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externalLinks/externalLink485.xml" ContentType="application/vnd.openxmlformats-officedocument.spreadsheetml.externalLink+xml"/>
  <Override PartName="/xl/externalLinks/externalLink486.xml" ContentType="application/vnd.openxmlformats-officedocument.spreadsheetml.externalLink+xml"/>
  <Override PartName="/xl/externalLinks/externalLink487.xml" ContentType="application/vnd.openxmlformats-officedocument.spreadsheetml.externalLink+xml"/>
  <Override PartName="/xl/externalLinks/externalLink488.xml" ContentType="application/vnd.openxmlformats-officedocument.spreadsheetml.externalLink+xml"/>
  <Override PartName="/xl/externalLinks/externalLink489.xml" ContentType="application/vnd.openxmlformats-officedocument.spreadsheetml.externalLink+xml"/>
  <Override PartName="/xl/externalLinks/externalLink490.xml" ContentType="application/vnd.openxmlformats-officedocument.spreadsheetml.externalLink+xml"/>
  <Override PartName="/xl/externalLinks/externalLink491.xml" ContentType="application/vnd.openxmlformats-officedocument.spreadsheetml.externalLink+xml"/>
  <Override PartName="/xl/externalLinks/externalLink492.xml" ContentType="application/vnd.openxmlformats-officedocument.spreadsheetml.externalLink+xml"/>
  <Override PartName="/xl/externalLinks/externalLink493.xml" ContentType="application/vnd.openxmlformats-officedocument.spreadsheetml.externalLink+xml"/>
  <Override PartName="/xl/externalLinks/externalLink494.xml" ContentType="application/vnd.openxmlformats-officedocument.spreadsheetml.externalLink+xml"/>
  <Override PartName="/xl/externalLinks/externalLink495.xml" ContentType="application/vnd.openxmlformats-officedocument.spreadsheetml.externalLink+xml"/>
  <Override PartName="/xl/externalLinks/externalLink496.xml" ContentType="application/vnd.openxmlformats-officedocument.spreadsheetml.externalLink+xml"/>
  <Override PartName="/xl/externalLinks/externalLink497.xml" ContentType="application/vnd.openxmlformats-officedocument.spreadsheetml.externalLink+xml"/>
  <Override PartName="/xl/externalLinks/externalLink498.xml" ContentType="application/vnd.openxmlformats-officedocument.spreadsheetml.externalLink+xml"/>
  <Override PartName="/xl/externalLinks/externalLink499.xml" ContentType="application/vnd.openxmlformats-officedocument.spreadsheetml.externalLink+xml"/>
  <Override PartName="/xl/externalLinks/externalLink500.xml" ContentType="application/vnd.openxmlformats-officedocument.spreadsheetml.externalLink+xml"/>
  <Override PartName="/xl/externalLinks/externalLink501.xml" ContentType="application/vnd.openxmlformats-officedocument.spreadsheetml.externalLink+xml"/>
  <Override PartName="/xl/externalLinks/externalLink502.xml" ContentType="application/vnd.openxmlformats-officedocument.spreadsheetml.externalLink+xml"/>
  <Override PartName="/xl/externalLinks/externalLink503.xml" ContentType="application/vnd.openxmlformats-officedocument.spreadsheetml.externalLink+xml"/>
  <Override PartName="/xl/externalLinks/externalLink504.xml" ContentType="application/vnd.openxmlformats-officedocument.spreadsheetml.externalLink+xml"/>
  <Override PartName="/xl/externalLinks/externalLink505.xml" ContentType="application/vnd.openxmlformats-officedocument.spreadsheetml.externalLink+xml"/>
  <Override PartName="/xl/externalLinks/externalLink506.xml" ContentType="application/vnd.openxmlformats-officedocument.spreadsheetml.externalLink+xml"/>
  <Override PartName="/xl/externalLinks/externalLink507.xml" ContentType="application/vnd.openxmlformats-officedocument.spreadsheetml.externalLink+xml"/>
  <Override PartName="/xl/externalLinks/externalLink508.xml" ContentType="application/vnd.openxmlformats-officedocument.spreadsheetml.externalLink+xml"/>
  <Override PartName="/xl/externalLinks/externalLink509.xml" ContentType="application/vnd.openxmlformats-officedocument.spreadsheetml.externalLink+xml"/>
  <Override PartName="/xl/externalLinks/externalLink510.xml" ContentType="application/vnd.openxmlformats-officedocument.spreadsheetml.externalLink+xml"/>
  <Override PartName="/xl/externalLinks/externalLink511.xml" ContentType="application/vnd.openxmlformats-officedocument.spreadsheetml.externalLink+xml"/>
  <Override PartName="/xl/externalLinks/externalLink512.xml" ContentType="application/vnd.openxmlformats-officedocument.spreadsheetml.externalLink+xml"/>
  <Override PartName="/xl/externalLinks/externalLink513.xml" ContentType="application/vnd.openxmlformats-officedocument.spreadsheetml.externalLink+xml"/>
  <Override PartName="/xl/externalLinks/externalLink514.xml" ContentType="application/vnd.openxmlformats-officedocument.spreadsheetml.externalLink+xml"/>
  <Override PartName="/xl/externalLinks/externalLink515.xml" ContentType="application/vnd.openxmlformats-officedocument.spreadsheetml.externalLink+xml"/>
  <Override PartName="/xl/externalLinks/externalLink516.xml" ContentType="application/vnd.openxmlformats-officedocument.spreadsheetml.externalLink+xml"/>
  <Override PartName="/xl/externalLinks/externalLink517.xml" ContentType="application/vnd.openxmlformats-officedocument.spreadsheetml.externalLink+xml"/>
  <Override PartName="/xl/externalLinks/externalLink518.xml" ContentType="application/vnd.openxmlformats-officedocument.spreadsheetml.externalLink+xml"/>
  <Override PartName="/xl/externalLinks/externalLink519.xml" ContentType="application/vnd.openxmlformats-officedocument.spreadsheetml.externalLink+xml"/>
  <Override PartName="/xl/externalLinks/externalLink520.xml" ContentType="application/vnd.openxmlformats-officedocument.spreadsheetml.externalLink+xml"/>
  <Override PartName="/xl/externalLinks/externalLink521.xml" ContentType="application/vnd.openxmlformats-officedocument.spreadsheetml.externalLink+xml"/>
  <Override PartName="/xl/externalLinks/externalLink522.xml" ContentType="application/vnd.openxmlformats-officedocument.spreadsheetml.externalLink+xml"/>
  <Override PartName="/xl/externalLinks/externalLink523.xml" ContentType="application/vnd.openxmlformats-officedocument.spreadsheetml.externalLink+xml"/>
  <Override PartName="/xl/externalLinks/externalLink524.xml" ContentType="application/vnd.openxmlformats-officedocument.spreadsheetml.externalLink+xml"/>
  <Override PartName="/xl/externalLinks/externalLink525.xml" ContentType="application/vnd.openxmlformats-officedocument.spreadsheetml.externalLink+xml"/>
  <Override PartName="/xl/externalLinks/externalLink526.xml" ContentType="application/vnd.openxmlformats-officedocument.spreadsheetml.externalLink+xml"/>
  <Override PartName="/xl/externalLinks/externalLink527.xml" ContentType="application/vnd.openxmlformats-officedocument.spreadsheetml.externalLink+xml"/>
  <Override PartName="/xl/externalLinks/externalLink528.xml" ContentType="application/vnd.openxmlformats-officedocument.spreadsheetml.externalLink+xml"/>
  <Override PartName="/xl/externalLinks/externalLink529.xml" ContentType="application/vnd.openxmlformats-officedocument.spreadsheetml.externalLink+xml"/>
  <Override PartName="/xl/externalLinks/externalLink530.xml" ContentType="application/vnd.openxmlformats-officedocument.spreadsheetml.externalLink+xml"/>
  <Override PartName="/xl/externalLinks/externalLink531.xml" ContentType="application/vnd.openxmlformats-officedocument.spreadsheetml.externalLink+xml"/>
  <Override PartName="/xl/externalLinks/externalLink53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scambio doc VIM Progind\CONSOLIDATED 2024\marzo 2025\"/>
    </mc:Choice>
  </mc:AlternateContent>
  <xr:revisionPtr revIDLastSave="0" documentId="13_ncr:1_{742A93C6-DEBA-4832-8991-90C35AEE622F}" xr6:coauthVersionLast="47" xr6:coauthVersionMax="47" xr10:uidLastSave="{00000000-0000-0000-0000-000000000000}"/>
  <bookViews>
    <workbookView xWindow="-108" yWindow="-108" windowWidth="23256" windowHeight="12576" firstSheet="1" activeTab="2" xr2:uid="{DBCC4B14-7886-479D-9F40-39D6D1485434}"/>
  </bookViews>
  <sheets>
    <sheet name=" P&amp;L mexico" sheetId="1" r:id="rId1"/>
    <sheet name="equity mexico" sheetId="3" r:id="rId2"/>
    <sheet name="balance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  <externalReference r:id="rId490"/>
    <externalReference r:id="rId491"/>
    <externalReference r:id="rId492"/>
    <externalReference r:id="rId493"/>
    <externalReference r:id="rId494"/>
    <externalReference r:id="rId495"/>
    <externalReference r:id="rId496"/>
    <externalReference r:id="rId497"/>
    <externalReference r:id="rId498"/>
    <externalReference r:id="rId499"/>
    <externalReference r:id="rId500"/>
    <externalReference r:id="rId501"/>
    <externalReference r:id="rId502"/>
    <externalReference r:id="rId503"/>
    <externalReference r:id="rId504"/>
    <externalReference r:id="rId505"/>
    <externalReference r:id="rId506"/>
    <externalReference r:id="rId507"/>
    <externalReference r:id="rId508"/>
    <externalReference r:id="rId509"/>
    <externalReference r:id="rId510"/>
    <externalReference r:id="rId511"/>
    <externalReference r:id="rId512"/>
    <externalReference r:id="rId513"/>
    <externalReference r:id="rId514"/>
    <externalReference r:id="rId515"/>
    <externalReference r:id="rId516"/>
    <externalReference r:id="rId517"/>
    <externalReference r:id="rId518"/>
    <externalReference r:id="rId519"/>
    <externalReference r:id="rId520"/>
    <externalReference r:id="rId521"/>
    <externalReference r:id="rId522"/>
    <externalReference r:id="rId523"/>
    <externalReference r:id="rId524"/>
    <externalReference r:id="rId525"/>
    <externalReference r:id="rId526"/>
    <externalReference r:id="rId527"/>
    <externalReference r:id="rId528"/>
    <externalReference r:id="rId529"/>
    <externalReference r:id="rId530"/>
    <externalReference r:id="rId531"/>
    <externalReference r:id="rId532"/>
    <externalReference r:id="rId533"/>
    <externalReference r:id="rId534"/>
    <externalReference r:id="rId535"/>
  </externalReferences>
  <definedNames>
    <definedName name="\0">#REF!</definedName>
    <definedName name="\a">#REF!</definedName>
    <definedName name="\AA">#REF!</definedName>
    <definedName name="\b">'[3]WB0203-OLDLOAN'!#REF!</definedName>
    <definedName name="\c">'[3]WB0203-OLDLOAN'!#REF!</definedName>
    <definedName name="\d">#REF!</definedName>
    <definedName name="\E">#REF!</definedName>
    <definedName name="\F">#REF!</definedName>
    <definedName name="\Final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NOTES">#N/A</definedName>
    <definedName name="\O">[4]B_S!#REF!</definedName>
    <definedName name="\p">#N/A</definedName>
    <definedName name="\q">#REF!</definedName>
    <definedName name="\r">#REF!</definedName>
    <definedName name="\s">#REF!</definedName>
    <definedName name="\T">#REF!</definedName>
    <definedName name="\U">#REF!</definedName>
    <definedName name="\v">[5]PBCLIST!#REF!</definedName>
    <definedName name="\W">#REF!</definedName>
    <definedName name="\x">#REF!</definedName>
    <definedName name="\Y">#REF!</definedName>
    <definedName name="\z">#REF!</definedName>
    <definedName name="_">#REF!</definedName>
    <definedName name="_?">#REF!</definedName>
    <definedName name="_??">[6]Sale!$A$7:$X$161</definedName>
    <definedName name="_???">'[7]????(?????)'!#REF!</definedName>
    <definedName name="_????">#REF!</definedName>
    <definedName name="_?????????">#REF!</definedName>
    <definedName name="_?_??">#REF!</definedName>
    <definedName name="__??_???">#REF!</definedName>
    <definedName name="___" hidden="1">'[8]VAL-02'!#REF!</definedName>
    <definedName name="_____________________DAT10">#REF!</definedName>
    <definedName name="_____________________DAT11">#REF!</definedName>
    <definedName name="____________________ACC0320">#REF!</definedName>
    <definedName name="____________________BAL0320">#REF!</definedName>
    <definedName name="____________________BAL0344">#REF!</definedName>
    <definedName name="____________________BAL0348">#REF!</definedName>
    <definedName name="____________________BAL0360">#REF!</definedName>
    <definedName name="____________________BAL0361">#REF!</definedName>
    <definedName name="____________________BAL0367">#REF!</definedName>
    <definedName name="____________________BAL0370">#REF!</definedName>
    <definedName name="____________________BAL0375">#REF!</definedName>
    <definedName name="____________________BAL0384">#REF!</definedName>
    <definedName name="____________________BAL0385">#REF!</definedName>
    <definedName name="____________________BAL0386">#REF!</definedName>
    <definedName name="____________________BAL0387">#REF!</definedName>
    <definedName name="____________________BAL0388">#REF!</definedName>
    <definedName name="____________________BAL0395">#REF!</definedName>
    <definedName name="____________________bal0397">#REF!</definedName>
    <definedName name="____________________BAL0399">#REF!</definedName>
    <definedName name="____________________BAL0400">#REF!</definedName>
    <definedName name="____________________BAL0810">#REF!</definedName>
    <definedName name="____________________BAL0811">#REF!</definedName>
    <definedName name="____________________BAL0815">#REF!</definedName>
    <definedName name="____________________BAL6791">#REF!</definedName>
    <definedName name="____________________BLA0811">#REF!</definedName>
    <definedName name="____________________DAT1">'[9]Telephone deposits written off'!#REF!</definedName>
    <definedName name="____________________DAT10">#REF!</definedName>
    <definedName name="____________________DAT11">#REF!</definedName>
    <definedName name="____________________DAT12">'[9]Telephone deposits written off'!#REF!</definedName>
    <definedName name="____________________DAT2">'[9]Telephone deposits written off'!#REF!</definedName>
    <definedName name="____________________DAT7">'[9]Telephone deposits written off'!#REF!</definedName>
    <definedName name="____________________MGT1">[10]Assmp!$D$11</definedName>
    <definedName name="____________________OTH1">[10]Assmp!$D$12</definedName>
    <definedName name="____________________TL2">[10]Assmp!$F$117</definedName>
    <definedName name="____________________TL3">[10]Assmp!$E$117</definedName>
    <definedName name="___________________ACC0320">#REF!</definedName>
    <definedName name="___________________BAL0320">#REF!</definedName>
    <definedName name="___________________BAL0344">#REF!</definedName>
    <definedName name="___________________BAL0348">#REF!</definedName>
    <definedName name="___________________BAL0360">#REF!</definedName>
    <definedName name="___________________BAL0361">#REF!</definedName>
    <definedName name="___________________BAL0367">#REF!</definedName>
    <definedName name="___________________BAL0370">#REF!</definedName>
    <definedName name="___________________BAL0375">#REF!</definedName>
    <definedName name="___________________BAL0384">#REF!</definedName>
    <definedName name="___________________BAL0385">#REF!</definedName>
    <definedName name="___________________BAL0386">#REF!</definedName>
    <definedName name="___________________BAL0387">#REF!</definedName>
    <definedName name="___________________BAL0388">#REF!</definedName>
    <definedName name="___________________BAL0395">#REF!</definedName>
    <definedName name="___________________bal0397">#REF!</definedName>
    <definedName name="___________________BAL0399">#REF!</definedName>
    <definedName name="___________________BAL0400">#REF!</definedName>
    <definedName name="___________________BAL0810">#REF!</definedName>
    <definedName name="___________________BAL0811">#REF!</definedName>
    <definedName name="___________________BAL0815">#REF!</definedName>
    <definedName name="___________________BAL6791">#REF!</definedName>
    <definedName name="___________________BLA0811">#REF!</definedName>
    <definedName name="___________________DAT1">'[9]Telephone deposits written off'!#REF!</definedName>
    <definedName name="___________________DAT12">'[9]Telephone deposits written off'!#REF!</definedName>
    <definedName name="___________________DAT2">'[9]Telephone deposits written off'!#REF!</definedName>
    <definedName name="___________________DAT7">'[9]Telephone deposits written off'!#REF!</definedName>
    <definedName name="___________________MGT1">[11]Assmp!$D$11</definedName>
    <definedName name="___________________OTH1">[11]Assmp!$D$12</definedName>
    <definedName name="___________________TL2">[11]Assmp!$F$117</definedName>
    <definedName name="___________________TL3">[11]Assmp!$E$117</definedName>
    <definedName name="__________________DAT10">#REF!</definedName>
    <definedName name="__________________DAT1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Us1">#REF!</definedName>
    <definedName name="__________________Us2">#REF!</definedName>
    <definedName name="_________________ACC0320">#REF!</definedName>
    <definedName name="_________________BAL0320">#REF!</definedName>
    <definedName name="_________________BAL0344">#REF!</definedName>
    <definedName name="_________________BAL0348">#REF!</definedName>
    <definedName name="_________________BAL0360">#REF!</definedName>
    <definedName name="_________________BAL0361">#REF!</definedName>
    <definedName name="_________________BAL0367">#REF!</definedName>
    <definedName name="_________________BAL0370">#REF!</definedName>
    <definedName name="_________________BAL0375">#REF!</definedName>
    <definedName name="_________________BAL0384">#REF!</definedName>
    <definedName name="_________________BAL0385">#REF!</definedName>
    <definedName name="_________________BAL0386">#REF!</definedName>
    <definedName name="_________________BAL0387">#REF!</definedName>
    <definedName name="_________________BAL0388">#REF!</definedName>
    <definedName name="_________________BAL0395">#REF!</definedName>
    <definedName name="_________________bal0397">#REF!</definedName>
    <definedName name="_________________BAL0399">#REF!</definedName>
    <definedName name="_________________BAL0400">#REF!</definedName>
    <definedName name="_________________BAL0810">#REF!</definedName>
    <definedName name="_________________BAL0811">#REF!</definedName>
    <definedName name="_________________BAL0815">#REF!</definedName>
    <definedName name="_________________BAL6791">#REF!</definedName>
    <definedName name="_________________BLA0811">#REF!</definedName>
    <definedName name="_________________DAT1">'[9]Telephone deposits written off'!#REF!</definedName>
    <definedName name="_________________DAT12">'[9]Telephone deposits written off'!#REF!</definedName>
    <definedName name="_________________DAT2">'[9]Telephone deposits written off'!#REF!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'[9]Telephone deposits written off'!#REF!</definedName>
    <definedName name="_________________DAT8">#REF!</definedName>
    <definedName name="_________________DAT9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MGT1">[11]Assmp!$D$11</definedName>
    <definedName name="_________________OTH1">[11]Assmp!$D$12</definedName>
    <definedName name="_________________SCB1">'[12]SCB 1 - Current'!$F$10</definedName>
    <definedName name="_________________SCB2">'[12]SCB 2 - Current'!$F$11</definedName>
    <definedName name="_________________SHR1">'[13]Customize Your Invoice'!$D$30</definedName>
    <definedName name="_________________TL2">[11]Assmp!$F$117</definedName>
    <definedName name="_________________TL3">[11]Assmp!$E$117</definedName>
    <definedName name="_________________Us1">#REF!</definedName>
    <definedName name="_________________Us2">#REF!</definedName>
    <definedName name="________________DAT10">#REF!</definedName>
    <definedName name="________________DAT11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8">#REF!</definedName>
    <definedName name="________________DAT9">#REF!</definedName>
    <definedName name="________________PM2">[14]CIPA!$B$10</definedName>
    <definedName name="________________SCB1">'[12]SCB 1 - Current'!$F$10</definedName>
    <definedName name="________________SCB2">'[12]SCB 2 - Current'!$F$11</definedName>
    <definedName name="________________SHR1">'[13]Customize Your Invoice'!$D$30</definedName>
    <definedName name="_______________A99999">#REF!</definedName>
    <definedName name="_______________ACC0320">#REF!</definedName>
    <definedName name="_______________BAL0320">#REF!</definedName>
    <definedName name="_______________BAL0344">#REF!</definedName>
    <definedName name="_______________BAL0348">#REF!</definedName>
    <definedName name="_______________BAL0360">#REF!</definedName>
    <definedName name="_______________BAL0361">#REF!</definedName>
    <definedName name="_______________BAL0367">#REF!</definedName>
    <definedName name="_______________BAL0370">#REF!</definedName>
    <definedName name="_______________BAL0375">#REF!</definedName>
    <definedName name="_______________BAL0384">#REF!</definedName>
    <definedName name="_______________BAL0385">#REF!</definedName>
    <definedName name="_______________BAL0386">#REF!</definedName>
    <definedName name="_______________BAL0387">#REF!</definedName>
    <definedName name="_______________BAL0388">#REF!</definedName>
    <definedName name="_______________BAL0395">#REF!</definedName>
    <definedName name="_______________bal0397">#REF!</definedName>
    <definedName name="_______________BAL0399">#REF!</definedName>
    <definedName name="_______________BAL0400">#REF!</definedName>
    <definedName name="_______________BAL0810">#REF!</definedName>
    <definedName name="_______________BAL0811">#REF!</definedName>
    <definedName name="_______________BAL0815">#REF!</definedName>
    <definedName name="_______________BAL6791">#REF!</definedName>
    <definedName name="_______________BLA0811">#REF!</definedName>
    <definedName name="_______________DAT1">'[9]Telephone deposits written off'!#REF!</definedName>
    <definedName name="_______________DAT12">'[9]Telephone deposits written off'!#REF!</definedName>
    <definedName name="_______________DAT2">'[9]Telephone deposits written off'!#REF!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'[9]Telephone deposits written off'!#REF!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IZ1">#REF!</definedName>
    <definedName name="_______________JJ1">#REF!</definedName>
    <definedName name="_______________lit1">#REF!</definedName>
    <definedName name="_______________lit2">#REF!</definedName>
    <definedName name="_______________LL1">#REF!</definedName>
    <definedName name="_______________MGT1">[11]Assmp!$D$11</definedName>
    <definedName name="_______________MKT1">#REF!</definedName>
    <definedName name="_______________MKT10">#REF!</definedName>
    <definedName name="_______________MKT11">#REF!</definedName>
    <definedName name="_______________MKT2">#REF!</definedName>
    <definedName name="_______________MKT3">#REF!</definedName>
    <definedName name="_______________MKT4">#REF!</definedName>
    <definedName name="_______________MKT5">#REF!</definedName>
    <definedName name="_______________MKT6">#REF!</definedName>
    <definedName name="_______________MKT7">#REF!</definedName>
    <definedName name="_______________MKT8">#REF!</definedName>
    <definedName name="_______________MKT9">#REF!</definedName>
    <definedName name="_______________MM1">#REF!</definedName>
    <definedName name="_______________MZ1">#REF!</definedName>
    <definedName name="_______________OTH1">[11]Assmp!$D$12</definedName>
    <definedName name="_______________pg1">#REF!</definedName>
    <definedName name="_______________pg10">#REF!</definedName>
    <definedName name="_______________pg11">#REF!</definedName>
    <definedName name="_______________pg12">#REF!</definedName>
    <definedName name="_______________pg13">#REF!</definedName>
    <definedName name="_______________pg14">#REF!</definedName>
    <definedName name="_______________PG3">#REF!</definedName>
    <definedName name="_______________PG5">#REF!</definedName>
    <definedName name="_______________PG7">#REF!</definedName>
    <definedName name="_______________pg8">#REF!</definedName>
    <definedName name="_______________pg9">#REF!</definedName>
    <definedName name="_______________PM2">[14]CIPA!$B$10</definedName>
    <definedName name="_______________pu1">#REF!</definedName>
    <definedName name="_______________ra15">#REF!</definedName>
    <definedName name="_______________ra16">#REF!</definedName>
    <definedName name="_______________re1" localSheetId="1" hidden="1">{"'Sheet1'!$B$1:$B$2"}</definedName>
    <definedName name="_______________re1" hidden="1">{"'Sheet1'!$B$1:$B$2"}</definedName>
    <definedName name="_______________SCB1">'[12]SCB 1 - Current'!$F$10</definedName>
    <definedName name="_______________SCB2">'[12]SCB 2 - Current'!$F$11</definedName>
    <definedName name="_______________SHR1">'[13]Customize Your Invoice'!$D$30</definedName>
    <definedName name="_______________sl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tds1">#REF!</definedName>
    <definedName name="_______________TL2">[11]Assmp!$F$117</definedName>
    <definedName name="_______________TL3">[11]Assmp!$E$117</definedName>
    <definedName name="_______________Us1">#REF!</definedName>
    <definedName name="_______________Us2">#REF!</definedName>
    <definedName name="_______________usl1">#REF!</definedName>
    <definedName name="_______________xx6666">#REF!</definedName>
    <definedName name="_______________ZA1">#REF!</definedName>
    <definedName name="_______________zz9999">#REF!</definedName>
    <definedName name="______________A99999">#REF!</definedName>
    <definedName name="______________DAT10">#REF!</definedName>
    <definedName name="______________DAT11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8">#REF!</definedName>
    <definedName name="______________DAT9">#REF!</definedName>
    <definedName name="______________IZ1">#REF!</definedName>
    <definedName name="______________JJ1">#REF!</definedName>
    <definedName name="______________LL1">#REF!</definedName>
    <definedName name="______________MKT1">#REF!</definedName>
    <definedName name="______________MKT10">#REF!</definedName>
    <definedName name="______________MKT11">#REF!</definedName>
    <definedName name="______________MKT2">#REF!</definedName>
    <definedName name="______________MKT3">#REF!</definedName>
    <definedName name="______________MKT4">#REF!</definedName>
    <definedName name="______________MKT5">#REF!</definedName>
    <definedName name="______________MKT6">#REF!</definedName>
    <definedName name="______________MKT7">#REF!</definedName>
    <definedName name="______________MKT8">#REF!</definedName>
    <definedName name="______________MKT9">#REF!</definedName>
    <definedName name="______________MM1">#REF!</definedName>
    <definedName name="______________MZ1">#REF!</definedName>
    <definedName name="______________pg1">#REF!</definedName>
    <definedName name="______________pg10">#REF!</definedName>
    <definedName name="______________pg11">#REF!</definedName>
    <definedName name="______________pg12">#REF!</definedName>
    <definedName name="______________pg13">#REF!</definedName>
    <definedName name="______________pg14">#REF!</definedName>
    <definedName name="______________PG3">#REF!</definedName>
    <definedName name="______________PG5">#REF!</definedName>
    <definedName name="______________PG7">#REF!</definedName>
    <definedName name="______________pg8">#REF!</definedName>
    <definedName name="______________pg9">#REF!</definedName>
    <definedName name="______________PM2">[14]CIPA!$B$10</definedName>
    <definedName name="______________pu1">#REF!</definedName>
    <definedName name="______________ra15">#REF!</definedName>
    <definedName name="______________ra16">#REF!</definedName>
    <definedName name="______________SCB1">'[12]SCB 1 - Current'!$F$10</definedName>
    <definedName name="______________SCB2">'[12]SCB 2 - Current'!$F$11</definedName>
    <definedName name="______________SHR1">'[13]Customize Your Invoice'!$D$30</definedName>
    <definedName name="______________sl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ds1">#REF!</definedName>
    <definedName name="______________usl1">#REF!</definedName>
    <definedName name="______________xx6666">#REF!</definedName>
    <definedName name="______________ZA1">#REF!</definedName>
    <definedName name="______________zz9999">#REF!</definedName>
    <definedName name="_____________A99999">#REF!</definedName>
    <definedName name="_____________ACC0320">#REF!</definedName>
    <definedName name="_____________ACK1">#REF!</definedName>
    <definedName name="_____________BAL0320">#REF!</definedName>
    <definedName name="_____________BAL0344">#REF!</definedName>
    <definedName name="_____________BAL0348">#REF!</definedName>
    <definedName name="_____________BAL0360">#REF!</definedName>
    <definedName name="_____________BAL0361">#REF!</definedName>
    <definedName name="_____________BAL0367">#REF!</definedName>
    <definedName name="_____________BAL0370">#REF!</definedName>
    <definedName name="_____________BAL0375">#REF!</definedName>
    <definedName name="_____________BAL0384">#REF!</definedName>
    <definedName name="_____________BAL0385">#REF!</definedName>
    <definedName name="_____________BAL0386">#REF!</definedName>
    <definedName name="_____________BAL0387">#REF!</definedName>
    <definedName name="_____________BAL0388">#REF!</definedName>
    <definedName name="_____________BAL0395">#REF!</definedName>
    <definedName name="_____________bal0397">#REF!</definedName>
    <definedName name="_____________BAL0399">#REF!</definedName>
    <definedName name="_____________BAL0400">#REF!</definedName>
    <definedName name="_____________BAL0810">#REF!</definedName>
    <definedName name="_____________BAL0811">#REF!</definedName>
    <definedName name="_____________BAL0815">#REF!</definedName>
    <definedName name="_____________BAL6791">#REF!</definedName>
    <definedName name="_____________BLA0811">#REF!</definedName>
    <definedName name="_____________DAT1">'[9]Telephone deposits written off'!#REF!</definedName>
    <definedName name="_____________DAT12">'[9]Telephone deposits written off'!#REF!</definedName>
    <definedName name="_____________DAT2">'[9]Telephone deposits written off'!#REF!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'[9]Telephone deposits written off'!#REF!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AR1" localSheetId="1" hidden="1">{#N/A,#N/A,FALSE,"Input"}</definedName>
    <definedName name="_____________FAR1" hidden="1">{#N/A,#N/A,FALSE,"Input"}</definedName>
    <definedName name="_____________IZ1">#REF!</definedName>
    <definedName name="_____________JJ1">#REF!</definedName>
    <definedName name="_____________lit1">#REF!</definedName>
    <definedName name="_____________lit2">#REF!</definedName>
    <definedName name="_____________LL1">#REF!</definedName>
    <definedName name="_____________MGT1">[11]Assmp!$D$11</definedName>
    <definedName name="_____________MKT1">#REF!</definedName>
    <definedName name="_____________MKT10">#REF!</definedName>
    <definedName name="_____________MKT11">#REF!</definedName>
    <definedName name="_____________MKT2">#REF!</definedName>
    <definedName name="_____________MKT3">#REF!</definedName>
    <definedName name="_____________MKT4">#REF!</definedName>
    <definedName name="_____________MKT5">#REF!</definedName>
    <definedName name="_____________MKT6">#REF!</definedName>
    <definedName name="_____________MKT7">#REF!</definedName>
    <definedName name="_____________MKT8">#REF!</definedName>
    <definedName name="_____________MKT9">#REF!</definedName>
    <definedName name="_____________MM1">#REF!</definedName>
    <definedName name="_____________MZ1">#REF!</definedName>
    <definedName name="_____________OTH1">[11]Assmp!$D$12</definedName>
    <definedName name="_____________P1">#REF!</definedName>
    <definedName name="_____________pg1">#REF!</definedName>
    <definedName name="_____________pg10">#REF!</definedName>
    <definedName name="_____________pg11">#REF!</definedName>
    <definedName name="_____________pg12">#REF!</definedName>
    <definedName name="_____________pg13">#REF!</definedName>
    <definedName name="_____________pg14">#REF!</definedName>
    <definedName name="_____________PG2">#REF!</definedName>
    <definedName name="_____________PG3">#REF!</definedName>
    <definedName name="_____________PG4">#REF!</definedName>
    <definedName name="_____________PG5">#REF!</definedName>
    <definedName name="_____________PG6">#REF!</definedName>
    <definedName name="_____________PG7">#REF!</definedName>
    <definedName name="_____________pg8">#REF!</definedName>
    <definedName name="_____________pg9">#REF!</definedName>
    <definedName name="_____________PM2">[14]CIPA!$B$10</definedName>
    <definedName name="_____________pu1">#REF!</definedName>
    <definedName name="_____________ra15">#REF!</definedName>
    <definedName name="_____________ra16">#REF!</definedName>
    <definedName name="_____________re1" localSheetId="1" hidden="1">{"'Sheet1'!$B$1:$B$2"}</definedName>
    <definedName name="_____________re1" hidden="1">{"'Sheet1'!$B$1:$B$2"}</definedName>
    <definedName name="_____________SCB1">'[12]SCB 1 - Current'!$F$10</definedName>
    <definedName name="_____________SCB2">'[12]SCB 2 - Current'!$F$11</definedName>
    <definedName name="_____________SHR1">'[13]Customize Your Invoice'!$D$30</definedName>
    <definedName name="_____________sl1">#REF!</definedName>
    <definedName name="_____________TAX1">[15]FINAL!$A$10:$B$28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ds1">#REF!</definedName>
    <definedName name="_____________TL2">[11]Assmp!$F$117</definedName>
    <definedName name="_____________TL3">[11]Assmp!$E$117</definedName>
    <definedName name="_____________Us1">#REF!</definedName>
    <definedName name="_____________Us2">#REF!</definedName>
    <definedName name="_____________usl1">#REF!</definedName>
    <definedName name="_____________xx6666">#REF!</definedName>
    <definedName name="_____________ZA1">#REF!</definedName>
    <definedName name="_____________zz9999">#REF!</definedName>
    <definedName name="____________A99999">#REF!</definedName>
    <definedName name="____________ACC0320">#REF!</definedName>
    <definedName name="____________ACK1">#REF!</definedName>
    <definedName name="____________BAL0320">#REF!</definedName>
    <definedName name="____________BAL0344">#REF!</definedName>
    <definedName name="____________BAL0348">#REF!</definedName>
    <definedName name="____________BAL0360">#REF!</definedName>
    <definedName name="____________BAL0361">#REF!</definedName>
    <definedName name="____________BAL0367">#REF!</definedName>
    <definedName name="____________BAL0370">#REF!</definedName>
    <definedName name="____________BAL0375">#REF!</definedName>
    <definedName name="____________BAL0384">#REF!</definedName>
    <definedName name="____________BAL0385">#REF!</definedName>
    <definedName name="____________BAL0386">#REF!</definedName>
    <definedName name="____________BAL0387">#REF!</definedName>
    <definedName name="____________BAL0388">#REF!</definedName>
    <definedName name="____________BAL0395">#REF!</definedName>
    <definedName name="____________bal0397">#REF!</definedName>
    <definedName name="____________BAL0399">#REF!</definedName>
    <definedName name="____________BAL0400">#REF!</definedName>
    <definedName name="____________BAL0810">#REF!</definedName>
    <definedName name="____________BAL0811">#REF!</definedName>
    <definedName name="____________BAL0815">#REF!</definedName>
    <definedName name="____________BAL6791">#REF!</definedName>
    <definedName name="____________BLA0811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ED36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IZ1">#REF!</definedName>
    <definedName name="____________JJ1">#REF!</definedName>
    <definedName name="____________lit1">#REF!</definedName>
    <definedName name="____________lit2">#REF!</definedName>
    <definedName name="____________LL1">#REF!</definedName>
    <definedName name="____________MGT1">[10]Assmp!$D$11</definedName>
    <definedName name="____________MM1">#REF!</definedName>
    <definedName name="____________MZ1">#REF!</definedName>
    <definedName name="____________OTH1">[10]Assmp!$D$12</definedName>
    <definedName name="____________P1">#REF!</definedName>
    <definedName name="____________PG2">#REF!</definedName>
    <definedName name="____________PG4">#REF!</definedName>
    <definedName name="____________PG6">#REF!</definedName>
    <definedName name="____________pg9">#REF!</definedName>
    <definedName name="____________PM2">[14]CIPA!$B$10</definedName>
    <definedName name="____________SCB1">'[12]SCB 1 - Current'!$F$10</definedName>
    <definedName name="____________SCB2">'[12]SCB 2 - Current'!$F$11</definedName>
    <definedName name="____________Sch101112">#REF!</definedName>
    <definedName name="____________Sch12">#REF!</definedName>
    <definedName name="____________Sch131415">#REF!</definedName>
    <definedName name="____________Sch1617">#REF!</definedName>
    <definedName name="____________Sch34">#REF!</definedName>
    <definedName name="____________Sch567">#REF!</definedName>
    <definedName name="____________Sch89">#REF!</definedName>
    <definedName name="____________SHR1">'[13]Customize Your Invoice'!$D$30</definedName>
    <definedName name="____________TAX1">[16]FINAL!$A$10:$B$28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L2">[10]Assmp!$F$117</definedName>
    <definedName name="____________TL3">[10]Assmp!$E$117</definedName>
    <definedName name="____________Us1">#REF!</definedName>
    <definedName name="____________Us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CC0320">#REF!</definedName>
    <definedName name="___________ACK1">#REF!</definedName>
    <definedName name="___________ACK2">'[17]ACK-NEW'!$B$3:$AS$63,'[17]ACK-NEW'!$BA$63:$BQ$137,'[17]ACK-NEW'!$CY$200:$DO$268,'[17]ACK-NEW'!$DY$268:$EN$328,'[17]ACK-NEW'!$HE$492:$IG$557,'[17]ACK-NEW'!$BX$139:$CR$200,'[17]ACK-NEW'!$A$1:$AM$52</definedName>
    <definedName name="___________BAL0320">#REF!</definedName>
    <definedName name="___________BAL0344">#REF!</definedName>
    <definedName name="___________BAL0348">#REF!</definedName>
    <definedName name="___________BAL0360">#REF!</definedName>
    <definedName name="___________BAL0361">#REF!</definedName>
    <definedName name="___________BAL0367">#REF!</definedName>
    <definedName name="___________BAL0370">#REF!</definedName>
    <definedName name="___________BAL0375">#REF!</definedName>
    <definedName name="___________BAL0384">#REF!</definedName>
    <definedName name="___________BAL0385">#REF!</definedName>
    <definedName name="___________BAL0386">#REF!</definedName>
    <definedName name="___________BAL0387">#REF!</definedName>
    <definedName name="___________BAL0388">#REF!</definedName>
    <definedName name="___________BAL0395">#REF!</definedName>
    <definedName name="___________bal0397">#REF!</definedName>
    <definedName name="___________BAL0399">#REF!</definedName>
    <definedName name="___________BAL0400">#REF!</definedName>
    <definedName name="___________BAL0810">#REF!</definedName>
    <definedName name="___________BAL0811">#REF!</definedName>
    <definedName name="___________BAL0815">#REF!</definedName>
    <definedName name="___________BAL6791">#REF!</definedName>
    <definedName name="___________BLA0811">#REF!</definedName>
    <definedName name="___________DAT1">'[9]Telephone deposits written off'!#REF!</definedName>
    <definedName name="___________DAT10">#REF!</definedName>
    <definedName name="___________DAT11">#REF!</definedName>
    <definedName name="___________DAT12">'[9]Telephone deposits written off'!#REF!</definedName>
    <definedName name="___________DAT2">'[9]Telephone deposits written off'!#REF!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'[9]Telephone deposits written off'!#REF!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AR1" localSheetId="1" hidden="1">{#N/A,#N/A,FALSE,"Input"}</definedName>
    <definedName name="___________FAR1" hidden="1">{#N/A,#N/A,FALSE,"Input"}</definedName>
    <definedName name="___________IZ1">#REF!</definedName>
    <definedName name="___________JJ1">#REF!</definedName>
    <definedName name="___________lit1">#REF!</definedName>
    <definedName name="___________lit2">#REF!</definedName>
    <definedName name="___________LL1">#REF!</definedName>
    <definedName name="___________MGT1">[11]Assmp!$D$11</definedName>
    <definedName name="___________MKT1">#REF!</definedName>
    <definedName name="___________MKT10">#REF!</definedName>
    <definedName name="___________MKT11">#REF!</definedName>
    <definedName name="___________MKT2">#REF!</definedName>
    <definedName name="___________MKT3">#REF!</definedName>
    <definedName name="___________MKT4">#REF!</definedName>
    <definedName name="___________MKT5">#REF!</definedName>
    <definedName name="___________MKT6">#REF!</definedName>
    <definedName name="___________MKT7">#REF!</definedName>
    <definedName name="___________MKT8">#REF!</definedName>
    <definedName name="___________MKT9">#REF!</definedName>
    <definedName name="___________MM1">#REF!</definedName>
    <definedName name="___________MZ1">#REF!</definedName>
    <definedName name="___________OTH1">[11]Assmp!$D$12</definedName>
    <definedName name="___________P1">#REF!</definedName>
    <definedName name="___________PG1">#REF!</definedName>
    <definedName name="___________pg10">#REF!</definedName>
    <definedName name="___________pg11">#REF!</definedName>
    <definedName name="___________pg12">#REF!</definedName>
    <definedName name="___________pg13">#REF!</definedName>
    <definedName name="___________pg14">#REF!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g8">#REF!</definedName>
    <definedName name="___________pg9">#REF!</definedName>
    <definedName name="___________PM2">[14]CIPA!$B$10</definedName>
    <definedName name="___________pu1">#REF!</definedName>
    <definedName name="___________ra15">#REF!</definedName>
    <definedName name="___________ra16">#REF!</definedName>
    <definedName name="___________re1" localSheetId="1" hidden="1">{"'Sheet1'!$B$1:$B$2"}</definedName>
    <definedName name="___________re1" hidden="1">{"'Sheet1'!$B$1:$B$2"}</definedName>
    <definedName name="___________SCB1">'[12]SCB 1 - Current'!$F$10</definedName>
    <definedName name="___________SCB2">'[12]SCB 2 - Current'!$F$11</definedName>
    <definedName name="___________SHR1">'[13]Customize Your Invoice'!$D$30</definedName>
    <definedName name="___________sl1">#REF!</definedName>
    <definedName name="___________TAX1">[16]FINAL!$A$10:$B$28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ds1">#REF!</definedName>
    <definedName name="___________TL2">[11]Assmp!$F$117</definedName>
    <definedName name="___________TL3">[11]Assmp!$E$117</definedName>
    <definedName name="___________Us1">#REF!</definedName>
    <definedName name="___________Us2">#REF!</definedName>
    <definedName name="___________usl1">#REF!</definedName>
    <definedName name="___________xx6666">#REF!</definedName>
    <definedName name="___________ZA1">#REF!</definedName>
    <definedName name="___________zz9999">#REF!</definedName>
    <definedName name="__________A99999">#REF!</definedName>
    <definedName name="__________ACC0320">#REF!</definedName>
    <definedName name="__________ACK1">#REF!</definedName>
    <definedName name="__________ACK2">'[17]ACK-NEW'!$B$3:$AS$63,'[17]ACK-NEW'!$BA$63:$BQ$137,'[17]ACK-NEW'!$CY$200:$DO$268,'[17]ACK-NEW'!$DY$268:$EN$328,'[17]ACK-NEW'!$HE$492:$IG$557,'[17]ACK-NEW'!$BX$139:$CR$200,'[17]ACK-NEW'!$A$1:$AM$52</definedName>
    <definedName name="__________ANB3">#REF!</definedName>
    <definedName name="__________ANB4">#REF!</definedName>
    <definedName name="__________AND1">#REF!</definedName>
    <definedName name="__________AND3">#REF!</definedName>
    <definedName name="__________AND4">#REF!</definedName>
    <definedName name="__________ANE1">#REF!</definedName>
    <definedName name="__________ANE3">#REF!</definedName>
    <definedName name="__________ANE4">#REF!</definedName>
    <definedName name="__________BAL0320">#REF!</definedName>
    <definedName name="__________BAL0344">#REF!</definedName>
    <definedName name="__________BAL0348">#REF!</definedName>
    <definedName name="__________BAL0360">#REF!</definedName>
    <definedName name="__________BAL0361">#REF!</definedName>
    <definedName name="__________BAL0367">#REF!</definedName>
    <definedName name="__________BAL0370">#REF!</definedName>
    <definedName name="__________BAL0375">#REF!</definedName>
    <definedName name="__________BAL0384">#REF!</definedName>
    <definedName name="__________BAL0385">#REF!</definedName>
    <definedName name="__________BAL0386">#REF!</definedName>
    <definedName name="__________BAL0387">#REF!</definedName>
    <definedName name="__________BAL0388">#REF!</definedName>
    <definedName name="__________BAL0395">#REF!</definedName>
    <definedName name="__________bal0397">#REF!</definedName>
    <definedName name="__________BAL0399">#REF!</definedName>
    <definedName name="__________BAL0400">#REF!</definedName>
    <definedName name="__________BAL0810">#REF!</definedName>
    <definedName name="__________BAL0811">#REF!</definedName>
    <definedName name="__________BAL0815">#REF!</definedName>
    <definedName name="__________BAL6791">#REF!</definedName>
    <definedName name="__________BLA0811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D36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AR1" localSheetId="1" hidden="1">{#N/A,#N/A,FALSE,"Input"}</definedName>
    <definedName name="__________FAR1" hidden="1">{#N/A,#N/A,FALSE,"Input"}</definedName>
    <definedName name="__________IZ1">#REF!</definedName>
    <definedName name="__________JJ1">#REF!</definedName>
    <definedName name="__________lit1">#REF!</definedName>
    <definedName name="__________lit2">#REF!</definedName>
    <definedName name="__________LL1">#REF!</definedName>
    <definedName name="__________MGT1">[10]Assmp!$D$11</definedName>
    <definedName name="__________MKT1">#REF!</definedName>
    <definedName name="__________MKT10">#REF!</definedName>
    <definedName name="__________MKT11">#REF!</definedName>
    <definedName name="__________MKT2">#REF!</definedName>
    <definedName name="__________MKT3">#REF!</definedName>
    <definedName name="__________MKT4">#REF!</definedName>
    <definedName name="__________MKT5">#REF!</definedName>
    <definedName name="__________MKT6">#REF!</definedName>
    <definedName name="__________MKT7">#REF!</definedName>
    <definedName name="__________MKT8">#REF!</definedName>
    <definedName name="__________MKT9">#REF!</definedName>
    <definedName name="__________MM1">#REF!</definedName>
    <definedName name="__________MZ1">#REF!</definedName>
    <definedName name="__________OTH1">[10]Assmp!$D$12</definedName>
    <definedName name="__________P1">#REF!</definedName>
    <definedName name="__________PG1">#REF!</definedName>
    <definedName name="__________pg10">#REF!</definedName>
    <definedName name="__________pg11">#REF!</definedName>
    <definedName name="__________pg12">#REF!</definedName>
    <definedName name="__________pg13">#REF!</definedName>
    <definedName name="__________pg14">#REF!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g8">#REF!</definedName>
    <definedName name="__________pg9">#REF!</definedName>
    <definedName name="__________PM2">[14]CIPA!$B$10</definedName>
    <definedName name="__________pu1">#REF!</definedName>
    <definedName name="__________ra15">#REF!</definedName>
    <definedName name="__________ra16">#REF!</definedName>
    <definedName name="__________re1" localSheetId="1" hidden="1">{"'Sheet1'!$B$1:$B$2"}</definedName>
    <definedName name="__________re1" hidden="1">{"'Sheet1'!$B$1:$B$2"}</definedName>
    <definedName name="__________SCB1">'[12]SCB 1 - Current'!$F$10</definedName>
    <definedName name="__________SCB2">'[12]SCB 2 - Current'!$F$11</definedName>
    <definedName name="__________Sch101112">#REF!</definedName>
    <definedName name="__________Sch12">#REF!</definedName>
    <definedName name="__________Sch131415">#REF!</definedName>
    <definedName name="__________Sch1617">#REF!</definedName>
    <definedName name="__________Sch34">#REF!</definedName>
    <definedName name="__________Sch567">#REF!</definedName>
    <definedName name="__________Sch89">#REF!</definedName>
    <definedName name="__________SHR1">'[13]Customize Your Invoice'!$D$30</definedName>
    <definedName name="__________sl1">#REF!</definedName>
    <definedName name="__________TAX1">[18]FINAL!$A$10:$B$28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ds1">#REF!</definedName>
    <definedName name="__________TL2">[10]Assmp!$F$117</definedName>
    <definedName name="__________TL3">[10]Assmp!$E$117</definedName>
    <definedName name="__________Us1">#REF!</definedName>
    <definedName name="__________Us2">#REF!</definedName>
    <definedName name="__________usl1">#REF!</definedName>
    <definedName name="__________xx6666">#REF!</definedName>
    <definedName name="__________ZA1">#REF!</definedName>
    <definedName name="__________zz9999">#REF!</definedName>
    <definedName name="_________A99999">#REF!</definedName>
    <definedName name="_________ACC0320">#REF!</definedName>
    <definedName name="_________ACK1">#REF!</definedName>
    <definedName name="_________ACK2">'[17]ACK-NEW'!$B$3:$AS$63,'[17]ACK-NEW'!$BA$63:$BQ$137,'[17]ACK-NEW'!$CY$200:$DO$268,'[17]ACK-NEW'!$DY$268:$EN$328,'[17]ACK-NEW'!$HE$492:$IG$557,'[17]ACK-NEW'!$BX$139:$CR$200,'[17]ACK-NEW'!$A$1:$AM$52</definedName>
    <definedName name="_________ANB3">#REF!</definedName>
    <definedName name="_________ANB4">#REF!</definedName>
    <definedName name="_________AND1">#REF!</definedName>
    <definedName name="_________AND3">#REF!</definedName>
    <definedName name="_________AND4">#REF!</definedName>
    <definedName name="_________ANE1">#REF!</definedName>
    <definedName name="_________ANE3">#REF!</definedName>
    <definedName name="_________ANE4">#REF!</definedName>
    <definedName name="_________BAL0320">#REF!</definedName>
    <definedName name="_________BAL0344">#REF!</definedName>
    <definedName name="_________BAL0348">#REF!</definedName>
    <definedName name="_________BAL0360">#REF!</definedName>
    <definedName name="_________BAL0361">#REF!</definedName>
    <definedName name="_________BAL0367">#REF!</definedName>
    <definedName name="_________BAL0370">#REF!</definedName>
    <definedName name="_________BAL0375">#REF!</definedName>
    <definedName name="_________BAL0384">#REF!</definedName>
    <definedName name="_________BAL0385">#REF!</definedName>
    <definedName name="_________BAL0386">#REF!</definedName>
    <definedName name="_________BAL0387">#REF!</definedName>
    <definedName name="_________BAL0388">#REF!</definedName>
    <definedName name="_________BAL0395">#REF!</definedName>
    <definedName name="_________bal0397">#REF!</definedName>
    <definedName name="_________BAL0399">#REF!</definedName>
    <definedName name="_________BAL0400">#REF!</definedName>
    <definedName name="_________BAL0810">#REF!</definedName>
    <definedName name="_________BAL0811">#REF!</definedName>
    <definedName name="_________BAL0815">#REF!</definedName>
    <definedName name="_________BAL6791">#REF!</definedName>
    <definedName name="_________BLA0811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D36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AR1" localSheetId="1" hidden="1">{#N/A,#N/A,FALSE,"Input"}</definedName>
    <definedName name="_________FAR1" hidden="1">{#N/A,#N/A,FALSE,"Input"}</definedName>
    <definedName name="_________IZ1">#REF!</definedName>
    <definedName name="_________JJ1">#REF!</definedName>
    <definedName name="_________lit1">#REF!</definedName>
    <definedName name="_________lit2">#REF!</definedName>
    <definedName name="_________LL1">#REF!</definedName>
    <definedName name="_________MGT1">[19]Assmp!$D$11</definedName>
    <definedName name="_________MM1">#REF!</definedName>
    <definedName name="_________MZ1">#REF!</definedName>
    <definedName name="_________new1" hidden="1">#REF!</definedName>
    <definedName name="_________OTH1">[19]Assmp!$D$12</definedName>
    <definedName name="_________P1">#REF!</definedName>
    <definedName name="_________PG1">#REF!</definedName>
    <definedName name="_________pg10">#REF!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g8">#REF!</definedName>
    <definedName name="_________pg9">#REF!</definedName>
    <definedName name="_________PM2">[14]CIPA!$B$10</definedName>
    <definedName name="_________re1" localSheetId="1" hidden="1">{"'Sheet1'!$B$1:$B$2"}</definedName>
    <definedName name="_________re1" hidden="1">{"'Sheet1'!$B$1:$B$2"}</definedName>
    <definedName name="_________SCB1">'[12]SCB 1 - Current'!$F$10</definedName>
    <definedName name="_________SCB2">'[12]SCB 2 - Current'!$F$11</definedName>
    <definedName name="_________Sch101112">#REF!</definedName>
    <definedName name="_________Sch12">#REF!</definedName>
    <definedName name="_________Sch131415">#REF!</definedName>
    <definedName name="_________Sch1617">#REF!</definedName>
    <definedName name="_________Sch34">#REF!</definedName>
    <definedName name="_________Sch567">#REF!</definedName>
    <definedName name="_________Sch89">#REF!</definedName>
    <definedName name="_________SHR1">'[13]Customize Your Invoice'!$D$30</definedName>
    <definedName name="_________TAX1">[16]FINAL!$A$10:$B$28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L2">[19]Assmp!$F$117</definedName>
    <definedName name="_________TL3">[19]Assmp!$E$117</definedName>
    <definedName name="_________Us1">#REF!</definedName>
    <definedName name="_________Us2">#REF!</definedName>
    <definedName name="_________xx6666">#REF!</definedName>
    <definedName name="_________ZA1">#REF!</definedName>
    <definedName name="_________zz9999">#REF!</definedName>
    <definedName name="________A99999">#REF!</definedName>
    <definedName name="________ACC0320">#REF!</definedName>
    <definedName name="________ACK1">#REF!</definedName>
    <definedName name="________ACK2">'[17]ACK-NEW'!$B$3:$AS$63,'[17]ACK-NEW'!$BA$63:$BQ$137,'[17]ACK-NEW'!$CY$200:$DO$268,'[17]ACK-NEW'!$DY$268:$EN$328,'[17]ACK-NEW'!$HE$492:$IG$557,'[17]ACK-NEW'!$BX$139:$CR$200,'[17]ACK-NEW'!$A$1:$AM$52</definedName>
    <definedName name="________ANB3">#REF!</definedName>
    <definedName name="________ANB4">#REF!</definedName>
    <definedName name="________AND1">#REF!</definedName>
    <definedName name="________AND3">#REF!</definedName>
    <definedName name="________AND4">#REF!</definedName>
    <definedName name="________ANE1">#REF!</definedName>
    <definedName name="________ANE3">#REF!</definedName>
    <definedName name="________ANE4">#REF!</definedName>
    <definedName name="________BAL0320">#REF!</definedName>
    <definedName name="________BAL0344">#REF!</definedName>
    <definedName name="________BAL0348">#REF!</definedName>
    <definedName name="________BAL0360">#REF!</definedName>
    <definedName name="________BAL0361">#REF!</definedName>
    <definedName name="________BAL0367">#REF!</definedName>
    <definedName name="________BAL0370">#REF!</definedName>
    <definedName name="________BAL0375">#REF!</definedName>
    <definedName name="________BAL0384">#REF!</definedName>
    <definedName name="________BAL0385">#REF!</definedName>
    <definedName name="________BAL0386">#REF!</definedName>
    <definedName name="________BAL0387">#REF!</definedName>
    <definedName name="________BAL0388">#REF!</definedName>
    <definedName name="________BAL0395">#REF!</definedName>
    <definedName name="________bal0397">#REF!</definedName>
    <definedName name="________BAL0399">#REF!</definedName>
    <definedName name="________BAL0400">#REF!</definedName>
    <definedName name="________BAL0810">#REF!</definedName>
    <definedName name="________BAL0811">#REF!</definedName>
    <definedName name="________BAL0815">#REF!</definedName>
    <definedName name="________BAL6791">#REF!</definedName>
    <definedName name="________BLA081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D36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IZ1">#REF!</definedName>
    <definedName name="________JJ1">#REF!</definedName>
    <definedName name="________lit1">#REF!</definedName>
    <definedName name="________lit2">#REF!</definedName>
    <definedName name="________LL1">#REF!</definedName>
    <definedName name="________MGT1">[10]Assmp!$D$11</definedName>
    <definedName name="________MKT1">#REF!</definedName>
    <definedName name="________MKT10">#REF!</definedName>
    <definedName name="________MKT11">#REF!</definedName>
    <definedName name="________MKT2">#REF!</definedName>
    <definedName name="________MKT3">#REF!</definedName>
    <definedName name="________MKT4">#REF!</definedName>
    <definedName name="________MKT5">#REF!</definedName>
    <definedName name="________MKT6">#REF!</definedName>
    <definedName name="________MKT7">#REF!</definedName>
    <definedName name="________MKT8">#REF!</definedName>
    <definedName name="________MKT9">#REF!</definedName>
    <definedName name="________MM1">#REF!</definedName>
    <definedName name="________MZ1">#REF!</definedName>
    <definedName name="________new1" hidden="1">#REF!</definedName>
    <definedName name="________OTH1">[10]Assmp!$D$12</definedName>
    <definedName name="________P1">#REF!</definedName>
    <definedName name="________PG1">#REF!</definedName>
    <definedName name="________pg10">#REF!</definedName>
    <definedName name="________pg11">#REF!</definedName>
    <definedName name="________pg12">#REF!</definedName>
    <definedName name="________pg13">#REF!</definedName>
    <definedName name="________pg14">#REF!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g8">#REF!</definedName>
    <definedName name="________pg9">#REF!</definedName>
    <definedName name="________PM2">[14]CIPA!$B$10</definedName>
    <definedName name="________pu1">#REF!</definedName>
    <definedName name="________ra15">#REF!</definedName>
    <definedName name="________ra16">#REF!</definedName>
    <definedName name="________re1" localSheetId="1" hidden="1">{"'Sheet1'!$B$1:$B$2"}</definedName>
    <definedName name="________re1" hidden="1">{"'Sheet1'!$B$1:$B$2"}</definedName>
    <definedName name="________SCB1">'[12]SCB 1 - Current'!$F$10</definedName>
    <definedName name="________SCB2">'[12]SCB 2 - Current'!$F$11</definedName>
    <definedName name="________Sch101112">#REF!</definedName>
    <definedName name="________Sch12">#REF!</definedName>
    <definedName name="________Sch131415">#REF!</definedName>
    <definedName name="________Sch1617">#REF!</definedName>
    <definedName name="________Sch34">#REF!</definedName>
    <definedName name="________Sch567">#REF!</definedName>
    <definedName name="________Sch89">#REF!</definedName>
    <definedName name="________SHR1">'[13]Customize Your Invoice'!$D$30</definedName>
    <definedName name="________sl1">#REF!</definedName>
    <definedName name="________TAX1">[16]FINAL!$A$10:$B$28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ds1">#REF!</definedName>
    <definedName name="________TL2">[10]Assmp!$F$117</definedName>
    <definedName name="________TL3">[10]Assmp!$E$117</definedName>
    <definedName name="________Us1">#REF!</definedName>
    <definedName name="________Us2">#REF!</definedName>
    <definedName name="________usl1">#REF!</definedName>
    <definedName name="________V1">[20]Sheet01S!$B$1</definedName>
    <definedName name="________xx6666">#REF!</definedName>
    <definedName name="________ZA1">#REF!</definedName>
    <definedName name="________zz9999">#REF!</definedName>
    <definedName name="_______A99999">#REF!</definedName>
    <definedName name="_______ACC0320">#REF!</definedName>
    <definedName name="_______ACK1">#REF!</definedName>
    <definedName name="_______ACK2">'[17]ACK-NEW'!$B$3:$AS$63,'[17]ACK-NEW'!$BA$63:$BQ$137,'[17]ACK-NEW'!$CY$200:$DO$268,'[17]ACK-NEW'!$DY$268:$EN$328,'[17]ACK-NEW'!$HE$492:$IG$557,'[17]ACK-NEW'!$BX$139:$CR$200,'[17]ACK-NEW'!$A$1:$AM$52</definedName>
    <definedName name="_______ANB3">#REF!</definedName>
    <definedName name="_______ANB4">#REF!</definedName>
    <definedName name="_______AND1">#REF!</definedName>
    <definedName name="_______AND3">#REF!</definedName>
    <definedName name="_______AND4">#REF!</definedName>
    <definedName name="_______ANE1">#REF!</definedName>
    <definedName name="_______ANE3">#REF!</definedName>
    <definedName name="_______ANE4">#REF!</definedName>
    <definedName name="_______BAL0320">#REF!</definedName>
    <definedName name="_______BAL0344">#REF!</definedName>
    <definedName name="_______BAL0348">#REF!</definedName>
    <definedName name="_______BAL0360">#REF!</definedName>
    <definedName name="_______BAL0361">#REF!</definedName>
    <definedName name="_______BAL0367">#REF!</definedName>
    <definedName name="_______BAL0370">#REF!</definedName>
    <definedName name="_______BAL0375">#REF!</definedName>
    <definedName name="_______BAL0384">#REF!</definedName>
    <definedName name="_______BAL0385">#REF!</definedName>
    <definedName name="_______BAL0386">#REF!</definedName>
    <definedName name="_______BAL0387">#REF!</definedName>
    <definedName name="_______BAL0388">#REF!</definedName>
    <definedName name="_______BAL0395">#REF!</definedName>
    <definedName name="_______bal0397">#REF!</definedName>
    <definedName name="_______BAL0399">#REF!</definedName>
    <definedName name="_______BAL0400">#REF!</definedName>
    <definedName name="_______BAL0810">#REF!</definedName>
    <definedName name="_______BAL0811">#REF!</definedName>
    <definedName name="_______BAL0815">#REF!</definedName>
    <definedName name="_______BAL6791">#REF!</definedName>
    <definedName name="_______BLA0811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D36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AR1" localSheetId="1" hidden="1">{#N/A,#N/A,FALSE,"Input"}</definedName>
    <definedName name="_______FAR1" hidden="1">{#N/A,#N/A,FALSE,"Input"}</definedName>
    <definedName name="_______IZ1">#REF!</definedName>
    <definedName name="_______JJ1">#REF!</definedName>
    <definedName name="_______lit1">#REF!</definedName>
    <definedName name="_______lit2">#REF!</definedName>
    <definedName name="_______LL1">#REF!</definedName>
    <definedName name="_______MGT1">[10]Assmp!$D$11</definedName>
    <definedName name="_______MKT1">#REF!</definedName>
    <definedName name="_______MKT10">#REF!</definedName>
    <definedName name="_______MKT11">#REF!</definedName>
    <definedName name="_______MKT2">#REF!</definedName>
    <definedName name="_______MKT3">#REF!</definedName>
    <definedName name="_______MKT4">#REF!</definedName>
    <definedName name="_______MKT5">#REF!</definedName>
    <definedName name="_______MKT6">#REF!</definedName>
    <definedName name="_______MKT7">#REF!</definedName>
    <definedName name="_______MKT8">#REF!</definedName>
    <definedName name="_______MKT9">#REF!</definedName>
    <definedName name="_______MM1">#REF!</definedName>
    <definedName name="_______MZ1">#REF!</definedName>
    <definedName name="_______new1" hidden="1">#REF!</definedName>
    <definedName name="_______OTH1">[10]Assmp!$D$12</definedName>
    <definedName name="_______P1">#REF!</definedName>
    <definedName name="_______PG1">#REF!</definedName>
    <definedName name="_______pg10">#REF!</definedName>
    <definedName name="_______pg11">#REF!</definedName>
    <definedName name="_______pg12">#REF!</definedName>
    <definedName name="_______pg13">#REF!</definedName>
    <definedName name="_______pg14">#REF!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M2">[14]CIPA!$B$10</definedName>
    <definedName name="_______pu1">#REF!</definedName>
    <definedName name="_______ra15">#REF!</definedName>
    <definedName name="_______ra16">#REF!</definedName>
    <definedName name="_______re1" localSheetId="1" hidden="1">{"'Sheet1'!$B$1:$B$2"}</definedName>
    <definedName name="_______re1" hidden="1">{"'Sheet1'!$B$1:$B$2"}</definedName>
    <definedName name="_______SCB1">'[12]SCB 1 - Current'!$F$10</definedName>
    <definedName name="_______SCB2">'[12]SCB 2 - Current'!$F$11</definedName>
    <definedName name="_______Sch101112">#REF!</definedName>
    <definedName name="_______Sch12">#REF!</definedName>
    <definedName name="_______Sch131415">#REF!</definedName>
    <definedName name="_______Sch1617">#REF!</definedName>
    <definedName name="_______Sch34">#REF!</definedName>
    <definedName name="_______Sch567">#REF!</definedName>
    <definedName name="_______Sch89">#REF!</definedName>
    <definedName name="_______SHR1">'[13]Customize Your Invoice'!$D$30</definedName>
    <definedName name="_______sl1">#REF!</definedName>
    <definedName name="_______TAX1">[16]FINAL!$A$10:$B$28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ds1">#REF!</definedName>
    <definedName name="_______TL2">[10]Assmp!$F$117</definedName>
    <definedName name="_______TL3">[10]Assmp!$E$117</definedName>
    <definedName name="_______Us1">#REF!</definedName>
    <definedName name="_______Us2">#REF!</definedName>
    <definedName name="_______usl1">#REF!</definedName>
    <definedName name="_______V1">[20]Sheet01S!$B$1</definedName>
    <definedName name="_______xx6666">#REF!</definedName>
    <definedName name="_______ZA1">#REF!</definedName>
    <definedName name="_______zz9999">#REF!</definedName>
    <definedName name="______A99999">#REF!</definedName>
    <definedName name="______ACC0320">#REF!</definedName>
    <definedName name="______ACK1">#REF!</definedName>
    <definedName name="______ACK2">'[17]ACK-NEW'!$B$3:$AS$63,'[17]ACK-NEW'!$BA$63:$BQ$137,'[17]ACK-NEW'!$CY$200:$DO$268,'[17]ACK-NEW'!$DY$268:$EN$328,'[17]ACK-NEW'!$HE$492:$IG$557,'[17]ACK-NEW'!$BX$139:$CR$200,'[17]ACK-NEW'!$A$1:$AM$52</definedName>
    <definedName name="______ANB3">#REF!</definedName>
    <definedName name="______ANB4">#REF!</definedName>
    <definedName name="______AND1">#REF!</definedName>
    <definedName name="______AND3">#REF!</definedName>
    <definedName name="______AND4">#REF!</definedName>
    <definedName name="______ANE1">#REF!</definedName>
    <definedName name="______ANE3">#REF!</definedName>
    <definedName name="______ANE4">#REF!</definedName>
    <definedName name="______as3" hidden="1">#REF!</definedName>
    <definedName name="______BAL0320">#REF!</definedName>
    <definedName name="______BAL0344">#REF!</definedName>
    <definedName name="______BAL0348">#REF!</definedName>
    <definedName name="______BAL0360">#REF!</definedName>
    <definedName name="______BAL0361">#REF!</definedName>
    <definedName name="______BAL0367">#REF!</definedName>
    <definedName name="______BAL0370">#REF!</definedName>
    <definedName name="______BAL0375">#REF!</definedName>
    <definedName name="______BAL0384">#REF!</definedName>
    <definedName name="______BAL0385">#REF!</definedName>
    <definedName name="______BAL0386">#REF!</definedName>
    <definedName name="______BAL0387">#REF!</definedName>
    <definedName name="______BAL0388">#REF!</definedName>
    <definedName name="______BAL0395">#REF!</definedName>
    <definedName name="______bal0397">#REF!</definedName>
    <definedName name="______BAL0399">#REF!</definedName>
    <definedName name="______BAL0400">#REF!</definedName>
    <definedName name="______BAL0810">#REF!</definedName>
    <definedName name="______BAL0811">#REF!</definedName>
    <definedName name="______BAL0815">#REF!</definedName>
    <definedName name="______BAL6791">#REF!</definedName>
    <definedName name="______BLA0811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D36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RP2">OFFSET([21]Grouping!$B$7,0,0,COUNTA([21]Grouping!$B$7:$B$65536),1)</definedName>
    <definedName name="______inv1">#REF!</definedName>
    <definedName name="______inv2">#REF!</definedName>
    <definedName name="______IZ1">#REF!</definedName>
    <definedName name="______JJ1">#REF!</definedName>
    <definedName name="______lit1">#REF!</definedName>
    <definedName name="______lit2">#REF!</definedName>
    <definedName name="______LL1">#REF!</definedName>
    <definedName name="______ma71">#REF!</definedName>
    <definedName name="______ma74">#REF!</definedName>
    <definedName name="______MGT1">[10]Assmp!$D$11</definedName>
    <definedName name="______MKT1">#REF!</definedName>
    <definedName name="______MKT10">#REF!</definedName>
    <definedName name="______MKT11">#REF!</definedName>
    <definedName name="______MKT2">#REF!</definedName>
    <definedName name="______MKT3">#REF!</definedName>
    <definedName name="______MKT4">#REF!</definedName>
    <definedName name="______MKT5">#REF!</definedName>
    <definedName name="______MKT6">#REF!</definedName>
    <definedName name="______MKT7">#REF!</definedName>
    <definedName name="______MKT8">#REF!</definedName>
    <definedName name="______MKT9">#REF!</definedName>
    <definedName name="______MM1">#REF!</definedName>
    <definedName name="______MZ1">#REF!</definedName>
    <definedName name="______new1" hidden="1">#REF!</definedName>
    <definedName name="______OTH1">[10]Assmp!$D$12</definedName>
    <definedName name="______P1">#REF!</definedName>
    <definedName name="______PG1">#REF!</definedName>
    <definedName name="______pg10">#REF!</definedName>
    <definedName name="______pg11">#REF!</definedName>
    <definedName name="______pg12">#REF!</definedName>
    <definedName name="______pg13">#REF!</definedName>
    <definedName name="______pg14">#REF!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M2">[14]CIPA!$B$10</definedName>
    <definedName name="______pu1">#REF!</definedName>
    <definedName name="______ra15">#REF!</definedName>
    <definedName name="______ra16">#REF!</definedName>
    <definedName name="______sc1">#REF!</definedName>
    <definedName name="______sc2">#REF!</definedName>
    <definedName name="______sc3">#REF!</definedName>
    <definedName name="______sc4">#REF!</definedName>
    <definedName name="______sc5">#REF!</definedName>
    <definedName name="______sc6">#REF!</definedName>
    <definedName name="______sc7">#REF!</definedName>
    <definedName name="______SCB1">'[12]SCB 1 - Current'!$F$10</definedName>
    <definedName name="______SCB2">'[12]SCB 2 - Current'!$F$11</definedName>
    <definedName name="______Sch101112">#REF!</definedName>
    <definedName name="______Sch12">#REF!</definedName>
    <definedName name="______Sch131415">#REF!</definedName>
    <definedName name="______Sch1617">#REF!</definedName>
    <definedName name="______Sch34">#REF!</definedName>
    <definedName name="______Sch567">#REF!</definedName>
    <definedName name="______Sch89">#REF!</definedName>
    <definedName name="______SHR1">'[13]Customize Your Invoice'!$D$30</definedName>
    <definedName name="______sl1">#REF!</definedName>
    <definedName name="______TAX1">[15]FINAL!$A$10:$B$28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ds1">#REF!</definedName>
    <definedName name="______TL2">[10]Assmp!$F$117</definedName>
    <definedName name="______TL3">[10]Assmp!$E$117</definedName>
    <definedName name="______tlt1">#REF!</definedName>
    <definedName name="______Us1">#REF!</definedName>
    <definedName name="______Us2">#REF!</definedName>
    <definedName name="______usl1">#REF!</definedName>
    <definedName name="______V1">[20]Sheet01S!$B$1</definedName>
    <definedName name="______xx6666">#REF!</definedName>
    <definedName name="______ZA1">#REF!</definedName>
    <definedName name="______zx3">#REF!</definedName>
    <definedName name="______zz9999">#REF!</definedName>
    <definedName name="_____A99999">#REF!</definedName>
    <definedName name="_____ACC0320">#REF!</definedName>
    <definedName name="_____ACK1">#REF!</definedName>
    <definedName name="_____ACK2">#REF!</definedName>
    <definedName name="_____ANB3">#REF!</definedName>
    <definedName name="_____ANB4">#REF!</definedName>
    <definedName name="_____AND1">#REF!</definedName>
    <definedName name="_____AND3">#REF!</definedName>
    <definedName name="_____AND4">#REF!</definedName>
    <definedName name="_____ANE1">#REF!</definedName>
    <definedName name="_____ANE3">#REF!</definedName>
    <definedName name="_____ANE4">#REF!</definedName>
    <definedName name="_____as3" hidden="1">#REF!</definedName>
    <definedName name="_____BAL0320">#REF!</definedName>
    <definedName name="_____BAL0344">#REF!</definedName>
    <definedName name="_____BAL0348">#REF!</definedName>
    <definedName name="_____BAL0360">#REF!</definedName>
    <definedName name="_____BAL0361">#REF!</definedName>
    <definedName name="_____BAL0367">#REF!</definedName>
    <definedName name="_____BAL0370">#REF!</definedName>
    <definedName name="_____BAL0375">#REF!</definedName>
    <definedName name="_____BAL0384">#REF!</definedName>
    <definedName name="_____BAL0385">#REF!</definedName>
    <definedName name="_____BAL0386">#REF!</definedName>
    <definedName name="_____BAL0387">#REF!</definedName>
    <definedName name="_____BAL0388">#REF!</definedName>
    <definedName name="_____BAL0395">#REF!</definedName>
    <definedName name="_____bal0397">#REF!</definedName>
    <definedName name="_____BAL0399">#REF!</definedName>
    <definedName name="_____BAL0400">#REF!</definedName>
    <definedName name="_____BAL0810">#REF!</definedName>
    <definedName name="_____BAL0811">#REF!</definedName>
    <definedName name="_____BAL0815">#REF!</definedName>
    <definedName name="_____BAL6791">#REF!</definedName>
    <definedName name="_____BLA0811">#REF!</definedName>
    <definedName name="_____col13">#REF!</definedName>
    <definedName name="_____col2">#REF!</definedName>
    <definedName name="_____col3">#REF!</definedName>
    <definedName name="_____col4">#REF!</definedName>
    <definedName name="_____col5">#REF!</definedName>
    <definedName name="_____col6">#REF!</definedName>
    <definedName name="_____col7">#REF!</definedName>
    <definedName name="_____col9">#REF!</definedName>
    <definedName name="_____D91994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D36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AR1" localSheetId="1" hidden="1">{#N/A,#N/A,FALSE,"Input"}</definedName>
    <definedName name="_____FAR1" hidden="1">{#N/A,#N/A,FALSE,"Input"}</definedName>
    <definedName name="_____GRP2">OFFSET([21]Grouping!$B$7,0,0,COUNTA([21]Grouping!$B$7:$B$65536),1)</definedName>
    <definedName name="_____inv1">#REF!</definedName>
    <definedName name="_____inv2">#REF!</definedName>
    <definedName name="_____IZ1">#REF!</definedName>
    <definedName name="_____JJ1">#REF!</definedName>
    <definedName name="_____lit1">#REF!</definedName>
    <definedName name="_____lit2">#REF!</definedName>
    <definedName name="_____LL1">#REF!</definedName>
    <definedName name="_____ma67">#REF!</definedName>
    <definedName name="_____ma71">#REF!</definedName>
    <definedName name="_____ma74">#REF!</definedName>
    <definedName name="_____MAR9091">#REF!</definedName>
    <definedName name="_____MGT1">[10]Assmp!$D$11</definedName>
    <definedName name="_____MKT1">#REF!</definedName>
    <definedName name="_____MKT10">#REF!</definedName>
    <definedName name="_____MKT11">#REF!</definedName>
    <definedName name="_____MKT2">#REF!</definedName>
    <definedName name="_____MKT3">#REF!</definedName>
    <definedName name="_____MKT4">#REF!</definedName>
    <definedName name="_____MKT5">#REF!</definedName>
    <definedName name="_____MKT6">#REF!</definedName>
    <definedName name="_____MKT7">#REF!</definedName>
    <definedName name="_____MKT8">#REF!</definedName>
    <definedName name="_____MKT9">#REF!</definedName>
    <definedName name="_____MM1">#REF!</definedName>
    <definedName name="_____MZ1">#REF!</definedName>
    <definedName name="_____new1" hidden="1">#REF!</definedName>
    <definedName name="_____OTH1">[10]Assmp!$D$12</definedName>
    <definedName name="_____P1">#REF!</definedName>
    <definedName name="_____PG1">#REF!</definedName>
    <definedName name="_____PG10">#REF!</definedName>
    <definedName name="_____pg11">#REF!</definedName>
    <definedName name="_____pg12">#REF!</definedName>
    <definedName name="_____pg13">#REF!</definedName>
    <definedName name="_____pg14">#REF!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M2">[14]CIPA!$B$10</definedName>
    <definedName name="_____pu1">#REF!</definedName>
    <definedName name="_____ra15">#REF!</definedName>
    <definedName name="_____ra16">#REF!</definedName>
    <definedName name="_____re1" localSheetId="1" hidden="1">{"'Sheet1'!$B$1:$B$2"}</definedName>
    <definedName name="_____re1" hidden="1">{"'Sheet1'!$B$1:$B$2"}</definedName>
    <definedName name="_____sc1">#REF!</definedName>
    <definedName name="_____sc2">#REF!</definedName>
    <definedName name="_____sc3">#REF!</definedName>
    <definedName name="_____sc4">#REF!</definedName>
    <definedName name="_____sc5">#REF!</definedName>
    <definedName name="_____sc6">#REF!</definedName>
    <definedName name="_____sc7">#REF!</definedName>
    <definedName name="_____SCB1">'[12]SCB 1 - Current'!$F$10</definedName>
    <definedName name="_____SCB2">'[12]SCB 2 - Current'!$F$11</definedName>
    <definedName name="_____Sch101112">#REF!</definedName>
    <definedName name="_____Sch12">#REF!</definedName>
    <definedName name="_____Sch131415">#REF!</definedName>
    <definedName name="_____Sch1617">#REF!</definedName>
    <definedName name="_____Sch34">#REF!</definedName>
    <definedName name="_____Sch567">#REF!</definedName>
    <definedName name="_____Sch89">#REF!</definedName>
    <definedName name="_____SHR1">'[13]Customize Your Invoice'!$D$30</definedName>
    <definedName name="_____sl1">#REF!</definedName>
    <definedName name="_____TAX1">[15]FINAL!$A$10:$B$28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ds1">#REF!</definedName>
    <definedName name="_____TL2">[10]Assmp!$F$117</definedName>
    <definedName name="_____TL3">[10]Assmp!$E$117</definedName>
    <definedName name="_____Us1">#REF!</definedName>
    <definedName name="_____Us2">#REF!</definedName>
    <definedName name="_____usl1">#REF!</definedName>
    <definedName name="_____V1">[20]Sheet01S!$B$1</definedName>
    <definedName name="_____xx6666">#REF!</definedName>
    <definedName name="_____ZA1">#REF!</definedName>
    <definedName name="_____zx3">#REF!</definedName>
    <definedName name="_____zz9999">#REF!</definedName>
    <definedName name="____12">'[22]CAP EMP'!#REF!</definedName>
    <definedName name="____A99999">#REF!</definedName>
    <definedName name="____ACC0320">#REF!</definedName>
    <definedName name="____ACK1">#REF!</definedName>
    <definedName name="____ACK2">#REF!</definedName>
    <definedName name="____ANB3">#REF!</definedName>
    <definedName name="____ANB4">#REF!</definedName>
    <definedName name="____AND1">#REF!</definedName>
    <definedName name="____AND3">#REF!</definedName>
    <definedName name="____AND4">#REF!</definedName>
    <definedName name="____ANE1">#REF!</definedName>
    <definedName name="____ANE3">#REF!</definedName>
    <definedName name="____ANE4">#REF!</definedName>
    <definedName name="____as3" hidden="1">#REF!</definedName>
    <definedName name="____BAL0320">#REF!</definedName>
    <definedName name="____BAL0344">#REF!</definedName>
    <definedName name="____BAL0348">#REF!</definedName>
    <definedName name="____BAL0360">#REF!</definedName>
    <definedName name="____BAL0361">#REF!</definedName>
    <definedName name="____BAL0367">#REF!</definedName>
    <definedName name="____BAL0370">#REF!</definedName>
    <definedName name="____BAL0375">#REF!</definedName>
    <definedName name="____BAL0384">#REF!</definedName>
    <definedName name="____BAL0385">#REF!</definedName>
    <definedName name="____BAL0386">#REF!</definedName>
    <definedName name="____BAL0387">#REF!</definedName>
    <definedName name="____BAL0388">#REF!</definedName>
    <definedName name="____BAL0395">#REF!</definedName>
    <definedName name="____bal0397">#REF!</definedName>
    <definedName name="____BAL0399">#REF!</definedName>
    <definedName name="____BAL0400">#REF!</definedName>
    <definedName name="____BAL0810">#REF!</definedName>
    <definedName name="____BAL0811">#REF!</definedName>
    <definedName name="____BAL0815">#REF!</definedName>
    <definedName name="____BAL6791">#REF!</definedName>
    <definedName name="____BLA0811">#REF!</definedName>
    <definedName name="____CAN113">12.98</definedName>
    <definedName name="____CAN117">12.7</definedName>
    <definedName name="____CAN118">13.27</definedName>
    <definedName name="____CAN210">10.38</definedName>
    <definedName name="____CAN211">10.58</definedName>
    <definedName name="____CAN213">10.56</definedName>
    <definedName name="____CAN215">10.22</definedName>
    <definedName name="____CAN216">9.61</definedName>
    <definedName name="____CAN217">10.47</definedName>
    <definedName name="____CAN219">10.91</definedName>
    <definedName name="____CAN220">11.09</definedName>
    <definedName name="____CAN221">11.25</definedName>
    <definedName name="____CAN222">10.17</definedName>
    <definedName name="____CAN223">9.89</definedName>
    <definedName name="____CAN230">10.79</definedName>
    <definedName name="____can421">40.2</definedName>
    <definedName name="____can422">41.57</definedName>
    <definedName name="____can423">43.9</definedName>
    <definedName name="____can424">41.19</definedName>
    <definedName name="____can425">42.81</definedName>
    <definedName name="____can426">40.77</definedName>
    <definedName name="____can427">40.92</definedName>
    <definedName name="____can429">45.19</definedName>
    <definedName name="____can430">40.73</definedName>
    <definedName name="____can431">42.52</definedName>
    <definedName name="____can433">43.69</definedName>
    <definedName name="____can434">40.43</definedName>
    <definedName name="____can435">43.3</definedName>
    <definedName name="____col1">#REF!</definedName>
    <definedName name="____col10">#REF!</definedName>
    <definedName name="____col11">#REF!</definedName>
    <definedName name="____col12">#REF!</definedName>
    <definedName name="____col13">#REF!</definedName>
    <definedName name="____col2">#REF!</definedName>
    <definedName name="____col3">#REF!</definedName>
    <definedName name="____col4">#REF!</definedName>
    <definedName name="____col5">#REF!</definedName>
    <definedName name="____col6">#REF!</definedName>
    <definedName name="____col7">#REF!</definedName>
    <definedName name="____col8">#REF!</definedName>
    <definedName name="____col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D36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AR1" localSheetId="1" hidden="1">{#N/A,#N/A,FALSE,"Input"}</definedName>
    <definedName name="____FAR1" hidden="1">{#N/A,#N/A,FALSE,"Input"}</definedName>
    <definedName name="____GRP2">OFFSET([21]Grouping!$B$7,0,0,COUNTA([21]Grouping!$B$7:$B$65536),1)</definedName>
    <definedName name="____inv1">#REF!</definedName>
    <definedName name="____inv2">#REF!</definedName>
    <definedName name="____IZ1">#REF!</definedName>
    <definedName name="____JJ1">#REF!</definedName>
    <definedName name="____lit1">#REF!</definedName>
    <definedName name="____lit2">#REF!</definedName>
    <definedName name="____LL1">#REF!</definedName>
    <definedName name="____ma67">#REF!</definedName>
    <definedName name="____ma71">#REF!</definedName>
    <definedName name="____ma74">#REF!</definedName>
    <definedName name="____MAR9091">'[23]TRIAL BALANCE'!#REF!</definedName>
    <definedName name="____MGT1">[10]Assmp!$D$11</definedName>
    <definedName name="____MKT1">#REF!</definedName>
    <definedName name="____MKT10">#REF!</definedName>
    <definedName name="____MKT11">#REF!</definedName>
    <definedName name="____MKT2">#REF!</definedName>
    <definedName name="____MKT3">#REF!</definedName>
    <definedName name="____MKT4">#REF!</definedName>
    <definedName name="____MKT5">#REF!</definedName>
    <definedName name="____MKT6">#REF!</definedName>
    <definedName name="____MKT7">#REF!</definedName>
    <definedName name="____MKT8">#REF!</definedName>
    <definedName name="____MKT9">#REF!</definedName>
    <definedName name="____MM1">#REF!</definedName>
    <definedName name="____MZ1">#REF!</definedName>
    <definedName name="____new1" hidden="1">#REF!</definedName>
    <definedName name="____OTH1">[10]Assmp!$D$12</definedName>
    <definedName name="____P1">#REF!</definedName>
    <definedName name="____pat27">#REF!</definedName>
    <definedName name="____pat4">#REF!</definedName>
    <definedName name="____pat5">#REF!</definedName>
    <definedName name="____pat6">#REF!</definedName>
    <definedName name="____pat7">#REF!</definedName>
    <definedName name="____pat8">#REF!</definedName>
    <definedName name="____pat9">#REF!</definedName>
    <definedName name="____PG1">#REF!</definedName>
    <definedName name="____PG10">#REF!</definedName>
    <definedName name="____pg11">#REF!</definedName>
    <definedName name="____pg12">#REF!</definedName>
    <definedName name="____pg13">#REF!</definedName>
    <definedName name="____pg14">#REF!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M2">[24]CIPA!$B$10</definedName>
    <definedName name="____pu1">#REF!</definedName>
    <definedName name="____ra15">#REF!</definedName>
    <definedName name="____ra16">#REF!</definedName>
    <definedName name="____re1" localSheetId="1" hidden="1">{"'Sheet1'!$B$1:$B$2"}</definedName>
    <definedName name="____re1" hidden="1">{"'Sheet1'!$B$1:$B$2"}</definedName>
    <definedName name="____s1">[25]Sheet1!$A$1:$Q$111</definedName>
    <definedName name="____sc1">#REF!</definedName>
    <definedName name="____sc2">#REF!</definedName>
    <definedName name="____sc3">#REF!</definedName>
    <definedName name="____sc4">#REF!</definedName>
    <definedName name="____sc5">#REF!</definedName>
    <definedName name="____sc6">#REF!</definedName>
    <definedName name="____sc7">#REF!</definedName>
    <definedName name="____SCB1">'[12]SCB 1 - Current'!$F$10</definedName>
    <definedName name="____SCB2">'[12]SCB 2 - Current'!$F$11</definedName>
    <definedName name="____Sch101112">#REF!</definedName>
    <definedName name="____Sch12">#REF!</definedName>
    <definedName name="____Sch131415">#REF!</definedName>
    <definedName name="____Sch1617">#REF!</definedName>
    <definedName name="____Sch34">#REF!</definedName>
    <definedName name="____Sch567">#REF!</definedName>
    <definedName name="____Sch89">#REF!</definedName>
    <definedName name="____SHR1">'[13]Customize Your Invoice'!$D$30</definedName>
    <definedName name="____sl1">#REF!</definedName>
    <definedName name="____TAX1">[15]FINAL!$A$10:$B$28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ds1">#REF!</definedName>
    <definedName name="____TL2">[10]Assmp!$F$117</definedName>
    <definedName name="____TL3">[10]Assmp!$E$117</definedName>
    <definedName name="____Us1">#REF!</definedName>
    <definedName name="____Us2">#REF!</definedName>
    <definedName name="____usl1">#REF!</definedName>
    <definedName name="____V1">[20]Sheet01S!$B$1</definedName>
    <definedName name="____xx1" localSheetId="1" hidden="1">{"'Typical Costs Estimates'!$C$158:$H$161"}</definedName>
    <definedName name="____xx1" hidden="1">{"'Typical Costs Estimates'!$C$158:$H$161"}</definedName>
    <definedName name="____xx1_2" localSheetId="1" hidden="1">{"'Typical Costs Estimates'!$C$158:$H$161"}</definedName>
    <definedName name="____xx1_2" hidden="1">{"'Typical Costs Estimates'!$C$158:$H$161"}</definedName>
    <definedName name="____xx6666">#REF!</definedName>
    <definedName name="____ZA1">#REF!</definedName>
    <definedName name="____zx3">#REF!</definedName>
    <definedName name="____zz9999">#REF!</definedName>
    <definedName name="___1_00_0">#N/A</definedName>
    <definedName name="___12">'[22]CAP EMP'!#REF!</definedName>
    <definedName name="___a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A99999">#REF!</definedName>
    <definedName name="___ACC0320">#REF!</definedName>
    <definedName name="___ACK1">#REF!</definedName>
    <definedName name="___ACK2">#REF!</definedName>
    <definedName name="___ANB3">#REF!</definedName>
    <definedName name="___ANB4">#REF!</definedName>
    <definedName name="___AND1">#REF!</definedName>
    <definedName name="___AND3">#REF!</definedName>
    <definedName name="___AND4">#REF!</definedName>
    <definedName name="___ANE1">#REF!</definedName>
    <definedName name="___ANE3">#REF!</definedName>
    <definedName name="___ANE4">#REF!</definedName>
    <definedName name="___AOC1">#REF!</definedName>
    <definedName name="___AOC10">#REF!</definedName>
    <definedName name="___AOC11">#REF!</definedName>
    <definedName name="___AOC12">#REF!</definedName>
    <definedName name="___AOC2">#REF!</definedName>
    <definedName name="___AOC3">#REF!</definedName>
    <definedName name="___AOC4">#REF!</definedName>
    <definedName name="___AOC7">#REF!</definedName>
    <definedName name="___AOC8">#REF!</definedName>
    <definedName name="___AOC9">#REF!</definedName>
    <definedName name="___as3" hidden="1">#REF!</definedName>
    <definedName name="___b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BAL0320">#REF!</definedName>
    <definedName name="___BAL0344">#REF!</definedName>
    <definedName name="___BAL0348">#REF!</definedName>
    <definedName name="___BAL0360">#REF!</definedName>
    <definedName name="___BAL0361">#REF!</definedName>
    <definedName name="___BAL0367">#REF!</definedName>
    <definedName name="___BAL0370">#REF!</definedName>
    <definedName name="___BAL0375">#REF!</definedName>
    <definedName name="___BAL0384">#REF!</definedName>
    <definedName name="___BAL0385">#REF!</definedName>
    <definedName name="___BAL0386">#REF!</definedName>
    <definedName name="___BAL0387">#REF!</definedName>
    <definedName name="___BAL0388">#REF!</definedName>
    <definedName name="___BAL0395">#REF!</definedName>
    <definedName name="___bal0397">#REF!</definedName>
    <definedName name="___BAL0399">#REF!</definedName>
    <definedName name="___BAL0400">#REF!</definedName>
    <definedName name="___BAL0810">#REF!</definedName>
    <definedName name="___BAL0811">#REF!</definedName>
    <definedName name="___BAL0815">#REF!</definedName>
    <definedName name="___BAL6791">#REF!</definedName>
    <definedName name="___BLA0811">#REF!</definedName>
    <definedName name="___Brk1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cb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ol1">#REF!</definedName>
    <definedName name="___col10">#REF!</definedName>
    <definedName name="___col11">#REF!</definedName>
    <definedName name="___col12">#REF!</definedName>
    <definedName name="___col13">#REF!</definedName>
    <definedName name="___col2">#REF!</definedName>
    <definedName name="___col3">#REF!</definedName>
    <definedName name="___col4">#REF!</definedName>
    <definedName name="___col5">#REF!</definedName>
    <definedName name="___col6">#REF!</definedName>
    <definedName name="___col7">#REF!</definedName>
    <definedName name="___col8">#REF!</definedName>
    <definedName name="___col9">#REF!</definedName>
    <definedName name="___CV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9199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DED36">#REF!</definedName>
    <definedName name="___dep1">#REF!</definedName>
    <definedName name="___dkk1">#REF!</definedName>
    <definedName name="___dkk2">#REF!</definedName>
    <definedName name="___e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405120">#REF!</definedName>
    <definedName name="___e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AR1" localSheetId="1" hidden="1">{#N/A,#N/A,FALSE,"Input"}</definedName>
    <definedName name="___FAR1" hidden="1">{#N/A,#N/A,FALSE,"Input"}</definedName>
    <definedName name="___GRP2">OFFSET([21]Grouping!$B$7,0,0,COUNTA([21]Grouping!$B$7:$B$65536),1)</definedName>
    <definedName name="___HPl1">#REF!</definedName>
    <definedName name="___HPl2">#REF!</definedName>
    <definedName name="___INDEX_SHEET___ASAP_Utilities">#REF!</definedName>
    <definedName name="___inv1">#REF!</definedName>
    <definedName name="___inv2">#REF!</definedName>
    <definedName name="___IZ1">#REF!</definedName>
    <definedName name="___JJ1">#REF!</definedName>
    <definedName name="___lit1">#REF!</definedName>
    <definedName name="___lit2">#REF!</definedName>
    <definedName name="___LL1">#REF!</definedName>
    <definedName name="___M120161">#REF!</definedName>
    <definedName name="___ma67">#REF!</definedName>
    <definedName name="___ma71">#REF!</definedName>
    <definedName name="___ma74">#REF!</definedName>
    <definedName name="___MAR9091">'[23]TRIAL BALANCE'!#REF!</definedName>
    <definedName name="___MGT1">[10]Assmp!$D$11</definedName>
    <definedName name="___MKT1">#REF!</definedName>
    <definedName name="___MKT10">#REF!</definedName>
    <definedName name="___MKT11">#REF!</definedName>
    <definedName name="___MKT2">#REF!</definedName>
    <definedName name="___MKT3">#REF!</definedName>
    <definedName name="___MKT4">#REF!</definedName>
    <definedName name="___MKT5">#REF!</definedName>
    <definedName name="___MKT6">#REF!</definedName>
    <definedName name="___MKT7">#REF!</definedName>
    <definedName name="___MKT8">#REF!</definedName>
    <definedName name="___MKT9">#REF!</definedName>
    <definedName name="___MM1">#REF!</definedName>
    <definedName name="___MZ1">#REF!</definedName>
    <definedName name="___new1" hidden="1">#REF!</definedName>
    <definedName name="___OTH1">[10]Assmp!$D$12</definedName>
    <definedName name="___P1">#REF!</definedName>
    <definedName name="___pat27">#REF!</definedName>
    <definedName name="___pat4">#REF!</definedName>
    <definedName name="___pat5">#REF!</definedName>
    <definedName name="___pat6">#REF!</definedName>
    <definedName name="___pat7">#REF!</definedName>
    <definedName name="___pat8">#REF!</definedName>
    <definedName name="___pat9">#REF!</definedName>
    <definedName name="___pcc1">#REF!</definedName>
    <definedName name="___pcc10">#REF!</definedName>
    <definedName name="___pcc11">#REF!</definedName>
    <definedName name="___pcc12">#REF!</definedName>
    <definedName name="___pcc13">#REF!</definedName>
    <definedName name="___pcc14">#REF!</definedName>
    <definedName name="___pcc15">#REF!</definedName>
    <definedName name="___pcc16">#REF!</definedName>
    <definedName name="___pcc17">#REF!</definedName>
    <definedName name="___pcc18">#REF!</definedName>
    <definedName name="___pcc19">#REF!</definedName>
    <definedName name="___pcc2">#REF!</definedName>
    <definedName name="___pcc20">#REF!</definedName>
    <definedName name="___pcc21">#REF!</definedName>
    <definedName name="___pcc22">#REF!</definedName>
    <definedName name="___pcc23">#REF!</definedName>
    <definedName name="___pcc24">#REF!</definedName>
    <definedName name="___pcc25">#REF!</definedName>
    <definedName name="___pcc26">#REF!</definedName>
    <definedName name="___pcc27">#REF!</definedName>
    <definedName name="___pcc28">#REF!</definedName>
    <definedName name="___pcc29">#REF!</definedName>
    <definedName name="___pcc3">#REF!</definedName>
    <definedName name="___pcc30">#REF!</definedName>
    <definedName name="___pcc31">#REF!</definedName>
    <definedName name="___pcc32">#REF!</definedName>
    <definedName name="___pcc33">#REF!</definedName>
    <definedName name="___pcc34">#REF!</definedName>
    <definedName name="___pcc4">#REF!</definedName>
    <definedName name="___pcc5">#REF!</definedName>
    <definedName name="___pcc6">#REF!</definedName>
    <definedName name="___pcc7">#REF!</definedName>
    <definedName name="___pcc8">#REF!</definedName>
    <definedName name="___pcc9">#REF!</definedName>
    <definedName name="___PG1">#REF!</definedName>
    <definedName name="___PG10">#REF!</definedName>
    <definedName name="___pg11">#REF!</definedName>
    <definedName name="___pg12">#REF!</definedName>
    <definedName name="___pg13">#REF!</definedName>
    <definedName name="___pg14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M2">[12]CIPA!$B$10</definedName>
    <definedName name="___pu1">#REF!</definedName>
    <definedName name="___pu10">[26]Stagewise!#REF!</definedName>
    <definedName name="___pur2" localSheetId="1" hidden="1">{#N/A,#N/A,FALSE,"Salary"}</definedName>
    <definedName name="___pur2" hidden="1">{#N/A,#N/A,FALSE,"Salary"}</definedName>
    <definedName name="___pur3" localSheetId="1" hidden="1">{#N/A,#N/A,FALSE,"Salary"}</definedName>
    <definedName name="___pur3" hidden="1">{#N/A,#N/A,FALSE,"Salary"}</definedName>
    <definedName name="___q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_ra15">#REF!</definedName>
    <definedName name="___ra16">#REF!</definedName>
    <definedName name="___rcc10">#REF!</definedName>
    <definedName name="___rcc11">#REF!</definedName>
    <definedName name="___rcc12">#REF!</definedName>
    <definedName name="___rcc13">#REF!</definedName>
    <definedName name="___rcc14">#REF!</definedName>
    <definedName name="___rcc15">#REF!</definedName>
    <definedName name="___rcc16">#REF!</definedName>
    <definedName name="___rcc17">#REF!</definedName>
    <definedName name="___rcc18">#REF!</definedName>
    <definedName name="___rcc19">#REF!</definedName>
    <definedName name="___rcc2">#REF!</definedName>
    <definedName name="___rcc20">#REF!</definedName>
    <definedName name="___rcc21">#REF!</definedName>
    <definedName name="___rcc22">#REF!</definedName>
    <definedName name="___rcc23">#REF!</definedName>
    <definedName name="___rcc24">#REF!</definedName>
    <definedName name="___rcc25">#REF!</definedName>
    <definedName name="___rcc26">#REF!</definedName>
    <definedName name="___rcc27">#REF!</definedName>
    <definedName name="___rcc28">#REF!</definedName>
    <definedName name="___rcc29">#REF!</definedName>
    <definedName name="___rcc3">#REF!</definedName>
    <definedName name="___rcc4">#REF!</definedName>
    <definedName name="___rcc5">#REF!</definedName>
    <definedName name="___rcc6">#REF!</definedName>
    <definedName name="___rcc7">#REF!</definedName>
    <definedName name="___rcc8">#REF!</definedName>
    <definedName name="___rcc9">#REF!</definedName>
    <definedName name="___s1">[25]Sheet1!$A$1:$Q$111</definedName>
    <definedName name="___sc1">#REF!</definedName>
    <definedName name="___sc2">#REF!</definedName>
    <definedName name="___sc3">#REF!</definedName>
    <definedName name="___sc4">#REF!</definedName>
    <definedName name="___sc5">#REF!</definedName>
    <definedName name="___sc6">#REF!</definedName>
    <definedName name="___sc7">#REF!</definedName>
    <definedName name="___SCB1">'[27]SCB 1 - Current'!$F$10</definedName>
    <definedName name="___SCB2">'[27]SCB 2 - Current'!$F$11</definedName>
    <definedName name="___Sch101112">#REF!</definedName>
    <definedName name="___Sch12">#REF!</definedName>
    <definedName name="___Sch131415">#REF!</definedName>
    <definedName name="___Sch1617">#REF!</definedName>
    <definedName name="___Sch34">#REF!</definedName>
    <definedName name="___Sch567">#REF!</definedName>
    <definedName name="___Sch89">#REF!</definedName>
    <definedName name="___SHR1">'[13]Customize Your Invoice'!$D$30</definedName>
    <definedName name="___sl1">#REF!</definedName>
    <definedName name="___TAX1">[15]FINAL!$A$10:$B$28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ds1">#REF!</definedName>
    <definedName name="___TL2">[10]Assmp!$F$117</definedName>
    <definedName name="___TL3">[10]Assmp!$E$117</definedName>
    <definedName name="___Top25">#REF!</definedName>
    <definedName name="___Us1">#REF!</definedName>
    <definedName name="___Us2">#REF!</definedName>
    <definedName name="___usd1">'[28]cash budget'!#REF!</definedName>
    <definedName name="___usd2">'[28]cash budget'!#REF!</definedName>
    <definedName name="___usd3">'[28]cash budget'!#REF!</definedName>
    <definedName name="___usd4">'[28]cash budget'!#REF!</definedName>
    <definedName name="___usl1">#REF!</definedName>
    <definedName name="___V1">[20]Sheet01S!$B$1</definedName>
    <definedName name="___xx1" localSheetId="1" hidden="1">{"'Typical Costs Estimates'!$C$158:$H$161"}</definedName>
    <definedName name="___xx1" hidden="1">{"'Typical Costs Estimates'!$C$158:$H$161"}</definedName>
    <definedName name="___xx1_2" localSheetId="1" hidden="1">{"'Typical Costs Estimates'!$C$158:$H$161"}</definedName>
    <definedName name="___xx1_2" hidden="1">{"'Typical Costs Estimates'!$C$158:$H$161"}</definedName>
    <definedName name="___xx6666">#REF!</definedName>
    <definedName name="___ZA1">#REF!</definedName>
    <definedName name="___zz9999">#REF!</definedName>
    <definedName name="__1_00_0">#N/A</definedName>
    <definedName name="__123G" hidden="1">'[8]VAL-02'!#REF!</definedName>
    <definedName name="__123Graph_A" hidden="1">'[29]TRIAL BALANCE'!#REF!</definedName>
    <definedName name="__123Graph_AChart1" hidden="1">'[30]Order-book'!$C$7:$C$22</definedName>
    <definedName name="__123Graph_ACurrent" hidden="1">'[30]Order-book'!$C$7:$C$22</definedName>
    <definedName name="__123Graph_ADY" hidden="1">[31]JAN!$H$46:$H$50</definedName>
    <definedName name="__123Graph_B" hidden="1">'[29]TRIAL BALANCE'!#REF!</definedName>
    <definedName name="__123Graph_BChart1" hidden="1">'[30]Order-book'!$D$7:$D$22</definedName>
    <definedName name="__123Graph_BCurrent" hidden="1">'[32]1201'!#REF!</definedName>
    <definedName name="__123Graph_BD" hidden="1">[33]L_PM!$AQ$25:$AQ$36</definedName>
    <definedName name="__123Graph_BDM" hidden="1">[31]JAN!$C$46:$C$50</definedName>
    <definedName name="__123Graph_C" hidden="1">#REF!</definedName>
    <definedName name="__123Graph_CC" hidden="1">[33]L_PM!$BB$25:$BB$36</definedName>
    <definedName name="__123Graph_CChart1" hidden="1">'[30]Order-book'!$E$7:$E$22</definedName>
    <definedName name="__123Graph_CCurrent" hidden="1">'[30]Order-book'!$E$7:$E$22</definedName>
    <definedName name="__123Graph_CD" hidden="1">[33]L_PM!$AR$25:$AR$36</definedName>
    <definedName name="__123Graph_D" hidden="1">'[34]vb 9&amp;10'!#REF!</definedName>
    <definedName name="__123Graph_DChart1" hidden="1">'[30]CONTRACTING P&amp;L'!$G$235:$G$283</definedName>
    <definedName name="__123Graph_DCurrent" hidden="1">'[32]1201'!#REF!</definedName>
    <definedName name="__123Graph_DD" hidden="1">[33]L_PM!$AS$25:$AS$36</definedName>
    <definedName name="__123Graph_E" hidden="1">'[30]Order-book'!#REF!</definedName>
    <definedName name="__123Graph_EChart1" hidden="1">'[30]Order-book'!#REF!</definedName>
    <definedName name="__123Graph_ECurrent" hidden="1">'[30]Order-book'!#REF!</definedName>
    <definedName name="__123Graph_F" hidden="1">[35]BS!#REF!</definedName>
    <definedName name="__123Graph_FCurrent" hidden="1">'[32]1201'!#REF!</definedName>
    <definedName name="__123Graph_X" hidden="1">[36]BS!#REF!</definedName>
    <definedName name="__123Graph_XChart1" hidden="1">'[30]CONTRACTING P&amp;L'!$C$235:$C$284</definedName>
    <definedName name="__123Graph_XCurrent" hidden="1">'[32]1201'!#REF!</definedName>
    <definedName name="__123Graph_XDY" hidden="1">[31]JAN!$B$46:$B$50</definedName>
    <definedName name="__3_00_0">#N/A</definedName>
    <definedName name="__4_00_0">#N/A</definedName>
    <definedName name="__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A99999">#REF!</definedName>
    <definedName name="__ACC0320">#REF!</definedName>
    <definedName name="__ACK1">#REF!</definedName>
    <definedName name="__ACK2">#REF!</definedName>
    <definedName name="__ANB3">#REF!</definedName>
    <definedName name="__ANB4">#REF!</definedName>
    <definedName name="__AND1">#REF!</definedName>
    <definedName name="__AND3">#REF!</definedName>
    <definedName name="__AND4">#REF!</definedName>
    <definedName name="__ANE1">#REF!</definedName>
    <definedName name="__ANE3">#REF!</definedName>
    <definedName name="__ANE4">#REF!</definedName>
    <definedName name="__AOC10">#REF!</definedName>
    <definedName name="__AOC11">#REF!</definedName>
    <definedName name="__AOC12">#REF!</definedName>
    <definedName name="__AOC2">#REF!</definedName>
    <definedName name="__AOC3">#REF!</definedName>
    <definedName name="__AOC4">#REF!</definedName>
    <definedName name="__AOC7">#REF!</definedName>
    <definedName name="__AOC8">#REF!</definedName>
    <definedName name="__AOC9">#REF!</definedName>
    <definedName name="__as3" hidden="1">#REF!</definedName>
    <definedName name="__ASS1">#REF!</definedName>
    <definedName name="__ASS2">#REF!</definedName>
    <definedName name="__AUD1">'[37]Cover Page'!$D$30</definedName>
    <definedName name="__AUD2">'[37]Cover Page'!$D$31</definedName>
    <definedName name="__b1">#REF!</definedName>
    <definedName name="__b11">#REF!</definedName>
    <definedName name="__b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3">#REF!</definedName>
    <definedName name="__b14">#REF!</definedName>
    <definedName name="__b15">[38]Master!$A$3:$A$16</definedName>
    <definedName name="__b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8">#REF!</definedName>
    <definedName name="__b1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1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2">#REF!</definedName>
    <definedName name="__b3">#REF!</definedName>
    <definedName name="__b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b8">#REF!</definedName>
    <definedName name="__b9">#REF!</definedName>
    <definedName name="__BAL0320">#REF!</definedName>
    <definedName name="__BAL0344">#REF!</definedName>
    <definedName name="__BAL0348">#REF!</definedName>
    <definedName name="__BAL0360">#REF!</definedName>
    <definedName name="__BAL0361">#REF!</definedName>
    <definedName name="__BAL0367">#REF!</definedName>
    <definedName name="__BAL0370">#REF!</definedName>
    <definedName name="__BAL0375">#REF!</definedName>
    <definedName name="__BAL0384">#REF!</definedName>
    <definedName name="__BAL0385">#REF!</definedName>
    <definedName name="__BAL0386">#REF!</definedName>
    <definedName name="__BAL0387">#REF!</definedName>
    <definedName name="__BAL0388">#REF!</definedName>
    <definedName name="__BAL0395">#REF!</definedName>
    <definedName name="__bal0397">#REF!</definedName>
    <definedName name="__BAL0399">#REF!</definedName>
    <definedName name="__BAL0400">#REF!</definedName>
    <definedName name="__BAL0810">#REF!</definedName>
    <definedName name="__BAL0811">#REF!</definedName>
    <definedName name="__BAL0815">#REF!</definedName>
    <definedName name="__BAL6791">#REF!</definedName>
    <definedName name="__BLA0811">#REF!</definedName>
    <definedName name="__Brk1">#REF!</definedName>
    <definedName name="__c">#REF!</definedName>
    <definedName name="__C80000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cb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b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ha1">[39]form26!#REF!</definedName>
    <definedName name="__cha2">[39]form26!#REF!</definedName>
    <definedName name="__cha4">[39]form26!#REF!</definedName>
    <definedName name="__cha5">[39]form26!#REF!</definedName>
    <definedName name="__cha6">[39]form26!#REF!</definedName>
    <definedName name="__cia1">[40]Config!$E$3</definedName>
    <definedName name="__col1">#REF!</definedName>
    <definedName name="__col10">#REF!</definedName>
    <definedName name="__col11">#REF!</definedName>
    <definedName name="__col12">#REF!</definedName>
    <definedName name="__col13">#REF!</definedName>
    <definedName name="__col2">#REF!</definedName>
    <definedName name="__col3">#REF!</definedName>
    <definedName name="__col4">#REF!</definedName>
    <definedName name="__col5">#REF!</definedName>
    <definedName name="__col6">#REF!</definedName>
    <definedName name="__col7">#REF!</definedName>
    <definedName name="__col8">#REF!</definedName>
    <definedName name="__col9">#REF!</definedName>
    <definedName name="__CV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1">[41]TB!$A$924</definedName>
    <definedName name="__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9199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'[42]CC WISE OLD GL''S'!#REF!</definedName>
    <definedName name="__DAT3">#REF!</definedName>
    <definedName name="__DAT31">'[43]CC WISE OLD GL''S'!#REF!</definedName>
    <definedName name="__DAT32">'[42]CC WISE OLD GL''S'!#REF!</definedName>
    <definedName name="__DAT33">'[42]CC WISE OLD GL''S'!#REF!</definedName>
    <definedName name="__DAT34">'[42]CC WISE OLD GL''S'!#REF!</definedName>
    <definedName name="__DAT35">'[42]CC WISE OLD GL''S'!#REF!</definedName>
    <definedName name="__DAT36">'[42]CC WISE OLD GL''S'!#REF!</definedName>
    <definedName name="__DAT37">'[42]CC WISE OLD GL''S'!#REF!</definedName>
    <definedName name="__DAT38">'[42]CC WISE OLD GL''S'!#REF!</definedName>
    <definedName name="__DAT39">'[42]CC WISE OLD GL''S'!#REF!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0">#REF!</definedName>
    <definedName name="__dd11">[38]Master!$A$3:$A$16</definedName>
    <definedName name="__dd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14">#REF!</definedName>
    <definedName name="__d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5">#REF!</definedName>
    <definedName name="__dd6">#REF!</definedName>
    <definedName name="__dd7">#REF!</definedName>
    <definedName name="__dd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dd9">#REF!</definedName>
    <definedName name="__DED36">#REF!</definedName>
    <definedName name="__dep1">#REF!</definedName>
    <definedName name="__dkk1">#REF!</definedName>
    <definedName name="__dkk2">#REF!</definedName>
    <definedName name="__DT1">'[44]VALI-Acc Int'!#REF!</definedName>
    <definedName name="__e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1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405120">#REF!</definedName>
    <definedName name="__e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789694">#REF!</definedName>
    <definedName name="__e8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8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9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AR1" localSheetId="1" hidden="1">{#N/A,#N/A,FALSE,"Input"}</definedName>
    <definedName name="__FAR1" hidden="1">{#N/A,#N/A,FALSE,"Input"}</definedName>
    <definedName name="__FDS_HYPERLINK_TOGGLE_STATE__" hidden="1">"ON"</definedName>
    <definedName name="__FIN1">#REF!</definedName>
    <definedName name="__FIN2">#REF!</definedName>
    <definedName name="__GRP2">OFFSET([21]Grouping!$B$7,0,0,COUNTA([21]Grouping!$B$7:$B$65536),1)</definedName>
    <definedName name="__HGX1">#REF!</definedName>
    <definedName name="__HGX2">#REF!</definedName>
    <definedName name="__HGX3">#REF!</definedName>
    <definedName name="__HPl1">#REF!</definedName>
    <definedName name="__HPl2">#REF!</definedName>
    <definedName name="__IntlFixup" hidden="1">TRUE</definedName>
    <definedName name="__inv1">#REF!</definedName>
    <definedName name="__inv2">#REF!</definedName>
    <definedName name="__IZ1">#REF!</definedName>
    <definedName name="__JJ1">#REF!</definedName>
    <definedName name="__jul1">#REF!</definedName>
    <definedName name="__key2" hidden="1">#REF!</definedName>
    <definedName name="__lit1">#REF!</definedName>
    <definedName name="__lit2">#REF!</definedName>
    <definedName name="__LL1">#REF!</definedName>
    <definedName name="__ll356">#REF!</definedName>
    <definedName name="__ma67">#REF!</definedName>
    <definedName name="__ma71">#REF!</definedName>
    <definedName name="__ma74">#REF!</definedName>
    <definedName name="__MAR9091">'[23]TRIAL BALANCE'!#REF!</definedName>
    <definedName name="__MGT1">[10]Assmp!$D$11</definedName>
    <definedName name="__MKT1">#REF!</definedName>
    <definedName name="__MKT10">#REF!</definedName>
    <definedName name="__MKT11">#REF!</definedName>
    <definedName name="__MKT2">#REF!</definedName>
    <definedName name="__MKT3">#REF!</definedName>
    <definedName name="__MKT4">#REF!</definedName>
    <definedName name="__MKT5">#REF!</definedName>
    <definedName name="__MKT6">#REF!</definedName>
    <definedName name="__MKT7">#REF!</definedName>
    <definedName name="__MKT8">#REF!</definedName>
    <definedName name="__MKT9">#REF!</definedName>
    <definedName name="__MM1">#REF!</definedName>
    <definedName name="__MP1">#REF!</definedName>
    <definedName name="__MP10">#REF!</definedName>
    <definedName name="__MP2">#REF!</definedName>
    <definedName name="__MP3">#REF!</definedName>
    <definedName name="__MP6">#REF!</definedName>
    <definedName name="__MP7">#REF!</definedName>
    <definedName name="__MP8">#REF!</definedName>
    <definedName name="__MP9">#REF!</definedName>
    <definedName name="__MZ1">#REF!</definedName>
    <definedName name="__new1" hidden="1">#REF!</definedName>
    <definedName name="__NRV1">'[45]V-13_NRV Testing-FG'!$A$1</definedName>
    <definedName name="__Num50">'[46]iQB Equity-Custom'!$A$86:$G$106</definedName>
    <definedName name="__Num75">'[46]iQB Equity-Custom'!$A$60:$G$80</definedName>
    <definedName name="__OCT02">[47]Setup!$A$6</definedName>
    <definedName name="__OTH1">[10]Assmp!$D$12</definedName>
    <definedName name="__P1">#REF!</definedName>
    <definedName name="__pat27">#REF!</definedName>
    <definedName name="__pat4">#REF!</definedName>
    <definedName name="__pat5">#REF!</definedName>
    <definedName name="__pat6">#REF!</definedName>
    <definedName name="__pat7">#REF!</definedName>
    <definedName name="__pat8">#REF!</definedName>
    <definedName name="__pat9">#REF!</definedName>
    <definedName name="__pcc1">#REF!</definedName>
    <definedName name="__pcc10">#REF!</definedName>
    <definedName name="__pcc11">#REF!</definedName>
    <definedName name="__pcc12">#REF!</definedName>
    <definedName name="__pcc13">#REF!</definedName>
    <definedName name="__pcc14">#REF!</definedName>
    <definedName name="__pcc15">#REF!</definedName>
    <definedName name="__pcc16">#REF!</definedName>
    <definedName name="__pcc17">#REF!</definedName>
    <definedName name="__pcc18">#REF!</definedName>
    <definedName name="__pcc19">#REF!</definedName>
    <definedName name="__pcc2">#REF!</definedName>
    <definedName name="__pcc20">#REF!</definedName>
    <definedName name="__pcc21">#REF!</definedName>
    <definedName name="__pcc22">#REF!</definedName>
    <definedName name="__pcc23">#REF!</definedName>
    <definedName name="__pcc24">#REF!</definedName>
    <definedName name="__pcc25">#REF!</definedName>
    <definedName name="__pcc26">#REF!</definedName>
    <definedName name="__pcc27">#REF!</definedName>
    <definedName name="__pcc28">#REF!</definedName>
    <definedName name="__pcc29">#REF!</definedName>
    <definedName name="__pcc3">#REF!</definedName>
    <definedName name="__pcc30">#REF!</definedName>
    <definedName name="__pcc31">#REF!</definedName>
    <definedName name="__pcc32">#REF!</definedName>
    <definedName name="__pcc33">#REF!</definedName>
    <definedName name="__pcc34">#REF!</definedName>
    <definedName name="__pcc4">#REF!</definedName>
    <definedName name="__pcc5">#REF!</definedName>
    <definedName name="__pcc6">#REF!</definedName>
    <definedName name="__pcc7">#REF!</definedName>
    <definedName name="__pcc8">#REF!</definedName>
    <definedName name="__pcc9">#REF!</definedName>
    <definedName name="__PG1">#REF!</definedName>
    <definedName name="__PG10">#REF!</definedName>
    <definedName name="__pg11">#REF!</definedName>
    <definedName name="__pg12">#REF!</definedName>
    <definedName name="__pg13">#REF!</definedName>
    <definedName name="__pg14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7">#REF!</definedName>
    <definedName name="__pl9">'[48]Profit &amp; Loss'!#REF!</definedName>
    <definedName name="__pm2">#REF!</definedName>
    <definedName name="__pu1">#REF!</definedName>
    <definedName name="__pu10">[26]Stagewise!#REF!</definedName>
    <definedName name="__q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3">#N/A</definedName>
    <definedName name="__q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q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__ra15">#REF!</definedName>
    <definedName name="__ra16">#REF!</definedName>
    <definedName name="__rcc1">#REF!</definedName>
    <definedName name="__rcc10">#REF!</definedName>
    <definedName name="__rcc11">#REF!</definedName>
    <definedName name="__rcc12">#REF!</definedName>
    <definedName name="__rcc13">#REF!</definedName>
    <definedName name="__rcc14">#REF!</definedName>
    <definedName name="__rcc15">#REF!</definedName>
    <definedName name="__rcc16">#REF!</definedName>
    <definedName name="__rcc17">#REF!</definedName>
    <definedName name="__rcc18">#REF!</definedName>
    <definedName name="__rcc19">#REF!</definedName>
    <definedName name="__rcc2">#REF!</definedName>
    <definedName name="__rcc20">#REF!</definedName>
    <definedName name="__rcc21">#REF!</definedName>
    <definedName name="__rcc22">#REF!</definedName>
    <definedName name="__rcc23">#REF!</definedName>
    <definedName name="__rcc24">#REF!</definedName>
    <definedName name="__rcc25">#REF!</definedName>
    <definedName name="__rcc26">#REF!</definedName>
    <definedName name="__rcc27">#REF!</definedName>
    <definedName name="__rcc28">#REF!</definedName>
    <definedName name="__rcc29">#REF!</definedName>
    <definedName name="__rcc3">#REF!</definedName>
    <definedName name="__rcc4">#REF!</definedName>
    <definedName name="__rcc5">#REF!</definedName>
    <definedName name="__rcc6">#REF!</definedName>
    <definedName name="__rcc7">#REF!</definedName>
    <definedName name="__rcc8">#REF!</definedName>
    <definedName name="__rcc9">#REF!</definedName>
    <definedName name="__re1" localSheetId="1" hidden="1">{"'Sheet1'!$B$1:$B$2"}</definedName>
    <definedName name="__re1" hidden="1">{"'Sheet1'!$B$1:$B$2"}</definedName>
    <definedName name="__ref1">#REF!</definedName>
    <definedName name="__REF21">#REF!</definedName>
    <definedName name="__REF22">#REF!</definedName>
    <definedName name="__REF3">#REF!</definedName>
    <definedName name="__REF4">#REF!</definedName>
    <definedName name="__REF5">#REF!</definedName>
    <definedName name="__RET1">#REF!</definedName>
    <definedName name="__RET2">#REF!</definedName>
    <definedName name="__s1">[49]Sheet1!$A$1:$Q$111</definedName>
    <definedName name="__sc1">#REF!</definedName>
    <definedName name="__sc2">#REF!</definedName>
    <definedName name="__sc3">#REF!</definedName>
    <definedName name="__sc4">#REF!</definedName>
    <definedName name="__sc5">#REF!</definedName>
    <definedName name="__sc6">#REF!</definedName>
    <definedName name="__sc7">#REF!</definedName>
    <definedName name="__SCB1">'[50]SCB 1 - Current'!$F$10</definedName>
    <definedName name="__SCB2">'[50]SCB 2 - Current'!$F$11</definedName>
    <definedName name="__Sch101112">#REF!</definedName>
    <definedName name="__Sch12">#REF!</definedName>
    <definedName name="__Sch131415">#REF!</definedName>
    <definedName name="__Sch1617">#REF!</definedName>
    <definedName name="__Sch34">#REF!</definedName>
    <definedName name="__Sch567">#REF!</definedName>
    <definedName name="__Sch89">#REF!</definedName>
    <definedName name="__SEP02">[47]Setup!$A$5</definedName>
    <definedName name="__SHR1">'[13]Customize Your Invoice'!$D$30</definedName>
    <definedName name="__sl1">#REF!</definedName>
    <definedName name="__sms99">#REF!</definedName>
    <definedName name="__SZ2">[51]sz2!$B$2:$D$5</definedName>
    <definedName name="__TAX1">[15]FINAL!$A$10:$B$28</definedName>
    <definedName name="__TB1">'[52]COMICRO ROM'!#REF!</definedName>
    <definedName name="__TB2">'[52]COMICRO ROM'!#REF!</definedName>
    <definedName name="__TB3">'[52]COMICRO ROM'!#REF!</definedName>
    <definedName name="__TB4">'[52]COMICRO ROM'!#REF!</definedName>
    <definedName name="__TB5">'[52]COMICRO ROM'!#REF!</definedName>
    <definedName name="__TB6">'[52]COMICRO ROM'!#REF!</definedName>
    <definedName name="__TB7">'[52]COMICRO ROM'!#REF!</definedName>
    <definedName name="__TC1">#REF!</definedName>
    <definedName name="__TC15">'[53]EBITDA Bridge'!$C$71</definedName>
    <definedName name="__TC2">#REF!</definedName>
    <definedName name="__TC3">#REF!</definedName>
    <definedName name="__TC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ds1">#REF!</definedName>
    <definedName name="__TL2">[10]Assmp!$F$117</definedName>
    <definedName name="__TL3">[10]Assmp!$E$117</definedName>
    <definedName name="__Top25">#REF!</definedName>
    <definedName name="__tso01">[46]Assumptions!#REF!</definedName>
    <definedName name="__tso02">[46]Assumptions!#REF!</definedName>
    <definedName name="__tso03">[46]Assumptions!#REF!</definedName>
    <definedName name="__tso04">[46]Assumptions!#REF!</definedName>
    <definedName name="__tso05">[46]Assumptions!#REF!</definedName>
    <definedName name="__Us1">#REF!</definedName>
    <definedName name="__Us2">#REF!</definedName>
    <definedName name="__usl1">#REF!</definedName>
    <definedName name="__V1">[20]Sheet01S!$B$1</definedName>
    <definedName name="__Val07">'[54]Inputs &amp; Summary Output'!$E$14</definedName>
    <definedName name="__vol1">#REF!</definedName>
    <definedName name="__vol98">'[55]RPT 71-VOLUME DATA-PCI '!$K$159</definedName>
    <definedName name="__xlfn.IFERROR" hidden="1">#NAME?</definedName>
    <definedName name="__xlfn.SUMIFS" hidden="1">#NAME?</definedName>
    <definedName name="__xx1" localSheetId="1" hidden="1">{"'Typical Costs Estimates'!$C$158:$H$161"}</definedName>
    <definedName name="__xx1" hidden="1">{"'Typical Costs Estimates'!$C$158:$H$161"}</definedName>
    <definedName name="__xx1_2" localSheetId="1" hidden="1">{"'Typical Costs Estimates'!$C$158:$H$161"}</definedName>
    <definedName name="__xx1_2" hidden="1">{"'Typical Costs Estimates'!$C$158:$H$161"}</definedName>
    <definedName name="__xx6666">#REF!</definedName>
    <definedName name="__ZA1">#REF!</definedName>
    <definedName name="__zz9999">#REF!</definedName>
    <definedName name="_0">#REF!</definedName>
    <definedName name="_005">#REF!</definedName>
    <definedName name="_007">#REF!</definedName>
    <definedName name="_008">#REF!</definedName>
    <definedName name="_01_Oct_96">[56]CellPlan!$B$3:$H$3</definedName>
    <definedName name="_015">#REF!</definedName>
    <definedName name="_019">#REF!</definedName>
    <definedName name="_020">#REF!</definedName>
    <definedName name="_028">#REF!</definedName>
    <definedName name="_054">#REF!</definedName>
    <definedName name="_1">#REF!</definedName>
    <definedName name="_1_??">#REF!</definedName>
    <definedName name="_1_?_?BENEF">#REF!</definedName>
    <definedName name="_1_0_0BENEF">#REF!</definedName>
    <definedName name="_1_00_0">#N/A</definedName>
    <definedName name="_1_156_A_C.">#REF!</definedName>
    <definedName name="_1_FULL">#REF!</definedName>
    <definedName name="_10">#REF!</definedName>
    <definedName name="_10_?_?MIS_C">#REF!</definedName>
    <definedName name="_10_0_0CO">#REF!</definedName>
    <definedName name="_10_0_0MIS_C">#REF!</definedName>
    <definedName name="_10_11_96">[56]CellPlan!$F$2:$F$87</definedName>
    <definedName name="_10_18_96">[56]CellPlan!$G$2:$G$87</definedName>
    <definedName name="_10_25_96">[56]CellPlan!$H$2:$H$87</definedName>
    <definedName name="_10_4_96">[56]CellPlan!$E$2:$E$87</definedName>
    <definedName name="_10_9_BT_DECEMB">#REF!</definedName>
    <definedName name="_10_9_BT_DECEMB_26">#REF!</definedName>
    <definedName name="_10_9_BT_december">#REF!</definedName>
    <definedName name="_10_9_BT_december_26">#REF!</definedName>
    <definedName name="_10_9_BT_FEBRUA">#REF!</definedName>
    <definedName name="_10_9_BT_FEBRUA_26">#REF!</definedName>
    <definedName name="_10_9_BT_NOVEMB">#REF!</definedName>
    <definedName name="_10_9_BT_NOVEMB_26">#REF!</definedName>
    <definedName name="_10_9_BT_SEPTEM">#REF!</definedName>
    <definedName name="_10_9_BT_SEPTEM_26">#REF!</definedName>
    <definedName name="_10_9_BTU_ANNUA">#REF!</definedName>
    <definedName name="_10_9_BTU_ANNUA_26">#REF!</definedName>
    <definedName name="_10_9_BTU_APRIL">#REF!</definedName>
    <definedName name="_10_9_BTU_APRIL_26">#REF!</definedName>
    <definedName name="_10_9_BTU_AUGUS">#REF!</definedName>
    <definedName name="_10_9_BTU_AUGUS_26">#REF!</definedName>
    <definedName name="_10_9_BTU_JANUA">#REF!</definedName>
    <definedName name="_10_9_BTU_JANUA_26">#REF!</definedName>
    <definedName name="_10_9_BTU_JULY">#REF!</definedName>
    <definedName name="_10_9_BTU_JULY_26">#REF!</definedName>
    <definedName name="_10_9_BTU_JUNE">#REF!</definedName>
    <definedName name="_10_9_BTU_JUNE_26">#REF!</definedName>
    <definedName name="_10_9_BTU_MARCH">#REF!</definedName>
    <definedName name="_10_9_BTU_MARCH_26">#REF!</definedName>
    <definedName name="_10_9_BTU_MAY">#REF!</definedName>
    <definedName name="_10_9_BTU_MAY_26">#REF!</definedName>
    <definedName name="_10_9_BTU_OCTOB">#REF!</definedName>
    <definedName name="_10_9_BTU_OCTOB_26">#REF!</definedName>
    <definedName name="_100">#REF!</definedName>
    <definedName name="_1000">#REF!</definedName>
    <definedName name="_1001">#REF!</definedName>
    <definedName name="_1002">#REF!</definedName>
    <definedName name="_101">#REF!</definedName>
    <definedName name="_1011">#REF!</definedName>
    <definedName name="_1012">#REF!</definedName>
    <definedName name="_1013">#REF!</definedName>
    <definedName name="_1019">#REF!</definedName>
    <definedName name="_102">#REF!</definedName>
    <definedName name="_1020">#REF!</definedName>
    <definedName name="_1024">#REF!</definedName>
    <definedName name="_1025">#REF!</definedName>
    <definedName name="_1029">#REF!</definedName>
    <definedName name="_1030">#REF!</definedName>
    <definedName name="_1037">#REF!</definedName>
    <definedName name="_1042">#REF!</definedName>
    <definedName name="_10lkjdsf">#REF!</definedName>
    <definedName name="_10lkjdsf_26">#REF!</definedName>
    <definedName name="_10PG_1_SWG__FH">#REF!</definedName>
    <definedName name="_11_?_?PLANJBM">[57]_REF!#REF!</definedName>
    <definedName name="_11_0_0PLANJBM">'[57]#REF'!#REF!</definedName>
    <definedName name="_11PG_2_1__CE">#REF!</definedName>
    <definedName name="_12.5_x_12.5">[56]CellPlan!$B$13:$H$13</definedName>
    <definedName name="_12_?_?PROJECT_O">#REF!</definedName>
    <definedName name="_12_0_0Chargeba">#REF!</definedName>
    <definedName name="_12_0_0COS">#REF!</definedName>
    <definedName name="_12_0_0PROJECT_O">#REF!</definedName>
    <definedName name="_121to150">#REF!</definedName>
    <definedName name="_123g" hidden="1">'[58]VAL-02'!#REF!</definedName>
    <definedName name="_123graph_a" hidden="1">'[8]VAL-02'!#REF!</definedName>
    <definedName name="_123graph_e" hidden="1">'[8]VAL-02'!#REF!</definedName>
    <definedName name="_12PG_2_S2I__CE">#REF!</definedName>
    <definedName name="_13">[59]BS_RSLACS!$B$350:$I$403</definedName>
    <definedName name="_13PG_2_S2M__CE">#REF!</definedName>
    <definedName name="_14_0_0COST">#REF!</definedName>
    <definedName name="_144">#REF!</definedName>
    <definedName name="_145">#REF!</definedName>
    <definedName name="_14PG_2_S2O__CE">#REF!</definedName>
    <definedName name="_15_0_0CO">#REF!</definedName>
    <definedName name="_15PG_2_S2T__CE">#REF!</definedName>
    <definedName name="_16__123Graph_AINDX95" hidden="1">'[60]DATA 91-98'!$AE$897:$AE$1116</definedName>
    <definedName name="_16_0_0COST_BENEF">#REF!</definedName>
    <definedName name="_162">#REF!</definedName>
    <definedName name="_16PG_2_S3__CE">#REF!</definedName>
    <definedName name="_17__123Graph_AINDX96" hidden="1">'[60]DATA 91-98'!$AJ$1116:$AJ$1331</definedName>
    <definedName name="_17PG_2_S4__CE">#REF!</definedName>
    <definedName name="_18_0_0COS">#REF!</definedName>
    <definedName name="_18_0_0ISTJBM">'[57]#REF'!#REF!</definedName>
    <definedName name="_18PG_2_SWG__CE">#REF!</definedName>
    <definedName name="_1999_2000">#REF!</definedName>
    <definedName name="_19PG_5_1__RA">#REF!</definedName>
    <definedName name="_1ANNEX_C_1">#REF!</definedName>
    <definedName name="_1cri">'[61]Deferred''s'!#REF!</definedName>
    <definedName name="_1J">#REF!</definedName>
    <definedName name="_1NR">#REF!</definedName>
    <definedName name="_1PRINT_ALL_IN">#REF!</definedName>
    <definedName name="_1S">#REF!</definedName>
    <definedName name="_2">#REF!</definedName>
    <definedName name="_2_?_?BENEFIT">#REF!</definedName>
    <definedName name="_2_0_0BENEF">#REF!</definedName>
    <definedName name="_2_0_0BENEFIT">#REF!</definedName>
    <definedName name="_2_00_0">#N/A</definedName>
    <definedName name="_2_3_Group_Property_Stats_into_High_Level_Names">#REF!</definedName>
    <definedName name="_20_0_0MIS_C">#REF!</definedName>
    <definedName name="_20PG_5_3__RA">#REF!</definedName>
    <definedName name="_21_0_0COST">#REF!</definedName>
    <definedName name="_21PG_5_4__RA">#REF!</definedName>
    <definedName name="_22_0_0PLANJBM">'[57]#REF'!#REF!</definedName>
    <definedName name="_22PG_5_S__RA">#REF!</definedName>
    <definedName name="_23PG_5_S20__RA">#REF!</definedName>
    <definedName name="_24_0_0COST_BENEF">#REF!</definedName>
    <definedName name="_24_0_0PROJECT_O">#REF!</definedName>
    <definedName name="_24PG_5_S2I__RA">#REF!</definedName>
    <definedName name="_25__123Graph_BINDX95" hidden="1">'[60]DATA 91-98'!$AB$897:$AB$1116</definedName>
    <definedName name="_25PG_5_S2M__RA">#REF!</definedName>
    <definedName name="_26__123Graph_BINDX96" hidden="1">'[60]DATA 91-98'!$AG$1116:$AG$1331</definedName>
    <definedName name="_265DATA">#REF!</definedName>
    <definedName name="_26PG_5_S2T__RA">#REF!</definedName>
    <definedName name="_27_0_0ISTJBM">'[57]#REF'!#REF!</definedName>
    <definedName name="_2A_0BOOK_VA">'[62]#REF'!#REF!</definedName>
    <definedName name="_2ANB_1">#REF!</definedName>
    <definedName name="_2B_9">#REF!</definedName>
    <definedName name="_2F">#REF!</definedName>
    <definedName name="_2PRINT_DC">#REF!</definedName>
    <definedName name="_2S">#REF!</definedName>
    <definedName name="_3">#REF!</definedName>
    <definedName name="_3_?_?BENEFITS">#REF!</definedName>
    <definedName name="_3_0_0BENEF">#REF!</definedName>
    <definedName name="_3_0_0BENEFITS">#REF!</definedName>
    <definedName name="_3_00_0">#N/A</definedName>
    <definedName name="_30_0_0MIS_C">#REF!</definedName>
    <definedName name="_33_0_0PLANJBM">'[57]#REF'!#REF!</definedName>
    <definedName name="_34__123Graph_CINDX95" hidden="1">'[60]DATA 91-98'!$AC$897:$AC$1116</definedName>
    <definedName name="_35__123Graph_CINDX96" hidden="1">'[60]DATA 91-98'!$AH$1116:$AH$1331</definedName>
    <definedName name="_36__123Graph_DIND9596" hidden="1">'[60]DATA 91-98'!$AN$1022:$AN$1331</definedName>
    <definedName name="_36_0_0PROJECT_O">#REF!</definedName>
    <definedName name="_37__123Graph_DINDX9196" hidden="1">'[60]DATA 91-98'!$X$5:$X$1331</definedName>
    <definedName name="_38__123Graph_DINDX95" hidden="1">'[60]DATA 91-98'!$AD$897:$AD$1116</definedName>
    <definedName name="_380_KVA_Genset">'[63]5 - CITICORP'!$A$50</definedName>
    <definedName name="_380_KVA_GensetI">'[63]5 - CITICORP'!$A$363</definedName>
    <definedName name="_380KVA_Gen_Sets_3">'[64]Lakshmi GF'!#REF!</definedName>
    <definedName name="_39__123Graph_DINDX96" hidden="1">'[60]DATA 91-98'!$AI$1116:$AI$1331</definedName>
    <definedName name="_3DEFERRD_REVE">#REF!</definedName>
    <definedName name="_3PG_1_1__FH">#REF!</definedName>
    <definedName name="_3S">#REF!</definedName>
    <definedName name="_4">#REF!</definedName>
    <definedName name="_4_?_?Chargeba">#REF!</definedName>
    <definedName name="_4_0_0BENEFIT">#REF!</definedName>
    <definedName name="_4_0_0Chargeba">#REF!</definedName>
    <definedName name="_4_00_0">#N/A</definedName>
    <definedName name="_4PG_1_S2I__FH">#REF!</definedName>
    <definedName name="_4S">#REF!</definedName>
    <definedName name="_5">#REF!</definedName>
    <definedName name="_5_?_?CO">#REF!</definedName>
    <definedName name="_5_0_0CO">#REF!</definedName>
    <definedName name="_5_00_0">#N/A</definedName>
    <definedName name="_50">#REF!</definedName>
    <definedName name="_500">#REF!</definedName>
    <definedName name="_500_Kva_Generator_3">[65]ICICI!#REF!</definedName>
    <definedName name="_500_Kva_Generator_3_400Kva_3_Pannel_Boar_2">[65]ICICI!#REF!</definedName>
    <definedName name="_500KVA_Gen_Sets">'[64]Lakshmi GF'!#REF!</definedName>
    <definedName name="_51">#REF!</definedName>
    <definedName name="_52">#REF!</definedName>
    <definedName name="_52000">#REF!</definedName>
    <definedName name="_53">#REF!</definedName>
    <definedName name="_53__123Graph_X_DM95" hidden="1">'[60]DATA 91-98'!$A$897:$A$1116</definedName>
    <definedName name="_54">#REF!</definedName>
    <definedName name="_54__123Graph_X_DM96" hidden="1">'[60]DATA 91-98'!$B$1116:$B$1331</definedName>
    <definedName name="_55">#REF!</definedName>
    <definedName name="_55__123Graph_X_JY9196" hidden="1">'[60]DATA 91-98'!$B$5:$B$1331</definedName>
    <definedName name="_56">#REF!</definedName>
    <definedName name="_56__123Graph_X_JY95" hidden="1">'[60]DATA 91-98'!$A$897:$A$1116</definedName>
    <definedName name="_57">#REF!</definedName>
    <definedName name="_57__123Graph_X_JY96" hidden="1">'[60]DATA 91-98'!$B$1116:$B$1331</definedName>
    <definedName name="_570">'[66]P and L Reco'!$D$103</definedName>
    <definedName name="_571">'[66]P and L Reco'!$F$103</definedName>
    <definedName name="_575">'[66]P and L Reco'!$D$104</definedName>
    <definedName name="_576">'[66]P and L Reco'!$F$104</definedName>
    <definedName name="_58">#REF!</definedName>
    <definedName name="_58__123Graph_X_KD9196" hidden="1">'[60]DATA 91-98'!$B$5:$B$1331</definedName>
    <definedName name="_583">'[67]P and L Reco'!$D$105</definedName>
    <definedName name="_584">'[67]P and L Reco'!$F$105</definedName>
    <definedName name="_588">'[67]P and L Reco'!$D$106</definedName>
    <definedName name="_589">'[67]P and L Reco'!$F$106</definedName>
    <definedName name="_59">#REF!</definedName>
    <definedName name="_59__123Graph_X_KD95" hidden="1">'[60]DATA 91-98'!$A$897:$A$1116</definedName>
    <definedName name="_593">#REF!</definedName>
    <definedName name="_594">#REF!</definedName>
    <definedName name="_596">#REF!</definedName>
    <definedName name="_597">#REF!</definedName>
    <definedName name="_598">#REF!</definedName>
    <definedName name="_599">#REF!</definedName>
    <definedName name="_5PG_1_S2M">#REF!</definedName>
    <definedName name="_5S">#REF!</definedName>
    <definedName name="_6">#REF!</definedName>
    <definedName name="_6_?_?COS">#REF!</definedName>
    <definedName name="_6_0_0BENEFIT">#REF!</definedName>
    <definedName name="_6_0_0BENEFITS">#REF!</definedName>
    <definedName name="_6_0_0COS">#REF!</definedName>
    <definedName name="_6_6">#REF!</definedName>
    <definedName name="_60">#REF!</definedName>
    <definedName name="_601">#REF!</definedName>
    <definedName name="_602">#REF!</definedName>
    <definedName name="_603">#REF!</definedName>
    <definedName name="_607">#REF!</definedName>
    <definedName name="_608">#REF!</definedName>
    <definedName name="_609">#REF!</definedName>
    <definedName name="_60to90">#REF!</definedName>
    <definedName name="_61">#REF!</definedName>
    <definedName name="_613">#REF!</definedName>
    <definedName name="_614">#REF!</definedName>
    <definedName name="_615">#REF!</definedName>
    <definedName name="_619">#REF!</definedName>
    <definedName name="_62">#REF!</definedName>
    <definedName name="_62__123Graph_XIND9596" hidden="1">'[60]DATA 91-98'!$B$1022:$B$1331</definedName>
    <definedName name="_620">#REF!</definedName>
    <definedName name="_63__123Graph_XINDX9196" hidden="1">'[60]DATA 91-98'!$B$5:$B$1331</definedName>
    <definedName name="_630">#REF!</definedName>
    <definedName name="_631">#REF!</definedName>
    <definedName name="_632">#REF!</definedName>
    <definedName name="_633">#REF!</definedName>
    <definedName name="_634">#REF!</definedName>
    <definedName name="_636">#REF!</definedName>
    <definedName name="_637">#REF!</definedName>
    <definedName name="_638">#REF!</definedName>
    <definedName name="_639">#REF!</definedName>
    <definedName name="_64__123Graph_XINDX95" hidden="1">'[60]DATA 91-98'!$B$897:$B$1116</definedName>
    <definedName name="_640">#REF!</definedName>
    <definedName name="_641">#REF!</definedName>
    <definedName name="_642">#REF!</definedName>
    <definedName name="_644">#REF!</definedName>
    <definedName name="_645">#REF!</definedName>
    <definedName name="_646">#REF!</definedName>
    <definedName name="_649">#REF!</definedName>
    <definedName name="_65__123Graph_XINDX96" hidden="1">'[60]DATA 91-98'!$B$1116:$B$1331</definedName>
    <definedName name="_650">#REF!</definedName>
    <definedName name="_653">#REF!</definedName>
    <definedName name="_654">#REF!</definedName>
    <definedName name="_658">#REF!</definedName>
    <definedName name="_659">#REF!</definedName>
    <definedName name="_661">#REF!</definedName>
    <definedName name="_662">#REF!</definedName>
    <definedName name="_663">#REF!</definedName>
    <definedName name="_664">#REF!</definedName>
    <definedName name="_665">#REF!</definedName>
    <definedName name="_666">#REF!</definedName>
    <definedName name="_667">#REF!</definedName>
    <definedName name="_668">#REF!</definedName>
    <definedName name="_669">#REF!</definedName>
    <definedName name="_670">#REF!</definedName>
    <definedName name="_671">#REF!</definedName>
    <definedName name="_672">#REF!</definedName>
    <definedName name="_673">#REF!</definedName>
    <definedName name="_674">#REF!</definedName>
    <definedName name="_675">#REF!</definedName>
    <definedName name="_676">#REF!</definedName>
    <definedName name="_677">#REF!</definedName>
    <definedName name="_678">#REF!</definedName>
    <definedName name="_679">#REF!</definedName>
    <definedName name="_681">#REF!</definedName>
    <definedName name="_682">#REF!</definedName>
    <definedName name="_683">#REF!</definedName>
    <definedName name="_684">#REF!</definedName>
    <definedName name="_686">#REF!</definedName>
    <definedName name="_687">#REF!</definedName>
    <definedName name="_688">#REF!</definedName>
    <definedName name="_689">#REF!</definedName>
    <definedName name="_690">#REF!</definedName>
    <definedName name="_691">#REF!</definedName>
    <definedName name="_692">#REF!</definedName>
    <definedName name="_693">#REF!</definedName>
    <definedName name="_694">#REF!</definedName>
    <definedName name="_695">#REF!</definedName>
    <definedName name="_696">#REF!</definedName>
    <definedName name="_697">#REF!</definedName>
    <definedName name="_698">#REF!</definedName>
    <definedName name="_699">#REF!</definedName>
    <definedName name="_6PG_1_S2O__FH">#REF!</definedName>
    <definedName name="_7">#REF!</definedName>
    <definedName name="_7.6_D">[56]CellPlan!$B$26:$H$26</definedName>
    <definedName name="_7_?_?COST">#REF!</definedName>
    <definedName name="_7_0_0COST">#REF!</definedName>
    <definedName name="_7_8">#REF!</definedName>
    <definedName name="_700">#REF!</definedName>
    <definedName name="_701">#REF!</definedName>
    <definedName name="_702">#REF!</definedName>
    <definedName name="_703">#REF!</definedName>
    <definedName name="_705">#REF!</definedName>
    <definedName name="_706">#REF!</definedName>
    <definedName name="_707">#REF!</definedName>
    <definedName name="_709">#REF!</definedName>
    <definedName name="_71">#REF!</definedName>
    <definedName name="_710">#REF!</definedName>
    <definedName name="_711">#REF!</definedName>
    <definedName name="_712">#REF!</definedName>
    <definedName name="_714">#REF!</definedName>
    <definedName name="_715">#REF!</definedName>
    <definedName name="_716">#REF!</definedName>
    <definedName name="_717">#REF!</definedName>
    <definedName name="_718">#REF!</definedName>
    <definedName name="_719">#REF!</definedName>
    <definedName name="_72">#REF!</definedName>
    <definedName name="_720">#REF!</definedName>
    <definedName name="_721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29">#REF!</definedName>
    <definedName name="_73">#REF!</definedName>
    <definedName name="_730">#REF!</definedName>
    <definedName name="_731">#REF!</definedName>
    <definedName name="_732">#REF!</definedName>
    <definedName name="_733">#REF!</definedName>
    <definedName name="_734">#REF!</definedName>
    <definedName name="_735">#REF!</definedName>
    <definedName name="_736">#REF!</definedName>
    <definedName name="_737">#REF!</definedName>
    <definedName name="_738">#REF!</definedName>
    <definedName name="_739">#REF!</definedName>
    <definedName name="_74">#REF!</definedName>
    <definedName name="_740">#REF!</definedName>
    <definedName name="_741">#REF!</definedName>
    <definedName name="_742">#REF!</definedName>
    <definedName name="_743">#REF!</definedName>
    <definedName name="_744">#REF!</definedName>
    <definedName name="_745">#REF!</definedName>
    <definedName name="_746">#REF!</definedName>
    <definedName name="_747">#REF!</definedName>
    <definedName name="_748">#REF!</definedName>
    <definedName name="_749">#REF!</definedName>
    <definedName name="_75">#REF!</definedName>
    <definedName name="_750">#REF!</definedName>
    <definedName name="_752">#REF!</definedName>
    <definedName name="_753">#REF!</definedName>
    <definedName name="_754">#REF!</definedName>
    <definedName name="_755">#REF!</definedName>
    <definedName name="_756">#REF!</definedName>
    <definedName name="_757">#REF!</definedName>
    <definedName name="_758">#REF!</definedName>
    <definedName name="_759">#REF!</definedName>
    <definedName name="_76">#REF!</definedName>
    <definedName name="_760">#REF!</definedName>
    <definedName name="_761">#REF!</definedName>
    <definedName name="_762">#REF!</definedName>
    <definedName name="_763">#REF!</definedName>
    <definedName name="_764">#REF!</definedName>
    <definedName name="_765">#REF!</definedName>
    <definedName name="_768">#REF!</definedName>
    <definedName name="_769">#REF!</definedName>
    <definedName name="_77">#REF!</definedName>
    <definedName name="_770">#REF!</definedName>
    <definedName name="_771">#REF!</definedName>
    <definedName name="_772">#REF!</definedName>
    <definedName name="_775">#REF!</definedName>
    <definedName name="_777">#REF!</definedName>
    <definedName name="_778">#REF!</definedName>
    <definedName name="_779">#REF!</definedName>
    <definedName name="_78">#REF!</definedName>
    <definedName name="_782">#REF!</definedName>
    <definedName name="_784">#REF!</definedName>
    <definedName name="_785">#REF!</definedName>
    <definedName name="_788">#REF!</definedName>
    <definedName name="_789">#REF!</definedName>
    <definedName name="_79">#REF!</definedName>
    <definedName name="_790">#REF!</definedName>
    <definedName name="_791">#REF!</definedName>
    <definedName name="_792">'[67]Net Assets Reco'!$J$136</definedName>
    <definedName name="_793">#REF!</definedName>
    <definedName name="_794">#REF!</definedName>
    <definedName name="_795">#REF!</definedName>
    <definedName name="_796">#REF!</definedName>
    <definedName name="_797">#REF!</definedName>
    <definedName name="_798">#REF!</definedName>
    <definedName name="_7PG_1_S2T__FH">#REF!</definedName>
    <definedName name="_8">#REF!</definedName>
    <definedName name="_8_?_?COST_BENEF">#REF!</definedName>
    <definedName name="_8_0_0Chargeba">#REF!</definedName>
    <definedName name="_8_0_0COST_BENEF">#REF!</definedName>
    <definedName name="_80">#REF!</definedName>
    <definedName name="_800">#REF!</definedName>
    <definedName name="_801">#REF!</definedName>
    <definedName name="_802">#REF!</definedName>
    <definedName name="_805">#REF!</definedName>
    <definedName name="_806">#REF!</definedName>
    <definedName name="_807">#REF!</definedName>
    <definedName name="_808">#REF!</definedName>
    <definedName name="_809">#REF!</definedName>
    <definedName name="_80M">'[68]HGL-MEMO'!#REF!</definedName>
    <definedName name="_80M_WORKING">#N/A</definedName>
    <definedName name="_81">#REF!</definedName>
    <definedName name="_810">#REF!</definedName>
    <definedName name="_811">#REF!</definedName>
    <definedName name="_812">#REF!</definedName>
    <definedName name="_813">#REF!</definedName>
    <definedName name="_814">#REF!</definedName>
    <definedName name="_815">#REF!</definedName>
    <definedName name="_816">#REF!</definedName>
    <definedName name="_817">#REF!</definedName>
    <definedName name="_818">#REF!</definedName>
    <definedName name="_819">#REF!</definedName>
    <definedName name="_8190">#REF!</definedName>
    <definedName name="_82">#REF!</definedName>
    <definedName name="_820">#REF!</definedName>
    <definedName name="_821">#REF!</definedName>
    <definedName name="_823">#REF!</definedName>
    <definedName name="_824">#REF!</definedName>
    <definedName name="_825">#REF!</definedName>
    <definedName name="_826">#REF!</definedName>
    <definedName name="_829">#REF!</definedName>
    <definedName name="_830">#REF!</definedName>
    <definedName name="_831">#REF!</definedName>
    <definedName name="_832">#REF!</definedName>
    <definedName name="_835">#REF!</definedName>
    <definedName name="_836">#REF!</definedName>
    <definedName name="_838">#REF!</definedName>
    <definedName name="_840">#REF!</definedName>
    <definedName name="_841">#REF!</definedName>
    <definedName name="_842">#REF!</definedName>
    <definedName name="_845">#REF!</definedName>
    <definedName name="_846">#REF!</definedName>
    <definedName name="_847">#REF!</definedName>
    <definedName name="_848">#REF!</definedName>
    <definedName name="_850">#REF!</definedName>
    <definedName name="_851">#REF!</definedName>
    <definedName name="_852">#REF!</definedName>
    <definedName name="_853">#REF!</definedName>
    <definedName name="_854">#REF!</definedName>
    <definedName name="_855">#REF!</definedName>
    <definedName name="_856">#REF!</definedName>
    <definedName name="_857">#REF!</definedName>
    <definedName name="_858">#REF!</definedName>
    <definedName name="_859">#REF!</definedName>
    <definedName name="_861">#REF!</definedName>
    <definedName name="_862">#REF!</definedName>
    <definedName name="_863">#REF!</definedName>
    <definedName name="_865">#REF!</definedName>
    <definedName name="_867">#REF!</definedName>
    <definedName name="_868">#REF!</definedName>
    <definedName name="_869">#REF!</definedName>
    <definedName name="_871">#REF!</definedName>
    <definedName name="_872">#REF!</definedName>
    <definedName name="_873">#REF!</definedName>
    <definedName name="_874">#REF!</definedName>
    <definedName name="_875">#REF!</definedName>
    <definedName name="_878">#REF!</definedName>
    <definedName name="_879">#REF!</definedName>
    <definedName name="_880">#REF!</definedName>
    <definedName name="_881">#REF!</definedName>
    <definedName name="_882">#REF!</definedName>
    <definedName name="_883">#REF!</definedName>
    <definedName name="_884">#REF!</definedName>
    <definedName name="_886">#REF!</definedName>
    <definedName name="_887">#REF!</definedName>
    <definedName name="_889">#REF!</definedName>
    <definedName name="_892">#REF!</definedName>
    <definedName name="_895">#REF!</definedName>
    <definedName name="_896">#REF!</definedName>
    <definedName name="_897">#REF!</definedName>
    <definedName name="_898">#REF!</definedName>
    <definedName name="_899">#REF!</definedName>
    <definedName name="_8IN_LINE">#REF!</definedName>
    <definedName name="_8PG_1_S3__FH">#REF!</definedName>
    <definedName name="_9">#REF!</definedName>
    <definedName name="_9.5_D">[56]CellPlan!$B$20:$H$20</definedName>
    <definedName name="_9.5_E">[56]CellPlan!$B$21:$H$21</definedName>
    <definedName name="_9_?_?ISTJBM">[57]_REF!#REF!</definedName>
    <definedName name="_9_0_0BENEFITS">#REF!</definedName>
    <definedName name="_9_0_0ISTJBM">'[57]#REF'!#REF!</definedName>
    <definedName name="_9_Balances">#REF!</definedName>
    <definedName name="_90">'[22]CAP EMP'!#REF!</definedName>
    <definedName name="_901">#REF!</definedName>
    <definedName name="_903">#REF!</definedName>
    <definedName name="_904">#REF!</definedName>
    <definedName name="_91">#REF!</definedName>
    <definedName name="_916">#REF!</definedName>
    <definedName name="_91to120">#REF!</definedName>
    <definedName name="_92">#REF!</definedName>
    <definedName name="_921">#REF!</definedName>
    <definedName name="_926">#REF!</definedName>
    <definedName name="_927">#REF!</definedName>
    <definedName name="_93">#REF!</definedName>
    <definedName name="_93_94">#REF!</definedName>
    <definedName name="_935">#REF!</definedName>
    <definedName name="_936">#REF!</definedName>
    <definedName name="_94">#REF!</definedName>
    <definedName name="_942">#REF!</definedName>
    <definedName name="_943">#REF!</definedName>
    <definedName name="_944">#REF!</definedName>
    <definedName name="_945">#REF!</definedName>
    <definedName name="_946">#REF!</definedName>
    <definedName name="_947">#REF!</definedName>
    <definedName name="_949">#REF!</definedName>
    <definedName name="_95">#REF!</definedName>
    <definedName name="_950">#REF!</definedName>
    <definedName name="_953">#REF!</definedName>
    <definedName name="_954">#REF!</definedName>
    <definedName name="_955">#REF!</definedName>
    <definedName name="_959">#REF!</definedName>
    <definedName name="_96">#REF!</definedName>
    <definedName name="_960">#REF!</definedName>
    <definedName name="_961">#REF!</definedName>
    <definedName name="_962">#REF!</definedName>
    <definedName name="_964">#REF!</definedName>
    <definedName name="_966">#REF!</definedName>
    <definedName name="_967">#REF!</definedName>
    <definedName name="_97">#REF!</definedName>
    <definedName name="_972">#REF!</definedName>
    <definedName name="_977">#REF!</definedName>
    <definedName name="_978">#REF!</definedName>
    <definedName name="_979">#REF!</definedName>
    <definedName name="_98">#REF!</definedName>
    <definedName name="_982">#REF!</definedName>
    <definedName name="_983">#REF!</definedName>
    <definedName name="_984">#REF!</definedName>
    <definedName name="_99">#REF!</definedName>
    <definedName name="_9PG_1_S4__FH">#REF!</definedName>
    <definedName name="_a">#REF!</definedName>
    <definedName name="_a_18">[69]s4!#REF!</definedName>
    <definedName name="_a_18_10">[70]s4!#REF!</definedName>
    <definedName name="_a_20">[69]s6!#REF!</definedName>
    <definedName name="_a_20_10">[70]s6!#REF!</definedName>
    <definedName name="_a_21">[69]s7!#REF!</definedName>
    <definedName name="_a_21_10">[70]s7!#REF!</definedName>
    <definedName name="_a_22">[69]s8!#REF!</definedName>
    <definedName name="_a_22_10">[70]s8!#REF!</definedName>
    <definedName name="_a_23">[69]s9!#REF!</definedName>
    <definedName name="_a_23_10">[70]s9!#REF!</definedName>
    <definedName name="_A2">#REF!</definedName>
    <definedName name="_A3">#REF!</definedName>
    <definedName name="_A99999">#REF!</definedName>
    <definedName name="_AAA1">[71]POLY!$E$9:$E$214</definedName>
    <definedName name="_abc1" localSheetId="1" hidden="1">{#N/A,#N/A,FALSE,"SUMMARY REPORT"}</definedName>
    <definedName name="_abc1" hidden="1">{#N/A,#N/A,FALSE,"SUMMARY REPORT"}</definedName>
    <definedName name="_abc10" localSheetId="1" hidden="1">{#N/A,#N/A,FALSE,"SUMMARY REPORT"}</definedName>
    <definedName name="_abc10" hidden="1">{#N/A,#N/A,FALSE,"SUMMARY REPORT"}</definedName>
    <definedName name="_abc115" localSheetId="1" hidden="1">{#N/A,#N/A,FALSE,"SUMMARY REPORT"}</definedName>
    <definedName name="_abc115" hidden="1">{#N/A,#N/A,FALSE,"SUMMARY REPORT"}</definedName>
    <definedName name="_ABC12" localSheetId="1" hidden="1">{#N/A,#N/A,FALSE,"SUMMARY REPORT"}</definedName>
    <definedName name="_ABC12" hidden="1">{#N/A,#N/A,FALSE,"SUMMARY REPORT"}</definedName>
    <definedName name="_abc13" localSheetId="1" hidden="1">{#N/A,#N/A,FALSE,"SUMMARY REPORT"}</definedName>
    <definedName name="_abc13" hidden="1">{#N/A,#N/A,FALSE,"SUMMARY REPORT"}</definedName>
    <definedName name="_abc14" localSheetId="1" hidden="1">{#N/A,#N/A,FALSE,"SUMMARY REPORT"}</definedName>
    <definedName name="_abc14" hidden="1">{#N/A,#N/A,FALSE,"SUMMARY REPORT"}</definedName>
    <definedName name="_abc15" localSheetId="1" hidden="1">{#N/A,#N/A,FALSE,"SUMMARY REPORT"}</definedName>
    <definedName name="_abc15" hidden="1">{#N/A,#N/A,FALSE,"SUMMARY REPORT"}</definedName>
    <definedName name="_abc16" localSheetId="1" hidden="1">{#N/A,#N/A,FALSE,"SUMMARY REPORT"}</definedName>
    <definedName name="_abc16" hidden="1">{#N/A,#N/A,FALSE,"SUMMARY REPORT"}</definedName>
    <definedName name="_abc18" localSheetId="1" hidden="1">{#N/A,#N/A,FALSE,"SUMMARY REPORT"}</definedName>
    <definedName name="_abc18" hidden="1">{#N/A,#N/A,FALSE,"SUMMARY REPORT"}</definedName>
    <definedName name="_abc19" localSheetId="1" hidden="1">{#N/A,#N/A,FALSE,"SUMMARY REPORT"}</definedName>
    <definedName name="_abc19" hidden="1">{#N/A,#N/A,FALSE,"SUMMARY REPORT"}</definedName>
    <definedName name="_abc21" localSheetId="1" hidden="1">{#N/A,#N/A,FALSE,"SUMMARY REPORT"}</definedName>
    <definedName name="_abc21" hidden="1">{#N/A,#N/A,FALSE,"SUMMARY REPORT"}</definedName>
    <definedName name="_ABC5" localSheetId="1" hidden="1">{#N/A,#N/A,FALSE,"SUMMARY REPORT"}</definedName>
    <definedName name="_ABC5" hidden="1">{#N/A,#N/A,FALSE,"SUMMARY REPORT"}</definedName>
    <definedName name="_abc6" localSheetId="1" hidden="1">{#N/A,#N/A,FALSE,"SUMMARY REPORT"}</definedName>
    <definedName name="_abc6" hidden="1">{#N/A,#N/A,FALSE,"SUMMARY REPORT"}</definedName>
    <definedName name="_ABC7" localSheetId="1" hidden="1">{#N/A,#N/A,FALSE,"SUMMARY REPORT"}</definedName>
    <definedName name="_ABC7" hidden="1">{#N/A,#N/A,FALSE,"SUMMARY REPORT"}</definedName>
    <definedName name="_ABC8" localSheetId="1" hidden="1">{#N/A,#N/A,FALSE,"SUMMARY REPORT"}</definedName>
    <definedName name="_ABC8" hidden="1">{#N/A,#N/A,FALSE,"SUMMARY REPORT"}</definedName>
    <definedName name="_ABC9" localSheetId="1" hidden="1">{#N/A,#N/A,FALSE,"SUMMARY REPORT"}</definedName>
    <definedName name="_ABC9" hidden="1">{#N/A,#N/A,FALSE,"SUMMARY REPORT"}</definedName>
    <definedName name="_ACC0320">#REF!</definedName>
    <definedName name="_acd">#REF!</definedName>
    <definedName name="_ACK1">#REF!</definedName>
    <definedName name="_ack2">#REF!</definedName>
    <definedName name="_ADC6" localSheetId="1" hidden="1">{#N/A,#N/A,FALSE,"SUMMARY REPORT"}</definedName>
    <definedName name="_ADC6" hidden="1">{#N/A,#N/A,FALSE,"SUMMARY REPORT"}</definedName>
    <definedName name="_AMT13300">#N/A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NB3">#REF!</definedName>
    <definedName name="_ANB4">#REF!</definedName>
    <definedName name="_AND1">#REF!</definedName>
    <definedName name="_AND3">#REF!</definedName>
    <definedName name="_AND4">#REF!</definedName>
    <definedName name="_ANE1">#REF!</definedName>
    <definedName name="_ANE3">#REF!</definedName>
    <definedName name="_ANE4">#REF!</definedName>
    <definedName name="_ann2">#REF!</definedName>
    <definedName name="_ann3">#REF!</definedName>
    <definedName name="_AOC1">#REF!</definedName>
    <definedName name="_AOC10">#REF!</definedName>
    <definedName name="_AOC11">#REF!</definedName>
    <definedName name="_AOC12">#REF!</definedName>
    <definedName name="_AOC2">#REF!</definedName>
    <definedName name="_AOC3">#REF!</definedName>
    <definedName name="_AOC4">#REF!</definedName>
    <definedName name="_AOC7">#REF!</definedName>
    <definedName name="_AOC8">#REF!</definedName>
    <definedName name="_AOC9">#REF!</definedName>
    <definedName name="_ARP99">#REF!</definedName>
    <definedName name="_as3" hidden="1">#REF!</definedName>
    <definedName name="_ASE5" localSheetId="1" hidden="1">{#N/A,#N/A,FALSE,"SUMMARY REPORT"}</definedName>
    <definedName name="_ASE5" hidden="1">{#N/A,#N/A,FALSE,"SUMMARY REPORT"}</definedName>
    <definedName name="_ASS1">#REF!</definedName>
    <definedName name="_ASS2">#REF!</definedName>
    <definedName name="_Att9">#REF!</definedName>
    <definedName name="_AUD99">#REF!</definedName>
    <definedName name="_b">[69]s2!#REF!</definedName>
    <definedName name="_b_18">[69]s4!#REF!</definedName>
    <definedName name="_b_20">[69]s6!#REF!</definedName>
    <definedName name="_b_20_10">[70]s6!#REF!</definedName>
    <definedName name="_b_21">[69]s7!#REF!</definedName>
    <definedName name="_b_21_10">[70]s7!#REF!</definedName>
    <definedName name="_b_22">[69]s8!#REF!</definedName>
    <definedName name="_b_22_10">[70]s8!#REF!</definedName>
    <definedName name="_b_23">[69]s9!#REF!</definedName>
    <definedName name="_b_23_10">[70]s9!#REF!</definedName>
    <definedName name="_b1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b11">#REF!</definedName>
    <definedName name="_b13">#REF!</definedName>
    <definedName name="_b14">#REF!</definedName>
    <definedName name="_b15">[38]Master!$A$3:$A$16</definedName>
    <definedName name="_b18">#REF!</definedName>
    <definedName name="_B2">#REF!</definedName>
    <definedName name="_b3">#REF!</definedName>
    <definedName name="_b8">#REF!</definedName>
    <definedName name="_b9">#REF!</definedName>
    <definedName name="_BAL0320">#REF!</definedName>
    <definedName name="_BAL0344">#REF!</definedName>
    <definedName name="_BAL0348">#REF!</definedName>
    <definedName name="_BAL0360">#REF!</definedName>
    <definedName name="_BAL0361">#REF!</definedName>
    <definedName name="_BAL0367">#REF!</definedName>
    <definedName name="_BAL0370">#REF!</definedName>
    <definedName name="_BAL0375">#REF!</definedName>
    <definedName name="_BAL0384">#REF!</definedName>
    <definedName name="_BAL0385">#REF!</definedName>
    <definedName name="_BAL0386">#REF!</definedName>
    <definedName name="_BAL0387">#REF!</definedName>
    <definedName name="_BAL0388">#REF!</definedName>
    <definedName name="_BAL0395">#REF!</definedName>
    <definedName name="_bal0397">#REF!</definedName>
    <definedName name="_BAL0399">#REF!</definedName>
    <definedName name="_BAL0400">#REF!</definedName>
    <definedName name="_BAL0810">#REF!</definedName>
    <definedName name="_BAL0811">#REF!</definedName>
    <definedName name="_BAL0815">#REF!</definedName>
    <definedName name="_bal1">#REF!</definedName>
    <definedName name="_BAL6791">#REF!</definedName>
    <definedName name="_BLA0811">#REF!</definedName>
    <definedName name="_BOB3">'[72]Forex Rates Monitor'!$A$39:$A$63</definedName>
    <definedName name="_Brk1">#REF!</definedName>
    <definedName name="_BRR99">#REF!</definedName>
    <definedName name="_BTM150">#REF!</definedName>
    <definedName name="_BTM200">#REF!</definedName>
    <definedName name="_BTM50">#REF!</definedName>
    <definedName name="_BUD0001">#REF!</definedName>
    <definedName name="_C">#REF!</definedName>
    <definedName name="_C10">#REF!</definedName>
    <definedName name="_C6">#REF!</definedName>
    <definedName name="_C80000">#REF!</definedName>
    <definedName name="_CAD99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at1">#REF!</definedName>
    <definedName name="_cat2">#REF!</definedName>
    <definedName name="_cha1">[73]form26!#REF!</definedName>
    <definedName name="_cha2">[73]form26!#REF!</definedName>
    <definedName name="_cha4">[73]form26!#REF!</definedName>
    <definedName name="_cha5">[73]form26!#REF!</definedName>
    <definedName name="_cha6">[73]form26!#REF!</definedName>
    <definedName name="_cia1">[40]Config!$E$3</definedName>
    <definedName name="_cip0306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ON1">#REF!</definedName>
    <definedName name="_CON2">#REF!</definedName>
    <definedName name="_CRA">'[74]CRA-Detail'!#REF!</definedName>
    <definedName name="_d1">#REF!</definedName>
    <definedName name="_D9199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0">#REF!</definedName>
    <definedName name="_dd11">[38]Master!$A$3:$A$16</definedName>
    <definedName name="_dd14">#REF!</definedName>
    <definedName name="_dd5">#REF!</definedName>
    <definedName name="_dd6">#REF!</definedName>
    <definedName name="_dd7">#REF!</definedName>
    <definedName name="_dd9">#REF!</definedName>
    <definedName name="_DED36">#REF!</definedName>
    <definedName name="_dep1">#REF!</definedName>
    <definedName name="_dep97">#REF!</definedName>
    <definedName name="_dep98">#REF!</definedName>
    <definedName name="_Dist_Bin" hidden="1">#REF!</definedName>
    <definedName name="_Dist_Values" hidden="1">#REF!</definedName>
    <definedName name="_DIV98">#REF!</definedName>
    <definedName name="_dkk1">#REF!</definedName>
    <definedName name="_dkk2">#REF!</definedName>
    <definedName name="_Dpt2">#REF!</definedName>
    <definedName name="_DT1">'[44]VALI-Acc Int'!#REF!</definedName>
    <definedName name="_E">#REF!</definedName>
    <definedName name="_E_26">#REF!</definedName>
    <definedName name="_E405120">#REF!</definedName>
    <definedName name="_e789694">#REF!</definedName>
    <definedName name="_EDF2" localSheetId="1" hidden="1">{#N/A,#N/A,FALSE,"SUMMARY REPORT"}</definedName>
    <definedName name="_EDF2" hidden="1">{#N/A,#N/A,FALSE,"SUMMARY REPORT"}</definedName>
    <definedName name="_EXC1">#REF!</definedName>
    <definedName name="_EXC2">#REF!</definedName>
    <definedName name="_Exp1">[75]Exp!#REF!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AR1" localSheetId="1" hidden="1">{#N/A,#N/A,FALSE,"Input"}</definedName>
    <definedName name="_FAR1" hidden="1">{#N/A,#N/A,FALSE,"Input"}</definedName>
    <definedName name="_Fill" hidden="1">#REF!</definedName>
    <definedName name="_Fill1" hidden="1">#REF!</definedName>
    <definedName name="_xlnm._FilterDatabase" hidden="1">#REF!</definedName>
    <definedName name="_FIN1">#REF!</definedName>
    <definedName name="_FIN2">#REF!</definedName>
    <definedName name="_FOR91">#REF!</definedName>
    <definedName name="_fre2">#REF!</definedName>
    <definedName name="_ftn1">'[76]Balance sheet'!#REF!</definedName>
    <definedName name="_ftn10">'[77]Balance sheet'!$A$69</definedName>
    <definedName name="_ftn11">'[77]Balance sheet'!$A$70</definedName>
    <definedName name="_ftn12">'[77]Balance sheet'!$A$71</definedName>
    <definedName name="_ftn13">'[77]Balance sheet'!$A$73</definedName>
    <definedName name="_ftn14">'[77]Balance sheet'!$A$74</definedName>
    <definedName name="_ftn15">'[77]Balance sheet'!$A$75</definedName>
    <definedName name="_ftn16">'[77]Balance sheet'!$A$76</definedName>
    <definedName name="_ftn17">'[77]Balance sheet'!$A$77</definedName>
    <definedName name="_ftn18">'[77]Balance sheet'!$A$79</definedName>
    <definedName name="_ftn19">'[77]Balance sheet'!$A$81</definedName>
    <definedName name="_ftn2">'[77]Balance sheet'!$A$61</definedName>
    <definedName name="_ftn20">'[77]Balance sheet'!$A$82</definedName>
    <definedName name="_ftn21">'[77]Balance sheet'!$A$83</definedName>
    <definedName name="_ftn22">'[77]Balance sheet'!$A$84</definedName>
    <definedName name="_ftn23">'[77]Balance sheet'!$A$85</definedName>
    <definedName name="_ftn24">'[77]Balance sheet'!$A$86</definedName>
    <definedName name="_ftn25">'[77]Balance sheet'!$A$87</definedName>
    <definedName name="_ftn26">'[77]Balance sheet'!$A$88</definedName>
    <definedName name="_ftn27">'[77]Balance sheet'!$A$89</definedName>
    <definedName name="_ftn3">'[77]Balance sheet'!$A$62</definedName>
    <definedName name="_ftn4">'[77]Balance sheet'!$A$63</definedName>
    <definedName name="_ftn5">'[77]Balance sheet'!$A$64</definedName>
    <definedName name="_ftn6">'[77]Balance sheet'!$A$65</definedName>
    <definedName name="_ftn7">'[77]Balance sheet'!$A$66</definedName>
    <definedName name="_ftn8">'[77]Balance sheet'!$A$67</definedName>
    <definedName name="_ftn9">'[77]Balance sheet'!$A$68</definedName>
    <definedName name="_ftnref1">'[76]Balance sheet'!#REF!</definedName>
    <definedName name="_ftnref10">'[77]Sch 1,2,3'!$A$20</definedName>
    <definedName name="_ftnref11">#REF!</definedName>
    <definedName name="_ftnref12">'[76]Balance sheet'!#REF!</definedName>
    <definedName name="_ftnref13">'[76]Balance sheet'!#REF!</definedName>
    <definedName name="_ftnref14">'[76]Balance sheet'!#REF!</definedName>
    <definedName name="_ftnref15">'[76]Balance sheet'!#REF!</definedName>
    <definedName name="_ftnref16">'[76]Balance sheet'!#REF!</definedName>
    <definedName name="_ftnref17">'[76]Balance sheet'!#REF!</definedName>
    <definedName name="_ftnref18">'[76]Balance sheet'!#REF!</definedName>
    <definedName name="_ftnref19">#REF!</definedName>
    <definedName name="_ftnref2">'[77]Balance sheet'!$A$16</definedName>
    <definedName name="_ftnref20">'[77]Sch 14,15,16'!$A$21</definedName>
    <definedName name="_ftnref21">#REF!</definedName>
    <definedName name="_ftnref22">#REF!</definedName>
    <definedName name="_ftnref23">#REF!</definedName>
    <definedName name="_ftnref24">#REF!</definedName>
    <definedName name="_ftnref25">#REF!</definedName>
    <definedName name="_ftnref26">#REF!</definedName>
    <definedName name="_ftnref27">#REF!</definedName>
    <definedName name="_ftnref3">'[77]Balance sheet'!$A$23</definedName>
    <definedName name="_ftnref4">'[76]profit &amp; loss account'!#REF!</definedName>
    <definedName name="_ftnref5">'[76]profit &amp; loss account'!#REF!</definedName>
    <definedName name="_ftnref6">'[76]profit &amp; loss account'!#REF!</definedName>
    <definedName name="_ftnref7">'[77]Sch 1,2,3'!$A$5</definedName>
    <definedName name="_ftnref8">#REF!</definedName>
    <definedName name="_ftnref9">'[77]Sch 1,2,3'!$A$12</definedName>
    <definedName name="_FTR1">#REF!</definedName>
    <definedName name="_G">#REF!</definedName>
    <definedName name="_G_26">#REF!</definedName>
    <definedName name="_G20">#REF!</definedName>
    <definedName name="_GBP99">#REF!</definedName>
    <definedName name="_GIR89">#REF!</definedName>
    <definedName name="_GIR90">#REF!</definedName>
    <definedName name="_GRP2">OFFSET([21]Grouping!$B$7,0,0,COUNTA([21]Grouping!$B$7:$B$16384),1)</definedName>
    <definedName name="_h">#REF!</definedName>
    <definedName name="_HGX1">#REF!</definedName>
    <definedName name="_HGX2">#REF!</definedName>
    <definedName name="_HGX3">#REF!</definedName>
    <definedName name="_hom2">#REF!</definedName>
    <definedName name="_HPl2">#REF!</definedName>
    <definedName name="_i">#REF!</definedName>
    <definedName name="_inv1">#REF!</definedName>
    <definedName name="_inv2">#REF!</definedName>
    <definedName name="_IZ1">#REF!</definedName>
    <definedName name="_j">#REF!</definedName>
    <definedName name="_JJ1">#REF!</definedName>
    <definedName name="_jul1">#REF!</definedName>
    <definedName name="_JUN93">#REF!</definedName>
    <definedName name="_Key1" hidden="1">#REF!</definedName>
    <definedName name="_Key2" hidden="1">#REF!</definedName>
    <definedName name="_L">#REF!</definedName>
    <definedName name="_L_26">#REF!</definedName>
    <definedName name="_lf1">#REF!</definedName>
    <definedName name="_lf2">#REF!</definedName>
    <definedName name="_lit1">#REF!</definedName>
    <definedName name="_lit2">#REF!</definedName>
    <definedName name="_LL1">#REF!</definedName>
    <definedName name="_m">#REF!</definedName>
    <definedName name="_ma67">#REF!</definedName>
    <definedName name="_ma71">#REF!</definedName>
    <definedName name="_ma74">#REF!</definedName>
    <definedName name="_mac2">200</definedName>
    <definedName name="_MAR9091">'[23]TRIAL BALANCE'!#REF!</definedName>
    <definedName name="_MAT1">'[78]3. Schedules 1-2'!#REF!</definedName>
    <definedName name="_MGT1">[79]Assmp!$D$11</definedName>
    <definedName name="_mix10">4.5</definedName>
    <definedName name="_mix15">264/50</definedName>
    <definedName name="_mix20">330/50</definedName>
    <definedName name="_mix30">352/50</definedName>
    <definedName name="_mix40">396/50</definedName>
    <definedName name="_MKT1">#REF!</definedName>
    <definedName name="_MKT10">#REF!</definedName>
    <definedName name="_MKT11">#REF!</definedName>
    <definedName name="_MKT2">#REF!</definedName>
    <definedName name="_MKT3">#REF!</definedName>
    <definedName name="_MKT4">#REF!</definedName>
    <definedName name="_MKT5">#REF!</definedName>
    <definedName name="_MKT6">#REF!</definedName>
    <definedName name="_MKT7">#REF!</definedName>
    <definedName name="_MKT8">#REF!</definedName>
    <definedName name="_MKT9">#REF!</definedName>
    <definedName name="_MM1">#REF!</definedName>
    <definedName name="_MP1">#REF!</definedName>
    <definedName name="_MP10">#REF!</definedName>
    <definedName name="_MP2">#REF!</definedName>
    <definedName name="_MP3">#REF!</definedName>
    <definedName name="_MP6">#REF!</definedName>
    <definedName name="_MP7">#REF!</definedName>
    <definedName name="_MP8">#REF!</definedName>
    <definedName name="_MP9">#REF!</definedName>
    <definedName name="_MS1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XP99">#REF!</definedName>
    <definedName name="_MZ1">#REF!</definedName>
    <definedName name="_n">#REF!</definedName>
    <definedName name="_n1">#REF!</definedName>
    <definedName name="_N10">#REF!</definedName>
    <definedName name="_n3">#REF!</definedName>
    <definedName name="_NET2">#REF!</definedName>
    <definedName name="_NEW1">#REF!</definedName>
    <definedName name="_new2">#REF!</definedName>
    <definedName name="_new3">'[80]MAYANK NOIDA'!$A$5:$F$228</definedName>
    <definedName name="_NRV1">'[45]V-13_NRV Testing-FG'!$A$1</definedName>
    <definedName name="_Num50">'[46]iQB Equity-Custom'!$A$86:$G$106</definedName>
    <definedName name="_Num75">'[46]iQB Equity-Custom'!$A$60:$G$80</definedName>
    <definedName name="_NZD99">#REF!</definedName>
    <definedName name="_OCT02">[81]Setup!$A$6</definedName>
    <definedName name="_old2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2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3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4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5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8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_old9" hidden="1">{#N/A,#N/A,FALSE,"Income";#N/A,#N/A,FALSE,"Cost of Goods Sold";#N/A,#N/A,FALSE,"Other Costs";#N/A,#N/A,FALSE,"Other Income";#N/A,#N/A,FALSE,"Taxes";#N/A,#N/A,FALSE,"Other Deductions";#N/A,#N/A,FALSE,"Compensation of Officers"}</definedName>
    <definedName name="_OM1">#REF!</definedName>
    <definedName name="_OM2">#REF!</definedName>
    <definedName name="_OM3">#REF!</definedName>
    <definedName name="_OM4">#REF!</definedName>
    <definedName name="_OM5">#REF!</definedName>
    <definedName name="_OM6">#REF!</definedName>
    <definedName name="_OM7">#REF!</definedName>
    <definedName name="_OM8">#REF!</definedName>
    <definedName name="_ORD1" hidden="1">255</definedName>
    <definedName name="_Order1" hidden="1">255</definedName>
    <definedName name="_Order2" hidden="1">255</definedName>
    <definedName name="_OTH1">[79]Assmp!$D$12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#REF!</definedName>
    <definedName name="_P1">#REF!</definedName>
    <definedName name="_P2">#REF!</definedName>
    <definedName name="_pag1">#REF!</definedName>
    <definedName name="_pag2">#REF!</definedName>
    <definedName name="_Parse_In" hidden="1">#REF!</definedName>
    <definedName name="_Parse_Out" hidden="1">#REF!</definedName>
    <definedName name="_pat27">#REF!</definedName>
    <definedName name="_pat4">#REF!</definedName>
    <definedName name="_pat5">#REF!</definedName>
    <definedName name="_pat6">#REF!</definedName>
    <definedName name="_pat7">#REF!</definedName>
    <definedName name="_pat8">#REF!</definedName>
    <definedName name="_pat9">#REF!</definedName>
    <definedName name="_pcc10">#REF!</definedName>
    <definedName name="_pcc11">#REF!</definedName>
    <definedName name="_pcc12">#REF!</definedName>
    <definedName name="_pcc13">#REF!</definedName>
    <definedName name="_pcc14">#REF!</definedName>
    <definedName name="_pcc15">#REF!</definedName>
    <definedName name="_pcc16">#REF!</definedName>
    <definedName name="_pcc17">#REF!</definedName>
    <definedName name="_pcc18">#REF!</definedName>
    <definedName name="_pcc19">#REF!</definedName>
    <definedName name="_pcc2">#REF!</definedName>
    <definedName name="_pcc20">#REF!</definedName>
    <definedName name="_pcc21">#REF!</definedName>
    <definedName name="_pcc22">#REF!</definedName>
    <definedName name="_pcc23">#REF!</definedName>
    <definedName name="_pcc24">#REF!</definedName>
    <definedName name="_pcc25">#REF!</definedName>
    <definedName name="_pcc26">#REF!</definedName>
    <definedName name="_pcc27">#REF!</definedName>
    <definedName name="_pcc28">#REF!</definedName>
    <definedName name="_pcc29">#REF!</definedName>
    <definedName name="_pcc3">#REF!</definedName>
    <definedName name="_pcc30">#REF!</definedName>
    <definedName name="_pcc31">#REF!</definedName>
    <definedName name="_pcc32">#REF!</definedName>
    <definedName name="_pcc33">#REF!</definedName>
    <definedName name="_pcc34">#REF!</definedName>
    <definedName name="_pcc4">#REF!</definedName>
    <definedName name="_pcc5">#REF!</definedName>
    <definedName name="_pcc6">#REF!</definedName>
    <definedName name="_pcc7">#REF!</definedName>
    <definedName name="_pcc8">#REF!</definedName>
    <definedName name="_pcc9">#REF!</definedName>
    <definedName name="_PEX1">#REF!</definedName>
    <definedName name="_PG1">#REF!</definedName>
    <definedName name="_pg10">#REF!</definedName>
    <definedName name="_pg11">#REF!</definedName>
    <definedName name="_pg12">#REF!</definedName>
    <definedName name="_pg13">#REF!</definedName>
    <definedName name="_pg14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GE1">#REF!</definedName>
    <definedName name="_PGE10">#REF!</definedName>
    <definedName name="_PGE2">#REF!</definedName>
    <definedName name="_PGE3">#REF!</definedName>
    <definedName name="_PGE4">#REF!</definedName>
    <definedName name="_PGE5">#REF!</definedName>
    <definedName name="_PGE6">#REF!</definedName>
    <definedName name="_PGE7">#REF!</definedName>
    <definedName name="_PGE8">#REF!</definedName>
    <definedName name="_PGE9">#REF!</definedName>
    <definedName name="_PL1">[82]INFO!$B$13</definedName>
    <definedName name="_pl7">'[83]Statement of Profit and Loss'!#REF!</definedName>
    <definedName name="_pl8">#REF!</definedName>
    <definedName name="_pl9">#REF!</definedName>
    <definedName name="_PLO1">#REF!</definedName>
    <definedName name="_PLZ99">#REF!</definedName>
    <definedName name="_PM1">[84]BUDGET!$CT$1:$DL$77</definedName>
    <definedName name="_pm2">#REF!</definedName>
    <definedName name="_PPCRR_?__A_G">[4]B_S!#REF!</definedName>
    <definedName name="_PPCRRA321..E33">[4]B_S!#REF!</definedName>
    <definedName name="_PRN1">#REF!</definedName>
    <definedName name="_pu1">#REF!</definedName>
    <definedName name="_pu10">[26]Stagewise!#REF!</definedName>
    <definedName name="_pur2" localSheetId="1" hidden="1">{#N/A,#N/A,FALSE,"Salary"}</definedName>
    <definedName name="_pur2" hidden="1">{#N/A,#N/A,FALSE,"Salary"}</definedName>
    <definedName name="_PV1">[85]MISC!#REF!</definedName>
    <definedName name="_PV2">#REF!</definedName>
    <definedName name="_q">#REF!</definedName>
    <definedName name="_Q3">#N/A</definedName>
    <definedName name="_QAC6" localSheetId="1" hidden="1">{#N/A,#N/A,FALSE,"SUMMARY REPORT"}</definedName>
    <definedName name="_QAC6" hidden="1">{#N/A,#N/A,FALSE,"SUMMARY REPORT"}</definedName>
    <definedName name="_QRA86106">#N/A</definedName>
    <definedName name="_R">#REF!</definedName>
    <definedName name="_ra15">#REF!</definedName>
    <definedName name="_ra16">#REF!</definedName>
    <definedName name="_ram2">#REF!</definedName>
    <definedName name="_rcc1">#REF!</definedName>
    <definedName name="_rcc10">#REF!</definedName>
    <definedName name="_rcc11">#REF!</definedName>
    <definedName name="_rcc12">#REF!</definedName>
    <definedName name="_rcc13">#REF!</definedName>
    <definedName name="_rcc14">#REF!</definedName>
    <definedName name="_rcc15">#REF!</definedName>
    <definedName name="_rcc16">#REF!</definedName>
    <definedName name="_rcc17">#REF!</definedName>
    <definedName name="_rcc18">#REF!</definedName>
    <definedName name="_rcc19">#REF!</definedName>
    <definedName name="_rcc2">#REF!</definedName>
    <definedName name="_rcc20">#REF!</definedName>
    <definedName name="_rcc21">#REF!</definedName>
    <definedName name="_rcc22">#REF!</definedName>
    <definedName name="_rcc23">#REF!</definedName>
    <definedName name="_rcc24">#REF!</definedName>
    <definedName name="_rcc25">#REF!</definedName>
    <definedName name="_rcc26">#REF!</definedName>
    <definedName name="_rcc27">#REF!</definedName>
    <definedName name="_rcc28">#REF!</definedName>
    <definedName name="_rcc29">#REF!</definedName>
    <definedName name="_rcc3">#REF!</definedName>
    <definedName name="_rcc4">#REF!</definedName>
    <definedName name="_rcc5">#REF!</definedName>
    <definedName name="_rcc6">#REF!</definedName>
    <definedName name="_rcc7">#REF!</definedName>
    <definedName name="_rcc8">#REF!</definedName>
    <definedName name="_rcc9">#REF!</definedName>
    <definedName name="_re1" localSheetId="1" hidden="1">{"'Sheet1'!$B$1:$B$2"}</definedName>
    <definedName name="_re1" hidden="1">{"'Sheet1'!$B$1:$B$2"}</definedName>
    <definedName name="_ref1">#REF!</definedName>
    <definedName name="_REF21">#REF!</definedName>
    <definedName name="_REF22">#REF!</definedName>
    <definedName name="_REF3">#REF!</definedName>
    <definedName name="_REF4">#REF!</definedName>
    <definedName name="_REF5">#REF!</definedName>
    <definedName name="_Regression_Int">1</definedName>
    <definedName name="_Regression_X" hidden="1">#REF!</definedName>
    <definedName name="_Regression_Y" hidden="1">'[60]DATA 91-98'!$G$1182:$G$1194</definedName>
    <definedName name="_RET1">#REF!</definedName>
    <definedName name="_RET2">#REF!</definedName>
    <definedName name="_RM1">#REF!</definedName>
    <definedName name="_RM2">#REF!</definedName>
    <definedName name="_RM3">#REF!</definedName>
    <definedName name="_S">#REF!</definedName>
    <definedName name="_S_26">#REF!</definedName>
    <definedName name="_s1">[86]Sheet1!$A$1:$Q$111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8">#REF!</definedName>
    <definedName name="_SBP3">'[72]Forex Rates Monitor'!$A$79:$A$103</definedName>
    <definedName name="_sc1">#REF!</definedName>
    <definedName name="_sc2">#REF!</definedName>
    <definedName name="_sc3">#REF!</definedName>
    <definedName name="_sc4">#REF!</definedName>
    <definedName name="_sc5">#REF!</definedName>
    <definedName name="_sc6">#REF!</definedName>
    <definedName name="_sc7">#REF!</definedName>
    <definedName name="_SCB1">'[50]SCB 1 - Current'!$F$10</definedName>
    <definedName name="_SCB2">'[50]SCB 2 - Current'!$F$11</definedName>
    <definedName name="_SCH1">#REF!</definedName>
    <definedName name="_Sch101112">#REF!</definedName>
    <definedName name="_SCH11">#REF!</definedName>
    <definedName name="_Sch12">#REF!</definedName>
    <definedName name="_Sch131415">#REF!</definedName>
    <definedName name="_Sch1617">#REF!</definedName>
    <definedName name="_SCH2">#REF!</definedName>
    <definedName name="_SCH3">#REF!</definedName>
    <definedName name="_Sch34">#REF!</definedName>
    <definedName name="_SCH4">#REF!</definedName>
    <definedName name="_SCH5">#REF!</definedName>
    <definedName name="_Sch567">#REF!</definedName>
    <definedName name="_SCH8">#REF!</definedName>
    <definedName name="_Sch89">#REF!</definedName>
    <definedName name="_SEP02">[81]Setup!$A$5</definedName>
    <definedName name="_SGD99">#REF!</definedName>
    <definedName name="_SH1">[59]BS_RSLACS!$B$132:$H$192</definedName>
    <definedName name="_SH13">[59]BS_RSLACS!$B$351:$H$400</definedName>
    <definedName name="_SH2">[59]BS_RSLACS!$B$196:$H$239</definedName>
    <definedName name="_sh3">150</definedName>
    <definedName name="_SH4">[59]BS_RSLACS!$B$241:$H$297</definedName>
    <definedName name="_SH8">[59]BS_RSLACS!$B$301:$H$346</definedName>
    <definedName name="_SHR1">'[13]Customize Your Invoice'!$D$30</definedName>
    <definedName name="_sl1">#REF!</definedName>
    <definedName name="_sms99">#REF!</definedName>
    <definedName name="_Sort" hidden="1">#REF!</definedName>
    <definedName name="_SRS1">#REF!</definedName>
    <definedName name="_SRS2">#REF!</definedName>
    <definedName name="_sua20">#REF!</definedName>
    <definedName name="_sua30">#REF!</definedName>
    <definedName name="_SZ2">[51]sz2!$B$2:$D$5</definedName>
    <definedName name="_T">#REF!</definedName>
    <definedName name="_T_26">#REF!</definedName>
    <definedName name="_Table1_In1" hidden="1">#REF!</definedName>
    <definedName name="_Table1_Out" hidden="1">#REF!</definedName>
    <definedName name="_TAX1">[15]FINAL!$A$10:$B$28</definedName>
    <definedName name="_tb1">#REF!</definedName>
    <definedName name="_TB2">'[52]COMICRO ROM'!#REF!</definedName>
    <definedName name="_TB3">'[52]COMICRO ROM'!#REF!</definedName>
    <definedName name="_TB4">'[52]COMICRO ROM'!#REF!</definedName>
    <definedName name="_TB5">'[52]COMICRO ROM'!#REF!</definedName>
    <definedName name="_TB6">'[52]COMICRO ROM'!#REF!</definedName>
    <definedName name="_TB7">'[52]COMICRO ROM'!#REF!</definedName>
    <definedName name="_tbl1">#REF!</definedName>
    <definedName name="_TC1">#REF!</definedName>
    <definedName name="_TC15">'[53]EBITDA Bridge'!$C$71</definedName>
    <definedName name="_TC2">#REF!</definedName>
    <definedName name="_TC3">#REF!</definedName>
    <definedName name="_TC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ds1">#REF!</definedName>
    <definedName name="_TL2">[79]Assmp!$F$117</definedName>
    <definedName name="_TL3">[79]Assmp!$E$117</definedName>
    <definedName name="_tlt1">#REF!</definedName>
    <definedName name="_Top25">#REF!</definedName>
    <definedName name="_top5">#N/A</definedName>
    <definedName name="_TR2">#REF!</definedName>
    <definedName name="_TR3">#REF!</definedName>
    <definedName name="_ts1">#REF!</definedName>
    <definedName name="_ts2">#REF!</definedName>
    <definedName name="_tso01">[46]Assumptions!#REF!</definedName>
    <definedName name="_tso02">[46]Assumptions!#REF!</definedName>
    <definedName name="_tso03">[46]Assumptions!#REF!</definedName>
    <definedName name="_tso04">[46]Assumptions!#REF!</definedName>
    <definedName name="_tso05">[46]Assumptions!#REF!</definedName>
    <definedName name="_TWD99">#REF!</definedName>
    <definedName name="_U">#REF!</definedName>
    <definedName name="_U_26">#REF!</definedName>
    <definedName name="_Us1">#REF!</definedName>
    <definedName name="_Us2">#REF!</definedName>
    <definedName name="_usd1">'[87]cash budget'!#REF!</definedName>
    <definedName name="_usd2">'[87]cash budget'!#REF!</definedName>
    <definedName name="_usd3">'[87]cash budget'!#REF!</definedName>
    <definedName name="_usd4">'[87]cash budget'!#REF!</definedName>
    <definedName name="_usl1">#REF!</definedName>
    <definedName name="_V1">[20]Sheet01S!$B$1</definedName>
    <definedName name="_Val07">'[54]Inputs &amp; Summary Output'!$E$14</definedName>
    <definedName name="_VAL1">#REF!</definedName>
    <definedName name="_VAL10">#REF!</definedName>
    <definedName name="_VAL11">#REF!</definedName>
    <definedName name="_VAL12">#REF!</definedName>
    <definedName name="_VAL13">#REF!</definedName>
    <definedName name="_VAL14">#REF!</definedName>
    <definedName name="_VAL15">#REF!</definedName>
    <definedName name="_VAL16">#REF!</definedName>
    <definedName name="_VAL17">#REF!</definedName>
    <definedName name="_VAL18">#REF!</definedName>
    <definedName name="_VAL19">#REF!</definedName>
    <definedName name="_VAL2">#REF!</definedName>
    <definedName name="_VAL20">#REF!</definedName>
    <definedName name="_VAL21">#REF!</definedName>
    <definedName name="_VAL22">#REF!</definedName>
    <definedName name="_VAL23">#REF!</definedName>
    <definedName name="_VAL24">#REF!</definedName>
    <definedName name="_VAL25">#REF!</definedName>
    <definedName name="_VAL26">#REF!</definedName>
    <definedName name="_Val267">#REF!</definedName>
    <definedName name="_VAL27">#REF!</definedName>
    <definedName name="_VAL28">#REF!</definedName>
    <definedName name="_VAL29">#REF!</definedName>
    <definedName name="_VAL3">#REF!</definedName>
    <definedName name="_VAL30">#REF!</definedName>
    <definedName name="_VAL31">#REF!</definedName>
    <definedName name="_VAL32">#REF!</definedName>
    <definedName name="_VAL33">#REF!</definedName>
    <definedName name="_VAL34">#REF!</definedName>
    <definedName name="_VAL4">#REF!</definedName>
    <definedName name="_VAL5">#REF!</definedName>
    <definedName name="_VAL6">#REF!</definedName>
    <definedName name="_VAL7">#REF!</definedName>
    <definedName name="_VAL8">#REF!</definedName>
    <definedName name="_VAL9">#REF!</definedName>
    <definedName name="_VAR13300">#N/A</definedName>
    <definedName name="_VAR13502">#N/A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hd1">[88]FI!$A$1:$M$65536</definedName>
    <definedName name="_vol1">#REF!</definedName>
    <definedName name="_vol98">'[55]RPT 71-VOLUME DATA-PCI '!$K$159</definedName>
    <definedName name="_vxm100">#REF!</definedName>
    <definedName name="_vxm300">#REF!</definedName>
    <definedName name="_vxm500">#REF!</definedName>
    <definedName name="_vxm75">#REF!</definedName>
    <definedName name="_w">#REF!</definedName>
    <definedName name="_WRN1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WRN2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_xx1" localSheetId="1" hidden="1">{"'Typical Costs Estimates'!$C$158:$H$161"}</definedName>
    <definedName name="_xx1" hidden="1">{"'Typical Costs Estimates'!$C$158:$H$161"}</definedName>
    <definedName name="_xx1_2" localSheetId="1" hidden="1">{"'Typical Costs Estimates'!$C$158:$H$161"}</definedName>
    <definedName name="_xx1_2" hidden="1">{"'Typical Costs Estimates'!$C$158:$H$161"}</definedName>
    <definedName name="_xx6666">#REF!</definedName>
    <definedName name="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A1">#REF!</definedName>
    <definedName name="_zz9999">#REF!</definedName>
    <definedName name="A">#REF!</definedName>
    <definedName name="A.Sudhendra">#REF!</definedName>
    <definedName name="a_26">#REF!</definedName>
    <definedName name="A_CZ">#REF!</definedName>
    <definedName name="A_G_HUF_RAJATFIN.">'[89]rajat-datewise'!$AE$79</definedName>
    <definedName name="A_HU">#REF!</definedName>
    <definedName name="A_PL">#REF!</definedName>
    <definedName name="A_Rodricks">#REF!</definedName>
    <definedName name="A_value">#REF!</definedName>
    <definedName name="A_valueneu">#REF!</definedName>
    <definedName name="A0">#REF!</definedName>
    <definedName name="a1\">#REF!</definedName>
    <definedName name="A1_">#REF!</definedName>
    <definedName name="A10_">#REF!</definedName>
    <definedName name="A13_">#REF!</definedName>
    <definedName name="A2_">#REF!</definedName>
    <definedName name="a277Print_Titles">#REF!</definedName>
    <definedName name="A3_">#REF!</definedName>
    <definedName name="A4_">#REF!</definedName>
    <definedName name="A5_">#REF!</definedName>
    <definedName name="A6_">#REF!</definedName>
    <definedName name="a654645454545">#REF!</definedName>
    <definedName name="A7_">#REF!</definedName>
    <definedName name="A8_">#REF!</definedName>
    <definedName name="A9_">#REF!</definedName>
    <definedName name="aa">[90]ASSUMPTIONS!#REF!</definedName>
    <definedName name="AA10.DedFromUndertaking">#REF!</definedName>
    <definedName name="AA10.TotalDedUs10Sub">#REF!</definedName>
    <definedName name="AAA">[91]CAI!#REF!</definedName>
    <definedName name="AAA_DOCTOPS" hidden="1">"AAA_SET"</definedName>
    <definedName name="AAA_duser" hidden="1">"OFF"</definedName>
    <definedName name="aaaa" hidden="1">[92]BS!#REF!</definedName>
    <definedName name="aaaaa">#REF!</definedName>
    <definedName name="aaaaaa">#REF!</definedName>
    <definedName name="aaaaaaa">#REF!</definedName>
    <definedName name="aaaaaaaa3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3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4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7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5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">[90]ASSUMPTIONS!#REF!</definedName>
    <definedName name="aaaaaaaaaaaaaaaa6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6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aaaaaaaaaaaaaaaaa">[90]ASSUMPTIONS!#REF!</definedName>
    <definedName name="aa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B_Addin5" hidden="1">"AAB_Description for addin 5,Description for addin 5,Description for addin 5,Description for addin 5,Description for addin 5,Description for addin 5"</definedName>
    <definedName name="aABC" localSheetId="1" hidden="1">{#N/A,#N/A,FALSE,"SUMMARY REPORT"}</definedName>
    <definedName name="aABC" hidden="1">{#N/A,#N/A,FALSE,"SUMMARY REPORT"}</definedName>
    <definedName name="aa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CTP">#REF!</definedName>
    <definedName name="aa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eeee">#REF!</definedName>
    <definedName name="aa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aff" localSheetId="1" hidden="1">{#N/A,#N/A,FALSE,"SUMMARY REPORT"}</definedName>
    <definedName name="aaff" hidden="1">{#N/A,#N/A,FALSE,"SUMMARY REPORT"}</definedName>
    <definedName name="ab">#REF!</definedName>
    <definedName name="abc">#REF!</definedName>
    <definedName name="abcanbv" localSheetId="1" hidden="1">{#N/A,#N/A,FALSE,"SUMMARY REPORT"}</definedName>
    <definedName name="abcanbv" hidden="1">{#N/A,#N/A,FALSE,"SUMMARY REPORT"}</definedName>
    <definedName name="abcd">#REF!</definedName>
    <definedName name="ABCDF" localSheetId="1" hidden="1">{#N/A,#N/A,FALSE,"SUMMARY REPORT"}</definedName>
    <definedName name="ABCDF" hidden="1">{#N/A,#N/A,FALSE,"SUMMARY REPORT"}</definedName>
    <definedName name="ABCF" localSheetId="1" hidden="1">{#N/A,#N/A,FALSE,"SUMMARY REPORT"}</definedName>
    <definedName name="ABCF" hidden="1">{#N/A,#N/A,FALSE,"SUMMARY REPORT"}</definedName>
    <definedName name="abdc">[93]Classification!#REF!</definedName>
    <definedName name="ABS">#REF!</definedName>
    <definedName name="Abstract">#REF!</definedName>
    <definedName name="ABZ" localSheetId="1" hidden="1">{#N/A,#N/A,FALSE,"SUMMARY REPORT"}</definedName>
    <definedName name="ABZ" hidden="1">{#N/A,#N/A,FALSE,"SUMMARY REPORT"}</definedName>
    <definedName name="AC">[94]REVENUE!#REF!</definedName>
    <definedName name="AC_PA">#REF!</definedName>
    <definedName name="AC_Sales">[95]Sens!#REF!</definedName>
    <definedName name="AccessDatabase" hidden="1">"D:\Planning &amp; QS\Planning\Progress Reports\Daily Progress Report\Physical Progress.mdb"</definedName>
    <definedName name="accfd" localSheetId="1" hidden="1">{#N/A,#N/A,FALSE,"SUMMARY REPORT"}</definedName>
    <definedName name="accfd" hidden="1">{#N/A,#N/A,FALSE,"SUMMARY REPORT"}</definedName>
    <definedName name="ACCOUNT">#REF!</definedName>
    <definedName name="Account_Balance">#REF!</definedName>
    <definedName name="ACCOUNTEDPERIODTYPE1">#REF!</definedName>
    <definedName name="ACCOUNTEDPERIODTYPE2">#REF!</definedName>
    <definedName name="ACCOUNTEDPERIODTYPE3">#REF!</definedName>
    <definedName name="ACCOUNTEDPERIODTYPE4">#REF!</definedName>
    <definedName name="ACCOUNTEDPERIODTYPE5">#REF!</definedName>
    <definedName name="ACCOUNTEDPERIODTYPE6">#REF!</definedName>
    <definedName name="ACCOUNTEDPERIODTYPE7">#REF!</definedName>
    <definedName name="Accounting_Period">#REF!</definedName>
    <definedName name="Accounts_receivable">#REF!</definedName>
    <definedName name="AccountType">[96]Lists!$K$8:$K$9</definedName>
    <definedName name="ACCRUALS">[97]ACCRUALS!$A$1:$H$538</definedName>
    <definedName name="accruedc">'[82]NOTES '!#REF!</definedName>
    <definedName name="accruedp">'[82]NOTES '!#REF!</definedName>
    <definedName name="ACCT_CODE">#N/A</definedName>
    <definedName name="Acct_Types">#REF!</definedName>
    <definedName name="AcctgDate">'[98]Acctg Date'!$A$3:$C$35</definedName>
    <definedName name="AcctgEE">'[98]NEW Dept'!$F$11:$F$14</definedName>
    <definedName name="accttype">'[99]Sch 18 Bank'!$L$2:$L$3</definedName>
    <definedName name="ACDE" localSheetId="1" hidden="1">{#N/A,#N/A,FALSE,"SUMMARY REPORT"}</definedName>
    <definedName name="ACDE" hidden="1">{#N/A,#N/A,FALSE,"SUMMARY REPORT"}</definedName>
    <definedName name="ACDS" localSheetId="1" hidden="1">{#N/A,#N/A,FALSE,"SUMMARY REPORT"}</definedName>
    <definedName name="ACDS" hidden="1">{#N/A,#N/A,FALSE,"SUMMARY REPORT"}</definedName>
    <definedName name="ACH">[10]Assmp!$H$24</definedName>
    <definedName name="ACK">#REF!</definedName>
    <definedName name="ACL">[10]Assmp!$H$26</definedName>
    <definedName name="ACN">[10]Assmp!$H$25</definedName>
    <definedName name="ACODEBS">'[100]IFRS BS'!$B$5:$B$38</definedName>
    <definedName name="ACODEIS">'[100]IFRS IS'!$B$4:$B$19</definedName>
    <definedName name="act">[101]Check!$G$2</definedName>
    <definedName name="Act_Qty">#REF!</definedName>
    <definedName name="Act_Rate">#REF!</definedName>
    <definedName name="act_Without_Matching_telequery">#REF!</definedName>
    <definedName name="ACTEOH">#N/A</definedName>
    <definedName name="ACTHYD">'[102]#REF'!#REF!</definedName>
    <definedName name="action">#REF!</definedName>
    <definedName name="Activacion">[103]Op_Produccion!$G$6:$G$8,[103]Op_Produccion!$G$10:$G$11,[103]Op_Produccion!$G$13:$G$15,[103]Op_Produccion!$G$17:$G$18,[103]Op_Produccion!$G$20:$G$29,[103]Op_Produccion!$G$31:$G$34,[103]Op_Produccion!$G$36:$G$40,[103]Op_Produccion!$G$42:$G$45,[103]Op_Produccion!$G$47,[103]Op_Produccion!$G$49,[103]Op_Produccion!$G$51:$G$53,[103]Op_Produccion!$G$55:$G$61,[103]Op_Produccion!$G$63,[103]Op_Produccion!$G$65,[103]Op_Produccion!$G$67:$G$69,[103]Op_Produccion!$G$71:$G$74</definedName>
    <definedName name="Activacion_FUNDACION">[103]Op_Fundacion!$G$6:$G$8,[103]Op_Fundacion!$G$10:$G$11,[103]Op_Fundacion!$G$13:$G$15,[103]Op_Fundacion!$G$17:$G$18,[103]Op_Fundacion!$G$20:$G$29,[103]Op_Fundacion!$G$31:$G$34,[103]Op_Fundacion!$G$36:$G$40,[103]Op_Fundacion!$G$42:$G$44,[103]Op_Fundacion!$G$44,[103]Op_Fundacion!$G$45,[103]Op_Fundacion!$G$47,[103]Op_Fundacion!$G$49,[103]Op_Fundacion!$G$51:$G$53,[103]Op_Fundacion!$G$55:$G$61,[103]Op_Fundacion!$G$63,[103]Op_Fundacion!$G$65,[103]Op_Fundacion!$G$67:$G$69,[103]Op_Fundacion!$G$71:$G$74</definedName>
    <definedName name="Activacion_PROCESO">[103]Op_Proceso!$G$6:$G$8,[103]Op_Proceso!$G$10:$G$11,[103]Op_Proceso!$G$13:$G$15,[103]Op_Proceso!$G$17:$G$18,[103]Op_Proceso!$G$20:$G$29,[103]Op_Proceso!$G$31:$G$34,[103]Op_Proceso!$G$36:$G$40,[103]Op_Proceso!$G$42:$G$45,[103]Op_Proceso!$G$47,[103]Op_Proceso!$G$49,[103]Op_Proceso!$G$51:$G$53,[103]Op_Proceso!$G$55:$G$61,[103]Op_Proceso!$G$63,[103]Op_Proceso!$G$65,[103]Op_Proceso!$G$67:$G$69,[103]Op_Proceso!$G$71:$G$74</definedName>
    <definedName name="ActiveBldgIDNumbers">#REF!</definedName>
    <definedName name="ACTP">#REF!</definedName>
    <definedName name="Acts0600_Accts_Lacs_List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s">#REF!</definedName>
    <definedName name="ACTWF">#REF!</definedName>
    <definedName name="ad">#REF!</definedName>
    <definedName name="Adarsh">#REF!</definedName>
    <definedName name="Adas">#REF!</definedName>
    <definedName name="Adasr">#REF!</definedName>
    <definedName name="ADD">#REF!</definedName>
    <definedName name="AddInFound">[104]Control!$B$14</definedName>
    <definedName name="addncy">'[105]SC-E-02-03'!$E$1:$E$65536</definedName>
    <definedName name="addncy1">'[106]SC-E-02-03'!$E$1:$E$65536</definedName>
    <definedName name="Address">#REF!</definedName>
    <definedName name="adf">'[107]?????'!#REF!</definedName>
    <definedName name="adfa">#REF!</definedName>
    <definedName name="adjtotloss.BusLossOthThanSpecLossCF9">#REF!</definedName>
    <definedName name="adjtotloss.HPLossCF9">#REF!</definedName>
    <definedName name="adjtotloss.LossFrmSpecBusCF9">#REF!</definedName>
    <definedName name="adjtotloss.LTCGLossCF9">#REF!</definedName>
    <definedName name="adjtotloss.OthSrcLossNotRaceHorseCF9">#REF!</definedName>
    <definedName name="adjtotloss.OthSrcLossRaceHorseCF9">#REF!</definedName>
    <definedName name="adjtotloss.STCGLossCF9">#REF!</definedName>
    <definedName name="Adm.Selling">#REF!</definedName>
    <definedName name="ADMIN_EXP">#REF!</definedName>
    <definedName name="Administrative_Overhead99">[108]Overheads!#REF!</definedName>
    <definedName name="ADMN_EXP">#REF!</definedName>
    <definedName name="adssdfad">#REF!</definedName>
    <definedName name="adssdfad_26">#REF!</definedName>
    <definedName name="ADV">'[68]HGL-MEMO'!#REF!</definedName>
    <definedName name="advance">#REF!</definedName>
    <definedName name="advancetax">#REF!</definedName>
    <definedName name="advr">#REF!</definedName>
    <definedName name="Advt_Mar04">#REF!</definedName>
    <definedName name="advvadvae">[109]B_S!#REF!</definedName>
    <definedName name="af" hidden="1">#REF!</definedName>
    <definedName name="afafaf">#N/A</definedName>
    <definedName name="afl">[110]AFL!$A$4:$E$513</definedName>
    <definedName name="AFS" localSheetId="1" hidden="1">{#N/A,#N/A,FALSE,"SUMMARY REPORT"}</definedName>
    <definedName name="AFS" hidden="1">{#N/A,#N/A,FALSE,"SUMMARY REPORT"}</definedName>
    <definedName name="Ag">[111]Design!#REF!</definedName>
    <definedName name="AG_Rajat_FIN">'[89]rajat-datewise'!$B$2</definedName>
    <definedName name="Agaswadi_Y1">[112]PLF!$D$44</definedName>
    <definedName name="agdump">#REF!</definedName>
    <definedName name="Age">(DATE(YEAR('[113]pm-Rajesh'!XFA1)+'[113]pm-Rajesh'!$C$3,MONTH('[113]pm-Rajesh'!XFA1),DAY('[113]pm-Rajesh'!XFA1))-'[113]pm-Rajesh'!XFA1)</definedName>
    <definedName name="agedump">#REF!</definedName>
    <definedName name="agencydump">#REF!</definedName>
    <definedName name="agencyfee">[10]Assmp!$E$73</definedName>
    <definedName name="AGENCYLY">#REF!</definedName>
    <definedName name="AGENCYPLAN">#REF!</definedName>
    <definedName name="ageos">#REF!</definedName>
    <definedName name="agestock">#REF!</definedName>
    <definedName name="Aging_percent">'[114]Statistics {pbc}'!$A$13:$G$13,'[114]Statistics {pbc}'!$A$22:$G$26</definedName>
    <definedName name="Agrim_RAJAT_FIN.">'[89]rajat-datewise'!$P$55</definedName>
    <definedName name="AGRIM_trdg._P_L_f.y.01_02">#REF!</definedName>
    <definedName name="ahdjahda">#REF!</definedName>
    <definedName name="aho">#REF!</definedName>
    <definedName name="AII">'[115]FA TB 28-2-2006'!$R$53:$X$75</definedName>
    <definedName name="air_compressor">#REF!</definedName>
    <definedName name="Air_Conditioners">#REF!</definedName>
    <definedName name="aircompressor">#REF!</definedName>
    <definedName name="AIRLINE">#REF!</definedName>
    <definedName name="AIRLINEGB">#REF!</definedName>
    <definedName name="ais">#REF!</definedName>
    <definedName name="akjhad">#REF!</definedName>
    <definedName name="AL_2516_2">'[63]5 - CITICORP'!$A$277</definedName>
    <definedName name="AL_Taurus">[65]HDFC!#REF!</definedName>
    <definedName name="AL_Taurus_1612">'[63]5 - CITICORP'!$A$8</definedName>
    <definedName name="AL_Taurus_5">[65]HDFC!#REF!</definedName>
    <definedName name="Alfabeto">#REF!</definedName>
    <definedName name="ALL">#REF!</definedName>
    <definedName name="ALL___0">#REF!</definedName>
    <definedName name="ALL_26">#REF!</definedName>
    <definedName name="All_data">#REF!</definedName>
    <definedName name="All_Data_Grouped_by_Account_Names">#REF!</definedName>
    <definedName name="All_minus_Cal">#REF!,#REF!,#REF!,#REF!</definedName>
    <definedName name="Alldata">[116]Data!$A$2:$BF$121</definedName>
    <definedName name="ALLG">#REF!</definedName>
    <definedName name="Allowance_to_Receivables">'[114]Statistics {pbc}'!$A$2:$G$2,'[114]Statistics {pbc}'!$A$9:$G$9</definedName>
    <definedName name="Allowance_to_Sales">'[114]Statistics {pbc}'!$A$2:$G$2,'[114]Statistics {pbc}'!$A$10:$G$10</definedName>
    <definedName name="AllStaff">[117]Data!$K$2:$K$700</definedName>
    <definedName name="ALLSTATES">[118]Ala:WI!$A$1:$D$47</definedName>
    <definedName name="ALOK">#REF!</definedName>
    <definedName name="alp">#REF!</definedName>
    <definedName name="altogether">[119]ING!$A$1:$K$56,[119]ING!$BF$284:$BP$312,[119]ING!$BQ$314:$BU$367,[119]ING!$AA$178:$AJ$212,[119]ING!$A$61:$J$91,[119]ING!$A$93:$J$137,[119]ING!$AT$235:$BD$281,[119]ING!$AK$213:$AR$234</definedName>
    <definedName name="alyson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andAbove">[117]Data!$J$2:$J$199</definedName>
    <definedName name="AMG_AS">#REF!</definedName>
    <definedName name="AMG_PA">#REF!</definedName>
    <definedName name="AMOUNT">OFFSET([21]Grouping!$E$7,0,0,COUNTA([21]Grouping!$A$1:$A$65536),COUNTA([21]Grouping!$E$6))</definedName>
    <definedName name="AMT">[120]LEDGER!$E$1:$E$65536</definedName>
    <definedName name="amtpy">'[121]COA-IPCL'!$F$1:$F$65536</definedName>
    <definedName name="AN">[122]ASSUMPTIONS!$A$2</definedName>
    <definedName name="anadty">#REF!</definedName>
    <definedName name="Analysis">[123]CIPA!$B$10</definedName>
    <definedName name="Ananthapura">[124]Anantpura!$C$102:$Q$106</definedName>
    <definedName name="anaspun">#REF!</definedName>
    <definedName name="ANB2I">#REF!</definedName>
    <definedName name="ANB2M">#REF!</definedName>
    <definedName name="ANB2O">#REF!</definedName>
    <definedName name="ANB2T">#REF!</definedName>
    <definedName name="ANBS">#REF!</definedName>
    <definedName name="anc">'[125]Budd Lanner Split'!#REF!</definedName>
    <definedName name="AND2I">#REF!</definedName>
    <definedName name="AND2M">#REF!</definedName>
    <definedName name="AND2O">#REF!</definedName>
    <definedName name="AND2T">#REF!</definedName>
    <definedName name="ANDS">#REF!</definedName>
    <definedName name="ANE2I">#REF!</definedName>
    <definedName name="ANE2M">#REF!</definedName>
    <definedName name="ANE2O">#REF!</definedName>
    <definedName name="ANE2T">#REF!</definedName>
    <definedName name="ANES">#REF!</definedName>
    <definedName name="anil">#REF!</definedName>
    <definedName name="Animala">[124]Animala!$C$102:$Q$106</definedName>
    <definedName name="ANJU_SHENOY">#REF!</definedName>
    <definedName name="ann">#REF!</definedName>
    <definedName name="Ann_X_1">#REF!</definedName>
    <definedName name="Ann_Y_1">#REF!</definedName>
    <definedName name="Ann_Z_1">#REF!</definedName>
    <definedName name="ANN26C">#REF!</definedName>
    <definedName name="ANN26J">#REF!</definedName>
    <definedName name="ann2AA">[126]MAT!#REF!</definedName>
    <definedName name="ann3AA">[126]MAT!#REF!</definedName>
    <definedName name="AnnAvail">#REF!</definedName>
    <definedName name="AnnAvail_26">#REF!</definedName>
    <definedName name="AnnCapacity">#REF!</definedName>
    <definedName name="AnnCapacity_26">#REF!</definedName>
    <definedName name="Annex_1">#REF!</definedName>
    <definedName name="Annex_3">#REF!</definedName>
    <definedName name="Annex_4">#REF!</definedName>
    <definedName name="Annex_5">#REF!</definedName>
    <definedName name="Annex_6">#REF!</definedName>
    <definedName name="Annex_7">#REF!</definedName>
    <definedName name="Annex_8">#REF!</definedName>
    <definedName name="Annex_9">#REF!</definedName>
    <definedName name="Annex_9a">#REF!</definedName>
    <definedName name="annex1">#REF!</definedName>
    <definedName name="annex2b">#REF!</definedName>
    <definedName name="annex3a">#REF!</definedName>
    <definedName name="annex4a">#REF!</definedName>
    <definedName name="annex4d">#REF!</definedName>
    <definedName name="annex6">#REF!</definedName>
    <definedName name="ANNEXA">#REF!</definedName>
    <definedName name="annexure">#REF!</definedName>
    <definedName name="Annexure.add">#REF!</definedName>
    <definedName name="ANNEXURE_1">#REF!</definedName>
    <definedName name="ANNEXURE_2">#REF!</definedName>
    <definedName name="ANNEXURE_3">#REF!</definedName>
    <definedName name="ANNEXURE_4">#REF!</definedName>
    <definedName name="Annexure1">#REF!</definedName>
    <definedName name="Annexure2">#REF!</definedName>
    <definedName name="annexure6revised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6revised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annexureChallanSrno">'[127]Annexure-I'!$A$11:$A$38</definedName>
    <definedName name="annexureEducation">'[127]Annexure-I'!$T$11:$T$38</definedName>
    <definedName name="AnnexurePART1">#REF!</definedName>
    <definedName name="annexureSurcharges">'[127]Annexure-I'!$S$11:$S$38</definedName>
    <definedName name="annexureTDS">'[127]Annexure-I'!$R$11:$R$38</definedName>
    <definedName name="annexureTotalDeposit">'[127]Annexure-I'!$W$11:$W$38</definedName>
    <definedName name="Anno_Corrente">[128]Principale!$F$2</definedName>
    <definedName name="Annual">#REF!</definedName>
    <definedName name="Annual_interest_rate">[129]Interest!$C$8</definedName>
    <definedName name="ANSA">#REF!</definedName>
    <definedName name="Answer_D2">#REF!</definedName>
    <definedName name="Answer_D2.1">#REF!</definedName>
    <definedName name="Answer_E2">#REF!</definedName>
    <definedName name="Answer_E2_Range2">#REF!</definedName>
    <definedName name="Answer_F2">#REF!</definedName>
    <definedName name="Answer_F2_Range2">#REF!</definedName>
    <definedName name="Answer_F2_Range3">#REF!</definedName>
    <definedName name="Answer_G2">#REF!</definedName>
    <definedName name="Answer_H2">#REF!</definedName>
    <definedName name="Answer_H2_Range2">#REF!</definedName>
    <definedName name="Answer_I2">#REF!</definedName>
    <definedName name="Answer_I2_Range2">#REF!</definedName>
    <definedName name="Answer_I2_Range3">#REF!</definedName>
    <definedName name="Answer_I2_Range4">#REF!</definedName>
    <definedName name="Answer_J2">#REF!</definedName>
    <definedName name="Answer_J2_Range2">#REF!</definedName>
    <definedName name="Answer_J2_Range3">#REF!</definedName>
    <definedName name="Answer_J2_Range4">#REF!</definedName>
    <definedName name="Answer_K2">#REF!</definedName>
    <definedName name="Answer_K2_Range2">#REF!</definedName>
    <definedName name="Answer_L2">#REF!</definedName>
    <definedName name="Answer_L2_Range2">#REF!</definedName>
    <definedName name="Answer_L2_Range3">#REF!</definedName>
    <definedName name="Answer_L2_Range4">#REF!</definedName>
    <definedName name="Answer_M2">#REF!</definedName>
    <definedName name="Answer_N2">#REF!</definedName>
    <definedName name="Answer_O2">#REF!</definedName>
    <definedName name="Answer_O2_Range2">#REF!</definedName>
    <definedName name="Answer_O2_Range3">#REF!</definedName>
    <definedName name="Answer_P2">#REF!</definedName>
    <definedName name="Answer_R2">#REF!</definedName>
    <definedName name="Answer_R2_Range2">#REF!</definedName>
    <definedName name="Answer_R2_Range3">#REF!</definedName>
    <definedName name="Answer_R2_Range4">#REF!</definedName>
    <definedName name="Answer_S2">#REF!</definedName>
    <definedName name="Answer_T2">#REF!</definedName>
    <definedName name="Answer_U2">#REF!</definedName>
    <definedName name="Answer_V2">#REF!</definedName>
    <definedName name="ANSYS">#REF!</definedName>
    <definedName name="ANX_2">#REF!</definedName>
    <definedName name="ANX_2A">#REF!</definedName>
    <definedName name="ANX_3">#REF!</definedName>
    <definedName name="ANX_4">#REF!</definedName>
    <definedName name="ANX_7">#REF!</definedName>
    <definedName name="AP">#REF!</definedName>
    <definedName name="aparna">#REF!</definedName>
    <definedName name="Apay520">#REF!</definedName>
    <definedName name="APay520Q">#REF!</definedName>
    <definedName name="APay525">#REF!</definedName>
    <definedName name="APay525Q">#REF!</definedName>
    <definedName name="APBCL">#REF!</definedName>
    <definedName name="api">'[130]Net Sales Dump'!$J$78:$J$104</definedName>
    <definedName name="APN">#REF!</definedName>
    <definedName name="Apollo_paver">'[64]Lakshmi GF'!#REF!</definedName>
    <definedName name="app">#REF!</definedName>
    <definedName name="app_data">'[131]application data'!$A$2:$C$7</definedName>
    <definedName name="App2BP">'[132]Pull downs and Tables'!#REF!</definedName>
    <definedName name="appl">'[133]P&amp;L2000'!$A$9</definedName>
    <definedName name="APPLICATION">[134]Parameters!$A$5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PSUSERNAME6">#REF!</definedName>
    <definedName name="APPSUSERNAME7">#REF!</definedName>
    <definedName name="Apr">#REF!</definedName>
    <definedName name="APRDATA?">#REF!</definedName>
    <definedName name="APRDATA?_26">#REF!</definedName>
    <definedName name="AprEur">#REF!</definedName>
    <definedName name="APRIL">#REF!</definedName>
    <definedName name="April_01">[37]Lookup!$D$25</definedName>
    <definedName name="April_02">[37]Lookup!$C$16</definedName>
    <definedName name="apronarea">#REF!</definedName>
    <definedName name="APROV">#REF!</definedName>
    <definedName name="APRP">#REF!</definedName>
    <definedName name="AprUSD">#REF!</definedName>
    <definedName name="AQU">[135]FORM16A!$A$445:$I$497</definedName>
    <definedName name="ar">#REF!</definedName>
    <definedName name="AR_AGING">#REF!</definedName>
    <definedName name="AR_Aging_Mar09">#REF!</definedName>
    <definedName name="AR_Apr09">#REF!</definedName>
    <definedName name="AR_Apr10">#REF!</definedName>
    <definedName name="AR_Apr11">#REF!</definedName>
    <definedName name="AR_Aug09">#REF!</definedName>
    <definedName name="AR_Aug10">#REF!</definedName>
    <definedName name="AR_Aug11">#REF!</definedName>
    <definedName name="AR_DEC11">#REF!</definedName>
    <definedName name="AR_Feb10">#REF!</definedName>
    <definedName name="AR_Feb11">#REF!</definedName>
    <definedName name="AR_Jan10">#REF!</definedName>
    <definedName name="AR_Jan11">#REF!</definedName>
    <definedName name="AR_JAN12">'[136]AR 31.1.12'!$B$2:$B$351</definedName>
    <definedName name="AR_Jul10">#REF!</definedName>
    <definedName name="AR_Jul11">#REF!</definedName>
    <definedName name="AR_July09">#REF!</definedName>
    <definedName name="AR_Jun09">#REF!</definedName>
    <definedName name="AR_Jun10">#REF!</definedName>
    <definedName name="AR_Jun11">#REF!</definedName>
    <definedName name="AR_Mar09">#REF!</definedName>
    <definedName name="AR_Mar10">#REF!</definedName>
    <definedName name="AR_Mar11">#REF!</definedName>
    <definedName name="AR_May09">#REF!</definedName>
    <definedName name="AR_May10">#REF!</definedName>
    <definedName name="AR_May11">#REF!</definedName>
    <definedName name="AR_NOV09">#REF!</definedName>
    <definedName name="AR_Nov10">#REF!</definedName>
    <definedName name="AR_Nov11">#REF!</definedName>
    <definedName name="AR_Oct09">#REF!</definedName>
    <definedName name="AR_Oct10">#REF!</definedName>
    <definedName name="AR_Oct11">#REF!</definedName>
    <definedName name="AR_Sep09">#REF!</definedName>
    <definedName name="AR_Sep10">#REF!</definedName>
    <definedName name="AR_Sep11">#REF!</definedName>
    <definedName name="ARA_Threshold">#REF!</definedName>
    <definedName name="arch_reco">#REF!</definedName>
    <definedName name="ARdata">#REF!</definedName>
    <definedName name="are">#REF!</definedName>
    <definedName name="Area">#REF!</definedName>
    <definedName name="area_101">#REF!</definedName>
    <definedName name="AREA_102">#REF!</definedName>
    <definedName name="AREA_103">#REF!</definedName>
    <definedName name="AREA_104">#REF!</definedName>
    <definedName name="AREA_105">#REF!</definedName>
    <definedName name="AREA_106">#REF!</definedName>
    <definedName name="AREA_201">#REF!</definedName>
    <definedName name="AREA_202">#REF!</definedName>
    <definedName name="AREA_203">#REF!</definedName>
    <definedName name="AREA_301">#REF!</definedName>
    <definedName name="AREA_302">#REF!</definedName>
    <definedName name="AREA_303">#REF!</definedName>
    <definedName name="AREA_401">#REF!</definedName>
    <definedName name="AREA_402">#REF!</definedName>
    <definedName name="_xlnm.Print_Area" localSheetId="0">' P&amp;L mexico'!$A$1:$M$52</definedName>
    <definedName name="_xlnm.Print_Area">#REF!</definedName>
    <definedName name="Area_Stampa_Germania">#REF!</definedName>
    <definedName name="Area_Stampa_Investimenti_2009">#REF!</definedName>
    <definedName name="Area_Stampa_Italia">#REF!</definedName>
    <definedName name="AREA_STAMPA_MI">#REF!</definedName>
    <definedName name="Area_Stampa2">#REF!</definedName>
    <definedName name="area1">#REF!</definedName>
    <definedName name="area1M">#REF!</definedName>
    <definedName name="area1Y">#REF!</definedName>
    <definedName name="area2">#REF!</definedName>
    <definedName name="area2M">#REF!</definedName>
    <definedName name="area2Y">#REF!</definedName>
    <definedName name="area3">#REF!</definedName>
    <definedName name="area3M">#REF!</definedName>
    <definedName name="area3Y">#REF!</definedName>
    <definedName name="area4">[137]DAILY!$AN$1:$AW$65536</definedName>
    <definedName name="area4M">#REF!</definedName>
    <definedName name="area4Y">#REF!</definedName>
    <definedName name="AreaofBusbay">#REF!</definedName>
    <definedName name="ARec110Q">#REF!</definedName>
    <definedName name="ARec117">#REF!</definedName>
    <definedName name="arec117a">#REF!</definedName>
    <definedName name="ARec117Q">#REF!</definedName>
    <definedName name="ARMonths">#REF!</definedName>
    <definedName name="aro_feed">#REF!</definedName>
    <definedName name="ARP">#REF!</definedName>
    <definedName name="ARP_Threshold">#REF!</definedName>
    <definedName name="Arquivo">#REF!</definedName>
    <definedName name="ARRAY_PL">#REF!</definedName>
    <definedName name="ARS">#REF!</definedName>
    <definedName name="Article">[138]Invoices!#REF!</definedName>
    <definedName name="as">#REF!</definedName>
    <definedName name="AS_AR">#REF!</definedName>
    <definedName name="AS_PA">#REF!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'[139]FA TB 28-2-2006'!#REF!</definedName>
    <definedName name="asaaaa">'[140]14'!#REF!</definedName>
    <definedName name="asaaaa_26">'[140]14'!#REF!</definedName>
    <definedName name="asaaaaaa">#REF!</definedName>
    <definedName name="asaaaaaa_26">#REF!</definedName>
    <definedName name="asas">#REF!</definedName>
    <definedName name="asd">#REF!</definedName>
    <definedName name="asdad">#REF!</definedName>
    <definedName name="ASDC" localSheetId="1" hidden="1">{#N/A,#N/A,FALSE,"SUMMARY REPORT"}</definedName>
    <definedName name="ASDC" hidden="1">{#N/A,#N/A,FALSE,"SUMMARY REPORT"}</definedName>
    <definedName name="ASDF">#REF!</definedName>
    <definedName name="ASDF1">#REF!</definedName>
    <definedName name="asdfas" hidden="1">'[141]VAL-02'!#REF!</definedName>
    <definedName name="asdfds">#REF!</definedName>
    <definedName name="asdfds_26">#REF!</definedName>
    <definedName name="asdfdssa">#REF!</definedName>
    <definedName name="asdfdssa_26">#REF!</definedName>
    <definedName name="asdsadas">#REF!</definedName>
    <definedName name="aser" localSheetId="1" hidden="1">{#N/A,#N/A,FALSE,"SUMMARY REPORT"}</definedName>
    <definedName name="aser" hidden="1">{#N/A,#N/A,FALSE,"SUMMARY REPORT"}</definedName>
    <definedName name="ashuk" hidden="1">'[58]VAL-02'!#REF!</definedName>
    <definedName name="ASIA_PLASTIC_in_KUSD">#REF!</definedName>
    <definedName name="AskToRefreshProgrammesOnSave">FALSE</definedName>
    <definedName name="ASN">#REF!</definedName>
    <definedName name="ASP">#REF!</definedName>
    <definedName name="ass_cc">[142]Sheet1!$A$1:$C$2443</definedName>
    <definedName name="ASS_POFT">#REF!</definedName>
    <definedName name="ASSA" localSheetId="1" hidden="1">{"'Typical Costs Estimates'!$C$158:$H$161"}</definedName>
    <definedName name="ASSA" hidden="1">{"'Typical Costs Estimates'!$C$158:$H$161"}</definedName>
    <definedName name="ASSA_2" localSheetId="1" hidden="1">{"'Typical Costs Estimates'!$C$158:$H$161"}</definedName>
    <definedName name="ASSA_2" hidden="1">{"'Typical Costs Estimates'!$C$158:$H$161"}</definedName>
    <definedName name="assd" localSheetId="1" hidden="1">{#N/A,#N/A,TRUE,"constb"}</definedName>
    <definedName name="assd" hidden="1">{#N/A,#N/A,TRUE,"constb"}</definedName>
    <definedName name="asset">#REF!</definedName>
    <definedName name="Asset_Type">#REF!</definedName>
    <definedName name="ASSETS">#REF!</definedName>
    <definedName name="Assets_under_Lease">#REF!</definedName>
    <definedName name="assets1">OFFSET([143]Assets!$B$3,1,0,COUNTA([143]Assets!#REF!)-1,1)</definedName>
    <definedName name="assets98">'[144]Cash and Bank - Schedule 7'!$A$16:$Q$44</definedName>
    <definedName name="assets99">'[144]Cash and Bank - Schedule 7'!$A$16:$Q$44</definedName>
    <definedName name="AssetType">'[145]EY USE ONLY'!#REF!</definedName>
    <definedName name="AssetType2">'[145]EY USE ONLY'!#REF!</definedName>
    <definedName name="AssetTypeAll">#REF!</definedName>
    <definedName name="asshole">[146]B!$A$53:$H$95</definedName>
    <definedName name="assline">#REF!</definedName>
    <definedName name="ASSMPT">#REF!</definedName>
    <definedName name="asssdsd">#REF!</definedName>
    <definedName name="asssdsd_26">#REF!</definedName>
    <definedName name="assss">#REF!</definedName>
    <definedName name="AsstYr">[147]Masters!$C$34</definedName>
    <definedName name="ASSUMPTION1">#REF!</definedName>
    <definedName name="ASSUMPTION2">#REF!</definedName>
    <definedName name="ASSUMPTIONS">#REF!</definedName>
    <definedName name="ASSUMPTIONS2">#REF!</definedName>
    <definedName name="asx">#REF!</definedName>
    <definedName name="at">[148]Acc!#REF!</definedName>
    <definedName name="Atlas_Copco_Compressor">'[63]5 - CITICORP'!$A$92</definedName>
    <definedName name="ATopicSelected">#REF!</definedName>
    <definedName name="ATopicSelected_No">#REF!</definedName>
    <definedName name="ATopicSelected_Yes">#REF!</definedName>
    <definedName name="AUD">#REF!</definedName>
    <definedName name="AUG">#REF!</definedName>
    <definedName name="AUGDATA?">#REF!</definedName>
    <definedName name="AUGDATA?_26">#REF!</definedName>
    <definedName name="AugEur">#REF!</definedName>
    <definedName name="AUGP">#REF!</definedName>
    <definedName name="AugUSD">#REF!</definedName>
    <definedName name="august">#REF!</definedName>
    <definedName name="August_01">[37]Lookup!$C$8</definedName>
    <definedName name="AUST">#REF!</definedName>
    <definedName name="AUSTRALIA">#REF!</definedName>
    <definedName name="Austria">[149]Data!$A$12:$IV$15</definedName>
    <definedName name="AUTOPRINT_1">#REF!</definedName>
    <definedName name="AUTOPRINT_1_26">#REF!</definedName>
    <definedName name="AUTOPRINT_2">#REF!</definedName>
    <definedName name="AUTOPRINT_2_26">#REF!</definedName>
    <definedName name="AVAIL">#REF!</definedName>
    <definedName name="AVCD" localSheetId="1" hidden="1">{#N/A,#N/A,FALSE,"SUMMARY REPORT"}</definedName>
    <definedName name="AVCD" hidden="1">{#N/A,#N/A,FALSE,"SUMMARY REPORT"}</definedName>
    <definedName name="Average_Exchange_rate">#REF!</definedName>
    <definedName name="avg">#REF!</definedName>
    <definedName name="AVGRATE1">#REF!</definedName>
    <definedName name="AWCONTS">#REF!</definedName>
    <definedName name="axedoc">#REF!</definedName>
    <definedName name="AXID">'[98]NEW Dept'!$F$2:$F$4</definedName>
    <definedName name="AY">[150]Lists!$F$24:$F$34</definedName>
    <definedName name="b">#REF!</definedName>
    <definedName name="B.S.Rao">#REF!</definedName>
    <definedName name="B.S.RAO1">#REF!</definedName>
    <definedName name="B_1">#REF!</definedName>
    <definedName name="B_12">#N/A</definedName>
    <definedName name="B_2">#REF!</definedName>
    <definedName name="B_3">#REF!</definedName>
    <definedName name="B_BALKRISHANAN">#REF!</definedName>
    <definedName name="B_value">#REF!</definedName>
    <definedName name="B_valuenue">#REF!</definedName>
    <definedName name="B_VND">0.05</definedName>
    <definedName name="B_YEN">0.1</definedName>
    <definedName name="B10.DedFromUndertaking">#REF!</definedName>
    <definedName name="B10.TotalDedUs10Sub">#REF!</definedName>
    <definedName name="BA10.DedFromUndertaking">#REF!</definedName>
    <definedName name="BA10.TotalDedUs10Sub">#REF!</definedName>
    <definedName name="back_4A">#REF!</definedName>
    <definedName name="back_5A">#REF!</definedName>
    <definedName name="back_5B">#REF!</definedName>
    <definedName name="back_8A">#REF!</definedName>
    <definedName name="back_8B">#REF!</definedName>
    <definedName name="back_8C">#REF!</definedName>
    <definedName name="back_9A">#REF!</definedName>
    <definedName name="back_9B">#REF!</definedName>
    <definedName name="back_9C">#REF!</definedName>
    <definedName name="back_9D">#REF!</definedName>
    <definedName name="back_9E">#REF!</definedName>
    <definedName name="back_9F">#REF!</definedName>
    <definedName name="back_9G">#REF!</definedName>
    <definedName name="back_9H">#REF!</definedName>
    <definedName name="back_9I">#REF!</definedName>
    <definedName name="back_9J">#REF!</definedName>
    <definedName name="back_9K">#REF!</definedName>
    <definedName name="back_9L">#REF!</definedName>
    <definedName name="back_9M">#REF!</definedName>
    <definedName name="back_TDS_working">#REF!</definedName>
    <definedName name="back6">#REF!</definedName>
    <definedName name="back7">#REF!</definedName>
    <definedName name="Backup">#REF!</definedName>
    <definedName name="Bad">"Picture 8"</definedName>
    <definedName name="badar">#REF!</definedName>
    <definedName name="Bagewadi">'[124]Greenko Bagewadi'!$C$102:$Q$106</definedName>
    <definedName name="Bakrani_Y1">[112]PLF!$F$44</definedName>
    <definedName name="Bakrani_Y2">[112]PLF!$F$45</definedName>
    <definedName name="bal">#REF!</definedName>
    <definedName name="BAL03955555">#REF!</definedName>
    <definedName name="BALANCE">[82]INFO!$B$11</definedName>
    <definedName name="BALANCE_FINAL">#REF!</definedName>
    <definedName name="Balance_Sheet">#REF!</definedName>
    <definedName name="balance_type">1</definedName>
    <definedName name="BalanceShee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alanceSheet">#REF!</definedName>
    <definedName name="balancesheet1">#REF!</definedName>
    <definedName name="balancesheet2">#REF!</definedName>
    <definedName name="balancesheet3">#REF!</definedName>
    <definedName name="balancesheet4">#REF!</definedName>
    <definedName name="balancesheet5">#REF!</definedName>
    <definedName name="balancesheet6">#REF!</definedName>
    <definedName name="balg1">#REF!</definedName>
    <definedName name="balg2">#REF!</definedName>
    <definedName name="balg3">#REF!</definedName>
    <definedName name="Bang_cly">#REF!</definedName>
    <definedName name="Bang_CVC">#REF!</definedName>
    <definedName name="bang_gia">#REF!</definedName>
    <definedName name="Bang_travl">#REF!</definedName>
    <definedName name="Bank">#REF!</definedName>
    <definedName name="Bank_Name">#REF!</definedName>
    <definedName name="Bank_rec">#REF!</definedName>
    <definedName name="Bank100">#REF!</definedName>
    <definedName name="Bank100Q">#REF!</definedName>
    <definedName name="Barnac_8100">[64]CITICORP!#REF!</definedName>
    <definedName name="BASE">#REF!</definedName>
    <definedName name="BASE_YEAR">#REF!</definedName>
    <definedName name="BASE_YEAR_26">#REF!</definedName>
    <definedName name="Base_Yr">'[151]Setup Variables'!$D$11</definedName>
    <definedName name="basecase">#REF!</definedName>
    <definedName name="baseresult">#REF!</definedName>
    <definedName name="basia_1">#REF!</definedName>
    <definedName name="BASIC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ASIS_YEAR">#REF!</definedName>
    <definedName name="BASIS_YEAR_26">#REF!</definedName>
    <definedName name="Bat_Cool">[95]Sens!#REF!</definedName>
    <definedName name="Batching_Plant">'[63]5 - CITICORP'!$A$220</definedName>
    <definedName name="Bayer">#REF!</definedName>
    <definedName name="BB">[152]BB!$A$1:$J$54</definedName>
    <definedName name="bb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">#REF!</definedName>
    <definedName name="bbb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" localSheetId="1" hidden="1">{"SLIPS",#N/A,FALSE,"Sheet1"}</definedName>
    <definedName name="bbbbbb" hidden="1">{"SLIPS",#N/A,FALSE,"Sheet1"}</definedName>
    <definedName name="bbbbbbbb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bbbbbb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L">'[153]ADJ - RATE'!#REF!</definedName>
    <definedName name="BB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B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C">#REF!</definedName>
    <definedName name="BCCODE2006">[154]JE!#REF!</definedName>
    <definedName name="BCCREDIT2006">[154]JE!#REF!</definedName>
    <definedName name="bcd">'[155]Calendar year Summary Plan'!$J$7</definedName>
    <definedName name="BCDEBIT2006">[154]JE!#REF!</definedName>
    <definedName name="BCF">[10]Assmp!$E$21</definedName>
    <definedName name="BCG">#REF!</definedName>
    <definedName name="BCMATBAL">#REF!</definedName>
    <definedName name="bcr" localSheetId="1" hidden="1">{#N/A,#N/A,FALSE,"SUMMARY REPORT"}</definedName>
    <definedName name="bcr" hidden="1">{#N/A,#N/A,FALSE,"SUMMARY REPORT"}</definedName>
    <definedName name="bdv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dv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E_AR">#REF!</definedName>
    <definedName name="Beg.Bal">IF([129]Interest!XFC1&lt;&gt;"",[129]Interest!D1048576,"")</definedName>
    <definedName name="Beg_Bal">#REF!</definedName>
    <definedName name="BEGIN">#REF!</definedName>
    <definedName name="bellary">#REF!</definedName>
    <definedName name="Belum">[124]Belum!$C$102:$Q$105</definedName>
    <definedName name="benefits">[156]Assumptions!$C$22</definedName>
    <definedName name="bentonite">#REF!</definedName>
    <definedName name="Benz">[64]HDFC!#REF!</definedName>
    <definedName name="Benz_I">[65]HDFC!#REF!</definedName>
    <definedName name="BEP">#REF!</definedName>
    <definedName name="berry" localSheetId="1" hidden="1">{#N/A,#N/A,FALSE,"Taxblinc";#N/A,#N/A,FALSE,"Rsvsacls"}</definedName>
    <definedName name="berry" hidden="1">{#N/A,#N/A,FALSE,"Taxblinc";#N/A,#N/A,FALSE,"Rsvsacls"}</definedName>
    <definedName name="Beurteilung">#REF!</definedName>
    <definedName name="bf">[148]Acc!#REF!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S">#REF!</definedName>
    <definedName name="BG_B_S">#REF!</definedName>
    <definedName name="BG_Del" hidden="1">15</definedName>
    <definedName name="BG_INCOME1">#REF!</definedName>
    <definedName name="BG_INCOME2">#REF!</definedName>
    <definedName name="BG_INCOME3">#REF!</definedName>
    <definedName name="BG_Ins" hidden="1">4</definedName>
    <definedName name="BG_Mod" hidden="1">6</definedName>
    <definedName name="BGT">#N/A</definedName>
    <definedName name="BGT_12">#N/A</definedName>
    <definedName name="BGTCZK">#REF!</definedName>
    <definedName name="BGTSKK">#REF!</definedName>
    <definedName name="bhara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ra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hasoodee">'[157]Groupings-final'!$A$1:$IV$65536</definedName>
    <definedName name="Bhud_Y1">#REF!</definedName>
    <definedName name="BigTestSource">#REF!</definedName>
    <definedName name="BigTestTarget">#REF!</definedName>
    <definedName name="Bilag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a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bill">#REF!</definedName>
    <definedName name="bill_26">#REF!</definedName>
    <definedName name="billability">'[158]List - Do not Edit'!$C$1:$C$4</definedName>
    <definedName name="BILLING_RATE">#REF!</definedName>
    <definedName name="BILLING_RATE_26">#REF!</definedName>
    <definedName name="BillMkt1">#REF!</definedName>
    <definedName name="BillMkt10">#REF!</definedName>
    <definedName name="BillMkt11">#REF!</definedName>
    <definedName name="BillMkt2">#REF!</definedName>
    <definedName name="BillMkt3">#REF!</definedName>
    <definedName name="BillMkt4">#REF!</definedName>
    <definedName name="BillMkt5">#REF!</definedName>
    <definedName name="BillMkt6">#REF!</definedName>
    <definedName name="BillMkt7">#REF!</definedName>
    <definedName name="BillMkt8">#REF!</definedName>
    <definedName name="BillMkt9">#REF!</definedName>
    <definedName name="BillTtl">#REF!</definedName>
    <definedName name="BIO">#REF!</definedName>
    <definedName name="Bitelli_Paver">'[63]5 - CITICORP'!$A$708</definedName>
    <definedName name="bitumen" localSheetId="1" hidden="1">{"'Typical Costs Estimates'!$C$158:$H$161"}</definedName>
    <definedName name="bitumen" hidden="1">{"'Typical Costs Estimates'!$C$158:$H$161"}</definedName>
    <definedName name="bitumen_2" localSheetId="1" hidden="1">{"'Typical Costs Estimates'!$C$158:$H$161"}</definedName>
    <definedName name="bitumen_2" hidden="1">{"'Typical Costs Estimates'!$C$158:$H$161"}</definedName>
    <definedName name="bkbal1">#REF!</definedName>
    <definedName name="bkbal2">#REF!</definedName>
    <definedName name="BKEXP">'[159]M1s list'!#REF!</definedName>
    <definedName name="bkgain">#REF!</definedName>
    <definedName name="bkod">#REF!</definedName>
    <definedName name="BLD">#REF!</definedName>
    <definedName name="block">#REF!</definedName>
    <definedName name="BLR80IA">#N/A</definedName>
    <definedName name="BlrChemCost">#REF!</definedName>
    <definedName name="BlrChemCost_26">#REF!</definedName>
    <definedName name="bmfhfjngf">#REF!</definedName>
    <definedName name="bnagg" localSheetId="1" hidden="1">{#N/A,#N/A,FALSE,"SUMMARY REPORT"}</definedName>
    <definedName name="bnagg" hidden="1">{#N/A,#N/A,FALSE,"SUMMARY REPORT"}</definedName>
    <definedName name="BNGHDFG">#REF!</definedName>
    <definedName name="boardfmt">#REF!</definedName>
    <definedName name="BOBAY_CONVEYAN">#REF!</definedName>
    <definedName name="BODY">#REF!</definedName>
    <definedName name="BOH_TOTAL">#N/A</definedName>
    <definedName name="BOH_UC">#N/A</definedName>
    <definedName name="BOHAMT">#N/A</definedName>
    <definedName name="BOHQTY">#N/A</definedName>
    <definedName name="BONreco">#REF!</definedName>
    <definedName name="Bonus">#REF!</definedName>
    <definedName name="BonusFee">#REF!</definedName>
    <definedName name="BonusFee_26">#REF!</definedName>
    <definedName name="BonusPct">#REF!</definedName>
    <definedName name="Book">#REF!</definedName>
    <definedName name="Book1_Sheet1_List">#REF!</definedName>
    <definedName name="Book2">#REF!</definedName>
    <definedName name="bookdepr">#REF!</definedName>
    <definedName name="bookgain">#REF!</definedName>
    <definedName name="bookgain_s">#REF!</definedName>
    <definedName name="bookingprobability">'[160]MSD Revenue Proj Detail'!#REF!</definedName>
    <definedName name="bookingprobability1">'[161]MSD Revenue Proj Detail'!#REF!</definedName>
    <definedName name="bookint">#REF!</definedName>
    <definedName name="bookint_s">#REF!</definedName>
    <definedName name="BOQ">#REF!</definedName>
    <definedName name="boss">#REF!</definedName>
    <definedName name="BOTTLING">#REF!</definedName>
    <definedName name="BOXES">[56]Month!$A$542:$W$605</definedName>
    <definedName name="boy">#REF!</definedName>
    <definedName name="BPC_AROHZ">[162]BPC!#REF!</definedName>
    <definedName name="BPC_PE">[162]BPC!#REF!</definedName>
    <definedName name="BPC_POY">[162]BPC!#REF!</definedName>
    <definedName name="BPC_PXJN">[162]BPC!#REF!</definedName>
    <definedName name="BPC_PXPG">[162]BPC!#REF!</definedName>
    <definedName name="BPOHCT">'[10]BS-R'!$H$138:$S$138</definedName>
    <definedName name="BPOTEST">[10]Assmp!$D$83</definedName>
    <definedName name="BPROV">#REF!</definedName>
    <definedName name="br">'[163]p&amp;l- DRL Stand alone'!$A$104:$I$147</definedName>
    <definedName name="Brand">#REF!</definedName>
    <definedName name="Brand1">'[37]Cover Page'!$D$8</definedName>
    <definedName name="Brand10">'[37]Cover Page'!$D$17</definedName>
    <definedName name="Brand11">'[37]Cover Page'!$D$18</definedName>
    <definedName name="Brand12">'[164]Cover Page'!$D$19</definedName>
    <definedName name="brand12nw">'[165]Cover Page'!$D$19</definedName>
    <definedName name="Brand13">'[37]Cover Page'!$D$20</definedName>
    <definedName name="Brand14">'[37]Cover Page'!$D$21</definedName>
    <definedName name="Brand15">'[37]Cover Page'!$D$22</definedName>
    <definedName name="Brand16">'[37]Cover Page'!$D$23</definedName>
    <definedName name="Brand17">'[37]Cover Page'!$D$24</definedName>
    <definedName name="Brand18">'[37]Cover Page'!$D$25</definedName>
    <definedName name="Brand19">'[37]Cover Page'!$D$26</definedName>
    <definedName name="Brand2">'[37]Cover Page'!$D$9</definedName>
    <definedName name="Brand20">'[37]Cover Page'!$D$27</definedName>
    <definedName name="Brand3">'[37]Cover Page'!$D$10</definedName>
    <definedName name="Brand4">'[37]Cover Page'!$D$11</definedName>
    <definedName name="Brand5">'[37]Cover Page'!$D$12</definedName>
    <definedName name="Brand6">'[37]Cover Page'!$D$13</definedName>
    <definedName name="Brand7">'[37]Cover Page'!$D$14</definedName>
    <definedName name="Brand8">'[37]Cover Page'!$D$15</definedName>
    <definedName name="Brand9">'[37]Cover Page'!$D$16</definedName>
    <definedName name="BRCONTRACT">'[166]P&amp;L Ac-Standalone'!#REF!</definedName>
    <definedName name="BRDOMESTIC">'[166]P&amp;L Ac-Standalone'!#REF!</definedName>
    <definedName name="BRFORM">'[166]P&amp;L Ac-Standalone'!#REF!</definedName>
    <definedName name="BRINTERNATIONAL">#REF!</definedName>
    <definedName name="brk">#REF!</definedName>
    <definedName name="BRR">#REF!</definedName>
    <definedName name="BrRccTotal">#REF!</definedName>
    <definedName name="brs">#REF!</definedName>
    <definedName name="BS">#REF!</definedName>
    <definedName name="BS.AccrIntNotDue">#REF!</definedName>
    <definedName name="BS.AccrIntonLeasedAsset">#REF!</definedName>
    <definedName name="BS.AccumultedLosses">#REF!</definedName>
    <definedName name="BS.AdvRecoverable">#REF!</definedName>
    <definedName name="BS.BalWithRevAuth">#REF!</definedName>
    <definedName name="BS.BankBal">#REF!</definedName>
    <definedName name="BS.CapResr">#REF!</definedName>
    <definedName name="BS.CapWrkProg">#REF!</definedName>
    <definedName name="BS.CashBalAmt">#REF!</definedName>
    <definedName name="BS.CashinHand">#REF!</definedName>
    <definedName name="BS.Debenture">#REF!</definedName>
    <definedName name="BS.DeferredTax">#REF!</definedName>
    <definedName name="BS.DefTaxAsset">#REF!</definedName>
    <definedName name="BS.Deposits">#REF!</definedName>
    <definedName name="BS.Depreciation">#REF!</definedName>
    <definedName name="BS.ELSuperAnnGratProvision">#REF!</definedName>
    <definedName name="BS.EquityShares">#REF!</definedName>
    <definedName name="BS.FBTProvision">#REF!</definedName>
    <definedName name="BS.FinOrTradGood">#REF!</definedName>
    <definedName name="BS.ForeignCurrLoan">#REF!</definedName>
    <definedName name="BS.GovOthSecUnQoted">#REF!</definedName>
    <definedName name="BS.GovtOthSecQuoted">#REF!</definedName>
    <definedName name="BS.GrossBlock">#REF!</definedName>
    <definedName name="BS.ITProvision">#REF!</definedName>
    <definedName name="BS.LiabForLeasedAsset">#REF!</definedName>
    <definedName name="BS.MiscExpndr">#REF!</definedName>
    <definedName name="BS.NetBlock">#REF!</definedName>
    <definedName name="BS.NetCurrAsset">#REF!</definedName>
    <definedName name="BS.OthCurrAsset">#REF!</definedName>
    <definedName name="BS.OthProvision">#REF!</definedName>
    <definedName name="BS.OthResr">#REF!</definedName>
    <definedName name="BS.OthSD">#REF!</definedName>
    <definedName name="BS.OverSixMonthSD">#REF!</definedName>
    <definedName name="BS.PartnerOrMemberCap">#REF!</definedName>
    <definedName name="BS.PreferShares">#REF!</definedName>
    <definedName name="BS.RawMatl">#REF!</definedName>
    <definedName name="BS.RevResr">#REF!</definedName>
    <definedName name="BS.StatResr">#REF!</definedName>
    <definedName name="BS.StkInProcess">#REF!</definedName>
    <definedName name="BS.StoresConsumables">#REF!</definedName>
    <definedName name="BS.SundryCred">#REF!</definedName>
    <definedName name="BS.SundryDebtors">#REF!</definedName>
    <definedName name="BS.TotCashOrBankBal">#REF!</definedName>
    <definedName name="BS.TotCurrAsset">#REF!</definedName>
    <definedName name="BS.TotCurrAssetLoanAdv">#REF!</definedName>
    <definedName name="BS.TotCurrLiabilities">#REF!</definedName>
    <definedName name="BS.TotCurrLiabilitiesProvision">#REF!</definedName>
    <definedName name="BS.TotFixedAsset">#REF!</definedName>
    <definedName name="BS.TotFundApply">#REF!</definedName>
    <definedName name="BS.TotFundSrc">#REF!</definedName>
    <definedName name="BS.TotInventries">#REF!</definedName>
    <definedName name="BS.TotInvestments">#REF!</definedName>
    <definedName name="BS.TotLoanAdv">#REF!</definedName>
    <definedName name="BS.TotLoanFund">#REF!</definedName>
    <definedName name="BS.TotLongTermInv">#REF!</definedName>
    <definedName name="BS.TotMiscAdjust">#REF!</definedName>
    <definedName name="BS.TotPartnerOrMemberFund">#REF!</definedName>
    <definedName name="BS.TotProvisions">#REF!</definedName>
    <definedName name="BS.TotResrNSurp">#REF!</definedName>
    <definedName name="BS.TotRupeeLoan">#REF!</definedName>
    <definedName name="BS.TotSecrLoan">#REF!</definedName>
    <definedName name="BS.TotStkInTradAmt">#REF!</definedName>
    <definedName name="BS.TotSundryCrdAmt">#REF!</definedName>
    <definedName name="BS.TotSundryDbtAmt">#REF!</definedName>
    <definedName name="BS.TotSundryDebtors">#REF!</definedName>
    <definedName name="BS.TotTradeInv">#REF!</definedName>
    <definedName name="BS.TotUnSecrLoan">#REF!</definedName>
    <definedName name="BS.WTProvision">#REF!</definedName>
    <definedName name="BS_A">#REF!</definedName>
    <definedName name="BS_B">#REF!</definedName>
    <definedName name="BS_C">#REF!</definedName>
    <definedName name="BS_classification">#REF!</definedName>
    <definedName name="BS_D">'[167]BS-Schedules2'!#REF!</definedName>
    <definedName name="BS_E">#REF!</definedName>
    <definedName name="BS_F">#REF!</definedName>
    <definedName name="BS_G">#REF!</definedName>
    <definedName name="BS_H">[168]BS1!$A$3:$K$69</definedName>
    <definedName name="BSAssets">#REF!</definedName>
    <definedName name="BSDateSF">[147]Masters!$C$28</definedName>
    <definedName name="bsdiv">#REF!</definedName>
    <definedName name="BSGROUP">#REF!</definedName>
    <definedName name="BSLiabilities">#REF!</definedName>
    <definedName name="BSP">#REF!</definedName>
    <definedName name="BSSec.FrmBank">#REF!</definedName>
    <definedName name="BSSec.FrmOthrs">#REF!</definedName>
    <definedName name="BSTransitioneffect2007">'[100]IFRS BS'!$E$5:$E$38</definedName>
    <definedName name="BSTransitioneffect2008">'[100]IFRS BS'!$H$5:$H$38</definedName>
    <definedName name="BSTransitioneffect2009">'[100]IFRS BS'!$K$5:$K$38</definedName>
    <definedName name="BSUnSec.FrmBank">#REF!</definedName>
    <definedName name="BSUnSec.FrmOthrs">#REF!</definedName>
    <definedName name="BT">#REF!</definedName>
    <definedName name="btcocnhoi">#REF!</definedName>
    <definedName name="BU">#REF!</definedName>
    <definedName name="BUD">#REF!</definedName>
    <definedName name="BUDGET">#REF!</definedName>
    <definedName name="Budget_Quantity">#REF!</definedName>
    <definedName name="Budget_Rate">#REF!</definedName>
    <definedName name="Budget_Value">#REF!</definedName>
    <definedName name="BUDGET_YEAR">#REF!</definedName>
    <definedName name="BUDGET_YEAR_26">#REF!</definedName>
    <definedName name="Budgeted_Mix">#REF!</definedName>
    <definedName name="budmain">#REF!</definedName>
    <definedName name="BUDP">#REF!</definedName>
    <definedName name="BUDSALES">#REF!</definedName>
    <definedName name="budsup">[169]cashflow!#REF!</definedName>
    <definedName name="budsup1">[169]cashflow!#REF!</definedName>
    <definedName name="BUFFF16A">#REF!</definedName>
    <definedName name="BUFFF26C">#REF!</definedName>
    <definedName name="BUFFF26J">#REF!</definedName>
    <definedName name="BUFFF27">#REF!</definedName>
    <definedName name="BUILDING">#REF!</definedName>
    <definedName name="BuildingCost">#REF!</definedName>
    <definedName name="Buildings">#REF!</definedName>
    <definedName name="BuiltIn_AutoFilter__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1">#REF!</definedName>
    <definedName name="BuiltIn_Print_Area___10">#REF!</definedName>
    <definedName name="BuiltIn_Print_Area___14">#REF!</definedName>
    <definedName name="BuiltIn_Print_Area___2">#REF!</definedName>
    <definedName name="BuiltIn_Print_Area___4">#REF!</definedName>
    <definedName name="BuiltIn_Print_Area___6">#REF!</definedName>
    <definedName name="BuiltIn_Print_Area___7">#REF!</definedName>
    <definedName name="BuiltIn_Print_Titles">#REF!</definedName>
    <definedName name="BuiltIn_Print_Titles___0">#REF!</definedName>
    <definedName name="busipofincl.BFAllUs35Cl4Setoff2">#REF!</definedName>
    <definedName name="busipofincl.BFlossPrevYrUndSameHeadSetoff2">#REF!</definedName>
    <definedName name="busipofincl.BFUnabsorbedDeprSetoff2">#REF!</definedName>
    <definedName name="busipofincl.IncOfCurYrAfterSetOffBFLosses2">#REF!</definedName>
    <definedName name="busipofincl.IncOfCurYrUndHeadFromCYLA2">#REF!</definedName>
    <definedName name="busprof.BusLossSetoff">#REF!</definedName>
    <definedName name="busprof.HPlossCurYrSetoff">#REF!</definedName>
    <definedName name="busprof.IncOfCurYrAfterSetOff">#REF!</definedName>
    <definedName name="busprof.IncOfCurYrUnderThatHead">#REF!</definedName>
    <definedName name="busprof.OthSrcLossNoRaceHorseSetoff">#REF!</definedName>
    <definedName name="Busstop">#REF!</definedName>
    <definedName name="BUTIBORI">#REF!</definedName>
    <definedName name="Button_1">"ADBK_Sheet15_List"</definedName>
    <definedName name="Button_2">"Physical_Progress_Daily_Financial_List"</definedName>
    <definedName name="buyothacc">#REF!</definedName>
    <definedName name="BuySell">#REF!</definedName>
    <definedName name="BV">[170]INFO!$B$4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165">#REF!</definedName>
    <definedName name="C_166">#REF!</definedName>
    <definedName name="C_value">#REF!</definedName>
    <definedName name="C_valueneu">#REF!</definedName>
    <definedName name="C_VND">0.03</definedName>
    <definedName name="C_YEN">0.1</definedName>
    <definedName name="CA">#REF!</definedName>
    <definedName name="CAD">#REF!</definedName>
    <definedName name="calc">1</definedName>
    <definedName name="CalcAgencyPrice">#REF!</definedName>
    <definedName name="Calculation">[104]Control!$B$13</definedName>
    <definedName name="Calculations">#REF!</definedName>
    <definedName name="Can_Size">[171]Assumptions!$F$39</definedName>
    <definedName name="Canada">[149]Data!$A$18:$IV$28</definedName>
    <definedName name="canbud">#REF!</definedName>
    <definedName name="canfore">#REF!</definedName>
    <definedName name="CANOATAR">#REF!</definedName>
    <definedName name="CANOLA">#REF!</definedName>
    <definedName name="Cap.wip">#REF!</definedName>
    <definedName name="Capacity_utilitsation">[172]Detailed!#REF!</definedName>
    <definedName name="CAPBOH">#N/A</definedName>
    <definedName name="CAPEOH">#N/A</definedName>
    <definedName name="CAPEX">#REF!</definedName>
    <definedName name="capex_justfn">[173]Details!$B$166:$B$170</definedName>
    <definedName name="CAPFOIL">#REF!</definedName>
    <definedName name="CAPGAIN">#N/A</definedName>
    <definedName name="capgains">#REF!</definedName>
    <definedName name="CAPIN_CUM">#REF!</definedName>
    <definedName name="CAPIN_FINAL">#REF!</definedName>
    <definedName name="CAPITAL">#REF!</definedName>
    <definedName name="Capital1">#REF!</definedName>
    <definedName name="Capital2">#REF!</definedName>
    <definedName name="capitalc">'[82]NOTES '!$H$61</definedName>
    <definedName name="CapitalEmployed">#REF!</definedName>
    <definedName name="CapitalGains_exempt_PrintArea">#REF!</definedName>
    <definedName name="CapitalGains_taxable_PrintArea">#REF!</definedName>
    <definedName name="capitalp">'[170]NOTES '!$D$61</definedName>
    <definedName name="Captive_transfer_price">#REF!</definedName>
    <definedName name="CarAdj">#REF!</definedName>
    <definedName name="carryforw">#REF!</definedName>
    <definedName name="CARTON">#REF!</definedName>
    <definedName name="case1">#REF!</definedName>
    <definedName name="case1aresult">#REF!</definedName>
    <definedName name="case1result">#REF!</definedName>
    <definedName name="case2">#REF!</definedName>
    <definedName name="case2aresult">#REF!</definedName>
    <definedName name="case2result">#REF!</definedName>
    <definedName name="case3">#REF!</definedName>
    <definedName name="case3aresult">#REF!</definedName>
    <definedName name="case3result">#REF!</definedName>
    <definedName name="case4">#REF!</definedName>
    <definedName name="case4aresult">#REF!</definedName>
    <definedName name="case4result">#REF!</definedName>
    <definedName name="case5">#REF!</definedName>
    <definedName name="case6">#REF!</definedName>
    <definedName name="case7">#REF!</definedName>
    <definedName name="CASH">[174]capg!#REF!</definedName>
    <definedName name="Cash.Bank">#REF!</definedName>
    <definedName name="Cash_equivalents">#REF!</definedName>
    <definedName name="Cash_Flow">#REF!</definedName>
    <definedName name="CASH1">#REF!</definedName>
    <definedName name="CASH2">#REF!</definedName>
    <definedName name="CASH3">#REF!</definedName>
    <definedName name="CASH4">#REF!</definedName>
    <definedName name="cashbank">'[175]BS-31.3.07'!#REF!</definedName>
    <definedName name="CASHFLOW">#REF!</definedName>
    <definedName name="CASHFLOW_CUM">#REF!</definedName>
    <definedName name="CASHFLOW_FIN">#REF!</definedName>
    <definedName name="cashflow1">#REF!</definedName>
    <definedName name="cat">'[176]Exch Rate'!#REF!</definedName>
    <definedName name="Cat_Dumper">[64]CITICORP!#REF!</definedName>
    <definedName name="CAT_Dumper2">[64]KOTAK!#REF!</definedName>
    <definedName name="Cat_Dumpers">'[64]Lakshmi GF'!#REF!</definedName>
    <definedName name="Cat_Dumpers_1">'[64]Lakshmi GF'!#REF!</definedName>
    <definedName name="catacc">#REF!</definedName>
    <definedName name="CATEGORY_HEADER">#REF!</definedName>
    <definedName name="CATEGORY_HEADER_26">#REF!</definedName>
    <definedName name="CBG">#REF!</definedName>
    <definedName name="cc">#REF!</definedName>
    <definedName name="cc_12">#N/A</definedName>
    <definedName name="cc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">#REF!</definedName>
    <definedName name="ccc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" localSheetId="1" hidden="1">{#N/A,#N/A,FALSE,"BSFY98";#N/A,#N/A,FALSE,"P&amp;LFY98"}</definedName>
    <definedName name="cccc" hidden="1">{#N/A,#N/A,FALSE,"BSFY98";#N/A,#N/A,FALSE,"P&amp;LFY98"}</definedName>
    <definedName name="cccccccccc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cccccccc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D97temps">'[177]Fed''l Taxable Inc'!#REF!</definedName>
    <definedName name="cc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cl">#REF!</definedName>
    <definedName name="ccodes">#REF!</definedName>
    <definedName name="ccrp">#REF!</definedName>
    <definedName name="CCSA">[178]Volumes!#REF!</definedName>
    <definedName name="CD">#REF!</definedName>
    <definedName name="CDB">#REF!</definedName>
    <definedName name="cde" localSheetId="1" hidden="1">{"SALARY",#N/A,FALSE,"SALARY95"}</definedName>
    <definedName name="cde" hidden="1">{"SALARY",#N/A,FALSE,"SALARY95"}</definedName>
    <definedName name="CDFinal">#REF!</definedName>
    <definedName name="CDPG1">#REF!</definedName>
    <definedName name="CDPG5">#REF!</definedName>
    <definedName name="CDRT">[10]Assmp!$E$87</definedName>
    <definedName name="CDSL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S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TRV">[10]Assmp!$D$87</definedName>
    <definedName name="cdv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d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E">#N/A</definedName>
    <definedName name="Cells_Day">[56]CellPlan!$B$29:$H$29</definedName>
    <definedName name="Cells_Required">[56]CellPlan!$B$2:$H$2</definedName>
    <definedName name="cem">190</definedName>
    <definedName name="CEO">#REF!</definedName>
    <definedName name="cershare">[179]COGENINP!#REF!</definedName>
    <definedName name="CERT">'[68]HGL-MEMO'!#REF!</definedName>
    <definedName name="cf">#REF!</definedName>
    <definedName name="CF_Lacs">[180]CF!#REF!</definedName>
    <definedName name="cfa">#REF!</definedName>
    <definedName name="CFASSUMP">#REF!</definedName>
    <definedName name="CFcomp">[134]Parameters!$A$8</definedName>
    <definedName name="cfk">#REF!</definedName>
    <definedName name="CFS">[181]DETAILS!#REF!</definedName>
    <definedName name="CFS.">[181]DETAILS!#REF!</definedName>
    <definedName name="cfs__">[181]DETAILS!#REF!</definedName>
    <definedName name="cg.AmtDeemedCGSec54">#REF!</definedName>
    <definedName name="cg.IncCharegeableHeadCapGains">#REF!</definedName>
    <definedName name="cg.TotalLTCG">#REF!</definedName>
    <definedName name="cglng.AquisitCostIndexed1">#REF!</definedName>
    <definedName name="cglng.BalanceCG1">#REF!</definedName>
    <definedName name="cglng.BalLTCGNo1121">#REF!</definedName>
    <definedName name="cglng.CGSlumpSale2">#REF!</definedName>
    <definedName name="cglng.DednUs54s2">#REF!</definedName>
    <definedName name="cglng.ExemptionOrDednUs54s1">#REF!</definedName>
    <definedName name="cglng.ExpOnTrans1">#REF!</definedName>
    <definedName name="cglng.FullConsideration01">#REF!</definedName>
    <definedName name="cglng.FullConsideration3">#REF!</definedName>
    <definedName name="cglng.ImproveCostIndexed1">#REF!</definedName>
    <definedName name="cglng.NetCGSlumpSale2">#REF!</definedName>
    <definedName name="cglng.NetWorthOfUTDivn2">#REF!</definedName>
    <definedName name="cglng.NRIAssetSec482">#REF!</definedName>
    <definedName name="cglng.TotalDedn1">#REF!</definedName>
    <definedName name="cglng.Up16Of12To15Of32">#REF!</definedName>
    <definedName name="cglng.Up16Of3To31Of32">#REF!</definedName>
    <definedName name="cglng.Up16Of9To15Of122">#REF!</definedName>
    <definedName name="cglng.Upto15Of92">#REF!</definedName>
    <definedName name="cgoth.AquisitCostIndexed2">#REF!</definedName>
    <definedName name="cgoth.BalanceCG2">#REF!</definedName>
    <definedName name="cgoth.BalLTCGNo1122">#REF!</definedName>
    <definedName name="cgoth.ExemptionOrDednUs54s2">#REF!</definedName>
    <definedName name="cgoth.ExpOnTrans2">#REF!</definedName>
    <definedName name="cgoth.FullConsideration02">#REF!</definedName>
    <definedName name="cgoth.ImproveCostIndexed2">#REF!</definedName>
    <definedName name="cgoth.TotalDedn2">#REF!</definedName>
    <definedName name="cgshrt.AmtDeemedCGSec54">#REF!</definedName>
    <definedName name="cgshrt.AquisitCost">#REF!</definedName>
    <definedName name="cgshrt.BalanceCG">#REF!</definedName>
    <definedName name="cgshrt.BalCG">#REF!</definedName>
    <definedName name="cgshrt.CGSlumpSale1">#REF!</definedName>
    <definedName name="cgshrt.DednUs54s1">#REF!</definedName>
    <definedName name="cgshrt.DeemedSTCGDeprAsset">#REF!</definedName>
    <definedName name="cgshrt.ExemptionOrDednUs54s">#REF!</definedName>
    <definedName name="cgshrt.ExpOnTrans">#REF!</definedName>
    <definedName name="cgshrt.FullConsideration1">#REF!</definedName>
    <definedName name="cgshrt.FullConsideration2">#REF!</definedName>
    <definedName name="cgshrt.ImproveCost">#REF!</definedName>
    <definedName name="cgshrt.LossSec94of7Or94of8">#REF!</definedName>
    <definedName name="cgshrt.NetCGSlumpSale1">#REF!</definedName>
    <definedName name="cgshrt.NetWorthOfUTDivn1">#REF!</definedName>
    <definedName name="cgshrt.NRIAssetSec481">#REF!</definedName>
    <definedName name="cgshrt.STCGNotSec111A">#REF!</definedName>
    <definedName name="cgshrt.STCGSec111A">#REF!</definedName>
    <definedName name="cgshrt.TotalDedn">#REF!</definedName>
    <definedName name="cgshrt.TotalSTCG">#REF!</definedName>
    <definedName name="cgshrt.Up16Of12To15Of31">#REF!</definedName>
    <definedName name="cgshrt.Up16Of3To31Of31">#REF!</definedName>
    <definedName name="cgshrt.Up16Of9To15Of121">#REF!</definedName>
    <definedName name="cgshrt.Upto15Of91">#REF!</definedName>
    <definedName name="CGT">'[182]G-Ass'!$G$262</definedName>
    <definedName name="CGTScale">#REF!</definedName>
    <definedName name="CGTScale_26">#REF!</definedName>
    <definedName name="Ch_Code">'[183]Code Master'!$B$3:$C$28</definedName>
    <definedName name="CHA">#REF!</definedName>
    <definedName name="Chal">#REF!</definedName>
    <definedName name="Chall">#REF!</definedName>
    <definedName name="challan">[39]form26!#REF!</definedName>
    <definedName name="ChallanDatabase">[184]Challan!$A$7:$S$51</definedName>
    <definedName name="ChallanDatabaseTotal">[185]Challan!$A$7:$U$58</definedName>
    <definedName name="ChallanSrnoList">[184]Challan!$A$7:$A$50</definedName>
    <definedName name="Chances">#REF!</definedName>
    <definedName name="chand7">#REF!</definedName>
    <definedName name="chand8">#REF!</definedName>
    <definedName name="CHANGE">#REF!</definedName>
    <definedName name="ChangeViewPort">#N/A</definedName>
    <definedName name="chart">[186]Headcount!#REF!</definedName>
    <definedName name="ChartCaptions">#REF!</definedName>
    <definedName name="ChartingArea">#REF!,#REF!</definedName>
    <definedName name="ChartingLabels">#REF!</definedName>
    <definedName name="CHARTOFACCOUNTSID1">#REF!</definedName>
    <definedName name="CHARTOFACCOUNTSID2">#REF!</definedName>
    <definedName name="CHARTOFACCOUNTSID3">#REF!</definedName>
    <definedName name="CHARTOFACCOUNTSID4">#REF!</definedName>
    <definedName name="CHARTOFACCOUNTSID5">#REF!</definedName>
    <definedName name="CHARTOFACCOUNTSID6">#REF!</definedName>
    <definedName name="CHARTOFACCOUNTSID7">#REF!</definedName>
    <definedName name="Chave">#REF!</definedName>
    <definedName name="check">#REF!</definedName>
    <definedName name="checked">#REF!</definedName>
    <definedName name="CheckForm">'[104]405'!$G$8:$G$25</definedName>
    <definedName name="CheckGainLoss">'[104]427'!$N$7:$N$39</definedName>
    <definedName name="CHECKLIST">'[68]HGL-MEMO'!#REF!</definedName>
    <definedName name="chik" localSheetId="1" hidden="1">{#N/A,#N/A,FALSE,"Summary";#N/A,#N/A,FALSE,"1991";#N/A,#N/A,FALSE,"91 AMT";#N/A,#N/A,FALSE,"1992";#N/A,#N/A,FALSE,"92 AMT";#N/A,#N/A,FALSE,"1993";#N/A,#N/A,FALSE,"93 AMT"}</definedName>
    <definedName name="chik" hidden="1">{#N/A,#N/A,FALSE,"Summary";#N/A,#N/A,FALSE,"1991";#N/A,#N/A,FALSE,"91 AMT";#N/A,#N/A,FALSE,"1992";#N/A,#N/A,FALSE,"92 AMT";#N/A,#N/A,FALSE,"1993";#N/A,#N/A,FALSE,"93 AMT"}</definedName>
    <definedName name="CHINA_PLASTIC_in_KUSD">#REF!</definedName>
    <definedName name="CHIPS">#REF!</definedName>
    <definedName name="CHIPS___0">#REF!</definedName>
    <definedName name="chiyoko">#REF!</definedName>
    <definedName name="chk">#REF!</definedName>
    <definedName name="chl_candy">#REF!</definedName>
    <definedName name="chl_gum">#REF!</definedName>
    <definedName name="CHOOSERNG">#REF!</definedName>
    <definedName name="chung">66</definedName>
    <definedName name="Cia">[187]Config!$E$3</definedName>
    <definedName name="CIL">[188]ASSETS!#REF!</definedName>
    <definedName name="cimsum">[56]Month!$A$479:$Y$539</definedName>
    <definedName name="CIPL">[110]CIPL!$A$5:$G$530</definedName>
    <definedName name="CIQWBGuid" hidden="1">"b180de6e-88da-46fd-97a3-75c4bc19667b"</definedName>
    <definedName name="City">#REF!</definedName>
    <definedName name="civil">[179]COGENINP!#REF!</definedName>
    <definedName name="ckc">#REF!</definedName>
    <definedName name="CL">#REF!</definedName>
    <definedName name="cl_date">#REF!</definedName>
    <definedName name="cl_debt">'[189]debt schedule'!#REF!</definedName>
    <definedName name="Cl_Stock">#REF!</definedName>
    <definedName name="CL41CFS">#REF!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ave_PFM3">[190]PFM3!$C$104:$D$232</definedName>
    <definedName name="clb">'[105]SC-E-02-03'!$D$1:$D$65536</definedName>
    <definedName name="Clearing">#REF!</definedName>
    <definedName name="clg">#REF!</definedName>
    <definedName name="Client_FileNo">#REF!</definedName>
    <definedName name="Client_FileNo_Desc">#REF!</definedName>
    <definedName name="Client_Name">[117]Data!$E$2:$E$700</definedName>
    <definedName name="Client_Name_Desc">#REF!</definedName>
    <definedName name="Client_YearEnd">#REF!</definedName>
    <definedName name="Client_YearEnd_Desc">#REF!</definedName>
    <definedName name="ClosingCV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CVD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losingDebtBalance.Q1.LTDebt1">#REF!</definedName>
    <definedName name="ClosingDebtBalance.Q4.LTDebt1">#REF!</definedName>
    <definedName name="CLRATE1">#REF!</definedName>
    <definedName name="CLUBS">#REF!</definedName>
    <definedName name="cmb_A_GEN1.AsseseeRepFlg">[191]GENERAL!$DI$54:$DI$55</definedName>
    <definedName name="cmb_A_GEN1.FBTSec">[191]GENERAL!$BK$54:$BK$57</definedName>
    <definedName name="cmb_A_GEN1.IncomeTaxSec">[192]GENERAL!$AJ$54:$AJ$58</definedName>
    <definedName name="cmb_A_GEN1.NRI_PE">[191]GENERAL!$DB$54:$DB$55</definedName>
    <definedName name="cmb_A_GEN1.ResidentialStatus">[191]GENERAL!$EN$54:$EN$56</definedName>
    <definedName name="cmb_A_GEN1.ReturnType">[191]GENERAL!$EC$54:$EC$55</definedName>
    <definedName name="cmb_A_GEN1.StateCode">[191]GENERAL!$B$54:$B$89</definedName>
    <definedName name="cmb_A_GEN1.StatusOrCompanyType">[191]GENERAL!$U$54:$U$57</definedName>
    <definedName name="cmb_A_GEN2.LiableSec44AAflg">[191]GENERAL!$DQ$54:$DQ$55</definedName>
    <definedName name="cmb_A_GEN2.LiableSec44ABflg">[191]GENERAL!$DT$54:$DT$55</definedName>
    <definedName name="cmb_DDT.RateDividPrevYrType">#REF!</definedName>
    <definedName name="cmb_FBI.EmployeesInOutIndiaFlg">[193]FRINGE_BENEFIT_INFO!$P$2:$P$3</definedName>
    <definedName name="cmb_FBI.SeparateAcntMaintainForIndiaForeignFlg">[193]FRINGE_BENEFIT_INFO!$Q$2:$Q$3</definedName>
    <definedName name="cmb_HP.ifLetOut1">#REF!</definedName>
    <definedName name="cmb_HP.StateCode1">#REF!</definedName>
    <definedName name="cmb_NOB.Code">#REF!</definedName>
    <definedName name="cmb_OI.ChangeInAcctMethFlg">#REF!</definedName>
    <definedName name="cmb_OI.MethodOfAcct">#REF!</definedName>
    <definedName name="cmb_OIMethodofValClgStk.ChngStockValMetFlg">#REF!</definedName>
    <definedName name="cmb_OIMethodofValClgStk.ValFinishedGoods">#REF!</definedName>
    <definedName name="cmb_OIMethodofValClgStk.ValRawMaterial">#REF!</definedName>
    <definedName name="cmb_PAGBU2.BusOrgType">#REF!</definedName>
    <definedName name="cmb_PAGH2.NatOfCompFlg">#REF!</definedName>
    <definedName name="cmb_PAGH2.StateCode">[194]GENERAL2!$E$55:$E$90</definedName>
    <definedName name="cmb_PAGNA2.PubSectCompUs2_36AFlg">#REF!</definedName>
    <definedName name="cmb_PAGS2.StateCode">'[194]SUBSIDIARY DETAILS'!$C$15:$C$50</definedName>
    <definedName name="cmb_Per10080G.StateCode">#REF!</definedName>
    <definedName name="cmb_Per5080G.StateCode">#REF!</definedName>
    <definedName name="cmb_PerNO5080G.StateCode">#REF!</definedName>
    <definedName name="cmb_PMChange.PrevYrMemPartChange">#REF!</definedName>
    <definedName name="cmb_PMInfo.StateCode">#REF!</definedName>
    <definedName name="cmb_QDFinishrByProd.UnitOfMeasure">#REF!</definedName>
    <definedName name="cmb_QDRawMaterial.UnitOfMeasure">#REF!</definedName>
    <definedName name="cmb_QDTradingConcern.UnitOfMeasure">#REF!</definedName>
    <definedName name="cmb_SI.SecCode">#REF!</definedName>
    <definedName name="cmb_SI.SplRatePercent">#REF!</definedName>
    <definedName name="cmb_TCS.StateCode">[191]FBT!$J$72:$J$107</definedName>
    <definedName name="cmb_TDS2.StateCode">[191]FBT!$H$72:$H$107</definedName>
    <definedName name="cmbyn">[191]Configuration!$H$2:$H$2</definedName>
    <definedName name="CMCOUNTER">#REF!</definedName>
    <definedName name="CMINPUTS">#REF!</definedName>
    <definedName name="CMVALUES">#REF!</definedName>
    <definedName name="CN">[195]ASSUMPTIONS!$A$2</definedName>
    <definedName name="cntr.hprptfrm">#REF!</definedName>
    <definedName name="Co">#REF!</definedName>
    <definedName name="CO_ASSUM">#REF!</definedName>
    <definedName name="coa_ramco_168">[196]coa_ramco_168!$A$2:$I$2284</definedName>
    <definedName name="CoAdd">[147]Masters!$C$4</definedName>
    <definedName name="COAT">#REF!</definedName>
    <definedName name="Code" hidden="1">#REF!</definedName>
    <definedName name="CodeNr">'[197]Anlage 1'!$B$7</definedName>
    <definedName name="codes">#REF!</definedName>
    <definedName name="CODICE">#REF!</definedName>
    <definedName name="cofother">#REF!,#REF!,#REF!,#REF!,#REF!,#REF!,#REF!,#REF!</definedName>
    <definedName name="COGS_Variance">'[37]Cover Page'!$D$23</definedName>
    <definedName name="CoHB">#REF!</definedName>
    <definedName name="collectionchand7">#REF!</definedName>
    <definedName name="collectionchand8">#REF!</definedName>
    <definedName name="collectionmejia5">#REF!</definedName>
    <definedName name="collectionmejia6">#REF!</definedName>
    <definedName name="collectionsens">#REF!</definedName>
    <definedName name="ColumnAttributes1">#REF!</definedName>
    <definedName name="ColumnHeadings1">#REF!</definedName>
    <definedName name="com">#REF!</definedName>
    <definedName name="COMBER">#REF!</definedName>
    <definedName name="combine1chand7">#REF!</definedName>
    <definedName name="combine1chand8">#REF!</definedName>
    <definedName name="combine1mejia5">#REF!</definedName>
    <definedName name="combine1mejia6">#REF!</definedName>
    <definedName name="COMERCIALES">#REF!</definedName>
    <definedName name="COMGENLIAB">'[198]14'!#REF!</definedName>
    <definedName name="COMGENLIAB_26">'[198]14'!#REF!</definedName>
    <definedName name="COMM_L_MONTHS">#REF!</definedName>
    <definedName name="COMM_L_MONTHS_26">#REF!</definedName>
    <definedName name="Commission">#REF!</definedName>
    <definedName name="COMMON">#REF!</definedName>
    <definedName name="comp">#REF!</definedName>
    <definedName name="Comp_Tbl">#REF!</definedName>
    <definedName name="comp1">#REF!</definedName>
    <definedName name="comp2">#REF!</definedName>
    <definedName name="Company">#REF!</definedName>
    <definedName name="compdty">#REF!</definedName>
    <definedName name="COMPLIANCE">#REF!</definedName>
    <definedName name="CompNpe">#REF!</definedName>
    <definedName name="compspun">#REF!</definedName>
    <definedName name="compulsoryleft">#REF!</definedName>
    <definedName name="COMPUTATION">#REF!</definedName>
    <definedName name="Computation_of_interest_under_section_12B">#REF!</definedName>
    <definedName name="COMPUTATION_OF_INTEREST_UNDER_SECTION_234_C">#REF!</definedName>
    <definedName name="Computer">#REF!</definedName>
    <definedName name="Computer2">#REF!</definedName>
    <definedName name="computers">#REF!</definedName>
    <definedName name="Computers_and_accessories">#REF!</definedName>
    <definedName name="CoMult">#REF!</definedName>
    <definedName name="CON_EQP_COS">#REF!</definedName>
    <definedName name="CoName">[147]Masters!$C$3</definedName>
    <definedName name="CONB">[10]Assmp!$D$128</definedName>
    <definedName name="conbud">#REF!</definedName>
    <definedName name="CONC25">#REF!</definedName>
    <definedName name="CONC30">#REF!</definedName>
    <definedName name="Concrete_Chassis">'[64]Lakshmi GF'!#REF!</definedName>
    <definedName name="Concrete_Mix_Chasis">[65]HDFC!#REF!</definedName>
    <definedName name="Concrete_Mix_Chasis_I">[65]HDFC!#REF!</definedName>
    <definedName name="CONCS25">#REF!</definedName>
    <definedName name="CONCS30">#REF!</definedName>
    <definedName name="CondensateRtrn">#REF!</definedName>
    <definedName name="CondensateRtrn_26">#REF!</definedName>
    <definedName name="CONE">#REF!</definedName>
    <definedName name="CONF">[10]Assmp!$F$128</definedName>
    <definedName name="confore">#REF!</definedName>
    <definedName name="Cong_HM_DTCT">#REF!</definedName>
    <definedName name="Cong_M_DTCT">#REF!</definedName>
    <definedName name="Cong_NC_DTCT">#REF!</definedName>
    <definedName name="Cong_VL_DTCT">#REF!</definedName>
    <definedName name="CONIT">[10]Assmp!$E$128</definedName>
    <definedName name="CONITT">[10]Assmp!$G$128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NECTSTRING6">#REF!</definedName>
    <definedName name="CONNECTSTRING7">#REF!</definedName>
    <definedName name="cons">'[199]magazzino 17'!#REF!</definedName>
    <definedName name="CONSOLIDATED">#REF!</definedName>
    <definedName name="Consulting">#REF!</definedName>
    <definedName name="Consulting2">#REF!</definedName>
    <definedName name="consumption" localSheetId="1" hidden="1">{#N/A,#N/A,FALSE,"SUMMARY REPORT"}</definedName>
    <definedName name="consumption" hidden="1">{#N/A,#N/A,FALSE,"SUMMARY REPORT"}</definedName>
    <definedName name="CONT">#REF!</definedName>
    <definedName name="Contents">#REF!</definedName>
    <definedName name="ContEx3">[200]Cont!#REF!</definedName>
    <definedName name="ContEx4">[200]Cont!#REF!</definedName>
    <definedName name="ContEx5">[200]Cont!#REF!</definedName>
    <definedName name="CONTINUE">#REF!</definedName>
    <definedName name="contlac">'[52]COMICRO ROM'!#REF!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tract">#REF!</definedName>
    <definedName name="ContractActualsMonth">#REF!</definedName>
    <definedName name="ContractActualsMonthlyCoS">#REF!</definedName>
    <definedName name="CONTRACTOR">#REF!</definedName>
    <definedName name="CONTRACTOR_26">#REF!</definedName>
    <definedName name="Contri">#REF!</definedName>
    <definedName name="Contributions">#REF!</definedName>
    <definedName name="control">[201]JV!#REF!</definedName>
    <definedName name="CONV">#REF!</definedName>
    <definedName name="Conv.Chgs">#REF!</definedName>
    <definedName name="CONV2">'[202]Sources &amp; Uses'!$F$2</definedName>
    <definedName name="CONVA">'[203]Africa Assumptions'!$C$2</definedName>
    <definedName name="converge_value">#REF!</definedName>
    <definedName name="CONVERSION">[204]Liquidation!$E$19</definedName>
    <definedName name="Conversion_Codes">[205]Parameters!$A$13:$D$75</definedName>
    <definedName name="CONVERSION_FACTOR">[171]Assumptions!$F$16</definedName>
    <definedName name="Convert">[206]Cover!$A$1:$O$40</definedName>
    <definedName name="CONVEYANCE_DEL">#REF!</definedName>
    <definedName name="ConvRates">#REF!</definedName>
    <definedName name="COPM">#REF!</definedName>
    <definedName name="Core_India">#REF!</definedName>
    <definedName name="CORK">#REF!</definedName>
    <definedName name="corpbud">#REF!</definedName>
    <definedName name="corpfore">#REF!</definedName>
    <definedName name="CORSK">[10]Assmp!$D$93</definedName>
    <definedName name="COS">'[152]20'!$A$1:$J$21</definedName>
    <definedName name="COS_UC">#N/A</definedName>
    <definedName name="cosr" localSheetId="1" hidden="1">{#N/A,#N/A,FALSE,"Input";#N/A,#N/A,FALSE,"Card 1";#N/A,#N/A,FALSE,"Card 2";#N/A,#N/A,FALSE,"Card 3";#N/A,#N/A,FALSE,"Card 4";#N/A,#N/A,FALSE,"Card 5";#N/A,#N/A,FALSE,"Card 6";#N/A,#N/A,FALSE,"Card 7";#N/A,#N/A,FALSE,"Card 8"}</definedName>
    <definedName name="cosr" hidden="1">{#N/A,#N/A,FALSE,"Input";#N/A,#N/A,FALSE,"Card 1";#N/A,#N/A,FALSE,"Card 2";#N/A,#N/A,FALSE,"Card 3";#N/A,#N/A,FALSE,"Card 4";#N/A,#N/A,FALSE,"Card 5";#N/A,#N/A,FALSE,"Card 6";#N/A,#N/A,FALSE,"Card 7";#N/A,#N/A,FALSE,"Card 8"}</definedName>
    <definedName name="COST">#REF!</definedName>
    <definedName name="cost_calcn">#REF!</definedName>
    <definedName name="Cost_Key">[207]Data!$L1&amp;"-"&amp;[207]Data!$B1&amp;"-"&amp;[207]Data!$A1</definedName>
    <definedName name="Cost_of_Revenue_earned">#REF!</definedName>
    <definedName name="CoStatus">[147]Masters!$C$7</definedName>
    <definedName name="cot7.5">#REF!</definedName>
    <definedName name="cot8.5">#REF!</definedName>
    <definedName name="COUNTER">#REF!</definedName>
    <definedName name="counter1">#REF!</definedName>
    <definedName name="CountOfTab">[208]Summary!$A$44</definedName>
    <definedName name="Country">#REF!</definedName>
    <definedName name="Country2">#REF!</definedName>
    <definedName name="CountryLoc">#REF!</definedName>
    <definedName name="COVER">#REF!</definedName>
    <definedName name="CP">#N/A</definedName>
    <definedName name="cpc">#REF!</definedName>
    <definedName name="CPP">#REF!</definedName>
    <definedName name="CQTR">#REF!</definedName>
    <definedName name="CQTRBUD">#REF!</definedName>
    <definedName name="cr">10000000</definedName>
    <definedName name="cr_bcchart_bankcontrol">#REF!</definedName>
    <definedName name="CR3RT">#REF!</definedName>
    <definedName name="CR3RTDK">#REF!</definedName>
    <definedName name="CR5RTDK">#REF!</definedName>
    <definedName name="Crashbarrier">#REF!</definedName>
    <definedName name="crawler_drill">[65]HDFC!#REF!</definedName>
    <definedName name="CREATESUMMARYJNLS1">#REF!</definedName>
    <definedName name="CREATESUMMARYJNLS2">#REF!</definedName>
    <definedName name="CREATESUMMARYJNLS3">#REF!</definedName>
    <definedName name="CREATESUMMARYJNLS4">#REF!</definedName>
    <definedName name="CREATESUMMARYJNLS5">#REF!</definedName>
    <definedName name="CREATESUMMARYJNLS6">#REF!</definedName>
    <definedName name="CREATESUMMARYJNLS7">#REF!</definedName>
    <definedName name="crit10">'[209]Deferred''s'!#REF!</definedName>
    <definedName name="crit12">'[209]Deferred''s'!#REF!</definedName>
    <definedName name="crit13">'[209]Deferred''s'!#REF!</definedName>
    <definedName name="crit14">'[209]Deferred''s'!#REF!</definedName>
    <definedName name="_xlnm.Criteria">#REF!</definedName>
    <definedName name="Criteria_MI">#REF!</definedName>
    <definedName name="CRITERIACOLUMN1">#REF!</definedName>
    <definedName name="CRITERIACOLUMN2">#REF!</definedName>
    <definedName name="CRITERIACOLUMN3">#REF!</definedName>
    <definedName name="CRITERIACOLUMN4">#REF!</definedName>
    <definedName name="CRITERIACOLUMN5">#REF!</definedName>
    <definedName name="CRITERIACOLUMN6">#REF!</definedName>
    <definedName name="CRITERIACOLUMN7">#REF!</definedName>
    <definedName name="CRITINST">#REF!</definedName>
    <definedName name="CRITPURC">#REF!</definedName>
    <definedName name="crore">10000000</definedName>
    <definedName name="cross">'[157]Groupings-final'!$A$1:$IV$65536</definedName>
    <definedName name="CRQ">[210]Sheet4!$D$2:$D$6</definedName>
    <definedName name="Crsher_B6100">#REF!</definedName>
    <definedName name="CRSKTG">[10]Assmp!$D$93</definedName>
    <definedName name="CRTO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">[178]Volumes!#REF!</definedName>
    <definedName name="CSDWDWE">#N/A</definedName>
    <definedName name="cshcrdt">#REF!</definedName>
    <definedName name="CSHFLW_NTS_FIN">#REF!</definedName>
    <definedName name="CSINPUT">#REF!</definedName>
    <definedName name="CST">#REF!</definedName>
    <definedName name="CSVALUES1">#REF!</definedName>
    <definedName name="CSVALUES10">#REF!</definedName>
    <definedName name="CSVALUES2">#REF!</definedName>
    <definedName name="CSVALUES3">#REF!</definedName>
    <definedName name="CSVALUES4">#REF!</definedName>
    <definedName name="CSVALUES5">#REF!</definedName>
    <definedName name="CSVALUES6">#REF!</definedName>
    <definedName name="CSVALUES7">#REF!</definedName>
    <definedName name="CSVALUES8">#REF!</definedName>
    <definedName name="CSVALUES9">#REF!</definedName>
    <definedName name="CTGMW">#REF!</definedName>
    <definedName name="CTGMW_26">#REF!</definedName>
    <definedName name="ctiep">#REF!</definedName>
    <definedName name="ctmppres">#REF!</definedName>
    <definedName name="ctu">#REF!</definedName>
    <definedName name="CU_LY">#REF!</definedName>
    <definedName name="Cum.Interest">IF([129]Interest!XEY1&lt;&gt;"",[129]Interest!A1048576+[129]Interest!XFB1,"")</definedName>
    <definedName name="cuoc_vc">#REF!</definedName>
    <definedName name="Cur">'[211]Q3-1'!$K$4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FY">#REF!</definedName>
    <definedName name="curliabc">'[82]NOTES '!#REF!</definedName>
    <definedName name="curliabp">'[82]NOTES '!#REF!</definedName>
    <definedName name="CurMth">#REF!</definedName>
    <definedName name="CurMth2">#REF!</definedName>
    <definedName name="CurQtr">#REF!</definedName>
    <definedName name="Curr.Liab">#REF!</definedName>
    <definedName name="CURR_CONV_L">[212]General!$E$25</definedName>
    <definedName name="CURR_CONV_N">[212]General!$D$25</definedName>
    <definedName name="CURR_DENOM_L">[212]General!$E$24</definedName>
    <definedName name="CURR_DENOM_N">[212]General!$D$24</definedName>
    <definedName name="CURR_L">[212]General!$E$23</definedName>
    <definedName name="CURR_LIABILITIES">#REF!</definedName>
    <definedName name="CURR_N">[212]General!$D$23</definedName>
    <definedName name="Currency">'[213]Content Instructions'!$B$7</definedName>
    <definedName name="CURRENCY_DENOMINATION">[171]Assumptions!$F$15</definedName>
    <definedName name="CurrencySymbols">#REF!</definedName>
    <definedName name="currencytable">#REF!</definedName>
    <definedName name="Current">[134]Parameters!$B$12</definedName>
    <definedName name="current_yr_capital">'[214]op profit for stat'!#REF!</definedName>
    <definedName name="current_yr_cash">'[214]op profit for stat'!#REF!</definedName>
    <definedName name="current_yr_curr_accs_pay">'[214]op profit for stat'!#REF!</definedName>
    <definedName name="current_yr_curr_borr">'[214]op profit for stat'!#REF!</definedName>
    <definedName name="current_yr_curr_inventories">'[214]op profit for stat'!#REF!</definedName>
    <definedName name="current_yr_curr_investments">'[214]op profit for stat'!#REF!</definedName>
    <definedName name="current_yr_curr_other_assets">'[214]op profit for stat'!#REF!</definedName>
    <definedName name="current_yr_curr_provs">'[214]op profit for stat'!#REF!</definedName>
    <definedName name="current_yr_curr_rec">'[214]op profit for stat'!#REF!</definedName>
    <definedName name="current_yr_intangibles">'[214]op profit for stat'!#REF!</definedName>
    <definedName name="current_yr_noncurr_accs_pay">'[214]op profit for stat'!#REF!</definedName>
    <definedName name="current_yr_noncurr_borr">'[214]op profit for stat'!#REF!</definedName>
    <definedName name="current_yr_noncurr_equityinvest">'[214]op profit for stat'!#REF!</definedName>
    <definedName name="current_yr_noncurr_inventories">'[214]op profit for stat'!#REF!</definedName>
    <definedName name="current_yr_noncurr_investments">'[214]op profit for stat'!#REF!</definedName>
    <definedName name="current_yr_noncurr_other_assets">'[214]op profit for stat'!#REF!</definedName>
    <definedName name="current_yr_noncurr_provs">'[214]op profit for stat'!#REF!</definedName>
    <definedName name="current_yr_noncurr_rec">'[214]op profit for stat'!#REF!</definedName>
    <definedName name="current_yr_ppe">'[214]op profit for stat'!#REF!</definedName>
    <definedName name="current_yr_reserves">'[214]op profit for stat'!#REF!</definedName>
    <definedName name="current_yr_retained_profits">'[214]op profit for stat'!#REF!</definedName>
    <definedName name="currentprice">'[160]MSD Revenue Proj Detail'!#REF!</definedName>
    <definedName name="CurrentStatus">OFFSET([215]Lists!$R$4,0,0,COUNTA([215]Lists!$R$4:$R$52),1)</definedName>
    <definedName name="CurrentYear">[104]Control!$B$2</definedName>
    <definedName name="CURRY01">#REF!</definedName>
    <definedName name="CURRY02">#REF!</definedName>
    <definedName name="CURRY03">#REF!</definedName>
    <definedName name="CURRY04">#REF!</definedName>
    <definedName name="cust">#REF!</definedName>
    <definedName name="CUSTNAME">#REF!</definedName>
    <definedName name="CUSTNO">#REF!</definedName>
    <definedName name="Customer">#REF!</definedName>
    <definedName name="customer_jan">#REF!</definedName>
    <definedName name="Customer_nr">#REF!</definedName>
    <definedName name="Customs">#REF!</definedName>
    <definedName name="cv">[216]Projects!$A$1:$G$52</definedName>
    <definedName name="CV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Clsoig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vv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cw">10</definedName>
    <definedName name="CWIP">#REF!</definedName>
    <definedName name="CWIP_A">#REF!</definedName>
    <definedName name="CWIP_B">#REF!</definedName>
    <definedName name="cx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Net_Revenue">'[217]Income Statement'!$B$6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la.TotBusLoss">#REF!</definedName>
    <definedName name="cyla.TotHPlossCurYr">#REF!</definedName>
    <definedName name="cyla.TotOthSrcLossNoRaceHorse">#REF!</definedName>
    <definedName name="d">#REF!</definedName>
    <definedName name="D_Gupta">#REF!</definedName>
    <definedName name="D_Khatwani">#REF!</definedName>
    <definedName name="D_Marquis">#REF!</definedName>
    <definedName name="Da">#REF!</definedName>
    <definedName name="daily" localSheetId="1" hidden="1">{#N/A,#N/A,FALSE,"SUMMARY REPORT"}</definedName>
    <definedName name="daily" hidden="1">{#N/A,#N/A,FALSE,"SUMMARY REPORT"}</definedName>
    <definedName name="Daily_ICD_monitoring">#REF!</definedName>
    <definedName name="dam">78000</definedName>
    <definedName name="DAOB10.AdditionsGrThan180Days">#REF!</definedName>
    <definedName name="DAOB10.AdditionsLessThan180Days">#REF!</definedName>
    <definedName name="DAOB10.AddlnDeprDuringYearAdditions">#REF!</definedName>
    <definedName name="DAOB10.AddlnDeprOnGT180DayAdditions">#REF!</definedName>
    <definedName name="DAOB10.CapGainUs50">#REF!</definedName>
    <definedName name="DAOB10.DepreciationAtFullRate">#REF!</definedName>
    <definedName name="DAOB10.DepreciationAtHalfRate">#REF!</definedName>
    <definedName name="DAOB10.ExpdrOnTrforSaleAsset">#REF!</definedName>
    <definedName name="DAOB10.FullRateDeprAmt">#REF!</definedName>
    <definedName name="DAOB10.HalfRateDeprAmt">#REF!</definedName>
    <definedName name="DAOB10.RealizationPeriodDuringYear">#REF!</definedName>
    <definedName name="DAOB10.RealizationTotalPeriod">#REF!</definedName>
    <definedName name="DAOB10.TotalDepreciation">#REF!</definedName>
    <definedName name="DAOB10.WDVFirstDay">#REF!</definedName>
    <definedName name="DAOB10.WDVLastDay">#REF!</definedName>
    <definedName name="DAOB100.AdditionsGrThan180Days">#REF!</definedName>
    <definedName name="DAOB100.AdditionsLessThan180Days">#REF!</definedName>
    <definedName name="DAOB100.AddlnDeprDuringYearAdditions">#REF!</definedName>
    <definedName name="DAOB100.AddlnDeprOnGT180DayAdditions">#REF!</definedName>
    <definedName name="DAOB100.CapGainUs50">#REF!</definedName>
    <definedName name="DAOB100.DepreciationAtFullRate">#REF!</definedName>
    <definedName name="DAOB100.DepreciationAtHalfRate">#REF!</definedName>
    <definedName name="DAOB100.ExpdrOnTrforSaleAsset">#REF!</definedName>
    <definedName name="DAOB100.FullRateDeprAmt">#REF!</definedName>
    <definedName name="DAOB100.HalfRateDeprAmt">#REF!</definedName>
    <definedName name="DAOB100.RealizationPeriodDuringYear">#REF!</definedName>
    <definedName name="DAOB100.RealizationTotalPeriod">#REF!</definedName>
    <definedName name="DAOB100.TotalDepreciation">#REF!</definedName>
    <definedName name="DAOB100.WDVFirstDay">#REF!</definedName>
    <definedName name="DAOB100.WDVLastDay">#REF!</definedName>
    <definedName name="DAOB5.AdditionsGrThan180Days">#REF!</definedName>
    <definedName name="DAOB5.AdditionsLessThan180Days">#REF!</definedName>
    <definedName name="DAOB5.AddlnDeprDuringYearAdditions">#REF!</definedName>
    <definedName name="DAOB5.AddlnDeprOnGT180DayAdditions">#REF!</definedName>
    <definedName name="DAOB5.CapGainUs50">#REF!</definedName>
    <definedName name="DAOB5.DepreciationAtFullRate">#REF!</definedName>
    <definedName name="DAOB5.DepreciationAtHalfRate">#REF!</definedName>
    <definedName name="DAOB5.ExpdrOnTrforSaleAsset">#REF!</definedName>
    <definedName name="DAOB5.FullRateDeprAmt">#REF!</definedName>
    <definedName name="DAOB5.HalfRateDeprAmt">#REF!</definedName>
    <definedName name="DAOB5.RealizationPeriodDuringYear">#REF!</definedName>
    <definedName name="DAOB5.RealizationTotalPeriod">#REF!</definedName>
    <definedName name="DAOB5.TotalDepreciation">#REF!</definedName>
    <definedName name="DAOB5.WDVFirstDay">#REF!</definedName>
    <definedName name="DAOB5.WDVLastDay">#REF!</definedName>
    <definedName name="DAOF10.AdditionsGrThan180Days">#REF!</definedName>
    <definedName name="DAOF10.AdditionsLessThan180Days">#REF!</definedName>
    <definedName name="DAOF10.AddlnDeprDuringYearAdditions">#REF!</definedName>
    <definedName name="DAOF10.AddlnDeprOnGT180DayAdditions">#REF!</definedName>
    <definedName name="DAOF10.CapGainUs50">#REF!</definedName>
    <definedName name="DAOF10.DepreciationAtFullRate">#REF!</definedName>
    <definedName name="DAOF10.DepreciationAtHalfRate">#REF!</definedName>
    <definedName name="DAOF10.ExpdrOnTrforSaleAsset">#REF!</definedName>
    <definedName name="DAOF10.FullRateDeprAmt">#REF!</definedName>
    <definedName name="DAOF10.HalfRateDeprAmt">#REF!</definedName>
    <definedName name="DAOF10.RealizationPeriodDuringYear">#REF!</definedName>
    <definedName name="DAOF10.RealizationTotalPeriod">#REF!</definedName>
    <definedName name="DAOF10.TotalDepreciation">#REF!</definedName>
    <definedName name="DAOF10.WDVFirstDay">#REF!</definedName>
    <definedName name="DAOF10.WDVLastDay">#REF!</definedName>
    <definedName name="DAOI25.AdditionsGrThan180Days">#REF!</definedName>
    <definedName name="DAOI25.AdditionsLessThan180Days">#REF!</definedName>
    <definedName name="DAOI25.AddlnDeprDuringYearAdditions">#REF!</definedName>
    <definedName name="DAOI25.AddlnDeprOnGT180DayAdditions">#REF!</definedName>
    <definedName name="DAOI25.CapGainUs50">#REF!</definedName>
    <definedName name="DAOI25.DepreciationAtFullRate">#REF!</definedName>
    <definedName name="DAOI25.DepreciationAtHalfRate">#REF!</definedName>
    <definedName name="DAOI25.ExpdrOnTrforSaleAsset">#REF!</definedName>
    <definedName name="DAOI25.FullRateDeprAmt">#REF!</definedName>
    <definedName name="DAOI25.HalfRateDeprAmt">#REF!</definedName>
    <definedName name="DAOI25.RealizationPeriodDuringYear">#REF!</definedName>
    <definedName name="DAOI25.RealizationTotalPeriod">#REF!</definedName>
    <definedName name="DAOI25.TotalDepreciation">#REF!</definedName>
    <definedName name="DAOI25.WDVFirstDay">#REF!</definedName>
    <definedName name="DAOI25.WDVLastDay">#REF!</definedName>
    <definedName name="DAOS20.AdditionsGrThan180Days">#REF!</definedName>
    <definedName name="DAOS20.AdditionsLessThan180Days">#REF!</definedName>
    <definedName name="DAOS20.AddlnDeprDuringYearAdditions">#REF!</definedName>
    <definedName name="DAOS20.AddlnDeprOnGT180DayAdditions">#REF!</definedName>
    <definedName name="DAOS20.CapGainUs50">#REF!</definedName>
    <definedName name="DAOS20.DepreciationAtFullRate">#REF!</definedName>
    <definedName name="DAOS20.DepreciationAtHalfRate">#REF!</definedName>
    <definedName name="DAOS20.ExpdrOnTrforSaleAsset">#REF!</definedName>
    <definedName name="DAOS20.FullRateDeprAmt">#REF!</definedName>
    <definedName name="DAOS20.HalfRateDeprAmt">#REF!</definedName>
    <definedName name="DAOS20.RealizationPeriodDuringYear">#REF!</definedName>
    <definedName name="DAOS20.RealizationTotalPeriod">#REF!</definedName>
    <definedName name="DAOS20.TotalDepreciation">#REF!</definedName>
    <definedName name="DAOS20.WDVFirstDay">#REF!</definedName>
    <definedName name="DAOS20.WDVLastDay">#REF!</definedName>
    <definedName name="dar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>#REF!</definedName>
    <definedName name="dasas">#REF!</definedName>
    <definedName name="dasd">'[218]3. Schedules 1-2'!#REF!</definedName>
    <definedName name="dasfa">#REF!</definedName>
    <definedName name="dat">#REF!</definedName>
    <definedName name="data">#REF!</definedName>
    <definedName name="DATA_1">[219]D_Overview!$B$11:$CE$111</definedName>
    <definedName name="DATA_26_EqParticipation_1">#REF!</definedName>
    <definedName name="DATA_28_EqValueOfOptions_1">#REF!</definedName>
    <definedName name="data_bus">#REF!</definedName>
    <definedName name="Data_check">#REF!</definedName>
    <definedName name="data_le">#REF!</definedName>
    <definedName name="Data_Table">#REF!</definedName>
    <definedName name="data1">#REF!</definedName>
    <definedName name="DATA10">'[125]Budd Lanner Split'!#REF!</definedName>
    <definedName name="DATA11">'[125]Budd Lanner Split'!#REF!</definedName>
    <definedName name="DATA12">#REF!</definedName>
    <definedName name="DATA13">#REF!</definedName>
    <definedName name="DATA14">'[125]Budd Lanner Split'!#REF!</definedName>
    <definedName name="DATA15">'[125]Budd Lanner Split'!$E$2:$E$9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[220]Vendor!#REF!</definedName>
    <definedName name="DATA22">[220]Vendor!#REF!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'[125]Budd Lanner Split'!#REF!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4">'[125]Budd Lanner Split'!#REF!</definedName>
    <definedName name="DATA5">'[125]Budd Lanner Split'!#REF!</definedName>
    <definedName name="DATA6">'[125]Budd Lanner Split'!#REF!</definedName>
    <definedName name="DATA7">[138]Invoices!#REF!</definedName>
    <definedName name="DATA8">'[125]Budd Lanner Split'!#REF!</definedName>
    <definedName name="DATA9">'[125]Budd Lanner Split'!#REF!</definedName>
    <definedName name="dataA">#REF!</definedName>
    <definedName name="databas">#REF!</definedName>
    <definedName name="_xlnm.Database">#REF!</definedName>
    <definedName name="Database_MI">#REF!</definedName>
    <definedName name="DataCut">#REF!</definedName>
    <definedName name="DataSource">#REF!</definedName>
    <definedName name="DatCol">[37]Lookup!$D$7:$E$18</definedName>
    <definedName name="date">#REF!</definedName>
    <definedName name="Date_Of_Leaving">'[221]July 06-Mar 07'!$W$2:$W$65536</definedName>
    <definedName name="DATE1">#REF!</definedName>
    <definedName name="Date2">'[53]WC analytics (+data pages)'!$D$7</definedName>
    <definedName name="Date3">'[53]WC analytics (+data pages)'!$E$7</definedName>
    <definedName name="DATE99">#REF!</definedName>
    <definedName name="dates">[37]Lookup!$C$27:$I$39</definedName>
    <definedName name="DateTotals">'[222]all client IDs'!$A$13:$A$65536</definedName>
    <definedName name="dave">[88]FI!$A$1:$M$65536</definedName>
    <definedName name="DaWk7">#REF!</definedName>
    <definedName name="Days">#REF!</definedName>
    <definedName name="Days_in_Receivables">'[114]Statistics {pbc}'!$A$2:$G$2,'[114]Statistics {pbc}'!$A$8:$G$8</definedName>
    <definedName name="DAYS120">#REF!</definedName>
    <definedName name="DAYS60">#REF!</definedName>
    <definedName name="DAYS90">#REF!</definedName>
    <definedName name="DaysoftheWeek">[223]Manualformat!#REF!</definedName>
    <definedName name="DaysY">'[182]G-Ass'!$G$15</definedName>
    <definedName name="DBASE">#REF!</definedName>
    <definedName name="DBNAME1">#REF!</definedName>
    <definedName name="DBNAME2">#REF!</definedName>
    <definedName name="DBNAME3">#REF!</definedName>
    <definedName name="DBNAME4">#REF!</definedName>
    <definedName name="DBNAME5">#REF!</definedName>
    <definedName name="DBNAME6">#REF!</definedName>
    <definedName name="DBNAME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BUSERNAME3">#REF!</definedName>
    <definedName name="DBUSERNAME4">#REF!</definedName>
    <definedName name="DBUSERNAME5">#REF!</definedName>
    <definedName name="DBUSERNAME6">#REF!</definedName>
    <definedName name="DBUSERNAME7">#REF!</definedName>
    <definedName name="DC">#REF!</definedName>
    <definedName name="Dcap">#REF!</definedName>
    <definedName name="DCbud">#REF!</definedName>
    <definedName name="DCbudytd">#REF!</definedName>
    <definedName name="DCDK">#REF!</definedName>
    <definedName name="DCF_Value_EV">#REF!</definedName>
    <definedName name="DCFROI">#REF!</definedName>
    <definedName name="DCG.FurnitureSummary">#REF!</definedName>
    <definedName name="DCG.IntangibleAssetSummary">#REF!</definedName>
    <definedName name="DCG.ShipsSummary">#REF!</definedName>
    <definedName name="DCG.TotalDepreciation">#REF!</definedName>
    <definedName name="DCGB.DeprBlockTot100Percent">#REF!</definedName>
    <definedName name="DCGB.DeprBlockTot10Percent">#REF!</definedName>
    <definedName name="DCGB.DeprBlockTot5Percent">#REF!</definedName>
    <definedName name="DCGB.TotBuildng">#REF!</definedName>
    <definedName name="DCGP.DeprBlockTot100Percent">#REF!</definedName>
    <definedName name="DCGP.DeprBlockTot15Percent">#REF!</definedName>
    <definedName name="DCGP.DeprBlockTot30Percent">#REF!</definedName>
    <definedName name="DCGP.DeprBlockTot40Percent">#REF!</definedName>
    <definedName name="DCGP.DeprBlockTot50Percent">#REF!</definedName>
    <definedName name="DCGP.DeprBlockTot60Percent">#REF!</definedName>
    <definedName name="DCGP.DeprBlockTot80Percent">#REF!</definedName>
    <definedName name="DCGP.TotPlntMach">#REF!</definedName>
    <definedName name="dco_c1">[156]Assumptions!$C$16</definedName>
    <definedName name="dco_m1">[156]Assumptions!$C$15</definedName>
    <definedName name="DCpy">#REF!</definedName>
    <definedName name="DCpyyt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ytd">#REF!</definedName>
    <definedName name="dd">'[224]fnl stt'!$A$1:$F$53</definedName>
    <definedName name="DD_12">#N/A</definedName>
    <definedName name="dd_2" localSheetId="1" hidden="1">{"'Typical Costs Estimates'!$C$158:$H$161"}</definedName>
    <definedName name="dd_2" hidden="1">{"'Typical Costs Estimates'!$C$158:$H$161"}</definedName>
    <definedName name="dd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d">#REF!</definedName>
    <definedName name="ddddd">#REF!</definedName>
    <definedName name="dddddd">'[225]MAYANK NOIDA'!$A$5:$F$228</definedName>
    <definedName name="ddddddddd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ddddddd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dfd">#REF!</definedName>
    <definedName name="DDK">[216]Projects!$A$1:$G$52</definedName>
    <definedName name="DDT.AddLITPayUs115_O">#REF!</definedName>
    <definedName name="DDT.AddLITPlusIntrestPayable">#REF!</definedName>
    <definedName name="DDT.AmtAnyDividDeclarOrPaid">#REF!</definedName>
    <definedName name="DDT.DateOfDeclareDividProfDomesComp">#REF!</definedName>
    <definedName name="DDT.EducationCess">#REF!</definedName>
    <definedName name="DDT.IntPayUs115P">#REF!</definedName>
    <definedName name="DDT.NetDDTPayableOrRefund">#REF!</definedName>
    <definedName name="DDT.RateDividPrevYr">#REF!</definedName>
    <definedName name="DDT.RateDividPrevYrType">#REF!</definedName>
    <definedName name="DDT.Surcharge">#REF!</definedName>
    <definedName name="DDT.TaxAndInterestPaid">#REF!</definedName>
    <definedName name="DDT.TotDDTPayable">#REF!</definedName>
    <definedName name="DDTP.Amt">[192]IT_FBT_DDTP!$H$44:$H$49</definedName>
    <definedName name="DE">#REF!</definedName>
    <definedName name="DebBal">#REF!</definedName>
    <definedName name="debt">[226]TB!#REF!</definedName>
    <definedName name="DEBT_1">#REF!</definedName>
    <definedName name="DEBT_12">#REF!</definedName>
    <definedName name="DEBT_2">[227]FIN_EXPENSE!$A$281:$AM$436</definedName>
    <definedName name="Debt_Exp_to_Sales">'[114]Statistics {pbc}'!$A$2:$G$2,'[114]Statistics {pbc}'!$A$11:$G$11</definedName>
    <definedName name="debt_repay">'[189]debt schedule'!#REF!</definedName>
    <definedName name="DEBT1">#REF!</definedName>
    <definedName name="DEBT2">#REF!</definedName>
    <definedName name="DEBT3">#REF!</definedName>
    <definedName name="DEBT4">#REF!</definedName>
    <definedName name="DebtDrawdown.Q1.LTDebt1">#REF!</definedName>
    <definedName name="DebtDrawdown.Q2.LTDebt1">#REF!</definedName>
    <definedName name="DebtDrawdown.Yr.LTDebt1">#REF!</definedName>
    <definedName name="Debtkey">[228]Projections!#REF!</definedName>
    <definedName name="debtors">[229]Drs!#REF!</definedName>
    <definedName name="debtors2001">#REF!</definedName>
    <definedName name="DebtorsDates">[37]Lookup!$D$25:$J$39</definedName>
    <definedName name="debtrepay">#REF!</definedName>
    <definedName name="Debts">#REF!</definedName>
    <definedName name="debtsch">#REF!</definedName>
    <definedName name="debtsover_150">#REF!</definedName>
    <definedName name="DEC">#REF!</definedName>
    <definedName name="DECDATA?">#REF!</definedName>
    <definedName name="DECDATA?_26">#REF!</definedName>
    <definedName name="December_01">[37]Lookup!$C$12</definedName>
    <definedName name="DecEur">#REF!</definedName>
    <definedName name="DECP">#REF!</definedName>
    <definedName name="DecUSD">#REF!</definedName>
    <definedName name="deemed_EB">#REF!</definedName>
    <definedName name="Deemed_NR">#REF!</definedName>
    <definedName name="Deepak">#REF!</definedName>
    <definedName name="Def.Tax">#REF!</definedName>
    <definedName name="DefAnalysis_ANSYS_April_Activity_List">#REF!</definedName>
    <definedName name="deff">#REF!</definedName>
    <definedName name="DefTax.PL">#REF!</definedName>
    <definedName name="DEL">#REF!</definedName>
    <definedName name="DelDC">#REF!</definedName>
    <definedName name="DelDm">#REF!</definedName>
    <definedName name="DELETELOGICTYPE1">#REF!</definedName>
    <definedName name="DELETELOGICTYPE2">#REF!</definedName>
    <definedName name="DELETELOGICTYPE3">#REF!</definedName>
    <definedName name="DELETELOGICTYPE4">#REF!</definedName>
    <definedName name="DELETELOGICTYPE5">#REF!</definedName>
    <definedName name="DELETELOGICTYPE6">#REF!</definedName>
    <definedName name="DELETELOGICTYPE7">#REF!</definedName>
    <definedName name="delineators">#REF!</definedName>
    <definedName name="Delivery">#REF!</definedName>
    <definedName name="DelType">#REF!</definedName>
    <definedName name="DEM">[230]Intaccrual!#REF!</definedName>
    <definedName name="den_bu">#REF!</definedName>
    <definedName name="denbu">#REF!</definedName>
    <definedName name="DEP">#REF!</definedName>
    <definedName name="DEP.FurnitureSummary">#REF!</definedName>
    <definedName name="DEP.IntangibleAssetSummary">#REF!</definedName>
    <definedName name="DEP.ShipsSummary">#REF!</definedName>
    <definedName name="DEP.TotalDepreciation">#REF!</definedName>
    <definedName name="Dep_2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ep_annex_2">#REF!</definedName>
    <definedName name="dep_pm">#REF!</definedName>
    <definedName name="Department">#REF!</definedName>
    <definedName name="Department2">#REF!</definedName>
    <definedName name="Departments">#REF!</definedName>
    <definedName name="DEPB.DeprBlockTot100Percent">#REF!</definedName>
    <definedName name="DEPB.DeprBlockTot10Percent">#REF!</definedName>
    <definedName name="DEPB.DeprBlockTot5Percent">#REF!</definedName>
    <definedName name="DEPB.TotBuildng">#REF!</definedName>
    <definedName name="depcom_pa">#REF!</definedName>
    <definedName name="Depint">[10]Assmp!$F$65</definedName>
    <definedName name="Depmethod">#REF!</definedName>
    <definedName name="depn">#REF!</definedName>
    <definedName name="Depn.Exp">#REF!</definedName>
    <definedName name="Depn.Res">#REF!</definedName>
    <definedName name="Depn_12">#N/A</definedName>
    <definedName name="DEPN_ATTACHMENT">#REF!</definedName>
    <definedName name="depn1">#REF!</definedName>
    <definedName name="DepnITax">'[231]Annexure 3A'!#REF!</definedName>
    <definedName name="deposit">#REF!</definedName>
    <definedName name="Depot">[232]Input!$A$700:$N$718</definedName>
    <definedName name="DEPP.DeprBlockTot100Percent">#REF!</definedName>
    <definedName name="DEPP.DeprBlockTot15Percent">#REF!</definedName>
    <definedName name="DEPP.DeprBlockTot30Percent">#REF!</definedName>
    <definedName name="DEPP.DeprBlockTot40Percent">#REF!</definedName>
    <definedName name="DEPP.DeprBlockTot50Percent">#REF!</definedName>
    <definedName name="DEPP.DeprBlockTot60Percent">#REF!</definedName>
    <definedName name="DEPP.DeprBlockTot80Percent">#REF!</definedName>
    <definedName name="DEPP.TotPlntMach">#REF!</definedName>
    <definedName name="depr">[233]Financials!#REF!</definedName>
    <definedName name="DEPRECIATION">#REF!</definedName>
    <definedName name="Deprecition">#REF!</definedName>
    <definedName name="DEPRT">#REF!</definedName>
    <definedName name="depsch_pa">#REF!</definedName>
    <definedName name="dept">#REF!</definedName>
    <definedName name="Dept_Key">[207]Data!$I1&amp;"-"&amp;[207]Data!$L1&amp;"-"&amp;[207]Data!$B1&amp;"-"&amp;[207]Data!$A1</definedName>
    <definedName name="deptLookup">#REF!</definedName>
    <definedName name="deptname">'[234]Cost Center Name &amp; Number'!$C$4</definedName>
    <definedName name="deptname2">'[235]Cost Center Name &amp; Number'!$C$4</definedName>
    <definedName name="depttitles">#REF!</definedName>
    <definedName name="depty">'[105]SC-E-02-03'!$F$1:$F$65536</definedName>
    <definedName name="deptyamtpy">'[105]SC-E-02-03'!$C$1:$C$65536</definedName>
    <definedName name="depveh_pa">#REF!</definedName>
    <definedName name="derg" localSheetId="1" hidden="1">{"'Typical Costs Estimates'!$C$158:$H$161"}</definedName>
    <definedName name="derg" hidden="1">{"'Typical Costs Estimates'!$C$158:$H$161"}</definedName>
    <definedName name="derg_2" localSheetId="1" hidden="1">{"'Typical Costs Estimates'!$C$158:$H$161"}</definedName>
    <definedName name="derg_2" hidden="1">{"'Typical Costs Estimates'!$C$158:$H$161"}</definedName>
    <definedName name="DESC">#REF!</definedName>
    <definedName name="DESCRI">#REF!</definedName>
    <definedName name="DESIGNATION">[236]Sheet1!$F$2:$F$8</definedName>
    <definedName name="DesignationList">OFFSET([237]Lists!$H$4,0,0,COUNTA([237]Lists!$H$4:$H$50),1)</definedName>
    <definedName name="designed">#REF!</definedName>
    <definedName name="despatch">#REF!</definedName>
    <definedName name="detail">#REF!</definedName>
    <definedName name="detail2">#REF!</definedName>
    <definedName name="DETAILS">#REF!</definedName>
    <definedName name="DETAILS_26">#REF!</definedName>
    <definedName name="detailtitles">#REF!</definedName>
    <definedName name="Devarahipparigi">[124]Devarahipparigi!$C$102:$Q$105</definedName>
    <definedName name="deve" hidden="1">'[8]VAL-02'!#REF!</definedName>
    <definedName name="Devgarh">[124]Devagarh!$C$102:$Q$105</definedName>
    <definedName name="DEVICE">#N/A</definedName>
    <definedName name="dew" localSheetId="1" hidden="1">{#N/A,#N/A,FALSE,"SUMMARY REPORT"}</definedName>
    <definedName name="dew" hidden="1">{#N/A,#N/A,FALSE,"SUMMARY REPORT"}</definedName>
    <definedName name="df">#REF!</definedName>
    <definedName name="dfafad">#REF!</definedName>
    <definedName name="dfas">#REF!</definedName>
    <definedName name="DFD">[238]Form!$V$18</definedName>
    <definedName name="DFDF">#REF!</definedName>
    <definedName name="dfdfdsf">#REF!</definedName>
    <definedName name="dff">#REF!</definedName>
    <definedName name="DFGTRWTQ">#REF!</definedName>
    <definedName name="dflt1">'[239]Customize Your Loan Manager'!$G$21</definedName>
    <definedName name="dflt3">'[13]Customize Your Invoice'!$D$24</definedName>
    <definedName name="dflt6">'[13]Customize Your Invoice'!$D$28</definedName>
    <definedName name="dfs" localSheetId="1" hidden="1">{"'Typical Costs Estimates'!$C$158:$H$161"}</definedName>
    <definedName name="dfs" hidden="1">{"'Typical Costs Estimates'!$C$158:$H$161"}</definedName>
    <definedName name="dfs_2" localSheetId="1" hidden="1">{"'Typical Costs Estimates'!$C$158:$H$161"}</definedName>
    <definedName name="dfs_2" hidden="1">{"'Typical Costs Estimates'!$C$158:$H$161"}</definedName>
    <definedName name="DFSDF">#REF!</definedName>
    <definedName name="dfsfaf">'[240]Sale 30-4-2006'!#REF!</definedName>
    <definedName name="dfsjfkj">#REF!</definedName>
    <definedName name="DG_Set">'[63]5 - CITICORP'!$A$1001</definedName>
    <definedName name="DG_Sets___6Nos">[65]ICICI!#REF!</definedName>
    <definedName name="DG_sets_1_No">[65]ICICI!#REF!</definedName>
    <definedName name="DG_sets_5_Nos">[65]ICICI!#REF!</definedName>
    <definedName name="DGCTI592">#REF!</definedName>
    <definedName name="dhom">#REF!</definedName>
    <definedName name="dhs">#REF!</definedName>
    <definedName name="DI">#REF!</definedName>
    <definedName name="dia">#REF!</definedName>
    <definedName name="didk">#REF!</definedName>
    <definedName name="DIFF">'[241]BS-DET'!#REF!</definedName>
    <definedName name="DIFFBLNK">#REF!</definedName>
    <definedName name="DIFFDATA">#REF!</definedName>
    <definedName name="Difference">#REF!</definedName>
    <definedName name="DIFFKAL">[242]TB!#REF!</definedName>
    <definedName name="DILIP">[71]POLY!#REF!</definedName>
    <definedName name="dir">'[243]JUN-FG-DIR'!$B$2:$C$2590</definedName>
    <definedName name="direct">#REF!</definedName>
    <definedName name="Directionalarrows">#REF!</definedName>
    <definedName name="Directsigns">#REF!</definedName>
    <definedName name="DIS">#REF!</definedName>
    <definedName name="Disaggregations">#REF!</definedName>
    <definedName name="discount">[244]INPUT!$I$15</definedName>
    <definedName name="Discounts">#REF!</definedName>
    <definedName name="display_area_2" hidden="1">#REF!</definedName>
    <definedName name="display_area_3">#REF!</definedName>
    <definedName name="display_area_4">#REF!</definedName>
    <definedName name="Dist">[245]Master!$E$4:$E$593</definedName>
    <definedName name="Distribution1">[246]Assumptions!$C$25</definedName>
    <definedName name="Distribution10">[246]Assumptions!$C$34</definedName>
    <definedName name="Distribution11">[247]Company!$D$27</definedName>
    <definedName name="Distribution12">[247]Company!$D$28</definedName>
    <definedName name="Distribution13">[247]Company!$D$29</definedName>
    <definedName name="Distribution14">[247]Company!$D$30</definedName>
    <definedName name="Distribution15">[247]Company!$D$31</definedName>
    <definedName name="Distribution16">[247]Company!$D$32</definedName>
    <definedName name="Distribution17">[247]Company!$D$33</definedName>
    <definedName name="Distribution18">[247]Company!$D$34</definedName>
    <definedName name="Distribution19">[247]Company!$D$35</definedName>
    <definedName name="Distribution2">[246]Assumptions!$C$26</definedName>
    <definedName name="Distribution20">[247]Company!$D$36</definedName>
    <definedName name="Distribution21">[247]Company!$D$37</definedName>
    <definedName name="Distribution22">[247]Company!$D$38</definedName>
    <definedName name="Distribution23">[247]Company!$D$39</definedName>
    <definedName name="Distribution24">[247]Company!$D$40</definedName>
    <definedName name="Distribution25">[247]Company!$D$41</definedName>
    <definedName name="Distribution26">[247]Company!$D$42</definedName>
    <definedName name="Distribution27">[247]Company!$D$43</definedName>
    <definedName name="Distribution3">[246]Assumptions!$C$27</definedName>
    <definedName name="Distribution4">[246]Assumptions!$C$28</definedName>
    <definedName name="Distribution5">[246]Assumptions!$C$29</definedName>
    <definedName name="Distribution6">[246]Assumptions!$C$30</definedName>
    <definedName name="Distribution7">[246]Assumptions!$C$31</definedName>
    <definedName name="Distribution8">[246]Assumptions!$C$32</definedName>
    <definedName name="Distribution9">[246]Assumptions!$C$33</definedName>
    <definedName name="DISTRIBUTORS">#REF!</definedName>
    <definedName name="DISTRIBUTORS_26">#REF!</definedName>
    <definedName name="ditinvacc">#REF!</definedName>
    <definedName name="div">[248]PARAMS!$B$7</definedName>
    <definedName name="div_income">#REF!</definedName>
    <definedName name="DIVI">#REF!</definedName>
    <definedName name="Division">[249]Details!$B$6</definedName>
    <definedName name="DK">#REF!</definedName>
    <definedName name="dkdk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dk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dkhfg">#REF!</definedName>
    <definedName name="DKK">'[250]ADJ - RATE'!$B$4</definedName>
    <definedName name="dlajdslfj">#N/A</definedName>
    <definedName name="DLC">#REF!</definedName>
    <definedName name="DM">#REF!</definedName>
    <definedName name="DMat170">#REF!</definedName>
    <definedName name="DMat170Q">#REF!</definedName>
    <definedName name="DMI_Plant">[65]HDFC!#REF!</definedName>
    <definedName name="DMM_Plant">'[64]Lakshmi GF'!#REF!</definedName>
    <definedName name="DN">'[251]CALCULATED TY'!#REF!</definedName>
    <definedName name="docu">#REF!</definedName>
    <definedName name="docu1">'[252]HGL-MEMO'!#REF!</definedName>
    <definedName name="dog" localSheetId="1" hidden="1">{#N/A,#N/A,FALSE,"91NOLCB";#N/A,#N/A,FALSE,"92NOLCB";#N/A,#N/A,FALSE,"93NOLCB"}</definedName>
    <definedName name="dog" hidden="1">{#N/A,#N/A,FALSE,"91NOLCB";#N/A,#N/A,FALSE,"92NOLCB";#N/A,#N/A,FALSE,"93NOLCB"}</definedName>
    <definedName name="DOLLAR">#REF!</definedName>
    <definedName name="DOLLARS_FINAL">#REF!</definedName>
    <definedName name="DOLLARS_MONTHLY">#REF!</definedName>
    <definedName name="DOM_COS">#N/A</definedName>
    <definedName name="Dom_NR">#REF!</definedName>
    <definedName name="DOM_SALE">#N/A</definedName>
    <definedName name="Domestic_SE">#REF!</definedName>
    <definedName name="DOMSALE">#N/A</definedName>
    <definedName name="DONATIONS">#REF!</definedName>
    <definedName name="DOVEACC">#REF!</definedName>
    <definedName name="DP">#REF!</definedName>
    <definedName name="DPC">#REF!</definedName>
    <definedName name="DPM100.AdditionsGrThan180Days">#REF!</definedName>
    <definedName name="DPM100.AdditionsLessThan180Days">#REF!</definedName>
    <definedName name="DPM100.AddlnDeprDuringYearAdditions">#REF!</definedName>
    <definedName name="DPM100.AddlnDeprOnGT180DayAdditions">#REF!</definedName>
    <definedName name="DPM100.CapGainUs50">#REF!</definedName>
    <definedName name="DPM100.DepreciationAtFullRate">#REF!</definedName>
    <definedName name="DPM100.DepreciationAtHalfRate">#REF!</definedName>
    <definedName name="DPM100.ExpdrOnTrforSaleAsset">#REF!</definedName>
    <definedName name="DPM100.FullRateDeprAmt">#REF!</definedName>
    <definedName name="DPM100.HalfRateDeprAmt">#REF!</definedName>
    <definedName name="DPM100.RealizationPeriodDuringYear">#REF!</definedName>
    <definedName name="DPM100.RealizationTotalPeriod">#REF!</definedName>
    <definedName name="DPM100.TotalDepreciation">#REF!</definedName>
    <definedName name="DPM100.WDVFirstDay">#REF!</definedName>
    <definedName name="DPM100.WDVLastDay">#REF!</definedName>
    <definedName name="DPM15.AdditionsGrThan180Days">#REF!</definedName>
    <definedName name="DPM15.AdditionsLessThan180Days">#REF!</definedName>
    <definedName name="DPM15.AddlnDeprDuringYearAdditions">#REF!</definedName>
    <definedName name="DPM15.AddlnDeprOnGT180DayAdditions">#REF!</definedName>
    <definedName name="DPM15.CapGainUs50">#REF!</definedName>
    <definedName name="DPM15.DepreciationAtFullRate">#REF!</definedName>
    <definedName name="DPM15.DepreciationAtHalfRate">#REF!</definedName>
    <definedName name="DPM15.ExpdrOnTrforSaleAsset">#REF!</definedName>
    <definedName name="DPM15.FullRateDeprAmt">#REF!</definedName>
    <definedName name="DPM15.HalfRateDeprAmt">#REF!</definedName>
    <definedName name="DPM15.RealizationPeriodDuringYear">#REF!</definedName>
    <definedName name="DPM15.RealizationTotalPeriod">#REF!</definedName>
    <definedName name="DPM15.TotalDepreciation">#REF!</definedName>
    <definedName name="DPM15.WDVFirstDay">#REF!</definedName>
    <definedName name="DPM15.WDVLastDay">#REF!</definedName>
    <definedName name="DPM30.AdditionsGrThan180Days">#REF!</definedName>
    <definedName name="DPM30.AdditionsLessThan180Days">#REF!</definedName>
    <definedName name="DPM30.AddlnDeprDuringYearAdditions">#REF!</definedName>
    <definedName name="DPM30.AddlnDeprOnGT180DayAdditions">#REF!</definedName>
    <definedName name="DPM30.CapGainUs50">#REF!</definedName>
    <definedName name="DPM30.DepreciationAtFullRate">#REF!</definedName>
    <definedName name="DPM30.DepreciationAtHalfRate">#REF!</definedName>
    <definedName name="DPM30.ExpdrOnTrforSaleAsset">#REF!</definedName>
    <definedName name="DPM30.FullRateDeprAmt">#REF!</definedName>
    <definedName name="DPM30.HalfRateDeprAmt">#REF!</definedName>
    <definedName name="DPM30.RealizationPeriodDuringYear">#REF!</definedName>
    <definedName name="DPM30.RealizationTotalPeriod">#REF!</definedName>
    <definedName name="DPM30.TotalDepreciation">#REF!</definedName>
    <definedName name="DPM30.WDVFirstDay">#REF!</definedName>
    <definedName name="DPM30.WDVLastDay">#REF!</definedName>
    <definedName name="DPM40.AdditionsGrThan180Days">#REF!</definedName>
    <definedName name="DPM40.AdditionsLessThan180Days">#REF!</definedName>
    <definedName name="DPM40.AddlnDeprDuringYearAdditions">#REF!</definedName>
    <definedName name="DPM40.AddlnDeprOnGT180DayAdditions">#REF!</definedName>
    <definedName name="DPM40.CapGainUs50">#REF!</definedName>
    <definedName name="DPM40.DepreciationAtFullRate">#REF!</definedName>
    <definedName name="DPM40.DepreciationAtHalfRate">#REF!</definedName>
    <definedName name="DPM40.ExpdrOnTrforSaleAsset">#REF!</definedName>
    <definedName name="DPM40.FullRateDeprAmt">#REF!</definedName>
    <definedName name="DPM40.HalfRateDeprAmt">#REF!</definedName>
    <definedName name="DPM40.RealizationPeriodDuringYear">#REF!</definedName>
    <definedName name="DPM40.RealizationTotalPeriod">#REF!</definedName>
    <definedName name="DPM40.TotalDepreciation">#REF!</definedName>
    <definedName name="DPM40.WDVFirstDay">#REF!</definedName>
    <definedName name="DPM40.WDVLastDay">#REF!</definedName>
    <definedName name="DPM50.AdditionsGrThan180Days">#REF!</definedName>
    <definedName name="DPM50.AdditionsLessThan180Days">#REF!</definedName>
    <definedName name="DPM50.AddlnDeprDuringYearAdditions">#REF!</definedName>
    <definedName name="DPM50.AddlnDeprOnGT180DayAdditions">#REF!</definedName>
    <definedName name="DPM50.CapGainUs50">#REF!</definedName>
    <definedName name="DPM50.DepreciationAtFullRate">#REF!</definedName>
    <definedName name="DPM50.DepreciationAtHalfRate">#REF!</definedName>
    <definedName name="DPM50.ExpdrOnTrforSaleAsset">#REF!</definedName>
    <definedName name="DPM50.FullRateDeprAmt">#REF!</definedName>
    <definedName name="DPM50.HalfRateDeprAmt">#REF!</definedName>
    <definedName name="DPM50.RealizationPeriodDuringYear">#REF!</definedName>
    <definedName name="DPM50.RealizationTotalPeriod">#REF!</definedName>
    <definedName name="DPM50.TotalDepreciation">#REF!</definedName>
    <definedName name="DPM50.WDVFirstDay">#REF!</definedName>
    <definedName name="DPM50.WDVLastDay">#REF!</definedName>
    <definedName name="DPM60.AdditionsGrThan180Days">#REF!</definedName>
    <definedName name="DPM60.AdditionsLessThan180Days">#REF!</definedName>
    <definedName name="DPM60.AddlnDeprDuringYearAdditions">#REF!</definedName>
    <definedName name="DPM60.AddlnDeprOnGT180DayAdditions">#REF!</definedName>
    <definedName name="DPM60.CapGainUs50">#REF!</definedName>
    <definedName name="DPM60.DepreciationAtFullRate">#REF!</definedName>
    <definedName name="DPM60.DepreciationAtHalfRate">#REF!</definedName>
    <definedName name="DPM60.ExpdrOnTrforSaleAsset">#REF!</definedName>
    <definedName name="DPM60.FullRateDeprAmt">#REF!</definedName>
    <definedName name="DPM60.HalfRateDeprAmt">#REF!</definedName>
    <definedName name="DPM60.RealizationPeriodDuringYear">#REF!</definedName>
    <definedName name="DPM60.RealizationTotalPeriod">#REF!</definedName>
    <definedName name="DPM60.TotalDepreciation">#REF!</definedName>
    <definedName name="DPM60.WDVFirstDay">#REF!</definedName>
    <definedName name="DPM60.WDVLastDay">#REF!</definedName>
    <definedName name="DPM80.AdditionsGrThan180Days">#REF!</definedName>
    <definedName name="DPM80.AdditionsLessThan180Days">#REF!</definedName>
    <definedName name="DPM80.AddlnDeprDuringYearAdditions">#REF!</definedName>
    <definedName name="DPM80.AddlnDeprOnGT180DayAdditions">#REF!</definedName>
    <definedName name="DPM80.CapGainUs50">#REF!</definedName>
    <definedName name="DPM80.DepreciationAtFullRate">#REF!</definedName>
    <definedName name="DPM80.DepreciationAtHalfRate">#REF!</definedName>
    <definedName name="DPM80.ExpdrOnTrforSaleAsset">#REF!</definedName>
    <definedName name="DPM80.FullRateDeprAmt">#REF!</definedName>
    <definedName name="DPM80.HalfRateDeprAmt">#REF!</definedName>
    <definedName name="DPM80.RealizationPeriodDuringYear">#REF!</definedName>
    <definedName name="DPM80.RealizationTotalPeriod">#REF!</definedName>
    <definedName name="DPM80.TotalDepreciation">#REF!</definedName>
    <definedName name="DPM80.WDVFirstDay">#REF!</definedName>
    <definedName name="DPM80.WDVLastDay">#REF!</definedName>
    <definedName name="Dpt">#REF!</definedName>
    <definedName name="DR">#REF!</definedName>
    <definedName name="DR.BISHNU_PADA_DAS">'[253]Fixed Prof Fees'!#REF!</definedName>
    <definedName name="DragandDrop">[104]Control!$B$12</definedName>
    <definedName name="Drainage" localSheetId="1" hidden="1">{"'Typical Costs Estimates'!$C$158:$H$161"}</definedName>
    <definedName name="Drainage" hidden="1">{"'Typical Costs Estimates'!$C$158:$H$161"}</definedName>
    <definedName name="Drainage_2" localSheetId="1" hidden="1">{"'Typical Costs Estimates'!$C$158:$H$161"}</definedName>
    <definedName name="Drainage_2" hidden="1">{"'Typical Costs Estimates'!$C$158:$H$161"}</definedName>
    <definedName name="DrainEW">#REF!</definedName>
    <definedName name="drf_det">#REF!</definedName>
    <definedName name="DRI_Mnemonics">#REF!</definedName>
    <definedName name="drrr">#REF!</definedName>
    <definedName name="Drs">#REF!</definedName>
    <definedName name="drsch">#REF!</definedName>
    <definedName name="DRUCKBEREI03">#REF!</definedName>
    <definedName name="DS">[84]BUDGET!$BB$260:$CJ$300</definedName>
    <definedName name="DS_AR">#REF!</definedName>
    <definedName name="dsad">'[218]3. Schedules 1-2'!#REF!</definedName>
    <definedName name="dsafds">#REF!</definedName>
    <definedName name="dsafds_26">#REF!</definedName>
    <definedName name="dsasdds">#REF!</definedName>
    <definedName name="dsasdds_26">#REF!</definedName>
    <definedName name="DS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CR">#REF!</definedName>
    <definedName name="dsd">[254]Schedules!$F$1</definedName>
    <definedName name="DSDD\">#REF!</definedName>
    <definedName name="dsdsds">#REF!</definedName>
    <definedName name="dsdsds_26">#REF!</definedName>
    <definedName name="dsfsd">#REF!</definedName>
    <definedName name="dsm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m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SO">#REF!</definedName>
    <definedName name="DSP">#REF!</definedName>
    <definedName name="DSPIMO">#REF!</definedName>
    <definedName name="DSPMO">#REF!</definedName>
    <definedName name="DSPTLMO">#REF!</definedName>
    <definedName name="dss">[157]Sched!$B$1:$D$65536</definedName>
    <definedName name="DSUMDATA">#REF!</definedName>
    <definedName name="dtbsmar03">#REF!</definedName>
    <definedName name="DTS">#REF!</definedName>
    <definedName name="DUEDATE">#REF!</definedName>
    <definedName name="DULHome">#N/A</definedName>
    <definedName name="dump">[255]DUMP!$A$1:$IV$65536</definedName>
    <definedName name="dumppr">#REF!</definedName>
    <definedName name="duoi">#REF!</definedName>
    <definedName name="DutoanDongmo">#REF!</definedName>
    <definedName name="dutyacc">#REF!</definedName>
    <definedName name="DUTYACCCALC">#REF!</definedName>
    <definedName name="DutyAppl">#REF!</definedName>
    <definedName name="DutyAppl_26">#REF!</definedName>
    <definedName name="DutyRate">#REF!</definedName>
    <definedName name="DutyRate_26">#REF!</definedName>
    <definedName name="DValue">'[54]Inputs &amp; Summary Output'!$E$6</definedName>
    <definedName name="dv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VCS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dw">#REF!</definedName>
    <definedName name="Dwarakamai">[124]Dwarakamai!$C$102:$Q$105</definedName>
    <definedName name="dxdst">#REF!</definedName>
    <definedName name="dxffgx">[256]dep.02!$C$7:$N$51</definedName>
    <definedName name="e">#REF!</definedName>
    <definedName name="E111a67">'[257]wip-Dec.'!$I$167</definedName>
    <definedName name="eaf">#REF!</definedName>
    <definedName name="EBITDA_Bridge">#REF!</definedName>
    <definedName name="EBL">#REF!</definedName>
    <definedName name="ECF">[10]Assmp!$F$21</definedName>
    <definedName name="ECONOMIC_ASSUM">#REF!</definedName>
    <definedName name="ED">#REF!</definedName>
    <definedName name="EDate">#REF!</definedName>
    <definedName name="edr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b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c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">[216]Projects!$A$1:$G$52</definedName>
    <definedName name="eeee" hidden="1">[258]BS!#REF!</definedName>
    <definedName name="eeeeeeee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eeeeee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F">#REF!</definedName>
    <definedName name="effective_date">#REF!</definedName>
    <definedName name="Efficiency">#REF!</definedName>
    <definedName name="EHTPA10.DedFromUndertaking">#REF!</definedName>
    <definedName name="EHTPA10.TotalDedUs10Sub">#REF!</definedName>
    <definedName name="EI_DETGrp_Formula">#REF!</definedName>
    <definedName name="EI_FTRGrp_Formula">#REF!</definedName>
    <definedName name="EI_Level_Formula">#REF!</definedName>
    <definedName name="EI_Points_Formula">#REF!</definedName>
    <definedName name="EIGHT">'[259]1-8'!#REF!</definedName>
    <definedName name="eighteen_pct">#REF!</definedName>
    <definedName name="eighteen_pctneu">#REF!</definedName>
    <definedName name="eilink">#REF!</definedName>
    <definedName name="EIPts">#REF!</definedName>
    <definedName name="ele">[260]한계원가!#REF!</definedName>
    <definedName name="elec_eqpmt">#REF!</definedName>
    <definedName name="Electric__Equipment">#REF!</definedName>
    <definedName name="electrical">[179]COGENINP!#REF!</definedName>
    <definedName name="Elim">#REF!</definedName>
    <definedName name="EM">[210]Sheet4!$A$2:$A$7</definedName>
    <definedName name="Email">#REF!</definedName>
    <definedName name="Embankment">#REF!</definedName>
    <definedName name="emi">#REF!</definedName>
    <definedName name="EMP_BENFIT_EXP">#REF!</definedName>
    <definedName name="EMP_PAYMENTS">#REF!</definedName>
    <definedName name="empl_area1">#REF!</definedName>
    <definedName name="empl_area2">#REF!</definedName>
    <definedName name="empl_area3">#REF!</definedName>
    <definedName name="empl_area4">#REF!</definedName>
    <definedName name="empl_area5">#REF!</definedName>
    <definedName name="empl_bdeg1">#REF!</definedName>
    <definedName name="empl_bdeg2">#REF!</definedName>
    <definedName name="empl_birth_dt">#REF!</definedName>
    <definedName name="empl_bpp1">#REF!</definedName>
    <definedName name="empl_bpp2">#REF!</definedName>
    <definedName name="empl_btgt1">#REF!</definedName>
    <definedName name="empl_btgt2">#REF!</definedName>
    <definedName name="empl_bwt1">#REF!</definedName>
    <definedName name="empl_bwt2">#REF!</definedName>
    <definedName name="empl_carr_comp">#REF!</definedName>
    <definedName name="empl_carr_own">#REF!</definedName>
    <definedName name="empl_imp1">#REF!</definedName>
    <definedName name="empl_imp2">#REF!</definedName>
    <definedName name="empl_imp3">#REF!</definedName>
    <definedName name="empl_imp4">#REF!</definedName>
    <definedName name="empl_imp5">#REF!</definedName>
    <definedName name="empl_job_title">#REF!</definedName>
    <definedName name="empl_join_dt">#REF!</definedName>
    <definedName name="empl_loc">#REF!</definedName>
    <definedName name="empl_name">#REF!</definedName>
    <definedName name="empl_no">#REF!</definedName>
    <definedName name="empl_pdeg1">#REF!</definedName>
    <definedName name="empl_pdeg2">#REF!</definedName>
    <definedName name="empl_pdeg3">#REF!</definedName>
    <definedName name="empl_pdeg4">#REF!</definedName>
    <definedName name="empl_pdeg5">#REF!</definedName>
    <definedName name="empl_period">#REF!</definedName>
    <definedName name="empl_pp_dt">#REF!</definedName>
    <definedName name="empl_ppp1">#REF!</definedName>
    <definedName name="empl_ppp2">#REF!</definedName>
    <definedName name="empl_ppp3">#REF!</definedName>
    <definedName name="empl_ppp4">#REF!</definedName>
    <definedName name="empl_ppp5">#REF!</definedName>
    <definedName name="empl_prog1">#REF!</definedName>
    <definedName name="empl_prog2">#REF!</definedName>
    <definedName name="empl_prog3">#REF!</definedName>
    <definedName name="empl_prog4">#REF!</definedName>
    <definedName name="empl_prog5">#REF!</definedName>
    <definedName name="empl_ptgt1">#REF!</definedName>
    <definedName name="empl_ptgt2">#REF!</definedName>
    <definedName name="empl_ptgt3">#REF!</definedName>
    <definedName name="empl_ptgt4">#REF!</definedName>
    <definedName name="empl_ptgt5">#REF!</definedName>
    <definedName name="empl_pwt1">#REF!</definedName>
    <definedName name="empl_pwt2">#REF!</definedName>
    <definedName name="empl_pwt3">#REF!</definedName>
    <definedName name="empl_pwt4">#REF!</definedName>
    <definedName name="empl_pwt5">#REF!</definedName>
    <definedName name="empl_revw_id">#REF!</definedName>
    <definedName name="empl_summ">#REF!</definedName>
    <definedName name="empl_wl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BODY">#REF!</definedName>
    <definedName name="EndDate">#REF!</definedName>
    <definedName name="Ending.Balance">IF([129]Interest!XEZ1&lt;&gt;"",[129]Interest!XFB1-[129]Interest!XFD1,"")</definedName>
    <definedName name="ENDMKT">#REF!</definedName>
    <definedName name="ENDUSER">#REF!</definedName>
    <definedName name="ENGL">#REF!</definedName>
    <definedName name="ENGLAND">#REF!</definedName>
    <definedName name="ENTB">[10]Assmp!$D$35</definedName>
    <definedName name="Entered_Pmt">#REF!</definedName>
    <definedName name="Entities">#REF!</definedName>
    <definedName name="entm">[10]Assmp!$E$36</definedName>
    <definedName name="EO_DETGrp_Formula">#REF!</definedName>
    <definedName name="EO_FTRGrp_Formula">#REF!</definedName>
    <definedName name="EO_Level_Formula">#REF!</definedName>
    <definedName name="EO_Points_Formula">#REF!</definedName>
    <definedName name="EOH">#N/A</definedName>
    <definedName name="EOH_UC">#N/A</definedName>
    <definedName name="EOHAMT">#N/A</definedName>
    <definedName name="EOHQTY">#N/A</definedName>
    <definedName name="EOPts">#REF!</definedName>
    <definedName name="EPC">#REF!</definedName>
    <definedName name="EPPSS">[261]s8!#REF!</definedName>
    <definedName name="eps">#REF!</definedName>
    <definedName name="EPZA10.DedFromUndertaking">#REF!</definedName>
    <definedName name="EPZA10.TotalDedUs10Sub">#REF!</definedName>
    <definedName name="EQ_DETGrp_formula">#REF!</definedName>
    <definedName name="EQ_FTRGrp_Formula">#REF!</definedName>
    <definedName name="EQ_Level_Formula">#REF!</definedName>
    <definedName name="EQ_Points_Formula">#REF!</definedName>
    <definedName name="EQPts">#REF!</definedName>
    <definedName name="ERGG">#REF!</definedName>
    <definedName name="ES">#REF!</definedName>
    <definedName name="Escorts_Crane">'[63]5 - CITICORP'!$A$915</definedName>
    <definedName name="Escorts_Loader_1">'[63]5 - CITICORP'!$A$458</definedName>
    <definedName name="Escorts_Loader_2">'[63]5 - CITICORP'!$A$406</definedName>
    <definedName name="ESR1i.AmtDebPL">#REF!</definedName>
    <definedName name="ESR1i.AmtUs35Allowable">#REF!</definedName>
    <definedName name="ESR1i.ExcessAmtOverDebPL">#REF!</definedName>
    <definedName name="ESR1ii.AmtDebPL">#REF!</definedName>
    <definedName name="ESR1ii.AmtUs35Allowable">#REF!</definedName>
    <definedName name="ESR1ii.ExcessAmtOverDebPL">#REF!</definedName>
    <definedName name="ESR1iii.AmtDebPL">#REF!</definedName>
    <definedName name="ESR1iii.AmtUs35Allowable">#REF!</definedName>
    <definedName name="ESR1iii.ExcessAmtOverDebPL">#REF!</definedName>
    <definedName name="ESR1iv.AmtDebPL">#REF!</definedName>
    <definedName name="ESR1iv.AmtUs35Allowable">#REF!</definedName>
    <definedName name="ESR1iv.ExcessAmtOverDebPL">#REF!</definedName>
    <definedName name="ESR2AA.AmtDebPL">#REF!</definedName>
    <definedName name="ESR2AA.AmtUs35Allowable">#REF!</definedName>
    <definedName name="ESR2AA.ExcessAmtOverDebPL">#REF!</definedName>
    <definedName name="ESR2AB.AmtDebPL">#REF!</definedName>
    <definedName name="ESR2AB.AmtUs35Allowable">#REF!</definedName>
    <definedName name="ESR2AB.ExcessAmtOverDebPL">#REF!</definedName>
    <definedName name="ESRTOT.AmtDebPL">#REF!</definedName>
    <definedName name="ESRTOT.AmtUs35Allowable">#REF!</definedName>
    <definedName name="ESRTOT.ExcessAmtOverDebPL">#REF!</definedName>
    <definedName name="EssOptions">"1100000000010000_01000"</definedName>
    <definedName name="est">#REF!</definedName>
    <definedName name="ESTIMATE">'[262]Prod Anal'!#REF!</definedName>
    <definedName name="_xlnm.Extract">#REF!</definedName>
    <definedName name="ETHY">#REF!</definedName>
    <definedName name="Ethy_CS">#REF!</definedName>
    <definedName name="ETHYLENE">#REF!</definedName>
    <definedName name="etu">#REF!</definedName>
    <definedName name="ETYRTERTG">#REF!</definedName>
    <definedName name="EUHQ">#REF!</definedName>
    <definedName name="EURBOR">[230]Intaccrual!#REF!</definedName>
    <definedName name="EURIBOR">#REF!</definedName>
    <definedName name="EURO">#REF!</definedName>
    <definedName name="EUROPEAN_HQ">#REF!</definedName>
    <definedName name="evacuation">[179]COGENINP!#REF!</definedName>
    <definedName name="Eville_criteria">'[159]Domestic Dfds'!#REF!</definedName>
    <definedName name="Eville_Reclass">'[159]Domestic Dfds'!#REF!</definedName>
    <definedName name="Eville97temps">'[263]Fed''l Taxable Inc'!$D$32:$D$100</definedName>
    <definedName name="ew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EX">#REF!</definedName>
    <definedName name="EX_350">'[63]5 - CITICORP'!$A$597</definedName>
    <definedName name="EX_350_I">'[63]5 - CITICORP'!$A$860</definedName>
    <definedName name="ex_actual">#REF!</definedName>
    <definedName name="ex_budget">#REF!</definedName>
    <definedName name="ex_forecast">#REF!</definedName>
    <definedName name="Ex_G">[212]General!$C$26</definedName>
    <definedName name="ex_header">#REF!</definedName>
    <definedName name="Ex_L">[212]General!$E$26</definedName>
    <definedName name="Ex_N">[212]General!$D$26</definedName>
    <definedName name="ex_prior">#REF!</definedName>
    <definedName name="Ex_Rate">#REF!</definedName>
    <definedName name="EXA">#REF!</definedName>
    <definedName name="ExactAddinConnection" hidden="1">"123"</definedName>
    <definedName name="ExactAddinConnection.123" hidden="1">"serverthales;123;Gerrit;1"</definedName>
    <definedName name="ExactAddinReports" hidden="1">1</definedName>
    <definedName name="EXC">#REF!</definedName>
    <definedName name="Excel_BuiltIn__FilterDatabase_11">#REF!</definedName>
    <definedName name="Excel_BuiltIn__FilterDatabase_12">#REF!</definedName>
    <definedName name="Excel_BuiltIn__FilterDatabase_13_1">"$#REF!.$B$2:$AQ$687"</definedName>
    <definedName name="Excel_BuiltIn__FilterDatabase_17">#REF!</definedName>
    <definedName name="Excel_BuiltIn__FilterDatabase_17_1">#REF!</definedName>
    <definedName name="Excel_BuiltIn__FilterDatabase_18">#REF!</definedName>
    <definedName name="Excel_BuiltIn__FilterDatabase_2">#REF!</definedName>
    <definedName name="Excel_BuiltIn__FilterDatabase_2_1">#REF!</definedName>
    <definedName name="Excel_BuiltIn__FilterDatabase_21">#REF!</definedName>
    <definedName name="Excel_BuiltIn__FilterDatabase_21_1">#REF!</definedName>
    <definedName name="Excel_BuiltIn__FilterDatabase_24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_FilterDatabase_5">#REF!</definedName>
    <definedName name="Excel_BuiltIn__FilterDatabase_5_1">#REF!</definedName>
    <definedName name="Excel_BuiltIn__FilterDatabase_53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8_1">#REF!</definedName>
    <definedName name="Excel_BuiltIn__FilterDatabase_8_1_1">#REF!</definedName>
    <definedName name="Excel_BuiltIn_Criteria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5">#REF!</definedName>
    <definedName name="Excel_BuiltIn_Print_Area_16">#REF!</definedName>
    <definedName name="Excel_BuiltIn_Print_Area_16_1">"$#REF!.$B$2:$N$22"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0">#REF!</definedName>
    <definedName name="Excel_BuiltIn_Print_Area_21">#REF!</definedName>
    <definedName name="Excel_BuiltIn_Print_Area_24">#REF!</definedName>
    <definedName name="Excel_BuiltIn_Print_Area_25">'[264]KKD Godown 1'!#REF!</definedName>
    <definedName name="Excel_BuiltIn_Print_Area_28">[264]Kurnool!#REF!</definedName>
    <definedName name="Excel_BuiltIn_Print_Area_29">[264]VSP!#REF!</definedName>
    <definedName name="Excel_BuiltIn_Print_Area_3_1">#REF!</definedName>
    <definedName name="Excel_BuiltIn_Print_Area_30">[264]Malakpet!#REF!</definedName>
    <definedName name="Excel_BuiltIn_Print_Area_31">[264]VJA!#REF!</definedName>
    <definedName name="Excel_BuiltIn_Print_Area_32">'[264]KKD Unit 2 FACTORY T O'!#REF!</definedName>
    <definedName name="Excel_BuiltIn_Print_Area_34">'[265]Branch Sales KKD '!#REF!</definedName>
    <definedName name="Excel_BuiltIn_Print_Area_37">'[264]KKD Unit I Factory T O'!#REF!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6">[266]BS!$A$1:$D$68</definedName>
    <definedName name="Excel_BuiltIn_Print_Area_6_1">#REF!</definedName>
    <definedName name="Excel_BuiltIn_Print_Area_7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Titles">#REF!</definedName>
    <definedName name="Excel_BuiltIn_Print_Titles_1">'[267]Detail Revenue'!#REF!</definedName>
    <definedName name="Excel_BuiltIn_Print_Titles_11">#REF!</definedName>
    <definedName name="Excel_BuiltIn_Print_Titles_13_1">"$#REF!.$B$2:$IV$2"</definedName>
    <definedName name="Excel_BuiltIn_Print_Titles_18">#REF!</definedName>
    <definedName name="Excel_BuiltIn_Print_Titles_19">#REF!</definedName>
    <definedName name="Excel_BuiltIn_Print_Titles_26">#REF!</definedName>
    <definedName name="Excel_BuiltIn_Print_Titles_29">#REF!</definedName>
    <definedName name="EXCH">#REF!</definedName>
    <definedName name="exchange_rate">#REF!</definedName>
    <definedName name="ExchangeRt">#REF!</definedName>
    <definedName name="ExchangeRt_26">#REF!</definedName>
    <definedName name="Excise">#REF!</definedName>
    <definedName name="Exec_Difference">[268]US!#REF!</definedName>
    <definedName name="Exec_Summ_3">'[269]exec summ'!#REF!</definedName>
    <definedName name="executives">#REF!</definedName>
    <definedName name="EXGRATIA">#REF!</definedName>
    <definedName name="EXHT" hidden="1">15</definedName>
    <definedName name="EXIT">#REF!</definedName>
    <definedName name="exp">[270]LED!$A$5:$E$745</definedName>
    <definedName name="EXP_COS">#N/A</definedName>
    <definedName name="Exp_Realn">#REF!</definedName>
    <definedName name="EXP_SALE">#N/A</definedName>
    <definedName name="expbud">#REF!</definedName>
    <definedName name="Expected_balance">#REF!</definedName>
    <definedName name="expenduring">#REF!</definedName>
    <definedName name="expensesc">'[82]NOTES '!#REF!</definedName>
    <definedName name="expensesp">'[82]NOTES '!#REF!</definedName>
    <definedName name="expfore">#REF!</definedName>
    <definedName name="Export">#REF!</definedName>
    <definedName name="Export___Others">'[37]Cover Page'!$D$22</definedName>
    <definedName name="Export_benefit">#REF!</definedName>
    <definedName name="Export_SE">#REF!</definedName>
    <definedName name="ExportErrorCheck">#REF!</definedName>
    <definedName name="EXPS">#REF!</definedName>
    <definedName name="EXPSALE">#N/A</definedName>
    <definedName name="expt">[271]Assmp!$E$7</definedName>
    <definedName name="ExrateBt">#REF!</definedName>
    <definedName name="ExrateInd">#REF!</definedName>
    <definedName name="ExrateUS">#REF!</definedName>
    <definedName name="Exreco">#REF!</definedName>
    <definedName name="Exrt">[10]Assmp!$E$7</definedName>
    <definedName name="ext">[10]Billing!$C$28</definedName>
    <definedName name="Extra_Pay">#REF!</definedName>
    <definedName name="Extract_MI">#REF!</definedName>
    <definedName name="extrng">[10]Assmp!$D$91</definedName>
    <definedName name="F">#REF!</definedName>
    <definedName name="F_12">#N/A</definedName>
    <definedName name="F_A">#REF!</definedName>
    <definedName name="F_Patel">#REF!</definedName>
    <definedName name="F26C">#REF!</definedName>
    <definedName name="F26C.12">#REF!</definedName>
    <definedName name="F26C.6a">#REF!</definedName>
    <definedName name="F26C.6b">#REF!</definedName>
    <definedName name="F26J">#REF!</definedName>
    <definedName name="F26J.12">#REF!</definedName>
    <definedName name="F26J.6a">#REF!</definedName>
    <definedName name="F26J.6b">#REF!</definedName>
    <definedName name="F26K.6a">#REF!</definedName>
    <definedName name="F26K.6b">#REF!</definedName>
    <definedName name="F27N">#REF!</definedName>
    <definedName name="FA">#REF!</definedName>
    <definedName name="fa_leased">#REF!</definedName>
    <definedName name="fa_own">'[229]fa-own'!#REF!</definedName>
    <definedName name="FA_Summary_1997_06">#REF!</definedName>
    <definedName name="faadditions">#REF!</definedName>
    <definedName name="FAB">#N/A</definedName>
    <definedName name="FABYDHARA">#REF!</definedName>
    <definedName name="FAC_CLASS">#REF!</definedName>
    <definedName name="Fac_Despatch">#REF!</definedName>
    <definedName name="FACE">#REF!</definedName>
    <definedName name="FACLASS">[272]classes!$C$6:$C$18</definedName>
    <definedName name="fact_eqpmt">#REF!</definedName>
    <definedName name="fadf">[273]Stock!$B$4</definedName>
    <definedName name="fadfad">[274]유통망계획!#REF!</definedName>
    <definedName name="faereawr">#REF!</definedName>
    <definedName name="FAITCODE">'[272]IT Block'!$D$9:$D$21</definedName>
    <definedName name="FALOCATION">'[272]Location CODE'!$C$7:$C$77</definedName>
    <definedName name="FALOCATIONTYPE">'[272]Location TYPE'!$C$6:$C$10</definedName>
    <definedName name="FamilyLevel">#REF!</definedName>
    <definedName name="FAR">#REF!</definedName>
    <definedName name="FAS">#REF!</definedName>
    <definedName name="fasdfa">[274]유통망계획!#REF!</definedName>
    <definedName name="FASUBCLASS">'[272]sub class'!$C$6:$C$65</definedName>
    <definedName name="FASUBLOCATION">'[272] sub Loc '!$D$6:$D$42</definedName>
    <definedName name="fate">'[275]C40 R&amp;D Fed'!$A$14</definedName>
    <definedName name="Fax">#REF!</definedName>
    <definedName name="FAXNO">#REF!</definedName>
    <definedName name="FB">'[276] IBPL0001'!$G$68</definedName>
    <definedName name="fbld_10percent">#REF!</definedName>
    <definedName name="fbld_5percent">#REF!</definedName>
    <definedName name="FBT">[10]Assmp!$D$99</definedName>
    <definedName name="FBT.Amt">[191]FBT!$H$30:$H$40</definedName>
    <definedName name="FBT.FormulaOfR">[191]FBT!$R$30:$R$40</definedName>
    <definedName name="FBT.FormulaOfS">[192]IT_FBT_DDTP!$R$30:$R$35</definedName>
    <definedName name="FBTot.TotValueOfFB">[193]FRINGE_BENEFIT_INFO!$J$46</definedName>
    <definedName name="FBValBIF1.ValueOfFBIf1OfSchFBIisNo">[193]FRINGE_BENEFIT_INFO!$J$43</definedName>
    <definedName name="FBValBIF2N.ValueOfFBIf2OfSchFBIisNo">[193]FRINGE_BENEFIT_INFO!$J$45</definedName>
    <definedName name="FBValBIF2Y.ValueOfFBIf2OfSchFBIisYes">[193]FRINGE_BENEFIT_INFO!$J$44</definedName>
    <definedName name="FC">#REF!</definedName>
    <definedName name="FC_NonTelecom">[95]Sens!#REF!</definedName>
    <definedName name="FC5_total">#REF!</definedName>
    <definedName name="FC6_total">#REF!</definedName>
    <definedName name="fck">#REF!</definedName>
    <definedName name="FCMapping">[137]DAILY!$E$1:$L$65536</definedName>
    <definedName name="FCode" hidden="1">#REF!</definedName>
    <definedName name="FCSalesLabelVolume">#REF!</definedName>
    <definedName name="fcsen">#REF!</definedName>
    <definedName name="FD">'[218]3. Schedules 1-2'!#REF!</definedName>
    <definedName name="fd_2" localSheetId="1" hidden="1">{"'Typical Costs Estimates'!$C$158:$H$161"}</definedName>
    <definedName name="fd_2" hidden="1">{"'Typical Costs Estimates'!$C$158:$H$161"}</definedName>
    <definedName name="fdfd">[277]B_S!#REF!</definedName>
    <definedName name="FDGG" hidden="1">#REF!</definedName>
    <definedName name="FDH">#REF!</definedName>
    <definedName name="fds">[277]B_S!#REF!</definedName>
    <definedName name="FDY">#REF!</definedName>
    <definedName name="FDY___0">#REF!</definedName>
    <definedName name="feb">[278]GL!$C$231:$I$239</definedName>
    <definedName name="Feb05PL">'[279]Payroll reconciliation'!$K$130</definedName>
    <definedName name="FEBDATA?">#REF!</definedName>
    <definedName name="FEBDATA?_26">#REF!</definedName>
    <definedName name="FebEur">#REF!</definedName>
    <definedName name="FEBP">#REF!</definedName>
    <definedName name="February_02">[37]Lookup!$C$14</definedName>
    <definedName name="FebUSD">#REF!</definedName>
    <definedName name="fed_stategain">#REF!</definedName>
    <definedName name="fed_stateintang">#REF!</definedName>
    <definedName name="FEDCAL">#REF!</definedName>
    <definedName name="Feeders">'[64]Lakshmi GF'!#REF!</definedName>
    <definedName name="FEF">#REF!</definedName>
    <definedName name="FF">#REF!</definedName>
    <definedName name="FF_945_956">#REF!</definedName>
    <definedName name="FF_967">#REF!</definedName>
    <definedName name="FFAPPCOLNAME1_1">#REF!</definedName>
    <definedName name="FFAPPCOLNAME1_2">#REF!</definedName>
    <definedName name="FFAPPCOLNAME1_3">#REF!</definedName>
    <definedName name="FFAPPCOLNAME1_4">#REF!</definedName>
    <definedName name="FFAPPCOLNAME1_5">#REF!</definedName>
    <definedName name="FFAPPCOLNAME1_6">#REF!</definedName>
    <definedName name="FFAPPCOLNAME1_7">#REF!</definedName>
    <definedName name="FFAPPCOLNAME2_1">#REF!</definedName>
    <definedName name="FFAPPCOLNAME2_2">#REF!</definedName>
    <definedName name="FFAPPCOLNAME2_3">#REF!</definedName>
    <definedName name="FFAPPCOLNAME2_4">#REF!</definedName>
    <definedName name="FFAPPCOLNAME2_5">#REF!</definedName>
    <definedName name="FFAPPCOLNAME2_6">#REF!</definedName>
    <definedName name="FFAPPCOLNAME2_7">#REF!</definedName>
    <definedName name="FFAPPCOLNAME3_1">#REF!</definedName>
    <definedName name="FFAPPCOLNAME3_2">#REF!</definedName>
    <definedName name="FFAPPCOLNAME3_3">#REF!</definedName>
    <definedName name="FFAPPCOLNAME3_4">#REF!</definedName>
    <definedName name="FFAPPCOLNAME3_5">#REF!</definedName>
    <definedName name="FFAPPCOLNAME3_6">#REF!</definedName>
    <definedName name="FFAPPCOLNAME3_7">#REF!</definedName>
    <definedName name="FFAPPCOLNAME4_1">#REF!</definedName>
    <definedName name="FFAPPCOLNAME4_2">#REF!</definedName>
    <definedName name="FFAPPCOLNAME4_3">#REF!</definedName>
    <definedName name="FFAPPCOLNAME4_4">#REF!</definedName>
    <definedName name="FFAPPCOLNAME4_5">#REF!</definedName>
    <definedName name="FFAPPCOLNAME4_6">#REF!</definedName>
    <definedName name="FFAPPCOLNAME4_7">#REF!</definedName>
    <definedName name="FFAPPCOLNAME5_1">#REF!</definedName>
    <definedName name="FFAPPCOLNAME5_2">#REF!</definedName>
    <definedName name="FFAPPCOLNAME5_3">#REF!</definedName>
    <definedName name="FFAPPCOLNAME5_4">#REF!</definedName>
    <definedName name="FFAPPCOLNAME5_5">#REF!</definedName>
    <definedName name="FFAPPCOLNAME5_6">#REF!</definedName>
    <definedName name="FFAPPCOLNAME5_7">#REF!</definedName>
    <definedName name="FFAPPCOLNAME6_1">#REF!</definedName>
    <definedName name="FFAPPCOLNAME6_2">#REF!</definedName>
    <definedName name="FFAPPCOLNAME6_3">#REF!</definedName>
    <definedName name="FFAPPCOLNAME6_4">#REF!</definedName>
    <definedName name="FFAPPCOLNAME6_5">#REF!</definedName>
    <definedName name="FFAPPCOLNAME6_6">#REF!</definedName>
    <definedName name="FFAPPCOLNAME6_7">#REF!</definedName>
    <definedName name="fff">#REF!</definedName>
    <definedName name="FFSEGMENT1_1">#REF!</definedName>
    <definedName name="FFSEGMENT1_2">#REF!</definedName>
    <definedName name="FFSEGMENT1_3">#REF!</definedName>
    <definedName name="FFSEGMENT1_4">#REF!</definedName>
    <definedName name="FFSEGMENT1_5">#REF!</definedName>
    <definedName name="FFSEGMENT1_6">#REF!</definedName>
    <definedName name="FFSEGMENT1_7">#REF!</definedName>
    <definedName name="FFSEGMENT2_1">#REF!</definedName>
    <definedName name="FFSEGMENT2_2">#REF!</definedName>
    <definedName name="FFSEGMENT2_3">#REF!</definedName>
    <definedName name="FFSEGMENT2_4">#REF!</definedName>
    <definedName name="FFSEGMENT2_5">#REF!</definedName>
    <definedName name="FFSEGMENT2_6">#REF!</definedName>
    <definedName name="FFSEGMENT2_7">#REF!</definedName>
    <definedName name="FFSEGMENT3_1">#REF!</definedName>
    <definedName name="FFSEGMENT3_2">#REF!</definedName>
    <definedName name="FFSEGMENT3_3">#REF!</definedName>
    <definedName name="FFSEGMENT3_4">#REF!</definedName>
    <definedName name="FFSEGMENT3_5">#REF!</definedName>
    <definedName name="FFSEGMENT3_6">#REF!</definedName>
    <definedName name="FFSEGMENT3_7">#REF!</definedName>
    <definedName name="FFSEGMENT4_1">#REF!</definedName>
    <definedName name="FFSEGMENT4_2">#REF!</definedName>
    <definedName name="FFSEGMENT4_3">#REF!</definedName>
    <definedName name="FFSEGMENT4_4">#REF!</definedName>
    <definedName name="FFSEGMENT4_5">#REF!</definedName>
    <definedName name="FFSEGMENT4_6">#REF!</definedName>
    <definedName name="FFSEGMENT4_7">#REF!</definedName>
    <definedName name="FFSEGMENT5_1">#REF!</definedName>
    <definedName name="FFSEGMENT5_2">#REF!</definedName>
    <definedName name="FFSEGMENT5_3">#REF!</definedName>
    <definedName name="FFSEGMENT5_4">#REF!</definedName>
    <definedName name="FFSEGMENT5_5">#REF!</definedName>
    <definedName name="FFSEGMENT5_6">#REF!</definedName>
    <definedName name="FFSEGMENT5_7">#REF!</definedName>
    <definedName name="FFSEGMENT6_1">#REF!</definedName>
    <definedName name="FFSEGMENT6_2">#REF!</definedName>
    <definedName name="FFSEGMENT6_3">#REF!</definedName>
    <definedName name="FFSEGMENT6_4">#REF!</definedName>
    <definedName name="FFSEGMENT6_5">#REF!</definedName>
    <definedName name="FFSEGMENT6_6">#REF!</definedName>
    <definedName name="FFSEGMENT6_7">#REF!</definedName>
    <definedName name="FFSEGSEPARATOR1">#REF!</definedName>
    <definedName name="FFSEGSEPARATOR2">#REF!</definedName>
    <definedName name="FFSEGSEPARATOR3">#REF!</definedName>
    <definedName name="FFSEGSEPARATOR4">#REF!</definedName>
    <definedName name="FFSEGSEPARATOR5">#REF!</definedName>
    <definedName name="FFSEGSEPARATOR6">#REF!</definedName>
    <definedName name="FFSEGSEPARATOR7">#REF!</definedName>
    <definedName name="FG">#REF!</definedName>
    <definedName name="FG_DISP">'[280]Main FTM-C0B0'!$D$27</definedName>
    <definedName name="FG_purch">#REF!</definedName>
    <definedName name="FG_REC">'[280]Main FTM-C0B0'!$C$27</definedName>
    <definedName name="FG_Summary">[281]SUMMARY!#REF!</definedName>
    <definedName name="FG46TBTB4RTDKDK">#REF!</definedName>
    <definedName name="FGDFGD">#REF!</definedName>
    <definedName name="fghf">#REF!</definedName>
    <definedName name="fghj">'[282]exec summ'!#REF!</definedName>
    <definedName name="Fgoods">#REF!</definedName>
    <definedName name="FGR53C11R63C11TB3RTCN">[274]유통망계획!#REF!</definedName>
    <definedName name="FGR6C8R8C8TB4RTCN">[274]유통망계획!#REF!</definedName>
    <definedName name="FGR6C9R8C9TB3RTCN">[274]유통망계획!#REF!</definedName>
    <definedName name="FGRG">#REF!</definedName>
    <definedName name="FGSOUTMP">#N/A</definedName>
    <definedName name="FGSOUTPP">#N/A</definedName>
    <definedName name="FIBOR">#REF!</definedName>
    <definedName name="FIELDNAMECOLUMN1">#REF!</definedName>
    <definedName name="FIELDNAMECOLUMN2">#REF!</definedName>
    <definedName name="FIELDNAMECOLUMN3">#REF!</definedName>
    <definedName name="FIELDNAMECOLUMN4">#REF!</definedName>
    <definedName name="FIELDNAMECOLUMN5">#REF!</definedName>
    <definedName name="FIELDNAMECOLUMN6">#REF!</definedName>
    <definedName name="FIELDNAMECOLUMN7">#REF!</definedName>
    <definedName name="FIELDNAMEROW1">#REF!</definedName>
    <definedName name="FIELDNAMEROW2">#REF!</definedName>
    <definedName name="FIELDNAMEROW3">#REF!</definedName>
    <definedName name="FIELDNAMEROW4">#REF!</definedName>
    <definedName name="FIELDNAMEROW5">#REF!</definedName>
    <definedName name="FIELDNAMEROW6">#REF!</definedName>
    <definedName name="FIELDNAMEROW7">#REF!</definedName>
    <definedName name="figiu">#REF!</definedName>
    <definedName name="File_DETGrp_Formula">#REF!</definedName>
    <definedName name="File_Level_Formula">#REF!</definedName>
    <definedName name="File_OK_Formula">#REF!</definedName>
    <definedName name="File_Points_Formula">#REF!</definedName>
    <definedName name="File_RETGrp_Formula">#REF!</definedName>
    <definedName name="FileDirectory">[104]Control!$B$7</definedName>
    <definedName name="FILENAME">#REF!</definedName>
    <definedName name="FilePts">#REF!</definedName>
    <definedName name="filmsum">[56]Month!$A$335:$X$425</definedName>
    <definedName name="filmwaste">[283]Assumptions!#REF!</definedName>
    <definedName name="Filter1">#REF!</definedName>
    <definedName name="Filter2">#REF!</definedName>
    <definedName name="fin">'[125]Budd Lanner Split'!#REF!</definedName>
    <definedName name="Fin_Split_Ret">'[284]Fin Split_Ret'!$B$2:$I$153</definedName>
    <definedName name="fin_year">[249]Details!$G$53</definedName>
    <definedName name="fina">'[125]Budd Lanner Split'!#REF!</definedName>
    <definedName name="FinAdAct_Print">#REF!</definedName>
    <definedName name="Finadjust">[232]Input!$A$521:$N$539</definedName>
    <definedName name="final">#REF!</definedName>
    <definedName name="Final.RepaySchedule.Q1.LTDebt1">#REF!</definedName>
    <definedName name="Final.RepaySchedule.Q2.LTDebt1">#REF!</definedName>
    <definedName name="final_cd3">#REF!</definedName>
    <definedName name="Final_output_per_MT_day">[172]Detailed!#REF!</definedName>
    <definedName name="finan">'[285]SALES-VAL'!#REF!</definedName>
    <definedName name="findics">#REF!</definedName>
    <definedName name="FinG150">#REF!</definedName>
    <definedName name="FING150A">#REF!</definedName>
    <definedName name="FinG150Q">#REF!</definedName>
    <definedName name="FINN">#REF!</definedName>
    <definedName name="First_payment_due">[129]Interest!$C$11</definedName>
    <definedName name="First_Year">#REF!</definedName>
    <definedName name="FirstCommYr">#REF!</definedName>
    <definedName name="FirstCommYr_26">#REF!</definedName>
    <definedName name="FIRSTDATAROW1">#REF!</definedName>
    <definedName name="FIRSTDATAROW2">#REF!</definedName>
    <definedName name="FIRSTDATAROW3">#REF!</definedName>
    <definedName name="FIRSTDATAROW4">#REF!</definedName>
    <definedName name="FIRSTDATAROW5">#REF!</definedName>
    <definedName name="FIRSTDATAROW6">#REF!</definedName>
    <definedName name="FIRSTDATAROW7">#REF!</definedName>
    <definedName name="FIVEDAY">#REF!</definedName>
    <definedName name="FIVEDAY_26">#REF!</definedName>
    <definedName name="FIX">#REF!</definedName>
    <definedName name="FIX_ASSET_CUM">#REF!</definedName>
    <definedName name="FIX_ASSET_FINAL">#REF!</definedName>
    <definedName name="FIXED">#REF!</definedName>
    <definedName name="Fixed_26">#REF!</definedName>
    <definedName name="Fixed_Assets">#REF!</definedName>
    <definedName name="fixedass">'[175]Fixed Assets'!#REF!</definedName>
    <definedName name="FixedAssets">#REF!</definedName>
    <definedName name="FixedExp">#REF!</definedName>
    <definedName name="FM">#REF!</definedName>
    <definedName name="FMonth">#REF!</definedName>
    <definedName name="FNDNAM1">#REF!</definedName>
    <definedName name="FNDNAM2">#REF!</definedName>
    <definedName name="FNDNAM3">#REF!</definedName>
    <definedName name="FNDNAM4">#REF!</definedName>
    <definedName name="FNDNAM5">#REF!</definedName>
    <definedName name="FNDNAM6">#REF!</definedName>
    <definedName name="FNDNAM7">#REF!</definedName>
    <definedName name="FNDUSERID1">#REF!</definedName>
    <definedName name="FNDUSERID2">#REF!</definedName>
    <definedName name="FNDUSERID3">#REF!</definedName>
    <definedName name="FNDUSERID4">#REF!</definedName>
    <definedName name="FNDUSERID5">#REF!</definedName>
    <definedName name="FNDUSERID6">#REF!</definedName>
    <definedName name="FNDUSERID7">#REF!</definedName>
    <definedName name="Fo">'[166]P&amp;L Ac-Standalone'!#REF!</definedName>
    <definedName name="FolderNameSaves">[208]Summary!$A$4</definedName>
    <definedName name="FOMR3CD..10">#REF!</definedName>
    <definedName name="FOR26C">#REF!</definedName>
    <definedName name="FOR26K">#REF!</definedName>
    <definedName name="Ford_Mondeo">[64]HDFC!#REF!</definedName>
    <definedName name="Forecast">#N/A</definedName>
    <definedName name="Forecast_12">#N/A</definedName>
    <definedName name="FOREX">#REF!</definedName>
    <definedName name="forget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m" hidden="1">#REF!</definedName>
    <definedName name="fORM_3CD_OTHERS">#REF!</definedName>
    <definedName name="Form_3CD_PAGE1">#REF!</definedName>
    <definedName name="Form_3CD_Page2">#REF!</definedName>
    <definedName name="Form_3CD_Page3">#REF!</definedName>
    <definedName name="Form_3CD_Page4">#REF!</definedName>
    <definedName name="Form_3CD_Page5">#REF!</definedName>
    <definedName name="Form_3CD_Page6">#REF!</definedName>
    <definedName name="Form_3CD_Page7">#REF!</definedName>
    <definedName name="FORM26C">#REF!</definedName>
    <definedName name="FORM26K">#REF!</definedName>
    <definedName name="FORM3CD..1">#REF!</definedName>
    <definedName name="FORM3CD..11">#REF!</definedName>
    <definedName name="FORM3CD..2">#REF!</definedName>
    <definedName name="FORM3CD..3">#REF!</definedName>
    <definedName name="FORM3CD..4">#REF!</definedName>
    <definedName name="FORM3CD..5">#REF!</definedName>
    <definedName name="FORM3CD..6">#REF!</definedName>
    <definedName name="FORM3CD..7">#REF!</definedName>
    <definedName name="FORM3CD..8">#REF!</definedName>
    <definedName name="FORM3CD..9">#REF!</definedName>
    <definedName name="FORM3CD_43B">#REF!</definedName>
    <definedName name="Form3CDFinal">#REF!</definedName>
    <definedName name="Format">#REF!</definedName>
    <definedName name="Format_Value">#N/A</definedName>
    <definedName name="FORMATH21">#REF!</definedName>
    <definedName name="FORMATH22">#REF!</definedName>
    <definedName name="formulation_Fen">#REF!</definedName>
    <definedName name="Formulations">'[163]p&amp;l- DRL Stand alone'!$A$315:$I$350</definedName>
    <definedName name="FormulaToFill">#REF!</definedName>
    <definedName name="FORRAJ90">#REF!</definedName>
    <definedName name="FORRAJERAS">#REF!</definedName>
    <definedName name="Fortune">'[124]Fortune Five'!$C$102:$Q$106</definedName>
    <definedName name="Foster_s_Draught">'[37]Cover Page'!$D$18</definedName>
    <definedName name="FP">#N/A</definedName>
    <definedName name="FPMLIST">#REF!</definedName>
    <definedName name="FPMRANGE">#REF!</definedName>
    <definedName name="fr">#N/A</definedName>
    <definedName name="FR_AR">#REF!</definedName>
    <definedName name="Fracopy1">#REF!</definedName>
    <definedName name="FRAMEsum">[56]Month!$A$426:$X$477</definedName>
    <definedName name="Frameworks">[286]Overview!#REF!</definedName>
    <definedName name="FRAN">#REF!</definedName>
    <definedName name="France">[149]Data!$A$89:$IV$89</definedName>
    <definedName name="frate">[287]CashFlow!#REF!</definedName>
    <definedName name="fre">#REF!</definedName>
    <definedName name="FREIGHT">#REF!</definedName>
    <definedName name="FREQ">[47]Setup!$A$3</definedName>
    <definedName name="Freshmargin">[232]Input!$A$441:$N$459</definedName>
    <definedName name="Freshnetsales">[232]Input!$A$232:$N$250</definedName>
    <definedName name="Freshsales">[232]Input!$A$130:$N$148</definedName>
    <definedName name="from_2" localSheetId="1" hidden="1">{"'Typical Costs Estimates'!$C$158:$H$161"}</definedName>
    <definedName name="from_2" hidden="1">{"'Typical Costs Estimates'!$C$158:$H$161"}</definedName>
    <definedName name="frs" hidden="1">#REF!</definedName>
    <definedName name="Frtout">[178]Volumes!#REF!</definedName>
    <definedName name="fs">'[288]SAP jan'!#REF!</definedName>
    <definedName name="fsafd">#N/A</definedName>
    <definedName name="FSC">#REF!</definedName>
    <definedName name="fsdf">[277]B_S!#REF!</definedName>
    <definedName name="FSDS" localSheetId="1" hidden="1">{#N/A,#N/A,FALSE,"SUMMARY REPORT"}</definedName>
    <definedName name="FSDS" hidden="1">{#N/A,#N/A,FALSE,"SUMMARY REPORT"}</definedName>
    <definedName name="fsff">#N/A</definedName>
    <definedName name="Fsor_HQ">'[289]sales tot'!#REF!</definedName>
    <definedName name="FST">#REF!</definedName>
    <definedName name="FTR">#REF!</definedName>
    <definedName name="FTZA10.DedFromUndertaking">#REF!</definedName>
    <definedName name="FTZA10.TotalDedUs10Sub">#REF!</definedName>
    <definedName name="FUEL">#REF!</definedName>
    <definedName name="FUEL_26">#REF!</definedName>
    <definedName name="Fuel_Cell_Sales">[95]Sens!#REF!</definedName>
    <definedName name="FULL">#REF!</definedName>
    <definedName name="Full_Print">#REF!</definedName>
    <definedName name="FullPath">CELL("filename")</definedName>
    <definedName name="FULLYR">#REF!</definedName>
    <definedName name="FUNCTION">[236]Sheet1!$B$2:$B$3</definedName>
    <definedName name="FUNCTIONALCURRENCY1">#REF!</definedName>
    <definedName name="FUNCTIONALCURRENCY2">#REF!</definedName>
    <definedName name="FUNCTIONALCURRENCY3">#REF!</definedName>
    <definedName name="FUNCTIONALCURRENCY4">#REF!</definedName>
    <definedName name="FUNCTIONALCURRENCY5">#REF!</definedName>
    <definedName name="FUNCTIONALCURRENCY6">#REF!</definedName>
    <definedName name="FUNCTIONALCURRENCY7">#REF!</definedName>
    <definedName name="FUND">#REF!</definedName>
    <definedName name="fundfleo">#REF!</definedName>
    <definedName name="FUNDFLOW">#REF!</definedName>
    <definedName name="fur_fix">#REF!</definedName>
    <definedName name="FURNITURE">#REF!</definedName>
    <definedName name="Furniture___Fixtures">#REF!</definedName>
    <definedName name="fx">[290]Agaswadi!$C$435</definedName>
    <definedName name="Fx_0">[290]Control!$U$4</definedName>
    <definedName name="FX_1">[290]Control!$V$4</definedName>
    <definedName name="fx_10">[290]Control!$AE$4</definedName>
    <definedName name="fx_11">[290]Control!$AF$4</definedName>
    <definedName name="fx_12">[290]Control!$AG$4</definedName>
    <definedName name="fx_13">[290]Control!$AH$4</definedName>
    <definedName name="fx_14">[290]Control!$AI$4</definedName>
    <definedName name="fx_15">[290]Control!$AJ$4</definedName>
    <definedName name="fx_16">[290]Control!$AK$4</definedName>
    <definedName name="fx_17">[290]Control!$AL$4</definedName>
    <definedName name="fx_18">[290]Control!$AM$4</definedName>
    <definedName name="fx_19">[290]Control!$AN$4</definedName>
    <definedName name="Fx_2">[290]Control!$W$4</definedName>
    <definedName name="fx_20">[290]Control!$AO$4</definedName>
    <definedName name="fx_21">[290]Control!$AP$4</definedName>
    <definedName name="fx_22">[290]Control!$AQ$4</definedName>
    <definedName name="fx_23">[290]Control!$AR$4</definedName>
    <definedName name="fx_24">[290]Control!$AS$4</definedName>
    <definedName name="fx_25">[290]Control!$AT$4</definedName>
    <definedName name="fx_26">[290]Control!$AU$4</definedName>
    <definedName name="fx_27">[290]Control!$AV$4</definedName>
    <definedName name="fx_28">[290]Control!$AW$4</definedName>
    <definedName name="fx_29">[290]Control!$AX$4</definedName>
    <definedName name="Fx_3">[290]Control!$X$4</definedName>
    <definedName name="fx_30">[290]Control!$AY$4</definedName>
    <definedName name="fx_31">[290]Control!$AZ$4</definedName>
    <definedName name="fx_32">[290]Control!$BA$4</definedName>
    <definedName name="fx_33">[291]Control!#REF!</definedName>
    <definedName name="fx_34">[291]Control!#REF!</definedName>
    <definedName name="fx_35">[291]Control!#REF!</definedName>
    <definedName name="Fx_4">[290]Control!$Y$4</definedName>
    <definedName name="Fx_5">[290]Control!$Z$4</definedName>
    <definedName name="Fx_6">[290]Control!$AA$4</definedName>
    <definedName name="fx_7">[290]Control!$AB$4</definedName>
    <definedName name="fx_8">[290]Control!$AC$4</definedName>
    <definedName name="fx_9">[290]Control!$AD$4</definedName>
    <definedName name="FX_Bal_Sheet">'[292]Bal Sheet'!$F$9</definedName>
    <definedName name="FX_IC_May">[292]defaults!$O$3</definedName>
    <definedName name="fx_k">[293]CF!$AD$47</definedName>
    <definedName name="FXRATE1">#REF!</definedName>
    <definedName name="fxs">'[294]Misc. Income(Dec''06)'!#REF!</definedName>
    <definedName name="FY">2003</definedName>
    <definedName name="FY_1997_98">#REF!</definedName>
    <definedName name="FY_1998_99">#REF!</definedName>
    <definedName name="FY_1999_00">#REF!</definedName>
    <definedName name="FY_2000_01">#REF!</definedName>
    <definedName name="FY_2001_02">#REF!</definedName>
    <definedName name="FY_2002_03">#REF!</definedName>
    <definedName name="FY_2003_04">#REF!</definedName>
    <definedName name="FY_2004_05">#REF!</definedName>
    <definedName name="FY_2005_06">#REF!</definedName>
    <definedName name="FY_35">[291]Control!#REF!</definedName>
    <definedName name="FYBUD">#REF!</definedName>
    <definedName name="fyColHeading">#REF!</definedName>
    <definedName name="fyCoverDate">#REF!</definedName>
    <definedName name="fyCoverdatea">#REF!</definedName>
    <definedName name="fyCurrencyUnit">#REF!</definedName>
    <definedName name="FYear">#REF!</definedName>
    <definedName name="G">'[295]CMA DATA'!#REF!</definedName>
    <definedName name="g_2" localSheetId="1" hidden="1">{"'Typical Costs Estimates'!$C$158:$H$161"}</definedName>
    <definedName name="g_2" hidden="1">{"'Typical Costs Estimates'!$C$158:$H$161"}</definedName>
    <definedName name="G_Dang">#REF!</definedName>
    <definedName name="g_total">#REF!</definedName>
    <definedName name="G_ý_P_">#N/A</definedName>
    <definedName name="GainLoss">#REF!</definedName>
    <definedName name="gaurav">#REF!</definedName>
    <definedName name="GBDBDB">#REF!</definedName>
    <definedName name="gbp">1.45</definedName>
    <definedName name="GC">#REF!</definedName>
    <definedName name="GDF" localSheetId="1" hidden="1">{#N/A,#N/A,FALSE,"COMP"}</definedName>
    <definedName name="GDF" hidden="1">{#N/A,#N/A,FALSE,"COMP"}</definedName>
    <definedName name="GE_AR">#REF!</definedName>
    <definedName name="gen_prov_write_bk">'[296]income-tax'!#REF!</definedName>
    <definedName name="GENDER">[236]Sheet1!$D$2:$D$3</definedName>
    <definedName name="GENERAL">#REF!</definedName>
    <definedName name="Genesc">#REF!</definedName>
    <definedName name="Genesc_26">#REF!</definedName>
    <definedName name="genPropAfe">[297]BGTCODES!$S$9:$T$176</definedName>
    <definedName name="Gercopy1">#REF!</definedName>
    <definedName name="GerCopy2">#REF!</definedName>
    <definedName name="GERM">#REF!</definedName>
    <definedName name="Germany">[149]Data!$A$40:$IV$45</definedName>
    <definedName name="GEV">'[124]Greenko Energy Ventures'!$C$102:$Q$105</definedName>
    <definedName name="g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A">'[298]BILT Option 1'!$B$58</definedName>
    <definedName name="GFA_50MW">#REF!</definedName>
    <definedName name="gfdgfd">#REF!</definedName>
    <definedName name="gff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f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fgsdfg" hidden="1">#REF!</definedName>
    <definedName name="gfhgh" localSheetId="1" hidden="1">{#N/A,#N/A,FALSE,"SUMMARY REPORT"}</definedName>
    <definedName name="gfhgh" hidden="1">{#N/A,#N/A,FALSE,"SUMMARY REPORT"}</definedName>
    <definedName name="ggg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gg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gh" localSheetId="1" hidden="1">{"SALARY",#N/A,FALSE,"SALARY95"}</definedName>
    <definedName name="gh" hidden="1">{"SALARY",#N/A,FALSE,"SALARY95"}</definedName>
    <definedName name="ghdf" hidden="1">#REF!</definedName>
    <definedName name="GHDFG" hidden="1">#REF!</definedName>
    <definedName name="ghip">#REF!</definedName>
    <definedName name="ghj" localSheetId="1" hidden="1">{"SLIPS",#N/A,FALSE,"Sheet1"}</definedName>
    <definedName name="ghj" hidden="1">{"SLIPS",#N/A,FALSE,"Sheet1"}</definedName>
    <definedName name="GHJGHJGHJ">#REF!</definedName>
    <definedName name="GHNMJHGH">#REF!</definedName>
    <definedName name="gia">#REF!</definedName>
    <definedName name="gia_tien">#REF!</definedName>
    <definedName name="gia_tien_BTN">#REF!</definedName>
    <definedName name="Giftlogo">#REF!</definedName>
    <definedName name="Giftnonlogo1">#REF!</definedName>
    <definedName name="Giftnonlogo2">#REF!</definedName>
    <definedName name="Gifts">#REF!</definedName>
    <definedName name="GIRATAR">#REF!</definedName>
    <definedName name="GITA_DANG">#REF!</definedName>
    <definedName name="giveway">#REF!</definedName>
    <definedName name="giy">#REF!</definedName>
    <definedName name="gjk" localSheetId="1" hidden="1">{"SALARY",#N/A,FALSE,"SALARY95"}</definedName>
    <definedName name="gjk" hidden="1">{"SALARY",#N/A,FALSE,"SALARY95"}</definedName>
    <definedName name="GL">#REF!</definedName>
    <definedName name="GL_code">#REF!</definedName>
    <definedName name="GLACCT">#REF!</definedName>
    <definedName name="GLANCE">#REF!</definedName>
    <definedName name="GLASS">#REF!</definedName>
    <definedName name="GLBlend50">#REF!</definedName>
    <definedName name="GLBlend75">#REF!</definedName>
    <definedName name="GLNum50">#REF!</definedName>
    <definedName name="GLNum75">#REF!</definedName>
    <definedName name="globalok">#REF!</definedName>
    <definedName name="GLVal50">#REF!</definedName>
    <definedName name="GLVal75">#REF!</definedName>
    <definedName name="gnagens">[297]BGTCODES!$W$8:$X$40</definedName>
    <definedName name="GoAssetChart">#N/A</definedName>
    <definedName name="goatrial">#REF!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ia">#REF!</definedName>
    <definedName name="Goodwill_Investments">#REF!</definedName>
    <definedName name="Government_Revenue">#REF!</definedName>
    <definedName name="Government_Revenue_26">#REF!</definedName>
    <definedName name="govt">[127]Form!$V$18</definedName>
    <definedName name="GovtOthers">[127]Form!$V$18</definedName>
    <definedName name="GP_1">#REF!</definedName>
    <definedName name="GP_2">#REF!</definedName>
    <definedName name="GP_3">#REF!</definedName>
    <definedName name="GPS">#REF!</definedName>
    <definedName name="grantactual">#REF!</definedName>
    <definedName name="GrantPrice">'[54]Inputs &amp; Summary Output'!$E$7</definedName>
    <definedName name="GrantPrice01">[186]Assumptions!$C$17</definedName>
    <definedName name="GrantPrice02">[186]Assumptions!$D$17</definedName>
    <definedName name="Graphs_input">#REF!</definedName>
    <definedName name="GRATUITY">#REF!</definedName>
    <definedName name="GRGER">#REF!</definedName>
    <definedName name="Grocmargin">[232]Input!$A$461:$N$479</definedName>
    <definedName name="Grocnetsales">[232]Input!$A$252:$N$270</definedName>
    <definedName name="Grocsales">[232]Input!$A$150:$N$168</definedName>
    <definedName name="Gross_Margin___Rs_M">#REF!</definedName>
    <definedName name="Gross_PROD">'[280]Line Productivity'!$F$24</definedName>
    <definedName name="GROSSPFT">#REF!</definedName>
    <definedName name="Group">#REF!</definedName>
    <definedName name="Group_Return">#REF!</definedName>
    <definedName name="Group_Syn_Partners_Into_High_Level_Names">#REF!</definedName>
    <definedName name="grouping">[299]TB!$C$5:$C$512</definedName>
    <definedName name="GROUPING2">#REF!</definedName>
    <definedName name="Groupings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ptb">#REF!</definedName>
    <definedName name="GRRE">#REF!</definedName>
    <definedName name="grtprice01">[46]Assumptions!$B$15</definedName>
    <definedName name="grtprice04">[46]Assumptions!#REF!</definedName>
    <definedName name="grtprice05">[46]Assumptions!#REF!</definedName>
    <definedName name="gs">#N/A</definedName>
    <definedName name="GSB">#REF!</definedName>
    <definedName name="gsg">#REF!</definedName>
    <definedName name="gt">#REF!</definedName>
    <definedName name="GTFixedPrice">#REF!</definedName>
    <definedName name="GTFixedPrice_26">#REF!</definedName>
    <definedName name="GTScaler">#REF!</definedName>
    <definedName name="GTScaler_26">#REF!</definedName>
    <definedName name="gtt">#REF!</definedName>
    <definedName name="GTVariablePrice">#REF!</definedName>
    <definedName name="GTVariablePrice_26">#REF!</definedName>
    <definedName name="gty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ty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Guidelines">#REF!</definedName>
    <definedName name="Guttaseema">[124]Guttaseema!$C$102:$Q$106</definedName>
    <definedName name="GWYUID1">#REF!</definedName>
    <definedName name="GWYUID2">#REF!</definedName>
    <definedName name="GWYUID3">#REF!</definedName>
    <definedName name="GWYUID4">#REF!</definedName>
    <definedName name="GWYUID5">#REF!</definedName>
    <definedName name="GWYUID6">#REF!</definedName>
    <definedName name="GWYUID7">#REF!</definedName>
    <definedName name="gytuy">#REF!</definedName>
    <definedName name="H">'[300]UNIT-II'!#REF!</definedName>
    <definedName name="h.2.1">#REF!</definedName>
    <definedName name="H_3000_Crusher">[64]CITICORP!#REF!</definedName>
    <definedName name="h2.1">#REF!</definedName>
    <definedName name="Handling_charges">#REF!</definedName>
    <definedName name="Handover_by_Pravin">[301]handover290702!$C$1</definedName>
    <definedName name="hansa">'[302]Salary Data'!$A$7:$DZ$79</definedName>
    <definedName name="Hardmargin">[232]Input!$A$481:$N$499</definedName>
    <definedName name="Hardnetsales">[232]Input!$A$272:$N$290</definedName>
    <definedName name="Hardsales">[232]Input!$A$170:$N$188</definedName>
    <definedName name="hari">[303]TB!#REF!</definedName>
    <definedName name="Haridwar" localSheetId="1" hidden="1">{"'Sheet1'!$L$16"}</definedName>
    <definedName name="Haridwar" hidden="1">{"'Sheet1'!$L$16"}</definedName>
    <definedName name="HC_ADD">[10]MNP!$G$90:$S$90</definedName>
    <definedName name="HC_Cum">[10]MNP!$G$82:$S$82</definedName>
    <definedName name="HCV.WEEKLY" localSheetId="1" hidden="1">{#N/A,#N/A,FALSE,"SUMMARY REPORT"}</definedName>
    <definedName name="HCV.WEEKLY" hidden="1">{#N/A,#N/A,FALSE,"SUMMARY REPORT"}</definedName>
    <definedName name="hda">[304]trial_HO!$A$3:$D$675</definedName>
    <definedName name="hdr2WorksheetNames">[104]Control!$D$21</definedName>
    <definedName name="hdrWorksheetNames">[104]Control!$B$21</definedName>
    <definedName name="Hea">#REF!</definedName>
    <definedName name="HEAD">#REF!</definedName>
    <definedName name="Headcount00">[186]Assumptions!$B$12</definedName>
    <definedName name="Headcount01">[186]Assumptions!$C$12</definedName>
    <definedName name="Headcount02">[186]Assumptions!$D$12</definedName>
    <definedName name="Header">#REF!</definedName>
    <definedName name="Header_Area">#REF!</definedName>
    <definedName name="Header_Row">ROW(#REF!)</definedName>
    <definedName name="HeadGrowth02">[46]Assumptions!#REF!</definedName>
    <definedName name="heading">[82]INFO!$B$2</definedName>
    <definedName name="headoffice_44c">#REF!</definedName>
    <definedName name="HF">#REF!</definedName>
    <definedName name="hffffffffffffffffffffff">#REF!</definedName>
    <definedName name="hfuiefvj" localSheetId="1" hidden="1">{#N/A,#N/A,FALSE,"SUMMARY REPORT"}</definedName>
    <definedName name="hfuiefvj" hidden="1">{#N/A,#N/A,FALSE,"SUMMARY REPORT"}</definedName>
    <definedName name="hgfhgg">#REF!</definedName>
    <definedName name="hghgh">#REF!</definedName>
    <definedName name="hgkh" localSheetId="1" hidden="1">{#N/A,#N/A,FALSE,"Aging Summary";#N/A,#N/A,FALSE,"Ratio Analysis";#N/A,#N/A,FALSE,"Test 120 Day Accts";#N/A,#N/A,FALSE,"Tickmarks"}</definedName>
    <definedName name="hgkh" hidden="1">{#N/A,#N/A,FALSE,"Aging Summary";#N/A,#N/A,FALSE,"Ratio Analysis";#N/A,#N/A,FALSE,"Test 120 Day Accts";#N/A,#N/A,FALSE,"Tickmarks"}</definedName>
    <definedName name="hh">#REF!</definedName>
    <definedName name="HHcat">#REF!</definedName>
    <definedName name="HHda">#REF!</definedName>
    <definedName name="hhh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HHL">#REF!</definedName>
    <definedName name="HHxm">#REF!</definedName>
    <definedName name="HICOUT">#N/A</definedName>
    <definedName name="HiddenRows" hidden="1">#REF!</definedName>
    <definedName name="hien">#REF!</definedName>
    <definedName name="high">#REF!</definedName>
    <definedName name="Highemb.length">#REF!</definedName>
    <definedName name="Hike">[305]Payroll_TDC!#REF!</definedName>
    <definedName name="hj">#REF!</definedName>
    <definedName name="HJGHJFG">#REF!</definedName>
    <definedName name="hjhjfh">'[152]15'!$A$1:$J$22</definedName>
    <definedName name="hjk" localSheetId="1" hidden="1">{#N/A,#N/A,FALSE,"Balance Sheet ";#N/A,#N/A,FALSE,"FIXED ASSETS 97-98";#N/A,#N/A,FALSE,"P&amp;L Acc.";#N/A,#N/A,FALSE,"SCH 5-8";#N/A,#N/A,FALSE,"SCH 1 2 3";#N/A,#N/A,FALSE,"SCH 9 10";#N/A,#N/A,FALSE,"SCH12 13"}</definedName>
    <definedName name="hjk" hidden="1">{#N/A,#N/A,FALSE,"Balance Sheet ";#N/A,#N/A,FALSE,"FIXED ASSETS 97-98";#N/A,#N/A,FALSE,"P&amp;L Acc.";#N/A,#N/A,FALSE,"SCH 5-8";#N/A,#N/A,FALSE,"SCH 1 2 3";#N/A,#N/A,FALSE,"SCH 9 10";#N/A,#N/A,FALSE,"SCH12 13"}</definedName>
    <definedName name="HKXrate">#REF!</definedName>
    <definedName name="HLPRODUCED">[306]Input!$F$47</definedName>
    <definedName name="HLREC">#REF!</definedName>
    <definedName name="HLRECN">#REF!</definedName>
    <definedName name="HM">[307]val!#REF!</definedName>
    <definedName name="Ho">[232]Input!$A$845:$N$845</definedName>
    <definedName name="hoc">55000</definedName>
    <definedName name="hodata">#REF!</definedName>
    <definedName name="HOLL">#REF!</definedName>
    <definedName name="HOLLAND">#REF!</definedName>
    <definedName name="Home_Boy">[308]DBS!#REF!</definedName>
    <definedName name="HOME_MANP">#REF!</definedName>
    <definedName name="HOMEOFFICE_COST">#REF!</definedName>
    <definedName name="homePlate">'[104]403'!$H$5</definedName>
    <definedName name="Horns">#REF!</definedName>
    <definedName name="hours">[156]Assumptions!$C$3</definedName>
    <definedName name="HP.AddrDetail1">#REF!</definedName>
    <definedName name="HP.AddrDetail2">#REF!</definedName>
    <definedName name="HP.AddrDetail3">#REF!</definedName>
    <definedName name="HP.AnnualLetableValue1">#REF!</definedName>
    <definedName name="HP.AnnualLetableValue2">#REF!</definedName>
    <definedName name="HP.AnnualLetableValue3">#REF!</definedName>
    <definedName name="HP.BalanceALV1">#REF!</definedName>
    <definedName name="HP.BalanceALV2">#REF!</definedName>
    <definedName name="HP.BalanceALV3">#REF!</definedName>
    <definedName name="hp.BFAllUs35Cl4Setoff1">#REF!</definedName>
    <definedName name="hp.BFlossPrevYrUndSameHeadSetoff1">#REF!</definedName>
    <definedName name="hp.BFUnabsorbedDeprSetoff1">#REF!</definedName>
    <definedName name="hp.BusLossSetoff2">#REF!</definedName>
    <definedName name="HP.CityOrTownOrDistrict1">#REF!</definedName>
    <definedName name="HP.CityOrTownOrDistrict2">#REF!</definedName>
    <definedName name="HP.CityOrTownOrDistrict3">#REF!</definedName>
    <definedName name="hp.HPlossCurYrSetoff2">#REF!</definedName>
    <definedName name="HP.ifLetOut1">#REF!</definedName>
    <definedName name="HP.ifLetOut2">#REF!</definedName>
    <definedName name="HP.ifLetOut3">#REF!</definedName>
    <definedName name="hp.IncOfCurYrAfterSetOff2">#REF!</definedName>
    <definedName name="hp.IncOfCurYrAfterSetOffBFLosses1">#REF!</definedName>
    <definedName name="hp.IncOfCurYrUnderThatHead2">#REF!</definedName>
    <definedName name="hp.IncOfCurYrUndHeadFromCYLA1">#REF!</definedName>
    <definedName name="HP.IncomeOfHP1">#REF!</definedName>
    <definedName name="HP.IncomeOfHP2">#REF!</definedName>
    <definedName name="HP.IncomeOfHP3">#REF!</definedName>
    <definedName name="HP.IntOnBorwCap1">#REF!</definedName>
    <definedName name="HP.IntOnBorwCap2">#REF!</definedName>
    <definedName name="HP.IntOnBorwCap3">#REF!</definedName>
    <definedName name="HP.LocalTaxes1">#REF!</definedName>
    <definedName name="HP.LocalTaxes2">#REF!</definedName>
    <definedName name="HP.LocalTaxes3">#REF!</definedName>
    <definedName name="HP.NameofTenant1">#REF!</definedName>
    <definedName name="HP.NameofTenant2">#REF!</definedName>
    <definedName name="HP.NameofTenant3">#REF!</definedName>
    <definedName name="hp.OthSrcLossNoRaceHorseSetoff2">#REF!</definedName>
    <definedName name="HP.PANofTenant1">#REF!</definedName>
    <definedName name="HP.PANofTenant2">#REF!</definedName>
    <definedName name="HP.PANofTenant3">#REF!</definedName>
    <definedName name="HP.PinCode1">#REF!</definedName>
    <definedName name="HP.PinCode2">#REF!</definedName>
    <definedName name="HP.PinCode3">#REF!</definedName>
    <definedName name="HP.RentArearsSec25BAfter30pcDeduct">#REF!</definedName>
    <definedName name="HP.RentNotRealized1">#REF!</definedName>
    <definedName name="HP.RentNotRealized2">#REF!</definedName>
    <definedName name="HP.RentNotRealized3">#REF!</definedName>
    <definedName name="HP.RentOfEarlierYrSec25AandAA">#REF!</definedName>
    <definedName name="HP.StateCode1">#REF!</definedName>
    <definedName name="HP.StateCode2">#REF!</definedName>
    <definedName name="HP.StateCode3">#REF!</definedName>
    <definedName name="HP.ThirtyPercentOfBalance1">#REF!</definedName>
    <definedName name="HP.ThirtyPercentOfBalance2">#REF!</definedName>
    <definedName name="HP.ThirtyPercentOfBalance3">#REF!</definedName>
    <definedName name="HP.TotalDeduct1">#REF!</definedName>
    <definedName name="HP.TotalDeduct2">#REF!</definedName>
    <definedName name="HP.TotalDeduct3">#REF!</definedName>
    <definedName name="HP.TotalIncomeChargeableUnHP">#REF!</definedName>
    <definedName name="HP.TotalUnrealizedAndTax1">#REF!</definedName>
    <definedName name="HP.TotalUnrealizedAndTax2">#REF!</definedName>
    <definedName name="HP.TotalUnrealizedAndTax3">#REF!</definedName>
    <definedName name="HP_NOTES">#REF!</definedName>
    <definedName name="HPLEtotal">#REF!</definedName>
    <definedName name="HPpcc1">#REF!</definedName>
    <definedName name="HPpcc2">#REF!</definedName>
    <definedName name="hprptfrm.size">#REF!</definedName>
    <definedName name="hprptfrm1">#REF!</definedName>
    <definedName name="hprptfrm2">#REF!</definedName>
    <definedName name="hprptfrm3">#REF!</definedName>
    <definedName name="hracla">#REF!</definedName>
    <definedName name="HRB">#REF!</definedName>
    <definedName name="HRSGFlow">#REF!</definedName>
    <definedName name="HRSGFlow_26">#REF!</definedName>
    <definedName name="HSCB">'[153]ADJ - RATE'!#REF!</definedName>
    <definedName name="hßm4">#REF!</definedName>
    <definedName name="HTML_CodePage" hidden="1">950</definedName>
    <definedName name="HTML_Control" localSheetId="1" hidden="1">{"'Sheet1'!$L$16"}</definedName>
    <definedName name="HTML_Control" hidden="1">{"'Sheet1'!$L$16"}</definedName>
    <definedName name="HTML_Control_1" localSheetId="1" hidden="1">{"'Income Statement'!$D$96:$E$101"}</definedName>
    <definedName name="HTML_Control_1" hidden="1">{"'Income Statement'!$D$96:$E$101"}</definedName>
    <definedName name="HTML_Control_1_1" localSheetId="1" hidden="1">{"'Income Statement'!$D$96:$E$101"}</definedName>
    <definedName name="HTML_Control_1_1" hidden="1">{"'Income Statement'!$D$96:$E$101"}</definedName>
    <definedName name="HTML_Control_1_1_1" localSheetId="1" hidden="1">{"'Income Statement'!$D$96:$E$101"}</definedName>
    <definedName name="HTML_Control_1_1_1" hidden="1">{"'Income Statement'!$D$96:$E$101"}</definedName>
    <definedName name="HTML_Control_1_1_2" localSheetId="1" hidden="1">{"'Income Statement'!$D$96:$E$101"}</definedName>
    <definedName name="HTML_Control_1_1_2" hidden="1">{"'Income Statement'!$D$96:$E$101"}</definedName>
    <definedName name="HTML_Control_1_1_3" localSheetId="1" hidden="1">{"'Income Statement'!$D$96:$E$101"}</definedName>
    <definedName name="HTML_Control_1_1_3" hidden="1">{"'Income Statement'!$D$96:$E$101"}</definedName>
    <definedName name="HTML_Control_1_2" localSheetId="1" hidden="1">{"'Income Statement'!$D$96:$E$101"}</definedName>
    <definedName name="HTML_Control_1_2" hidden="1">{"'Income Statement'!$D$96:$E$101"}</definedName>
    <definedName name="HTML_Control_1_2_1" localSheetId="1" hidden="1">{"'Income Statement'!$D$96:$E$101"}</definedName>
    <definedName name="HTML_Control_1_2_1" hidden="1">{"'Income Statement'!$D$96:$E$101"}</definedName>
    <definedName name="HTML_Control_1_2_2" localSheetId="1" hidden="1">{"'Income Statement'!$D$96:$E$101"}</definedName>
    <definedName name="HTML_Control_1_2_2" hidden="1">{"'Income Statement'!$D$96:$E$101"}</definedName>
    <definedName name="HTML_Control_1_2_3" localSheetId="1" hidden="1">{"'Income Statement'!$D$96:$E$101"}</definedName>
    <definedName name="HTML_Control_1_2_3" hidden="1">{"'Income Statement'!$D$96:$E$101"}</definedName>
    <definedName name="HTML_Control_1_3" localSheetId="1" hidden="1">{"'Income Statement'!$D$96:$E$101"}</definedName>
    <definedName name="HTML_Control_1_3" hidden="1">{"'Income Statement'!$D$96:$E$101"}</definedName>
    <definedName name="HTML_Control_1_3_1" localSheetId="1" hidden="1">{"'Income Statement'!$D$96:$E$101"}</definedName>
    <definedName name="HTML_Control_1_3_1" hidden="1">{"'Income Statement'!$D$96:$E$101"}</definedName>
    <definedName name="HTML_Control_1_3_2" localSheetId="1" hidden="1">{"'Income Statement'!$D$96:$E$101"}</definedName>
    <definedName name="HTML_Control_1_3_2" hidden="1">{"'Income Statement'!$D$96:$E$101"}</definedName>
    <definedName name="HTML_Control_1_3_3" localSheetId="1" hidden="1">{"'Income Statement'!$D$96:$E$101"}</definedName>
    <definedName name="HTML_Control_1_3_3" hidden="1">{"'Income Statement'!$D$96:$E$101"}</definedName>
    <definedName name="HTML_Control_1_4" localSheetId="1" hidden="1">{"'Income Statement'!$D$96:$E$101"}</definedName>
    <definedName name="HTML_Control_1_4" hidden="1">{"'Income Statement'!$D$96:$E$101"}</definedName>
    <definedName name="HTML_Control_1_4_1" localSheetId="1" hidden="1">{"'Income Statement'!$D$96:$E$101"}</definedName>
    <definedName name="HTML_Control_1_4_1" hidden="1">{"'Income Statement'!$D$96:$E$101"}</definedName>
    <definedName name="HTML_Control_1_4_2" localSheetId="1" hidden="1">{"'Income Statement'!$D$96:$E$101"}</definedName>
    <definedName name="HTML_Control_1_4_2" hidden="1">{"'Income Statement'!$D$96:$E$101"}</definedName>
    <definedName name="HTML_Control_1_4_3" localSheetId="1" hidden="1">{"'Income Statement'!$D$96:$E$101"}</definedName>
    <definedName name="HTML_Control_1_4_3" hidden="1">{"'Income Statement'!$D$96:$E$101"}</definedName>
    <definedName name="HTML_Control_1_5" localSheetId="1" hidden="1">{"'Income Statement'!$D$96:$E$101"}</definedName>
    <definedName name="HTML_Control_1_5" hidden="1">{"'Income Statement'!$D$96:$E$101"}</definedName>
    <definedName name="HTML_Control_2" localSheetId="1" hidden="1">{"'Income Statement'!$D$96:$E$101"}</definedName>
    <definedName name="HTML_Control_2" hidden="1">{"'Income Statement'!$D$96:$E$101"}</definedName>
    <definedName name="HTML_Control_2_1" localSheetId="1" hidden="1">{"'Income Statement'!$D$96:$E$101"}</definedName>
    <definedName name="HTML_Control_2_1" hidden="1">{"'Income Statement'!$D$96:$E$101"}</definedName>
    <definedName name="HTML_Control_2_1_1" localSheetId="1" hidden="1">{"'Income Statement'!$D$96:$E$101"}</definedName>
    <definedName name="HTML_Control_2_1_1" hidden="1">{"'Income Statement'!$D$96:$E$101"}</definedName>
    <definedName name="HTML_Control_2_1_2" localSheetId="1" hidden="1">{"'Income Statement'!$D$96:$E$101"}</definedName>
    <definedName name="HTML_Control_2_1_2" hidden="1">{"'Income Statement'!$D$96:$E$101"}</definedName>
    <definedName name="HTML_Control_2_1_3" localSheetId="1" hidden="1">{"'Income Statement'!$D$96:$E$101"}</definedName>
    <definedName name="HTML_Control_2_1_3" hidden="1">{"'Income Statement'!$D$96:$E$101"}</definedName>
    <definedName name="HTML_Control_2_2" localSheetId="1" hidden="1">{"'Income Statement'!$D$96:$E$101"}</definedName>
    <definedName name="HTML_Control_2_2" hidden="1">{"'Income Statement'!$D$96:$E$101"}</definedName>
    <definedName name="HTML_Control_2_2_1" localSheetId="1" hidden="1">{"'Income Statement'!$D$96:$E$101"}</definedName>
    <definedName name="HTML_Control_2_2_1" hidden="1">{"'Income Statement'!$D$96:$E$101"}</definedName>
    <definedName name="HTML_Control_2_2_2" localSheetId="1" hidden="1">{"'Income Statement'!$D$96:$E$101"}</definedName>
    <definedName name="HTML_Control_2_2_2" hidden="1">{"'Income Statement'!$D$96:$E$101"}</definedName>
    <definedName name="HTML_Control_2_2_3" localSheetId="1" hidden="1">{"'Income Statement'!$D$96:$E$101"}</definedName>
    <definedName name="HTML_Control_2_2_3" hidden="1">{"'Income Statement'!$D$96:$E$101"}</definedName>
    <definedName name="HTML_Control_2_3" localSheetId="1" hidden="1">{"'Income Statement'!$D$96:$E$101"}</definedName>
    <definedName name="HTML_Control_2_3" hidden="1">{"'Income Statement'!$D$96:$E$101"}</definedName>
    <definedName name="HTML_Control_2_3_1" localSheetId="1" hidden="1">{"'Income Statement'!$D$96:$E$101"}</definedName>
    <definedName name="HTML_Control_2_3_1" hidden="1">{"'Income Statement'!$D$96:$E$101"}</definedName>
    <definedName name="HTML_Control_2_3_2" localSheetId="1" hidden="1">{"'Income Statement'!$D$96:$E$101"}</definedName>
    <definedName name="HTML_Control_2_3_2" hidden="1">{"'Income Statement'!$D$96:$E$101"}</definedName>
    <definedName name="HTML_Control_2_3_3" localSheetId="1" hidden="1">{"'Income Statement'!$D$96:$E$101"}</definedName>
    <definedName name="HTML_Control_2_3_3" hidden="1">{"'Income Statement'!$D$96:$E$101"}</definedName>
    <definedName name="HTML_Control_2_4" localSheetId="1" hidden="1">{"'Income Statement'!$D$96:$E$101"}</definedName>
    <definedName name="HTML_Control_2_4" hidden="1">{"'Income Statement'!$D$96:$E$101"}</definedName>
    <definedName name="HTML_Control_2_5" localSheetId="1" hidden="1">{"'Income Statement'!$D$96:$E$101"}</definedName>
    <definedName name="HTML_Control_2_5" hidden="1">{"'Income Statement'!$D$96:$E$101"}</definedName>
    <definedName name="HTML_Control_3" localSheetId="1" hidden="1">{"'Income Statement'!$D$96:$E$101"}</definedName>
    <definedName name="HTML_Control_3" hidden="1">{"'Income Statement'!$D$96:$E$101"}</definedName>
    <definedName name="HTML_Control_3_1" localSheetId="1" hidden="1">{"'Income Statement'!$D$96:$E$101"}</definedName>
    <definedName name="HTML_Control_3_1" hidden="1">{"'Income Statement'!$D$96:$E$101"}</definedName>
    <definedName name="HTML_Control_3_1_1" localSheetId="1" hidden="1">{"'Income Statement'!$D$96:$E$101"}</definedName>
    <definedName name="HTML_Control_3_1_1" hidden="1">{"'Income Statement'!$D$96:$E$101"}</definedName>
    <definedName name="HTML_Control_3_1_2" localSheetId="1" hidden="1">{"'Income Statement'!$D$96:$E$101"}</definedName>
    <definedName name="HTML_Control_3_1_2" hidden="1">{"'Income Statement'!$D$96:$E$101"}</definedName>
    <definedName name="HTML_Control_3_1_3" localSheetId="1" hidden="1">{"'Income Statement'!$D$96:$E$101"}</definedName>
    <definedName name="HTML_Control_3_1_3" hidden="1">{"'Income Statement'!$D$96:$E$101"}</definedName>
    <definedName name="HTML_Control_3_2" localSheetId="1" hidden="1">{"'Income Statement'!$D$96:$E$101"}</definedName>
    <definedName name="HTML_Control_3_2" hidden="1">{"'Income Statement'!$D$96:$E$101"}</definedName>
    <definedName name="HTML_Control_3_2_1" localSheetId="1" hidden="1">{"'Income Statement'!$D$96:$E$101"}</definedName>
    <definedName name="HTML_Control_3_2_1" hidden="1">{"'Income Statement'!$D$96:$E$101"}</definedName>
    <definedName name="HTML_Control_3_2_2" localSheetId="1" hidden="1">{"'Income Statement'!$D$96:$E$101"}</definedName>
    <definedName name="HTML_Control_3_2_2" hidden="1">{"'Income Statement'!$D$96:$E$101"}</definedName>
    <definedName name="HTML_Control_3_2_3" localSheetId="1" hidden="1">{"'Income Statement'!$D$96:$E$101"}</definedName>
    <definedName name="HTML_Control_3_2_3" hidden="1">{"'Income Statement'!$D$96:$E$101"}</definedName>
    <definedName name="HTML_Control_3_3" localSheetId="1" hidden="1">{"'Income Statement'!$D$96:$E$101"}</definedName>
    <definedName name="HTML_Control_3_3" hidden="1">{"'Income Statement'!$D$96:$E$101"}</definedName>
    <definedName name="HTML_Control_3_3_1" localSheetId="1" hidden="1">{"'Income Statement'!$D$96:$E$101"}</definedName>
    <definedName name="HTML_Control_3_3_1" hidden="1">{"'Income Statement'!$D$96:$E$101"}</definedName>
    <definedName name="HTML_Control_3_3_2" localSheetId="1" hidden="1">{"'Income Statement'!$D$96:$E$101"}</definedName>
    <definedName name="HTML_Control_3_3_2" hidden="1">{"'Income Statement'!$D$96:$E$101"}</definedName>
    <definedName name="HTML_Control_3_3_3" localSheetId="1" hidden="1">{"'Income Statement'!$D$96:$E$101"}</definedName>
    <definedName name="HTML_Control_3_3_3" hidden="1">{"'Income Statement'!$D$96:$E$101"}</definedName>
    <definedName name="HTML_Control_3_4" localSheetId="1" hidden="1">{"'Income Statement'!$D$96:$E$101"}</definedName>
    <definedName name="HTML_Control_3_4" hidden="1">{"'Income Statement'!$D$96:$E$101"}</definedName>
    <definedName name="HTML_Control_3_5" localSheetId="1" hidden="1">{"'Income Statement'!$D$96:$E$101"}</definedName>
    <definedName name="HTML_Control_3_5" hidden="1">{"'Income Statement'!$D$96:$E$101"}</definedName>
    <definedName name="HTML_Control_4" localSheetId="1" hidden="1">{"'Income Statement'!$D$96:$E$101"}</definedName>
    <definedName name="HTML_Control_4" hidden="1">{"'Income Statement'!$D$96:$E$101"}</definedName>
    <definedName name="HTML_Control_4_1" localSheetId="1" hidden="1">{"'Income Statement'!$D$96:$E$101"}</definedName>
    <definedName name="HTML_Control_4_1" hidden="1">{"'Income Statement'!$D$96:$E$101"}</definedName>
    <definedName name="HTML_Control_4_2" localSheetId="1" hidden="1">{"'Income Statement'!$D$96:$E$101"}</definedName>
    <definedName name="HTML_Control_4_2" hidden="1">{"'Income Statement'!$D$96:$E$101"}</definedName>
    <definedName name="HTML_Control_4_3" localSheetId="1" hidden="1">{"'Income Statement'!$D$96:$E$101"}</definedName>
    <definedName name="HTML_Control_4_3" hidden="1">{"'Income Statement'!$D$96:$E$101"}</definedName>
    <definedName name="HTML_Control_5" localSheetId="1" hidden="1">{"'Income Statement'!$D$96:$E$101"}</definedName>
    <definedName name="HTML_Control_5" hidden="1">{"'Income Statement'!$D$96:$E$101"}</definedName>
    <definedName name="HTML_Control_5_1" localSheetId="1" hidden="1">{"'Income Statement'!$D$96:$E$101"}</definedName>
    <definedName name="HTML_Control_5_1" hidden="1">{"'Income Statement'!$D$96:$E$101"}</definedName>
    <definedName name="HTML_Control_5_2" localSheetId="1" hidden="1">{"'Income Statement'!$D$96:$E$101"}</definedName>
    <definedName name="HTML_Control_5_2" hidden="1">{"'Income Statement'!$D$96:$E$101"}</definedName>
    <definedName name="HTML_Control_5_3" localSheetId="1" hidden="1">{"'Income Statement'!$D$96:$E$101"}</definedName>
    <definedName name="HTML_Control_5_3" hidden="1">{"'Income Statement'!$D$96:$E$101"}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FileMac" hidden="1">"Macintosh HD:HomePageStuff:New_Home_Page:datafile:ctryprem.html"</definedName>
    <definedName name="HTML_PathTemplate" hidden="1">"C:\WINDOWS\Profiles\Kartikj\My Documents\HTMLTemp.htm"</definedName>
    <definedName name="HTML_Title" hidden="1">"00Q3961-SUM"</definedName>
    <definedName name="hui">'[309]Page 5'!$B$2:$J$60</definedName>
    <definedName name="HUNDRED">#REF!</definedName>
    <definedName name="Husky_A">[56]CellPlan!$B$16:$H$16</definedName>
    <definedName name="Husky_C">[56]CellPlan!$B$17:$H$17</definedName>
    <definedName name="Husky_E">[56]CellPlan!$B$18:$H$18</definedName>
    <definedName name="huy" localSheetId="1" hidden="1">{"'Sheet1'!$L$16"}</definedName>
    <definedName name="huy" hidden="1">{"'Sheet1'!$L$16"}</definedName>
    <definedName name="hzfdjhSf" localSheetId="1" hidden="1">{"SALARY",#N/A,FALSE,"SALARY95"}</definedName>
    <definedName name="hzfdjhSf" hidden="1">{"SALARY",#N/A,FALSE,"SALARY95"}</definedName>
    <definedName name="I">'[310]DEP-SCH-V'!#REF!</definedName>
    <definedName name="i_fb">[191]Instructions!#REF!</definedName>
    <definedName name="I234B">#REF!</definedName>
    <definedName name="I234C">#REF!</definedName>
    <definedName name="IA80.DeductProfUs80_IA_4_i">#REF!</definedName>
    <definedName name="IA80.DeductProfUs80_IA_4_ii">#REF!</definedName>
    <definedName name="IA80.DeductProfUs80_IA_4_iii">#REF!</definedName>
    <definedName name="IA80.DeductProfUs80_IA_4_iv">#REF!</definedName>
    <definedName name="IA80.DeductProfUs80_IA_4_v">#REF!</definedName>
    <definedName name="IA80.TotSchedule80_IA">#REF!</definedName>
    <definedName name="IB_AR">#REF!</definedName>
    <definedName name="IB80.DeductBackDisttUs80_IB_5">#REF!</definedName>
    <definedName name="IB80.DeductBackStatesUs80_IB_4">#REF!</definedName>
    <definedName name="IB80.DeductColdChainUs80_IB_11">#REF!</definedName>
    <definedName name="IB80.DeductConvCentUs80_IB_7B">#REF!</definedName>
    <definedName name="IB80.DeductFoodGrainUs80_IB_11A">#REF!</definedName>
    <definedName name="IB80.DeductFruitVegUs80_IB_11A">#REF!</definedName>
    <definedName name="IB80.DeductHousUs80_IB_10">#REF!</definedName>
    <definedName name="IB80.DeductJKLocUs80_IB_4">#REF!</definedName>
    <definedName name="IB80.DeductMinOilUs80_IB_9">#REF!</definedName>
    <definedName name="IB80.DeductMultiplexUs80_IB_7A">#REF!</definedName>
    <definedName name="IB80.DeductRurHospUs80_IB_11B">#REF!</definedName>
    <definedName name="IB80.DeductScientificResUs80_IB_8A">#REF!</definedName>
    <definedName name="IB80.DeductSSIUs80_IB_3">#REF!</definedName>
    <definedName name="IB80.TotSchedule80_IB">#REF!</definedName>
    <definedName name="IBD_FINAL">#REF!</definedName>
    <definedName name="ic">5%</definedName>
    <definedName name="IC80.ArunachalPradesh">#REF!</definedName>
    <definedName name="IC80.Assam">#REF!</definedName>
    <definedName name="IC80.DeductInHimachalP">#REF!</definedName>
    <definedName name="IC80.DeductInSikkim">#REF!</definedName>
    <definedName name="IC80.DeductInUttaranchal">#REF!</definedName>
    <definedName name="IC80.Manipur">#REF!</definedName>
    <definedName name="IC80.Meghalaya">#REF!</definedName>
    <definedName name="IC80.Mizoram">#REF!</definedName>
    <definedName name="IC80.Nagaland">#REF!</definedName>
    <definedName name="IC80.TotDeductInNorthEast">#REF!</definedName>
    <definedName name="IC80.TotSchedule80_IC">#REF!</definedName>
    <definedName name="IC80.Tripura">#REF!</definedName>
    <definedName name="icd">#REF!</definedName>
    <definedName name="ICEUR">#REF!</definedName>
    <definedName name="ICEURUSD">#REF!</definedName>
    <definedName name="icic">#REF!</definedName>
    <definedName name="icsen">#REF!</definedName>
    <definedName name="icup">#REF!</definedName>
    <definedName name="ID">#REF!</definedName>
    <definedName name="idbi2">'[72]Interest Cost Monitor - Rs.'!#REF!</definedName>
    <definedName name="IDBI3">#REF!</definedName>
    <definedName name="idbibank">'[72]Forex Rates Monitor'!#REF!</definedName>
    <definedName name="idbibank1">'[72]Forex Rates Monitor'!#REF!</definedName>
    <definedName name="idc">[179]COGENINP!#REF!</definedName>
    <definedName name="IDCABS_2">#REF!</definedName>
    <definedName name="IDCABS_3">[311]Assumption!#REF!</definedName>
    <definedName name="IDCCOUNTER">#REF!</definedName>
    <definedName name="idcfactor">#REF!</definedName>
    <definedName name="IDCINPUTS">#REF!</definedName>
    <definedName name="IDCM">#REF!</definedName>
    <definedName name="idcprov">#REF!</definedName>
    <definedName name="IDCVALUES">#REF!</definedName>
    <definedName name="IDD_90">'[63]5 - CITICORP'!$A$512</definedName>
    <definedName name="Idioma">[1]Accounts!$D$1</definedName>
    <definedName name="IDLAB_COST">#REF!</definedName>
    <definedName name="IDN">'[312]adp-budget'!#REF!</definedName>
    <definedName name="IDReference" hidden="1">"A1"</definedName>
    <definedName name="idxWeek">[313]Reference!$B$5</definedName>
    <definedName name="ie_sca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_E">'[314]Infrastructure(3)'!$E$37</definedName>
    <definedName name="ifmr">[315]BillofMaterials!#REF!</definedName>
    <definedName name="IFN">'[312]adp-budget'!#REF!</definedName>
    <definedName name="IFRS2007">[100]Schedules!$H$4:$H$506</definedName>
    <definedName name="IFRS2008">[100]Schedules!$M$4:$M$506</definedName>
    <definedName name="IFRS2009">[100]Schedules!$R$4:$R$506</definedName>
    <definedName name="IFRSAE2007">[100]Schedules!$G$4:$G$506</definedName>
    <definedName name="IFRSAE2008">[100]Schedules!$L$4:$L$506</definedName>
    <definedName name="IFRSAE2008M">[100]Schedules!$K$4:$K$506</definedName>
    <definedName name="IFRSAE2008R">[100]Schedules!$J$4:$J$506</definedName>
    <definedName name="IFRSAE2009">[100]Schedules!$Q$4:$Q$506</definedName>
    <definedName name="IFRSAE2009M">[100]Schedules!$P$4:$P$506</definedName>
    <definedName name="IFRSAE2009R">[100]Schedules!$O$4:$O$506</definedName>
    <definedName name="IFRSBS2007">'[100]IFRS BS'!$F$5:$F$38</definedName>
    <definedName name="IFRSBS2008">'[100]IFRS BS'!$I$5:$I$38</definedName>
    <definedName name="IFRSBS2009">'[100]IFRS BS'!$L$5:$L$38</definedName>
    <definedName name="IFRSCODE">[100]Schedules!$C$4:$C$506</definedName>
    <definedName name="IFRSIS2008">'[100]IFRS IS'!$K$4:$K$19</definedName>
    <definedName name="IFRSIS2009">'[100]IFRS IS'!$P$4:$P$19</definedName>
    <definedName name="IGAAPBS2007">'[100]IFRS BS'!$D$5:$D$38</definedName>
    <definedName name="IGAAPBS2008">'[100]IFRS BS'!$G$5:$G$38</definedName>
    <definedName name="IGAAPBS2009">'[100]IFRS BS'!$J$5:$J$38</definedName>
    <definedName name="IGAAPBSCODE2007">'[100]Reclass BS 2007'!$A$4:$AI$4</definedName>
    <definedName name="IGAAPBSCODE2008">'[100]Reclass BS 2008'!$A$4:$AI$4</definedName>
    <definedName name="IGAAPBSCODE2009">'[100]Reclass BS 2009'!$A$4:$AI$4</definedName>
    <definedName name="IGAAPBSRECLASS2007">'[100]Reclass BS 2007'!$A$55:$AI$55</definedName>
    <definedName name="IGAAPBSRECLASS2008">'[100]Reclass BS 2008'!$A$54:$AI$54</definedName>
    <definedName name="IGAAPBSRECLASS2009">'[100]Reclass BS 2009'!$A$57:$AI$57</definedName>
    <definedName name="IGAAPIS2007">'[100]IFRS IS'!$D$4:$D$19</definedName>
    <definedName name="IGAAPIS2008">'[100]IFRS IS'!$G$4:$G$19</definedName>
    <definedName name="IGAAPIS2009">'[100]IFRS IS'!$L$4:$L$19</definedName>
    <definedName name="IGAAPISCODE2007">'[100]Reclass IS 2007'!$A$4:$Q$4</definedName>
    <definedName name="IGAAPISCODE2008">'[100]Reclass IS 2008'!$A$4:$Q$4</definedName>
    <definedName name="IGAAPISCODE2009">'[100]Reclass IS 2009'!$A$4:$Q$4</definedName>
    <definedName name="IGAAPISRECLASS2007">'[100]Reclass IS 2007'!$A$43:$Q$43</definedName>
    <definedName name="IGAAPISRECLASS2008">'[100]Reclass IS 2008'!$A$36:$Q$36</definedName>
    <definedName name="IGAAPISRECLASS2009">'[100]Reclass IS 2009'!$A$43:$Q$43</definedName>
    <definedName name="III">#REF!</definedName>
    <definedName name="IK">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kl">#REF!</definedName>
    <definedName name="ILT">#REF!</definedName>
    <definedName name="IMP">[84]BUDGET!$BB$307:$CJ$350</definedName>
    <definedName name="IMPORTDFF1">#REF!</definedName>
    <definedName name="IMPORTDFF2">#REF!</definedName>
    <definedName name="IMPORTDFF3">#REF!</definedName>
    <definedName name="IMPORTDFF4">#REF!</definedName>
    <definedName name="IMPORTDFF5">#REF!</definedName>
    <definedName name="IMPORTDFF6">#REF!</definedName>
    <definedName name="IMPORTDFF7">#REF!</definedName>
    <definedName name="IMPORTO">#REF!</definedName>
    <definedName name="impsen">#REF!</definedName>
    <definedName name="in">#REF!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c_Cwip_move">#REF!</definedName>
    <definedName name="INC_STMT_CUM">#REF!</definedName>
    <definedName name="INC_STMT_FINAL">#REF!</definedName>
    <definedName name="Incentive">#REF!</definedName>
    <definedName name="INCOME">'[316]p&amp;l,bs div-wise'!#REF!</definedName>
    <definedName name="Income_Statement">#REF!</definedName>
    <definedName name="INCOME_STMT1">#REF!</definedName>
    <definedName name="Incr1">'[317]Assumption KOI'!$G$252</definedName>
    <definedName name="incr2">'[317]Assumption KOI'!$L$252</definedName>
    <definedName name="incr3">'[317]Assumption KOI'!$Q$252</definedName>
    <definedName name="IncStatement">#REF!</definedName>
    <definedName name="IND_LE">#REF!</definedName>
    <definedName name="IND_REG">#REF!</definedName>
    <definedName name="indbal1">#REF!</definedName>
    <definedName name="indbal2">#REF!</definedName>
    <definedName name="index">#REF!</definedName>
    <definedName name="INDEX___A1">#REF!</definedName>
    <definedName name="IndHB1">#REF!</definedName>
    <definedName name="IndHB2">#REF!</definedName>
    <definedName name="India">#REF!</definedName>
    <definedName name="INDIA_PLASTIC_in_KUSD">#REF!</definedName>
    <definedName name="India_Summary_Split_Ret">'[284]India Summary Split_Ret'!$B$2:$CK$153</definedName>
    <definedName name="INDICAT">#REF!</definedName>
    <definedName name="Indirect_exp">#REF!</definedName>
    <definedName name="INDMANP">#REF!</definedName>
    <definedName name="indvol00f">'[55]RPT 72-VOLUME DATA-Industry'!$E$18</definedName>
    <definedName name="indvol00p">'[55]RPT 72-VOLUME DATA-Industry'!$D$18</definedName>
    <definedName name="indvol01p">'[55]RPT 72-VOLUME DATA-Industry'!$F$18</definedName>
    <definedName name="indvol98">'[55]RPT 72-VOLUME DATA-Industry'!$B$18</definedName>
    <definedName name="indvol99">'[55]RPT 72-VOLUME DATA-Industry'!$C$18</definedName>
    <definedName name="iNET_AR">#REF!</definedName>
    <definedName name="INF">[10]Assmp!$G$21</definedName>
    <definedName name="INFLASSUMP">#REF!</definedName>
    <definedName name="Inflation">[318]Inputs!$C$12</definedName>
    <definedName name="INFRA">#REF!</definedName>
    <definedName name="Init.">'[234]General Meetings '!#REF!</definedName>
    <definedName name="Init.2">'[235]General Meetings '!#REF!</definedName>
    <definedName name="Initial_output_per_MT_day">[172]Detailed!#REF!</definedName>
    <definedName name="INP">#REF!</definedName>
    <definedName name="Input">#REF!</definedName>
    <definedName name="input_ACN">'[214]op profit for stat'!#REF!</definedName>
    <definedName name="input_Company_Name">'[214]op profit for stat'!#REF!</definedName>
    <definedName name="input_currency">'[214]op profit for stat'!#REF!</definedName>
    <definedName name="input_date">#REF!</definedName>
    <definedName name="input1">#REF!</definedName>
    <definedName name="INPUT2">#REF!</definedName>
    <definedName name="INPUT3">#REF!</definedName>
    <definedName name="INPUT4">#REF!</definedName>
    <definedName name="inputs">#REF!</definedName>
    <definedName name="inputs11">#REF!</definedName>
    <definedName name="INQTY">#N/A</definedName>
    <definedName name="INR_Exc">'[182]G-Ass'!$G$26</definedName>
    <definedName name="INRATE1">#REF!</definedName>
    <definedName name="Insu">[10]Assmp!$E$45</definedName>
    <definedName name="Insur_Esc">[319]Input!$H$91</definedName>
    <definedName name="INSURANCE">#REF!</definedName>
    <definedName name="INT">#REF!</definedName>
    <definedName name="INT.26C">#REF!</definedName>
    <definedName name="INT.26K">#REF!</definedName>
    <definedName name="INT_EXI">#REF!</definedName>
    <definedName name="INT_FUN">#REF!</definedName>
    <definedName name="Int_prices">#REF!</definedName>
    <definedName name="INT_PRO">#REF!</definedName>
    <definedName name="int_taxfree">#REF!</definedName>
    <definedName name="INT_WCTL">#REF!</definedName>
    <definedName name="int234B">#REF!</definedName>
    <definedName name="int234C">#REF!</definedName>
    <definedName name="INT234C1">#REF!</definedName>
    <definedName name="INT234C2">#REF!</definedName>
    <definedName name="intdty">#REF!</definedName>
    <definedName name="Inter">#REF!</definedName>
    <definedName name="INTER_CO_INTEREST">#REF!</definedName>
    <definedName name="Intercompany">#REF!</definedName>
    <definedName name="Interest">#REF!</definedName>
    <definedName name="Interest.Exp">#REF!</definedName>
    <definedName name="Interest_Rate">#REF!</definedName>
    <definedName name="interest_tax">#REF!</definedName>
    <definedName name="INTEREST1">[15]FINAL!$I$31:$N$45</definedName>
    <definedName name="interior">#REF!</definedName>
    <definedName name="internal">#REF!</definedName>
    <definedName name="International">#REF!</definedName>
    <definedName name="IntFreeCred">#REF!</definedName>
    <definedName name="INTG">[10]Assmp!$D$92</definedName>
    <definedName name="intlbud">#REF!</definedName>
    <definedName name="intlfore">#REF!</definedName>
    <definedName name="INTPAID">'[68]HGL-MEMO'!#REF!</definedName>
    <definedName name="intsch">#REF!</definedName>
    <definedName name="intspun">#REF!</definedName>
    <definedName name="INTT">#REF!</definedName>
    <definedName name="INTT_EXP">#REF!</definedName>
    <definedName name="inttrgtdty">#REF!</definedName>
    <definedName name="inttrgtspun">#REF!</definedName>
    <definedName name="INV">#REF!</definedName>
    <definedName name="inv_sub">#REF!</definedName>
    <definedName name="INVEN">[152]C!$A$1:$K$28</definedName>
    <definedName name="Inventories">#REF!</definedName>
    <definedName name="inventory">#REF!</definedName>
    <definedName name="investment">#REF!</definedName>
    <definedName name="Investments">#REF!</definedName>
    <definedName name="investmentsc">'[82]NOTES '!$F$45</definedName>
    <definedName name="investmentsp">'[82]NOTES '!$H$45</definedName>
    <definedName name="InvList">OFFSET([320]Data!$A$1,1,0,COUNTA([320]Data!A$1:A$65536)-1,1)</definedName>
    <definedName name="Invty_values">#REF!</definedName>
    <definedName name="IPCL">#REF!</definedName>
    <definedName name="ipl">[110]IPL!$A$2:$C$440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ENSE_CODE_">2465998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"12/24/2014 12:26:03"</definedName>
    <definedName name="IQ_NAMES_REVISION_DATE__1" hidden="1">41349.4659375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MINING_REVENUE_COAL" hidden="1">"c15931"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ROYALTY_REVENUE_COAL" hidden="1">"c15932"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R_Compactor">'[63]5 - CITICORP'!$A$135</definedName>
    <definedName name="IR_IDD_90_2">[64]CITICORP!#REF!</definedName>
    <definedName name="IR_IDD_90_Compactor">'[63]5 - CITICORP'!$A$555</definedName>
    <definedName name="IR_ISD_100_2">[64]CITICORP!#REF!</definedName>
    <definedName name="Ireland">[149]Data!$A$108:$IV$126</definedName>
    <definedName name="IRR">#REF!</definedName>
    <definedName name="irr_non_saudi">#REF!</definedName>
    <definedName name="ISA_EAToolkit_Version">#REF!</definedName>
    <definedName name="ISBL_K">#REF!</definedName>
    <definedName name="ISEffectoftransition2008">'[100]IFRS IS'!$J$4:$J$19</definedName>
    <definedName name="ISEffectoftransition2009">'[100]IFRS IS'!$O$4:$O$19</definedName>
    <definedName name="issue">#REF!</definedName>
    <definedName name="IT.Amt">[192]IT_FBT_DDTP!$H$4:$H$9</definedName>
    <definedName name="IT.FormulaOFS">[192]IT_FBT_DDTP!$S$4:$S$9</definedName>
    <definedName name="IT_AR">#REF!</definedName>
    <definedName name="ITAL">#REF!</definedName>
    <definedName name="Italy">[149]Data!$A$182:$IV$191</definedName>
    <definedName name="itdep">[321]fa!$A$1:$L$59</definedName>
    <definedName name="itdepn9899">#REF!</definedName>
    <definedName name="item">#REF!</definedName>
    <definedName name="Item_Code">#REF!</definedName>
    <definedName name="item_master">#REF!</definedName>
    <definedName name="ITL">#REF!</definedName>
    <definedName name="ITTEST">[10]Assmp!$D$84</definedName>
    <definedName name="ITTHC">'[10]ITT-R'!$G$61:$R$61</definedName>
    <definedName name="ITTI1">[10]Assmp!$D$13</definedName>
    <definedName name="ITTR">[10]Assmp!$F$130</definedName>
    <definedName name="ITTSTRT">[10]Assmp!$E$84</definedName>
    <definedName name="iv">#REF!</definedName>
    <definedName name="iw">#REF!</definedName>
    <definedName name="iy">#REF!</definedName>
    <definedName name="J">#REF!</definedName>
    <definedName name="J_Fernandes">#REF!</definedName>
    <definedName name="JA">#REF!</definedName>
    <definedName name="jagdish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gdish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Jamb_Y1">[112]PLF!$J$44</definedName>
    <definedName name="Jamb_Y2">#REF!</definedName>
    <definedName name="JAN">#REF!</definedName>
    <definedName name="Jan05PL">'[279]Payroll reconciliation'!$J$130</definedName>
    <definedName name="JANDATA?">#REF!</definedName>
    <definedName name="JANDATA?_26">#REF!</definedName>
    <definedName name="JanEur">#REF!</definedName>
    <definedName name="JANP">#REF!</definedName>
    <definedName name="January_02">[37]Lookup!$C$13</definedName>
    <definedName name="JanUSD">#REF!</definedName>
    <definedName name="JAPA">#REF!</definedName>
    <definedName name="Japan">[149]Data!$A$194:$IV$201</definedName>
    <definedName name="Jasdan_Y1">#REF!</definedName>
    <definedName name="Jath_Y1">[112]PLF!$I$44</definedName>
    <definedName name="Jath_Y2">[112]PLF!$I$45</definedName>
    <definedName name="Jaw_Crusher_6240">'[64]Lakshmi GF'!#REF!</definedName>
    <definedName name="Jaw_Crusher_8013">'[64]Lakshmi GF'!#REF!</definedName>
    <definedName name="jay">#N/A</definedName>
    <definedName name="jaya">#REF!</definedName>
    <definedName name="JBM">#REF!</definedName>
    <definedName name="JECODE2007M">'[100]JE2007 (M)'!$C$4:$C$4999</definedName>
    <definedName name="JECODE2007R">'[100]JE2007 (R)'!$C$4:$C$4999</definedName>
    <definedName name="JECODE2008M">'[100]JE2008 (M)'!$C$4:$C$4999</definedName>
    <definedName name="JECODE2008R">'[100]JE2008 (R)'!$C$4:$C$4999</definedName>
    <definedName name="JECODE2009M">'[100]JE2009 (M)'!$C$4:$C$4999</definedName>
    <definedName name="JECODE2009R">'[100]JE2009 (R)'!$C$4:$C$4999</definedName>
    <definedName name="JECODEA12005">[154]JE!$C$7:$C$31</definedName>
    <definedName name="JECODEA12006">[154]JE!$C$64:$C$95</definedName>
    <definedName name="JECODEA12007">[154]JE!$C$128:$C$161</definedName>
    <definedName name="JECODEA12008">[154]JE!$C$194:$C$226</definedName>
    <definedName name="JECODEA22005">[154]JE!$C$32:$C$41</definedName>
    <definedName name="JECODEA22006">[154]JE!$C$96:$C$105</definedName>
    <definedName name="JECODEA22007">[322]JE!$C$162:$C$171</definedName>
    <definedName name="JECODEA22008">[322]JE!$C$227:$C$236</definedName>
    <definedName name="JECODEA32005">[322]JE!$C$42:$C$51</definedName>
    <definedName name="JECODEA32006">[154]JE!$C$106:$C$115</definedName>
    <definedName name="JECODEA32007">[154]JE!$C$172:$C$181</definedName>
    <definedName name="JECODEA32008">[154]JE!$C$237:$C$246</definedName>
    <definedName name="JECODEA42005">[154]JE!$C$52:$C$61</definedName>
    <definedName name="JECODEA42006">[154]JE!$C$116:$C$125</definedName>
    <definedName name="JECODEA42007">[154]JE!$C$182:$C$191</definedName>
    <definedName name="JECODEA42008">[154]JE!$C$247:$C$256</definedName>
    <definedName name="JECREDIT2007M">'[100]JE2007 (M)'!$E$4:$E$4999</definedName>
    <definedName name="JECREDIT2007R">'[100]JE2007 (R)'!$E$4:$E$4999</definedName>
    <definedName name="JECREDIT2008M">'[100]JE2008 (M)'!$E$4:$E$4999</definedName>
    <definedName name="JECREDIT2008R">'[100]JE2008 (R)'!$E$4:$E$4999</definedName>
    <definedName name="JECREDIT2009M">'[100]JE2009 (M)'!$E$4:$E$4999</definedName>
    <definedName name="JECREDIT2009R">'[100]JE2009 (R)'!$E$4:$E$4999</definedName>
    <definedName name="JECREDITA12005">[154]JE!$E$7:$E$31</definedName>
    <definedName name="JECREDITA12006">[154]JE!$E$64:$E$95</definedName>
    <definedName name="JECREDITA12007">[154]JE!$E$128:$E$161</definedName>
    <definedName name="JECREDITA12008">[154]JE!$E$194:$E$226</definedName>
    <definedName name="JECREDITA22005">[154]JE!$E$32:$E$41</definedName>
    <definedName name="JECREDITA22006">[154]JE!$E$96:$E$105</definedName>
    <definedName name="JECREDITA22007">[322]JE!$E$162:$E$171</definedName>
    <definedName name="JECREDITA22008">[322]JE!$E$227:$E$236</definedName>
    <definedName name="JECREDITA32005">[154]JE!$E$42:$E$51</definedName>
    <definedName name="JECREDITA32006">[154]JE!$E$106:$E$115</definedName>
    <definedName name="JECREDITA32007">[154]JE!$E$172:$E$181</definedName>
    <definedName name="JECREDITA32008">[154]JE!$E$237:$E$246</definedName>
    <definedName name="JECREDITA42005">[154]JE!$E$52:$E$61</definedName>
    <definedName name="JECREDITA42006">[154]JE!$E$116:$E$125</definedName>
    <definedName name="JECREDITA42007">[154]JE!$E$182:$E$191</definedName>
    <definedName name="JECREDITA42008">[154]JE!$E$247:$E$256</definedName>
    <definedName name="JEDEBIT2007M">'[100]JE2007 (M)'!$D$4:$D$4999</definedName>
    <definedName name="JEDEBIT2007R">'[100]JE2007 (R)'!$D$4:$D$4999</definedName>
    <definedName name="JEDEBIT2008M">'[100]JE2008 (M)'!$D$4:$D$4999</definedName>
    <definedName name="JEDEBIT2008R">'[100]JE2008 (R)'!$D$4:$D$4999</definedName>
    <definedName name="JEDEBIT2009M">'[100]JE2009 (M)'!$D$4:$D$4999</definedName>
    <definedName name="JEDEBIT2009R">'[100]JE2009 (R)'!$D$4:$D$4999</definedName>
    <definedName name="JEDEBITA12005">[154]JE!$D$7:$D$31</definedName>
    <definedName name="JEDEBITA12006">[154]JE!$D$64:$D$95</definedName>
    <definedName name="JEDEBITA12007">[154]JE!$D$128:$D$161</definedName>
    <definedName name="JEDEBITA12008">[154]JE!$D$194:$D$226</definedName>
    <definedName name="JEDEBITA22005">[154]JE!$D$32:$D$41</definedName>
    <definedName name="JEDEBITA22006">[154]JE!$D$96:$D$105</definedName>
    <definedName name="JEDEBITA22007">[322]JE!$D$162:$D$171</definedName>
    <definedName name="JEDEBITA22008">[322]JE!$D$227:$D$236</definedName>
    <definedName name="JEDEBITA32005">[154]JE!$D$42:$D$51</definedName>
    <definedName name="JEDEBITA32006">[154]JE!$D$106:$D$115</definedName>
    <definedName name="JEDEBITA32007">[154]JE!$D$172:$D$181</definedName>
    <definedName name="JEDEBITA32008">[154]JE!$D$237:$D$246</definedName>
    <definedName name="JEDEBITA42005">[154]JE!$D$52:$D$61</definedName>
    <definedName name="JEDEBITA42006">[154]JE!$D$116:$D$125</definedName>
    <definedName name="JEDEBITA42007">[154]JE!$D$182:$D$191</definedName>
    <definedName name="JEDEBITA42008">[154]JE!$D$247:$D$256</definedName>
    <definedName name="jgdk" hidden="1">#REF!</definedName>
    <definedName name="Jha" localSheetId="1" hidden="1">{#N/A,#N/A,FALSE,"TOP";#N/A,#N/A,FALSE,"BDG";#N/A,#N/A,FALSE,"CFL";#N/A,#N/A,FALSE,"P&amp;L";#N/A,#N/A,FALSE,"BLS"}</definedName>
    <definedName name="Jha" hidden="1">{#N/A,#N/A,FALSE,"TOP";#N/A,#N/A,FALSE,"BDG";#N/A,#N/A,FALSE,"CFL";#N/A,#N/A,FALSE,"P&amp;L";#N/A,#N/A,FALSE,"BLS"}</definedName>
    <definedName name="jiohif" localSheetId="1" hidden="1">{#N/A,#N/A,FALSE,"SUMMARY REPORT"}</definedName>
    <definedName name="jiohif" hidden="1">{#N/A,#N/A,FALSE,"SUMMARY REPORT"}</definedName>
    <definedName name="jj">'[213]Content Instructions'!$B$4</definedName>
    <definedName name="jjj">#REF!</definedName>
    <definedName name="jk" hidden="1">#REF!</definedName>
    <definedName name="jkl" localSheetId="1" hidden="1">{#N/A,#N/A,FALSE,"Balance Sheet ";#N/A,#N/A,FALSE,"FIXED ASSETS 97-98";#N/A,#N/A,FALSE,"P&amp;L Acc.";#N/A,#N/A,FALSE,"SCH 5-8";#N/A,#N/A,FALSE,"SCH 1 2 3";#N/A,#N/A,FALSE,"SCH 9 10";#N/A,#N/A,FALSE,"SCH12 13"}</definedName>
    <definedName name="jkl" hidden="1">{#N/A,#N/A,FALSE,"Balance Sheet ";#N/A,#N/A,FALSE,"FIXED ASSETS 97-98";#N/A,#N/A,FALSE,"P&amp;L Acc.";#N/A,#N/A,FALSE,"SCH 5-8";#N/A,#N/A,FALSE,"SCH 1 2 3";#N/A,#N/A,FALSE,"SCH 9 10";#N/A,#N/A,FALSE,"SCH12 13"}</definedName>
    <definedName name="jkm">[277]B_S!#REF!</definedName>
    <definedName name="jkrk">#REF!</definedName>
    <definedName name="JM_1312_Crusher">[64]CITICORP!#REF!</definedName>
    <definedName name="JNLTYPE">#REF!</definedName>
    <definedName name="JNTCMB">#REF!</definedName>
    <definedName name="JNTCYOS2">#REF!</definedName>
    <definedName name="JNTEXP">#REF!</definedName>
    <definedName name="Jobtable">#REF!</definedName>
    <definedName name="Jobtypes">[323]FORM7!$R$3:$S$7</definedName>
    <definedName name="john">[56]CellPlan!$A$1:$H70</definedName>
    <definedName name="JoiningStatus">OFFSET([237]Lists!$P$4,0,0,COUNTA([237]Lists!$P$4:$P$50),1)</definedName>
    <definedName name="JOYLYN_FERNANDE">#REF!</definedName>
    <definedName name="jp">[324]Ref!$A$6</definedName>
    <definedName name="jpy">(1/134.74)</definedName>
    <definedName name="JRHOLMES">#REF!</definedName>
    <definedName name="JSD">#REF!</definedName>
    <definedName name="jsdhsj" localSheetId="1" hidden="1">{#N/A,#N/A,TRUE,"constb"}</definedName>
    <definedName name="jsdhsj" hidden="1">{#N/A,#N/A,TRUE,"constb"}</definedName>
    <definedName name="JSRCE">#REF!</definedName>
    <definedName name="JT">'[182]G-Ass'!$D$62</definedName>
    <definedName name="JT_Portion">'[182]G-Ass'!$G$334</definedName>
    <definedName name="JUL">[325]Depreciation!#REF!</definedName>
    <definedName name="JULDATA?">#REF!</definedName>
    <definedName name="JULDATA?_26">#REF!</definedName>
    <definedName name="JulEur">#REF!</definedName>
    <definedName name="JULP">#REF!</definedName>
    <definedName name="JulSepBills">#REF!</definedName>
    <definedName name="JulUSD">#REF!</definedName>
    <definedName name="July">#REF!</definedName>
    <definedName name="July_01">[37]Lookup!$C$7</definedName>
    <definedName name="JULYP">#REF!</definedName>
    <definedName name="JUNDATA?">#REF!</definedName>
    <definedName name="JUNDATA?_26">#REF!</definedName>
    <definedName name="JUNE">#REF!</definedName>
    <definedName name="June_01">[37]Lookup!$D$27</definedName>
    <definedName name="June_02">[37]Lookup!$C$18</definedName>
    <definedName name="JunEur">#REF!</definedName>
    <definedName name="JUNP">#REF!</definedName>
    <definedName name="JunUSD">#REF!</definedName>
    <definedName name="JV_Name">'[98]NEW Dept'!$F$19:$F$20</definedName>
    <definedName name="K">[326]Invt!#REF!</definedName>
    <definedName name="k1_table">#REF!</definedName>
    <definedName name="k1x">[111]Design!#REF!</definedName>
    <definedName name="k1y">[111]Design!#REF!</definedName>
    <definedName name="k2x">[111]Design!#REF!</definedName>
    <definedName name="k2y">[111]Design!#REF!</definedName>
    <definedName name="KA">#REF!</definedName>
    <definedName name="kamal">'[327]FY2001-02'!#REF!</definedName>
    <definedName name="Kanhur">[124]Kanhur!$C$102:$Q$105</definedName>
    <definedName name="kaori">#REF!</definedName>
    <definedName name="KAREN_ALI">#REF!</definedName>
    <definedName name="KAREN_JANE">#REF!</definedName>
    <definedName name="kastaff">#REF!</definedName>
    <definedName name="kay" hidden="1">'[328]Cash Flow Working'!#REF!</definedName>
    <definedName name="kazuyo">#REF!</definedName>
    <definedName name="KCMC">#REF!</definedName>
    <definedName name="kcong">#REF!</definedName>
    <definedName name="kcpl_sales_final">#REF!</definedName>
    <definedName name="KD">#REF!</definedName>
    <definedName name="kdfkflk">#REF!</definedName>
    <definedName name="keith">#N/A</definedName>
    <definedName name="keith_12">#N/A</definedName>
    <definedName name="keith1">#N/A</definedName>
    <definedName name="keith1_12">#N/A</definedName>
    <definedName name="keith2">#N/A</definedName>
    <definedName name="keith2_12">#N/A</definedName>
    <definedName name="kerbchfdPkgI">#REF!</definedName>
    <definedName name="Kerber">'[63]5 - CITICORP'!$A$763</definedName>
    <definedName name="keyerracc">#REF!</definedName>
    <definedName name="khac">2</definedName>
    <definedName name="ki">#REF!</definedName>
    <definedName name="Kiem_tra_trung_ten">#REF!</definedName>
    <definedName name="kk" localSheetId="1" hidden="1">{"'Typical Costs Estimates'!$C$158:$H$161"}</definedName>
    <definedName name="kk" hidden="1">{"'Typical Costs Estimates'!$C$158:$H$161"}</definedName>
    <definedName name="kk_2" localSheetId="1" hidden="1">{"'Typical Costs Estimates'!$C$158:$H$161"}</definedName>
    <definedName name="kk_2" hidden="1">{"'Typical Costs Estimates'!$C$158:$H$161"}</definedName>
    <definedName name="kkk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KKKK" localSheetId="1" hidden="1">{"'Typical Costs Estimates'!$C$158:$H$161"}</definedName>
    <definedName name="KKKKK" hidden="1">{"'Typical Costs Estimates'!$C$158:$H$161"}</definedName>
    <definedName name="KKKKK_2" localSheetId="1" hidden="1">{"'Typical Costs Estimates'!$C$158:$H$161"}</definedName>
    <definedName name="KKKKK_2" hidden="1">{"'Typical Costs Estimates'!$C$158:$H$161"}</definedName>
    <definedName name="kl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l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kmg">#REF!</definedName>
    <definedName name="KMGA">#REF!</definedName>
    <definedName name="KMGS">#REF!</definedName>
    <definedName name="Knownloss">[232]Input!$A$615:$N$632</definedName>
    <definedName name="KOMPENI">#REF!</definedName>
    <definedName name="Korea">[149]Data!$A$225:$IV$226</definedName>
    <definedName name="KOREA_PLASTIC_in_KUSD">#REF!</definedName>
    <definedName name="ko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o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KRRP">[329]KRRP!#REF!</definedName>
    <definedName name="KRRPC">[329]KRRPC!#REF!</definedName>
    <definedName name="krrps">#REF!</definedName>
    <definedName name="KV_AC">#REF!</definedName>
    <definedName name="KVRK">#REF!</definedName>
    <definedName name="l">#REF!</definedName>
    <definedName name="L___T_72_CK">'[64]Lakshmi GF'!#REF!</definedName>
    <definedName name="L_A">'[330]TB Jan-Dec96'!$B$100:$H$181</definedName>
    <definedName name="L_Adjust">[331]Links!$H$1:$H$65536</definedName>
    <definedName name="L_AJE_Tot">[331]Links!$G$1:$G$65536</definedName>
    <definedName name="L_CY_Beg">[331]Links!$F$1:$F$65536</definedName>
    <definedName name="L_CY_End">[331]Links!$J$1:$J$65536</definedName>
    <definedName name="L_PY_End">[331]Links!$K$1:$K$65536</definedName>
    <definedName name="L_RJE_Tot">[331]Links!$I$1:$I$65536</definedName>
    <definedName name="L_T_Compactors_4">[65]ICICI!#REF!</definedName>
    <definedName name="L_T_Dozer">[64]CITICORP!#REF!</definedName>
    <definedName name="L_T_Dozer_I">[64]CITICORP!#REF!</definedName>
    <definedName name="L_T_Excavator_PC200">[65]ICICI!#REF!</definedName>
    <definedName name="L_T_Grader">[64]CITICORP!#REF!</definedName>
    <definedName name="L_T_Grader_I">[64]CITICORP!#REF!</definedName>
    <definedName name="L_T_PC_200">'[63]5 - CITICORP'!$A$178</definedName>
    <definedName name="L_TCost">#REF!</definedName>
    <definedName name="L_TCost_26">#REF!</definedName>
    <definedName name="L_Tpc200">[65]HDFC!#REF!</definedName>
    <definedName name="LAB_data_Dec_2002_Budget_List">#REF!</definedName>
    <definedName name="lab_equ">#REF!</definedName>
    <definedName name="LABEL_BUDGET">#REF!</definedName>
    <definedName name="LABELTEXTCOLUMN1">#REF!</definedName>
    <definedName name="LABELTEXTCOLUMN2">#REF!</definedName>
    <definedName name="LABELTEXTCOLUMN3">#REF!</definedName>
    <definedName name="LABELTEXTCOLUMN4">#REF!</definedName>
    <definedName name="LABELTEXTCOLUMN5">#REF!</definedName>
    <definedName name="LABELTEXTCOLUMN6">#REF!</definedName>
    <definedName name="LABELTEXTCOLUMN7">#REF!</definedName>
    <definedName name="LABELTEXTROW1">#REF!</definedName>
    <definedName name="LABELTEXTROW2">#REF!</definedName>
    <definedName name="LABELTEXTROW3">#REF!</definedName>
    <definedName name="LABELTEXTROW4">#REF!</definedName>
    <definedName name="LABELTEXTROW5">#REF!</definedName>
    <definedName name="LABELTEXTROW6">#REF!</definedName>
    <definedName name="LABELTEXTROW7">#REF!</definedName>
    <definedName name="LABOR3">#REF!</definedName>
    <definedName name="LABOR3_26">#REF!</definedName>
    <definedName name="LAC">#REF!</definedName>
    <definedName name="lakh">100000</definedName>
    <definedName name="lakhs">[332]Assmp!$E$8</definedName>
    <definedName name="Lamp">#REF!</definedName>
    <definedName name="lan">#REF!</definedName>
    <definedName name="Lancer_Car">[65]ICICI!#REF!</definedName>
    <definedName name="land">[179]COGENINP!#REF!</definedName>
    <definedName name="Land_details">#REF!</definedName>
    <definedName name="LAND_DEV">#REF!</definedName>
    <definedName name="Landed_price">#REF!</definedName>
    <definedName name="last">#REF!</definedName>
    <definedName name="Last_Row">#N/A</definedName>
    <definedName name="LASTYR">#REF!</definedName>
    <definedName name="launchdate">'[160]MSD Revenue Proj Detail'!#REF!</definedName>
    <definedName name="LBAL">#REF!</definedName>
    <definedName name="LC5_total">#REF!</definedName>
    <definedName name="LC6_total">#REF!</definedName>
    <definedName name="LCell">#REF!</definedName>
    <definedName name="LCU_NonTelecom">[95]Sens!#REF!</definedName>
    <definedName name="ld_E">'[314]Infrastructure(3)'!$F$25</definedName>
    <definedName name="le_data">[333]le_data!$Q$1:$AR$65536</definedName>
    <definedName name="Lead_conversion_time">[334]Workbook!$D$1</definedName>
    <definedName name="LeadPrice">#REF!</definedName>
    <definedName name="Leaf140">#REF!</definedName>
    <definedName name="LEAF140A">#REF!</definedName>
    <definedName name="Leaf140Q">#REF!</definedName>
    <definedName name="lease">#N/A</definedName>
    <definedName name="Leaves">#REF!</definedName>
    <definedName name="Leaves2004">#REF!</definedName>
    <definedName name="led">[335]Ledger!$A$8:$D$970</definedName>
    <definedName name="Legal">#REF!</definedName>
    <definedName name="Legal_Entities">#REF!</definedName>
    <definedName name="letab">[223]Manualformat!#REF!</definedName>
    <definedName name="letter1">#REF!</definedName>
    <definedName name="letter2">'[336]BANK TRANSFER'!$E$95</definedName>
    <definedName name="Level">[156]Dropdown!$A$2:$A$9</definedName>
    <definedName name="LevMaint_">#REF!</definedName>
    <definedName name="LevMaint__26">#REF!</definedName>
    <definedName name="lex">#REF!</definedName>
    <definedName name="ley">#REF!</definedName>
    <definedName name="LG">#REF!</definedName>
    <definedName name="lhscurve">#REF!</definedName>
    <definedName name="lia">#REF!</definedName>
    <definedName name="LIAB">'[68]HGL-MEMO'!#REF!</definedName>
    <definedName name="Liab1">#REF!</definedName>
    <definedName name="liabilities">#REF!</definedName>
    <definedName name="liability">#REF!</definedName>
    <definedName name="LIABS">#REF!</definedName>
    <definedName name="liabs98">'[144]Cash and Bank - Schedule 7'!$A$46:$Q$69</definedName>
    <definedName name="liabs99">'[144]Cash and Bank - Schedule 7'!$A$46:$Q$69</definedName>
    <definedName name="LIBOR">[337]Intaccrual!#REF!</definedName>
    <definedName name="lIBRARY">#REF!</definedName>
    <definedName name="LICENSE">#REF!</definedName>
    <definedName name="list">#REF!</definedName>
    <definedName name="list_of_PM">#REF!</definedName>
    <definedName name="List_price">#REF!</definedName>
    <definedName name="list1">'[338]PropertyPreop-Budget'!$B$11:$B$22</definedName>
    <definedName name="lista">'[339]RetailExpenses-Input'!$B$10:$B$36</definedName>
    <definedName name="ListaCR">#REF!</definedName>
    <definedName name="ListaMes">#REF!</definedName>
    <definedName name="listing">'[340]Emp List'!$A$1:$B$1783</definedName>
    <definedName name="ListOffset" hidden="1">1</definedName>
    <definedName name="LIT">'[250]ADJ - RATE'!$B$2</definedName>
    <definedName name="lk" localSheetId="1" hidden="1">{"SLIPS",#N/A,FALSE,"Sheet1"}</definedName>
    <definedName name="lk" hidden="1">{"SLIPS",#N/A,FALSE,"Sheet1"}</definedName>
    <definedName name="lkfjdl" localSheetId="1" hidden="1">{#N/A,#N/A,FALSE,"Aging Summary";#N/A,#N/A,FALSE,"Ratio Analysis";#N/A,#N/A,FALSE,"Test 120 Day Accts";#N/A,#N/A,FALSE,"Tickmarks"}</definedName>
    <definedName name="lkfjdl" hidden="1">{#N/A,#N/A,FALSE,"Aging Summary";#N/A,#N/A,FALSE,"Ratio Analysis";#N/A,#N/A,FALSE,"Test 120 Day Accts";#N/A,#N/A,FALSE,"Tickmarks"}</definedName>
    <definedName name="ll">[277]B_S!#REF!</definedName>
    <definedName name="lll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l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lloyacc">#REF!</definedName>
    <definedName name="LMC_CLASS1">#REF!</definedName>
    <definedName name="LMC_CLASS2">#REF!</definedName>
    <definedName name="lmit">[341]NSR_E!#REF!</definedName>
    <definedName name="lnkschbs">'[52]COMICRO ROM'!#REF!</definedName>
    <definedName name="LNKSCHPL">'[52]COMICRO ROM'!#REF!</definedName>
    <definedName name="lo" localSheetId="1" hidden="1">{#N/A,#N/A,FALSE,"SUMMARY REPORT"}</definedName>
    <definedName name="lo" hidden="1">{#N/A,#N/A,FALSE,"SUMMARY REPORT"}</definedName>
    <definedName name="Loan">[342]เงินกู้ธนชาติ!$B$4</definedName>
    <definedName name="Loan_Amount">#REF!</definedName>
    <definedName name="Loan_Amountneu">#REF!</definedName>
    <definedName name="Loan_Start">#REF!</definedName>
    <definedName name="Loan_Years">#REF!</definedName>
    <definedName name="Loan1">'[342]เงินกู้ MGC'!$B$4</definedName>
    <definedName name="loandata">#REF!</definedName>
    <definedName name="loannpv">[228]loans!#REF!</definedName>
    <definedName name="loanpayc">'[82]NOTES '!#REF!</definedName>
    <definedName name="loanpayp">'[82]NOTES '!#REF!</definedName>
    <definedName name="loanrecc">'[82]NOTES '!#REF!</definedName>
    <definedName name="loanrecp">'[82]NOTES '!#REF!</definedName>
    <definedName name="loans">#REF!</definedName>
    <definedName name="Loans.Advances">#REF!</definedName>
    <definedName name="LoanTable">#REF!</definedName>
    <definedName name="LOBAL">#REF!</definedName>
    <definedName name="LOC">#REF!</definedName>
    <definedName name="LOCAL_FINAL">#REF!</definedName>
    <definedName name="LOCAL_MONTHLY">#REF!</definedName>
    <definedName name="Location">[343]Data!$B$4</definedName>
    <definedName name="LocationCode">[104]Control!$B$4</definedName>
    <definedName name="LOCMapping">[137]DAILY!$Q$1:$R$65536</definedName>
    <definedName name="LOCRTNPROV">#REF!</definedName>
    <definedName name="LOCSTKPROV">#REF!</definedName>
    <definedName name="Long">[342]เงินกู้ธนชาติ!$F$15</definedName>
    <definedName name="Long1">'[344]เงินกู้ MGC'!$F$15</definedName>
    <definedName name="LOOKUP">[292]defaults!$A$3:$M$30</definedName>
    <definedName name="LOSS">#REF!</definedName>
    <definedName name="LOSSES">#REF!</definedName>
    <definedName name="lotcprov">#REF!</definedName>
    <definedName name="lotprov">#REF!</definedName>
    <definedName name="low">#REF!</definedName>
    <definedName name="LP">#REF!</definedName>
    <definedName name="LS">[94]REVENUE!#REF!</definedName>
    <definedName name="LStIC">#REF!</definedName>
    <definedName name="ltcg.BFAllUs35Cl4Setoff4">#REF!</definedName>
    <definedName name="ltcg.BFlossPrevYrUndSameHeadSetoff4">#REF!</definedName>
    <definedName name="ltcg.BFUnabsorbedDeprSetoff4">#REF!</definedName>
    <definedName name="ltcg.BusLossSetoff2">#REF!</definedName>
    <definedName name="ltcg.HPlossCurYrSetoff2">#REF!</definedName>
    <definedName name="ltcg.IncOfCurYrAfterSetOff2">#REF!</definedName>
    <definedName name="ltcg.IncOfCurYrAfterSetOffBFLosses4">#REF!</definedName>
    <definedName name="ltcg.IncOfCurYrUnderThatHead2">#REF!</definedName>
    <definedName name="ltcg.IncOfCurYrUndHeadFromCYLA4">#REF!</definedName>
    <definedName name="ltcg.OthSrcLossNoRaceHorseSetoff2">#REF!</definedName>
    <definedName name="LTSAOppTrkSummCost">[345]OpTrack!$A$31:$AB$44</definedName>
    <definedName name="LTSAOppTrkSummPctList">[345]OpTrack!$A$47:$B$53</definedName>
    <definedName name="LTSAOppTrkSummSales">[345]OpTrack!$A$11:$AB$24</definedName>
    <definedName name="Lunch">[346]Assumption!$M$10</definedName>
    <definedName name="LWSALES">#REF!</definedName>
    <definedName name="lx">#REF!</definedName>
    <definedName name="ly">#REF!</definedName>
    <definedName name="LYBin">#REF!</definedName>
    <definedName name="LYHolds">#REF!</definedName>
    <definedName name="LYN">'[312]adp-budget'!#REF!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Ramaiah">#REF!</definedName>
    <definedName name="M.S.Vasu">#REF!</definedName>
    <definedName name="m_AA">#REF!</definedName>
    <definedName name="M_ACost">#REF!</definedName>
    <definedName name="M_ACost_26">#REF!</definedName>
    <definedName name="M_Agarwal">#REF!</definedName>
    <definedName name="M_Arora">#REF!</definedName>
    <definedName name="M_Nayar">#REF!</definedName>
    <definedName name="M_Sharan">#REF!</definedName>
    <definedName name="M0">#REF!</definedName>
    <definedName name="M1_97_Codes">'[263]Fed''l Taxable Inc'!$A$32:$A$100</definedName>
    <definedName name="M1_database">'[263]M1s list'!$A$2:$J$363</definedName>
    <definedName name="m1_list">'[159]M1s list'!#REF!</definedName>
    <definedName name="M1_prvs_codes">'[263]M1s list'!$A$2:$A$363</definedName>
    <definedName name="M1x">[111]Design!#REF!</definedName>
    <definedName name="M1y">[111]Design!#REF!</definedName>
    <definedName name="M2x">[111]Design!#REF!</definedName>
    <definedName name="M2y">[111]Design!#REF!</definedName>
    <definedName name="M3_data">'[347]M-411'!#REF!</definedName>
    <definedName name="m300_visible">#REF!</definedName>
    <definedName name="m400_visible">#REF!</definedName>
    <definedName name="m403_visible">#REF!</definedName>
    <definedName name="m407_visible">#REF!</definedName>
    <definedName name="mac">75</definedName>
    <definedName name="Mac_Diepl">#REF!</definedName>
    <definedName name="Mac_GA3">#REF!</definedName>
    <definedName name="mach_100percent">#REF!</definedName>
    <definedName name="mach_25percent">#REF!</definedName>
    <definedName name="MachineryCost">#REF!</definedName>
    <definedName name="MACROS">#REF!</definedName>
    <definedName name="MagicQuestfinancials">#REF!,#REF!,#REF!</definedName>
    <definedName name="maheswar">#REF!</definedName>
    <definedName name="main">#REF!</definedName>
    <definedName name="MAIN_01">[348]A!$D$38:$CO$63</definedName>
    <definedName name="main_comp">#REF!</definedName>
    <definedName name="MAIN_PLANT">#REF!</definedName>
    <definedName name="MAINCOMP">#REF!</definedName>
    <definedName name="maithonchand7">#REF!</definedName>
    <definedName name="maithonchand8">#REF!</definedName>
    <definedName name="maithonmejia5">#REF!</definedName>
    <definedName name="maithonmejia6">#REF!</definedName>
    <definedName name="maithonsens">#REF!</definedName>
    <definedName name="MAIZ89">#REF!</definedName>
    <definedName name="MAIZ90">#REF!</definedName>
    <definedName name="MAJ_CON_EQP">#REF!</definedName>
    <definedName name="MAJOR">#REF!</definedName>
    <definedName name="MAJOR_26">#REF!</definedName>
    <definedName name="MAJORFUND">#REF!</definedName>
    <definedName name="MAJORFUND_26">#REF!</definedName>
    <definedName name="MAJORPROJECT">#REF!</definedName>
    <definedName name="MAJRESULTS">#REF!</definedName>
    <definedName name="MakeUpGPH">#REF!</definedName>
    <definedName name="MakeUpGPH_26">#REF!</definedName>
    <definedName name="malli">[287]CashFlow!#REF!</definedName>
    <definedName name="Malls">[232]Input!$A$785:$N$802</definedName>
    <definedName name="ManagementLevel">OFFSET([237]Lists!$J$4,0,0,COUNTA([237]Lists!$J$4:$J$50),1)</definedName>
    <definedName name="Mangalore">[124]Mangalore!$C$102:$Q$106</definedName>
    <definedName name="manira">#REF!</definedName>
    <definedName name="MANPOWER">#REF!</definedName>
    <definedName name="mansha">'[349]P Distribution  Detail'!#REF!</definedName>
    <definedName name="manshamar">'[349]P Distribution  Detail'!#REF!</definedName>
    <definedName name="Manu">#REF!</definedName>
    <definedName name="MANU_EXP">#REF!</definedName>
    <definedName name="manufacturing">'[175]P&amp;L-31.3.07'!#REF!</definedName>
    <definedName name="mar">[278]GL!$C$242:$I$251</definedName>
    <definedName name="Mar.04">#REF!</definedName>
    <definedName name="Mar05PL">'[279]Payroll reconciliation'!$L$130</definedName>
    <definedName name="MARCH">#REF!</definedName>
    <definedName name="March_02">[37]Lookup!$C$15</definedName>
    <definedName name="MARDATA?">#REF!</definedName>
    <definedName name="MARDATA?_26">#REF!</definedName>
    <definedName name="MarEur">#REF!</definedName>
    <definedName name="MARGIN">#REF!</definedName>
    <definedName name="MARGINPLAN">#REF!</definedName>
    <definedName name="MARGINPROJ">#REF!</definedName>
    <definedName name="MARITAL_STATUS">[236]Sheet1!$E$2:$E$5</definedName>
    <definedName name="MARIYA_RAPOSE">#REF!</definedName>
    <definedName name="Marketing">[232]Input!$A$674:$N$691</definedName>
    <definedName name="MARP">#REF!</definedName>
    <definedName name="MarUSD">#REF!</definedName>
    <definedName name="Marvelrmpm">#REF!</definedName>
    <definedName name="masaru">#REF!</definedName>
    <definedName name="MASTER">#REF!</definedName>
    <definedName name="masterdata">#REF!</definedName>
    <definedName name="MASTRO">#REF!</definedName>
    <definedName name="MAT">#REF!</definedName>
    <definedName name="Mat.Cons">#REF!</definedName>
    <definedName name="Mat.Liab.1">#REF!</definedName>
    <definedName name="mat_credit">'[350]115JB'!#REF!</definedName>
    <definedName name="MAT_Rate">[351]Assumptions!$B$83</definedName>
    <definedName name="matcomp">#REF!</definedName>
    <definedName name="MATERIAL">#REF!</definedName>
    <definedName name="Materiality">#REF!</definedName>
    <definedName name="matnotes">#REF!</definedName>
    <definedName name="Matrix">[124]Matrix!$C$102:$Q$106</definedName>
    <definedName name="Max">[352]Assumptions!#REF!</definedName>
    <definedName name="may">#REF!</definedName>
    <definedName name="May_01">[37]Lookup!$D$26</definedName>
    <definedName name="May_02">[37]Lookup!$C$17</definedName>
    <definedName name="MAYDATA?">#REF!</definedName>
    <definedName name="MAYDATA?_26">#REF!</definedName>
    <definedName name="MayEur">#REF!</definedName>
    <definedName name="MAYP">#REF!</definedName>
    <definedName name="mayumi">#REF!</definedName>
    <definedName name="MayUSD">#REF!</definedName>
    <definedName name="MB_AA">[162]RMMB_Convcst!#REF!</definedName>
    <definedName name="MB_Butene">[162]RMMB_Convcst!#REF!</definedName>
    <definedName name="MB_CHX">[162]RMMB_Convcst!#REF!</definedName>
    <definedName name="MB_EDC">[162]RMMB_Convcst!#REF!</definedName>
    <definedName name="mb_inputLocation" hidden="1">'[30]Idustry Ratio'!#REF!</definedName>
    <definedName name="MB_Octene">[162]RMMB_Convcst!#REF!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date">#N/A</definedName>
    <definedName name="MCDESCRI">#REF!</definedName>
    <definedName name="MCOI">#REF!</definedName>
    <definedName name="mcuakl1.7">#REF!</definedName>
    <definedName name="MCV.WEEKLY" localSheetId="1" hidden="1">{#N/A,#N/A,FALSE,"SUMMARY REPORT"}</definedName>
    <definedName name="MCV.WEEKLY" hidden="1">{#N/A,#N/A,FALSE,"SUMMARY REPORT"}</definedName>
    <definedName name="m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EVISES">#REF!,#REF!,#REF!</definedName>
    <definedName name="mdownacc">#REF!</definedName>
    <definedName name="m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me">#REF!</definedName>
    <definedName name="MEANS">#REF!</definedName>
    <definedName name="med">#REF!</definedName>
    <definedName name="medarea">#REF!</definedName>
    <definedName name="MEDCOST">[10]Assmp!$D$82</definedName>
    <definedName name="mediangap">#REF!</definedName>
    <definedName name="Medical">[346]Assumption!$M$6</definedName>
    <definedName name="MEDRT">[10]Assmp!$E$82</definedName>
    <definedName name="MEENA_JAGTIANI">#REF!</definedName>
    <definedName name="Meeting_Rectification_Control_Chart">'[353]meeting rectification control'!$B$3</definedName>
    <definedName name="Mega_A">[56]CellPlan!$B$6:$H$6</definedName>
    <definedName name="Mega_B">[56]CellPlan!$B$7:$H$7</definedName>
    <definedName name="Mega_C">[56]CellPlan!$B$8:$H$8</definedName>
    <definedName name="Mega_D">[56]CellPlan!$B$9:$H$9</definedName>
    <definedName name="Mega_E">[56]CellPlan!$B$10:$H$10</definedName>
    <definedName name="Mega_Z">[56]CellPlan!$B$5:$H$5</definedName>
    <definedName name="mejia5">#REF!</definedName>
    <definedName name="mejia6">#REF!</definedName>
    <definedName name="MELO">#REF!</definedName>
    <definedName name="Mem">[10]Assmp!$F$57</definedName>
    <definedName name="mepcocsau1">#REF!</definedName>
    <definedName name="mepcoctr100">#REF!</definedName>
    <definedName name="mepcoctr60">#REF!</definedName>
    <definedName name="Mes">#REF!</definedName>
    <definedName name="MethodAcc">[147]Masters!$C$46</definedName>
    <definedName name="mexbud">#REF!</definedName>
    <definedName name="mexfore">#REF!</definedName>
    <definedName name="MFGEXP">#REF!</definedName>
    <definedName name="mfi">[137]DAILY!$F$1:$K$65536</definedName>
    <definedName name="MFRF">#REF!,#REF!,#REF!,#REF!,#REF!</definedName>
    <definedName name="MG_A">#REF!</definedName>
    <definedName name="mg_data">#REF!</definedName>
    <definedName name="MGR">[354]mgr!$A$1:$C$44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ICON">#N/A</definedName>
    <definedName name="million">1000000</definedName>
    <definedName name="millions">[355]Inputs!$B$10</definedName>
    <definedName name="MillionsSheet1">#REF!</definedName>
    <definedName name="MillionsSheet3">#REF!</definedName>
    <definedName name="MillonsSheet2">#REF!</definedName>
    <definedName name="mim">[137]DAILY!$F$1:$K$65536</definedName>
    <definedName name="MinDays">#REF!</definedName>
    <definedName name="mindscr">#REF!</definedName>
    <definedName name="MinRating">#REF!</definedName>
    <definedName name="mio">#REF!</definedName>
    <definedName name="MIS">[94]REVENUE!#REF!</definedName>
    <definedName name="MIS_CTC">#REF!</definedName>
    <definedName name="MISC">#REF!</definedName>
    <definedName name="Misc.Exp">#REF!</definedName>
    <definedName name="MISC_EXP">#REF!</definedName>
    <definedName name="mixseal">#REF!</definedName>
    <definedName name="MK11USD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2">#REF!</definedName>
    <definedName name="Mkt_Vouch">#REF!,#REF!</definedName>
    <definedName name="MKT10LC">#REF!</definedName>
    <definedName name="Mkt10Local">#REF!</definedName>
    <definedName name="Mkt10USD">#REF!</definedName>
    <definedName name="MKT11LC">#REF!</definedName>
    <definedName name="Mkt11Local">#REF!</definedName>
    <definedName name="Mkt11USD">#REF!</definedName>
    <definedName name="MKT1LC">#REF!</definedName>
    <definedName name="Mkt1Local">#REF!</definedName>
    <definedName name="Mkt1USD">#REF!</definedName>
    <definedName name="MKT2LC">#REF!</definedName>
    <definedName name="Mkt2Local">#REF!</definedName>
    <definedName name="Mkt2USD">#REF!</definedName>
    <definedName name="MKT3LC">#REF!</definedName>
    <definedName name="Mkt3Local">#REF!</definedName>
    <definedName name="Mkt3USD">#REF!</definedName>
    <definedName name="MKT4LC">#REF!</definedName>
    <definedName name="Mkt4Local">#REF!</definedName>
    <definedName name="Mkt4USD">#REF!</definedName>
    <definedName name="MKT5LC">#REF!</definedName>
    <definedName name="Mkt5Local">#REF!</definedName>
    <definedName name="Mkt5USD">#REF!</definedName>
    <definedName name="MKT6LC">#REF!</definedName>
    <definedName name="Mkt6Local">#REF!</definedName>
    <definedName name="Mkt6USD">#REF!</definedName>
    <definedName name="MKT7LC">#REF!</definedName>
    <definedName name="Mkt7Local">#REF!</definedName>
    <definedName name="Mkt7USD">#REF!</definedName>
    <definedName name="MKT8LC">#REF!</definedName>
    <definedName name="Mkt8Local">#REF!</definedName>
    <definedName name="Mkt8USD">#REF!</definedName>
    <definedName name="MKT9LC">#REF!</definedName>
    <definedName name="Mkt9Local">#REF!</definedName>
    <definedName name="Mkt9USD">#REF!</definedName>
    <definedName name="MKTGSTEAM">[356]Mktg!#REF!</definedName>
    <definedName name="MktNum50">'[357]Market Num50'!$A$5:$I$27</definedName>
    <definedName name="MktNum75">'[357]Market Num75'!$A$5:$I$27</definedName>
    <definedName name="MLKPlllll">[264]VJA!#REF!</definedName>
    <definedName name="mluoncap15">#REF!</definedName>
    <definedName name="MM">#REF!</definedName>
    <definedName name="mmai2.7">#REF!</definedName>
    <definedName name="MMLB_SO_DECEMBE">#REF!</definedName>
    <definedName name="MMLB_SO_DECEMBE_26">#REF!</definedName>
    <definedName name="MMLB_SO_FEBRUAR">#REF!</definedName>
    <definedName name="MMLB_SO_FEBRUAR_26">#REF!</definedName>
    <definedName name="MMLB_SO_JANUARY">#REF!</definedName>
    <definedName name="MMLB_SO_JANUARY_26">#REF!</definedName>
    <definedName name="MMLB_SO_NOVEMBE">#REF!</definedName>
    <definedName name="MMLB_SO_NOVEMBE_26">#REF!</definedName>
    <definedName name="MMLB_SO_OCTOBER">#REF!</definedName>
    <definedName name="MMLB_SO_OCTOBER_26">#REF!</definedName>
    <definedName name="MMLB_SO_SEPTEMB">#REF!</definedName>
    <definedName name="MMLB_SO_SEPTEMB_26">#REF!</definedName>
    <definedName name="MMLB_SOLD_ANNUA">#REF!</definedName>
    <definedName name="MMLB_SOLD_ANNUA_26">#REF!</definedName>
    <definedName name="MMLB_SOLD_APRIL">#REF!</definedName>
    <definedName name="MMLB_SOLD_APRIL_26">#REF!</definedName>
    <definedName name="MMLB_SOLD_AUGUS">#REF!</definedName>
    <definedName name="MMLB_SOLD_AUGUS_26">#REF!</definedName>
    <definedName name="MMLB_SOLD_JULY">#REF!</definedName>
    <definedName name="MMLB_SOLD_JULY_26">#REF!</definedName>
    <definedName name="MMLB_SOLD_JUNE">#REF!</definedName>
    <definedName name="MMLB_SOLD_JUNE_26">#REF!</definedName>
    <definedName name="MMLB_SOLD_MARCH">#REF!</definedName>
    <definedName name="MMLB_SOLD_MARCH_26">#REF!</definedName>
    <definedName name="MMLB_SOLD_MAY">#REF!</definedName>
    <definedName name="MMLB_SOLD_MAY_26">#REF!</definedName>
    <definedName name="mmm">[90]ASSUMPTIONS!#REF!</definedName>
    <definedName name="mmmm">#REF!</definedName>
    <definedName name="mmnbv" localSheetId="1" hidden="1">{#N/A,#N/A,FALSE,"SUMMARY REPORT"}</definedName>
    <definedName name="mmnbv" hidden="1">{#N/A,#N/A,FALSE,"SUMMARY REPORT"}</definedName>
    <definedName name="mn">[358]Index!$G$18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" localSheetId="1" hidden="1">{#N/A,#N/A,FALSE,"SUMMARY REPORT"}</definedName>
    <definedName name="mnh" hidden="1">{#N/A,#N/A,FALSE,"SUMMARY REPORT"}</definedName>
    <definedName name="mnhogcaydk100">#REF!</definedName>
    <definedName name="mnhogcaydk54">#REF!</definedName>
    <definedName name="mnhogcaydk75">#REF!</definedName>
    <definedName name="MO">#REF!</definedName>
    <definedName name="Mob">[10]Assmp!$F$49</definedName>
    <definedName name="MODEL">#N/A</definedName>
    <definedName name="MODEL_STATUS">#REF!</definedName>
    <definedName name="MODEL_STATUS_2">#REF!</definedName>
    <definedName name="MODELSTATUS_2">#REF!</definedName>
    <definedName name="MODELSTATUS_3">#REF!</definedName>
    <definedName name="_xlnm.Data_Form">[359]!_xlnm.Data_Form</definedName>
    <definedName name="Modvat" localSheetId="1" hidden="1">{#N/A,#N/A,FALSE,"Aging Summary";#N/A,#N/A,FALSE,"Ratio Analysis";#N/A,#N/A,FALSE,"Test 120 Day Accts";#N/A,#N/A,FALSE,"Tickmarks"}</definedName>
    <definedName name="Modvat" hidden="1">{#N/A,#N/A,FALSE,"Aging Summary";#N/A,#N/A,FALSE,"Ratio Analysis";#N/A,#N/A,FALSE,"Test 120 Day Accts";#N/A,#N/A,FALSE,"Tickmarks"}</definedName>
    <definedName name="MON">#REF!</definedName>
    <definedName name="Monetary_Precision">#REF!</definedName>
    <definedName name="Month">'[213]Content Instructions'!$B$6</definedName>
    <definedName name="MONTH_26">#REF!</definedName>
    <definedName name="Month_code">#REF!</definedName>
    <definedName name="Month_End_Exchange_rate">#REF!</definedName>
    <definedName name="month_no">#REF!</definedName>
    <definedName name="Month1_Ending_Bal">#REF!</definedName>
    <definedName name="monthinr">'[360]P&amp;L February'!$B$96:$Q$155</definedName>
    <definedName name="MonthList">OFFSET([215]Lists!$B$4,0,0,COUNTA([215]Lists!$B$4:$B$50),1)</definedName>
    <definedName name="Monthly">'[361]Clarfication on Gen Inputs'!$T$3:$T$100</definedName>
    <definedName name="Monthly_Summary">#REF!</definedName>
    <definedName name="Months">#REF!</definedName>
    <definedName name="MonthsY">'[182]G-Ass'!$G$13</definedName>
    <definedName name="monthusd">'[360]P&amp;L February'!$B$2:$Q$67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P_Singh">#REF!</definedName>
    <definedName name="MP10A">#REF!</definedName>
    <definedName name="MP10C">#REF!</definedName>
    <definedName name="MP10E">#REF!</definedName>
    <definedName name="MP10G">#REF!</definedName>
    <definedName name="MP10I">#REF!</definedName>
    <definedName name="MP5B">#REF!</definedName>
    <definedName name="MP9A">#REF!</definedName>
    <definedName name="MPBOH">#N/A</definedName>
    <definedName name="mpbud">#REF!</definedName>
    <definedName name="MPEOH">#N/A</definedName>
    <definedName name="mpfore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Qdept">#REF!,#REF!,#REF!</definedName>
    <definedName name="MQdetails">#REF!</definedName>
    <definedName name="MR_Census2">#REF!</definedName>
    <definedName name="mraibtsp500">#REF!</definedName>
    <definedName name="mraintn100">#REF!</definedName>
    <definedName name="mraintn65">#REF!</definedName>
    <definedName name="MRDESCRI">#REF!</definedName>
    <definedName name="MRE_1999">#REF!</definedName>
    <definedName name="MRE_2000">#REF!</definedName>
    <definedName name="MRIMPORT">#REF!</definedName>
    <definedName name="MRIMPORT1">#REF!</definedName>
    <definedName name="MRIMPORT10">#REF!</definedName>
    <definedName name="MRIMPORT11">#REF!</definedName>
    <definedName name="MRIMPORT2">#REF!</definedName>
    <definedName name="MRIMPORT3">#REF!</definedName>
    <definedName name="MRIMPORT4">#REF!</definedName>
    <definedName name="MRIMPORT5">#REF!</definedName>
    <definedName name="MRIMPORT6">#REF!</definedName>
    <definedName name="MRIMPORT7">#REF!</definedName>
    <definedName name="MRIMPORT8">#REF!</definedName>
    <definedName name="MRIMPORT9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>#REF!</definedName>
    <definedName name="msa">[137]DAILY!$F$1:$K$65536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IX">#REF!</definedName>
    <definedName name="MStVal">[147]Masters!$C$47</definedName>
    <definedName name="mtaukeo150">#REF!</definedName>
    <definedName name="mtaukeo360">#REF!</definedName>
    <definedName name="mtaukeo600">#REF!</definedName>
    <definedName name="mtbipvlan150">#REF!</definedName>
    <definedName name="mtd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EE">#REF!</definedName>
    <definedName name="MTHRY01">#REF!</definedName>
    <definedName name="MTHRY02">#REF!</definedName>
    <definedName name="MTHRY03">#REF!</definedName>
    <definedName name="MTHRY04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_data">'[131]MU costs'!$B$5:$K$10</definedName>
    <definedName name="Muliplicator">#REF!</definedName>
    <definedName name="MULTIPLICATOR">#REF!</definedName>
    <definedName name="MUMBAI_HC">#REF!</definedName>
    <definedName name="MUNISH_PAL">#REF!</definedName>
    <definedName name="muonong2.8">#REF!</definedName>
    <definedName name="MV">[84]BUDGET!$BB$167:$CJ$198</definedName>
    <definedName name="mvanthang0.3">#REF!</definedName>
    <definedName name="mvanthang0.5">#REF!</definedName>
    <definedName name="mvanthang2">#REF!</definedName>
    <definedName name="MVN">'[362]Product List'!$H$6</definedName>
    <definedName name="mvt">#REF!</definedName>
    <definedName name="MW_PA">#REF!</definedName>
    <definedName name="MWScale">#REF!</definedName>
    <definedName name="MWScale_26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P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>[363]Sheet2!$B$4</definedName>
    <definedName name="myle">#REF!</definedName>
    <definedName name="MYR">#REF!</definedName>
    <definedName name="n" hidden="1">#REF!</definedName>
    <definedName name="N_Rodrigues">#REF!</definedName>
    <definedName name="N_Tandon">#REF!</definedName>
    <definedName name="name">'[133]P&amp;L2000'!$B$11</definedName>
    <definedName name="name2">#REF!</definedName>
    <definedName name="Name3">'[53]WC analytics (+data pages)'!$E$7</definedName>
    <definedName name="NameList">#REF!</definedName>
    <definedName name="NAR">#REF!</definedName>
    <definedName name="narbud">#REF!</definedName>
    <definedName name="narfore">#REF!</definedName>
    <definedName name="NatureBusiness">[147]Masters!$C$45</definedName>
    <definedName name="Nav">#REF!</definedName>
    <definedName name="nav_BASED_EXP">#REF!</definedName>
    <definedName name="NAZIM___S_ASSIGNMENT_allocation_of_other_asset_List">#REF!</definedName>
    <definedName name="nc">#REF!</definedName>
    <definedName name="ncong">#REF!</definedName>
    <definedName name="ndays">#REF!</definedName>
    <definedName name="NDEM">[364]Intaccrual!#REF!</definedName>
    <definedName name="ne" hidden="1">'[365]TRIAL BALANCE'!#REF!</definedName>
    <definedName name="NE_AR">#REF!</definedName>
    <definedName name="Neel">#REF!</definedName>
    <definedName name="Neel_M">#REF!</definedName>
    <definedName name="Neel_Metal_Products_Limited">#REF!</definedName>
    <definedName name="NESNACC">#REF!</definedName>
    <definedName name="NET">#REF!</definedName>
    <definedName name="NET_1">#REF!</definedName>
    <definedName name="Net_Amount_Payable">[366]Basework!#REF!</definedName>
    <definedName name="NET_ANA">#REF!</definedName>
    <definedName name="NET_ANA_1">#REF!</definedName>
    <definedName name="NET_ANA_2">#REF!</definedName>
    <definedName name="netamort">#REF!</definedName>
    <definedName name="netgain">#REF!</definedName>
    <definedName name="netgain_s">#REF!</definedName>
    <definedName name="Netherlands">[149]Data!$A$229:$IV$236</definedName>
    <definedName name="netint">#REF!</definedName>
    <definedName name="netint_s">#REF!</definedName>
    <definedName name="Netsales">[232]Input!$A$212:$N$230</definedName>
    <definedName name="Network">#N/A</definedName>
    <definedName name="NEUC">#REF!</definedName>
    <definedName name="NEUCHATEL">#REF!</definedName>
    <definedName name="Neuror">[364]Intaccrual!#REF!</definedName>
    <definedName name="New">'[365]TRIAL BALANCE'!#REF!</definedName>
    <definedName name="NEW\Z">#REF!</definedName>
    <definedName name="new_2" localSheetId="1" hidden="1">{"'Typical Costs Estimates'!$C$158:$H$161"}</definedName>
    <definedName name="new_2" hidden="1">{"'Typical Costs Estimates'!$C$158:$H$161"}</definedName>
    <definedName name="NEW_Z">#REF!</definedName>
    <definedName name="newa">#REF!</definedName>
    <definedName name="newack2">#REF!</definedName>
    <definedName name="newprod">#REF!</definedName>
    <definedName name="NEW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newtrial">[157]Trial!$A$1:$IV$65536</definedName>
    <definedName name="NEWYORK">#REF!</definedName>
    <definedName name="NEWYORKA">#REF!</definedName>
    <definedName name="NGN" hidden="1">#REF!</definedName>
    <definedName name="NH">#REF!</definedName>
    <definedName name="NHMult1">[46]Assumptions!$B$26</definedName>
    <definedName name="NHot">#REF!</definedName>
    <definedName name="NICER">#REF!</definedName>
    <definedName name="nilacc">#REF!</definedName>
    <definedName name="niltrnacc">#REF!</definedName>
    <definedName name="nimish">#N/A</definedName>
    <definedName name="niraj">#REF!</definedName>
    <definedName name="nitin">[367]INPUT!$I$15</definedName>
    <definedName name="nm" localSheetId="1" hidden="1">{"PF",#N/A,FALSE,"SALARY95"}</definedName>
    <definedName name="nm" hidden="1">{"PF",#N/A,FALSE,"SALARY95"}</definedName>
    <definedName name="NMWH_ANNUAL">#REF!</definedName>
    <definedName name="NMWH_ANNUAL_26">#REF!</definedName>
    <definedName name="NMWH_APRIL">#REF!</definedName>
    <definedName name="NMWH_APRIL_26">#REF!</definedName>
    <definedName name="NMWH_AUGUST">#REF!</definedName>
    <definedName name="NMWH_AUGUST_26">#REF!</definedName>
    <definedName name="NMWH_DECEMBER">#REF!</definedName>
    <definedName name="NMWH_DECEMBER_26">#REF!</definedName>
    <definedName name="NMWH_FEBRUARY">#REF!</definedName>
    <definedName name="NMWH_FEBRUARY_26">#REF!</definedName>
    <definedName name="NMWH_JANUARY">#REF!</definedName>
    <definedName name="NMWH_JANUARY_26">#REF!</definedName>
    <definedName name="NMWH_JULY">#REF!</definedName>
    <definedName name="NMWH_JULY_26">#REF!</definedName>
    <definedName name="NMWH_JUNE">#REF!</definedName>
    <definedName name="NMWH_JUNE_26">#REF!</definedName>
    <definedName name="NMWH_MARCH">#REF!</definedName>
    <definedName name="NMWH_MARCH_26">#REF!</definedName>
    <definedName name="NMWH_MAY">#REF!</definedName>
    <definedName name="NMWH_MAY_26">#REF!</definedName>
    <definedName name="NMWH_NOVEMBER">#REF!</definedName>
    <definedName name="NMWH_NOVEMBER_26">#REF!</definedName>
    <definedName name="NMWH_OCTOBER">#REF!</definedName>
    <definedName name="NMWH_OCTOBER_26">#REF!</definedName>
    <definedName name="NMWH_SEPTEMBER">#REF!</definedName>
    <definedName name="NMWH_SEPTEMBER_26">#REF!</definedName>
    <definedName name="NN">[152]NN!$A$1:$J$19</definedName>
    <definedName name="nnn">[90]ASSUMPTIONS!#REF!</definedName>
    <definedName name="No">#REF!</definedName>
    <definedName name="No.">'[98]JE cklst'!$P$11:$P$104</definedName>
    <definedName name="no.delinators">#REF!</definedName>
    <definedName name="NO_AR">#REF!</definedName>
    <definedName name="NOB.Code">#REF!</definedName>
    <definedName name="NOB.TradeNameOrDescription">#REF!</definedName>
    <definedName name="NOB.TradeNameOrDescription2">#REF!</definedName>
    <definedName name="NOB.TradeNameOrDescription3">#REF!</definedName>
    <definedName name="NOKIA">#REF!</definedName>
    <definedName name="nol" localSheetId="1" hidden="1">{#N/A,#N/A,FALSE,"91NOLCB";#N/A,#N/A,FALSE,"92NOLCB";#N/A,#N/A,FALSE,"93NOLCB"}</definedName>
    <definedName name="nol" hidden="1">{#N/A,#N/A,FALSE,"91NOLCB";#N/A,#N/A,FALSE,"92NOLCB";#N/A,#N/A,FALSE,"93NOLCB"}</definedName>
    <definedName name="NOMO">#REF!</definedName>
    <definedName name="non_exec">#REF!</definedName>
    <definedName name="non_executives">#REF!</definedName>
    <definedName name="NONINTEREST_REVENU">#REF!</definedName>
    <definedName name="NONOP">#REF!</definedName>
    <definedName name="NOOFFFSEGMENTS1">#REF!</definedName>
    <definedName name="NOOFFFSEGMENTS2">#REF!</definedName>
    <definedName name="NOOFFFSEGMENTS3">#REF!</definedName>
    <definedName name="NOOFFFSEGMENTS4">#REF!</definedName>
    <definedName name="NOOFFFSEGMENTS5">#REF!</definedName>
    <definedName name="NOOFFFSEGMENTS6">#REF!</definedName>
    <definedName name="NOOFFFSEGMENTS7">#REF!</definedName>
    <definedName name="NORIN">#N/A</definedName>
    <definedName name="NOTDUE">#REF!</definedName>
    <definedName name="Note">#REF!</definedName>
    <definedName name="NOTE_1">#REF!</definedName>
    <definedName name="note_1_2">#REF!</definedName>
    <definedName name="Note_10_12">#REF!</definedName>
    <definedName name="note_1to7">#REF!</definedName>
    <definedName name="NOTE_2">#REF!</definedName>
    <definedName name="NOTE_234c">#REF!</definedName>
    <definedName name="NOTE_3">#REF!</definedName>
    <definedName name="NOTE_4">#REF!</definedName>
    <definedName name="NOTE_4_5">#REF!</definedName>
    <definedName name="Note_7_9">#REF!</definedName>
    <definedName name="note_7_bus_loss">#REF!</definedName>
    <definedName name="NOTE_8">#REF!</definedName>
    <definedName name="Note_Cap_Crit">#REF!</definedName>
    <definedName name="Note_inc_Exp">#REF!</definedName>
    <definedName name="Note_to_Auditors">#REF!</definedName>
    <definedName name="NOTE1">#REF!</definedName>
    <definedName name="note1_2">#REF!</definedName>
    <definedName name="NOTE2">#REF!</definedName>
    <definedName name="NOTE3">#REF!</definedName>
    <definedName name="NOTES">#N/A</definedName>
    <definedName name="Notes_1">#REF!</definedName>
    <definedName name="notes_1_4">#REF!</definedName>
    <definedName name="Notes_1_6">#REF!</definedName>
    <definedName name="Notes_2">#REF!</definedName>
    <definedName name="Notes_3">#REF!</definedName>
    <definedName name="Notes_4">#REF!</definedName>
    <definedName name="Notes_5">#REF!</definedName>
    <definedName name="Notes_6">#REF!</definedName>
    <definedName name="NOTES_MAINCOMP">#REF!</definedName>
    <definedName name="notesforcomp">#REF!</definedName>
    <definedName name="NotesPL1">#REF!</definedName>
    <definedName name="NotesPL2">#REF!</definedName>
    <definedName name="NotesPL3">#REF!</definedName>
    <definedName name="NotesPL4">#REF!</definedName>
    <definedName name="NotesPL5">#REF!</definedName>
    <definedName name="NOV">#REF!</definedName>
    <definedName name="NOVDATA?">#REF!</definedName>
    <definedName name="NOVDATA?_26">#REF!</definedName>
    <definedName name="November_01">[37]Lookup!$C$11</definedName>
    <definedName name="NovEur">#REF!</definedName>
    <definedName name="NOVP">#REF!</definedName>
    <definedName name="NovUSD">#REF!</definedName>
    <definedName name="Now">#REF!</definedName>
    <definedName name="np">#REF!</definedName>
    <definedName name="nr" localSheetId="1" hidden="1">{#N/A,#N/A,TRUE,"constb"}</definedName>
    <definedName name="nr" hidden="1">{#N/A,#N/A,TRUE,"constb"}</definedName>
    <definedName name="NRI_MKT1">#REF!</definedName>
    <definedName name="NRS">#REF!</definedName>
    <definedName name="NRV">'[368]Control Chart-KOFIAT'!#REF!</definedName>
    <definedName name="NS">#REF!</definedName>
    <definedName name="NSA">[10]Assmp!$D$89</definedName>
    <definedName name="NSART">[10]Assmp!$E$89</definedName>
    <definedName name="NSC">#REF!</definedName>
    <definedName name="NSProjectionMethodIndex">'[369]Non-Statistical Sampling Master'!$C$63</definedName>
    <definedName name="Nsr">[232]Input!$A$805:$N$835</definedName>
    <definedName name="NSRequiredLevelOfEvidenceItems">'[369]Non-Statistical Sampling Master'!$C$50:$C$53</definedName>
    <definedName name="nst">#REF!</definedName>
    <definedName name="NSTargetedTestingItems">'[369]Two Step Revenue Testing Master'!$E$47</definedName>
    <definedName name="NT03E">[370]BS01!#REF!</definedName>
    <definedName name="NT06E">[370]BS01!#REF!</definedName>
    <definedName name="ntp">[371]Assumption!$C$36</definedName>
    <definedName name="ntreas">[372]SBU!#REF!</definedName>
    <definedName name="Ntreasury">[364]SBU!#REF!</definedName>
    <definedName name="ntu">#REF!</definedName>
    <definedName name="NTXrate">#REF!</definedName>
    <definedName name="Num_Pmt_Per_Year">#REF!</definedName>
    <definedName name="NUMBER">#REF!</definedName>
    <definedName name="Number_50th">'[373]Perf Distribution'!$P$50:$AA$61</definedName>
    <definedName name="Number_65th">'[373]Perf Distribution'!$P$29:$AA$40</definedName>
    <definedName name="Number_75th">'[373]Perf Distribution'!$P$8:$AA$19</definedName>
    <definedName name="NUMBEROFDETAILFIELDS1">#REF!</definedName>
    <definedName name="NUMBEROFDETAILFIELDS2">#REF!</definedName>
    <definedName name="NUMBEROFDETAILFIELDS3">#REF!</definedName>
    <definedName name="NUMBEROFDETAILFIELDS4">#REF!</definedName>
    <definedName name="NUMBEROFDETAILFIELDS5">#REF!</definedName>
    <definedName name="NUMBEROFDETAILFIELDS6">#REF!</definedName>
    <definedName name="NUMBEROFDETAILFIELDS7">#REF!</definedName>
    <definedName name="NUMBEROFHEADERFIELDS1">#REF!</definedName>
    <definedName name="NUMBEROFHEADERFIELDS2">#REF!</definedName>
    <definedName name="NUMBEROFHEADERFIELDS3">#REF!</definedName>
    <definedName name="NUMBEROFHEADERFIELDS4">#REF!</definedName>
    <definedName name="NUMBEROFHEADERFIELDS5">#REF!</definedName>
    <definedName name="NUMBEROFHEADERFIELDS6">#REF!</definedName>
    <definedName name="NUMBEROFHEADERFIELDS7">#REF!</definedName>
    <definedName name="NUMCHECK">AND(ISNUMBER(#REF!),ISNUMBER(#REF!),ISNUMBER(#REF!),ISNUMBER(#REF!))</definedName>
    <definedName name="NUMENTRIES">#REF!</definedName>
    <definedName name="nventory">#N/A</definedName>
    <definedName name="NvsASD">"V1999-07-15"</definedName>
    <definedName name="NvsAutoDrillOk">"VN"</definedName>
    <definedName name="NvsElapsedTime">0.000326736109855119</definedName>
    <definedName name="NvsEndTime">35992.179075463</definedName>
    <definedName name="NvsInstSpec">"%,FDEPTID,V1608"</definedName>
    <definedName name="NvsLayoutType">"M3"</definedName>
    <definedName name="NvsNplSpec">"%,X,RZF.ACCOUNT.,CZF.."</definedName>
    <definedName name="NvsPanelEffdt">"V1998-01-16"</definedName>
    <definedName name="NvsPanelSetid">"VBISG"</definedName>
    <definedName name="NvsReqBU">"VWILCO"</definedName>
    <definedName name="NvsReqBUOnly">"VY"</definedName>
    <definedName name="NvsTransLed">"VN"</definedName>
    <definedName name="NvsTreeASD">"V1999-07-15"</definedName>
    <definedName name="NvsValTbl.ACCOUNT">"GL_ACCOUNT_TBL"</definedName>
    <definedName name="NvsValTbl.CURRENCY_CD">"CURRENCY_CD_TBL"</definedName>
    <definedName name="NZD">#REF!</definedName>
    <definedName name="o">#REF!</definedName>
    <definedName name="O_M_Esc">[319]Input!$H$89</definedName>
    <definedName name="O_Mcost">[319]Input!$H$88</definedName>
    <definedName name="OCL">#REF!</definedName>
    <definedName name="OCT">#REF!</definedName>
    <definedName name="OCTDATA?">#REF!</definedName>
    <definedName name="OCTDATA?_26">#REF!</definedName>
    <definedName name="OctEur">#REF!</definedName>
    <definedName name="October_01">[37]Lookup!$C$10</definedName>
    <definedName name="OCTP">#REF!</definedName>
    <definedName name="Octuber">[374]Macro1!#REF!</definedName>
    <definedName name="OctUSD">#REF!</definedName>
    <definedName name="od">#REF!</definedName>
    <definedName name="odaki">#REF!</definedName>
    <definedName name="ODC">[156]Assumptions!$C$34</definedName>
    <definedName name="oe_F">'[314]other expenses ( 13 ) '!$H$15</definedName>
    <definedName name="Office">#REF!</definedName>
    <definedName name="Office_Equipment">#REF!</definedName>
    <definedName name="OI.ChangeInAcctMethFlg">#REF!</definedName>
    <definedName name="OI.DeemedProfUs33ABs">#REF!</definedName>
    <definedName name="OI.MethodOfAcct">#REF!</definedName>
    <definedName name="OI.PriorAmtIncCrDrPL">#REF!</definedName>
    <definedName name="OI.ProfDeviatDueAcctMeth">#REF!</definedName>
    <definedName name="OI.ProfTaxAmtUs41">#REF!</definedName>
    <definedName name="OI_Var_Output">#REF!</definedName>
    <definedName name="OIAmtDisall43B.ContToEmpPFSFGF">#REF!</definedName>
    <definedName name="OIAmtDisall43B.EmpBonusComm">#REF!</definedName>
    <definedName name="OIAmtDisall43B.IntPayaleToFI">#REF!</definedName>
    <definedName name="OIAmtDisall43B.IntPayaleToFISchBank">#REF!</definedName>
    <definedName name="OIAmtDisall43B.LeaveEncashPayable">#REF!</definedName>
    <definedName name="OIAmtDisall43B.TaxDutyCesAmt">#REF!</definedName>
    <definedName name="OIAmtDisall43B.TotAmtUs43b">#REF!</definedName>
    <definedName name="OIAmtDisallIs40A.AmtGT20kCash">#REF!</definedName>
    <definedName name="OIAmtDisallIs40A.AmtPaidUs40A2b">#REF!</definedName>
    <definedName name="OIAmtDisallIs40A.AnyOthDisallowance">#REF!</definedName>
    <definedName name="OIAmtDisallIs40A.ContToSetupTrust">#REF!</definedName>
    <definedName name="OIAmtDisallIs40A.ProvPmtGrat">#REF!</definedName>
    <definedName name="OIAmtDisallIs40A.TotAmtDisallUs40A">#REF!</definedName>
    <definedName name="OIAmtDisallUs36.AnyOthDisallowance">#REF!</definedName>
    <definedName name="OIAmtDisallUs36.AppGratFundAmt">#REF!</definedName>
    <definedName name="OIAmtDisallUs36.AppSuperAnnFundAmt">#REF!</definedName>
    <definedName name="OIAmtDisallUs36.BadDebtDoubtAmt">#REF!</definedName>
    <definedName name="OIAmtDisallUs36.BadDebtDoubtProvn">#REF!</definedName>
    <definedName name="OIAmtDisallUs36.EmpBonusCommSum">#REF!</definedName>
    <definedName name="OIAmtDisallUs36.EmpContributionCredits">#REF!</definedName>
    <definedName name="OIAmtDisallUs36.EmpHealthInsurPrem">#REF!</definedName>
    <definedName name="OIAmtDisallUs36.FamPlanPromoExp">#REF!</definedName>
    <definedName name="OIAmtDisallUs36.IntOnBorrCap">#REF!</definedName>
    <definedName name="OIAmtDisallUs36.OthFundAmt">#REF!</definedName>
    <definedName name="OIAmtDisallUs36.RecogPFContribAmt">#REF!</definedName>
    <definedName name="OIAmtDisallUs36.SpecResrvTranfr">#REF!</definedName>
    <definedName name="OIAmtDisallUs36.StkInsurPrem">#REF!</definedName>
    <definedName name="OIAmtDisallUs36.TotAmtDisallUs36">#REF!</definedName>
    <definedName name="OIAmtDisallUs36.ZeroCoupBondDisc">#REF!</definedName>
    <definedName name="OIAmtDisallUs37.AmtNotPartTotInc">#REF!</definedName>
    <definedName name="OIAmtDisallUs37.ContigentLiability">#REF!</definedName>
    <definedName name="OIAmtDisallUs37.LawVoilatPenalExp">#REF!</definedName>
    <definedName name="OIAmtDisallUs37.OffenceExp">#REF!</definedName>
    <definedName name="OIAmtDisallUs37.OthAmtNotAllowUs37">#REF!</definedName>
    <definedName name="OIAmtDisallUs37.OthPenalFineExp">#REF!</definedName>
    <definedName name="OIAmtDisallUs37.PersonalExp">#REF!</definedName>
    <definedName name="OIAmtDisallUs37.PoliticPartyExp">#REF!</definedName>
    <definedName name="OIAmtDisallUs37.TotAmtDisallUs37">#REF!</definedName>
    <definedName name="OIAmtDisallUs40.AnyAmtOfSec40AllowPrevYr">#REF!</definedName>
    <definedName name="OIAmtDisallUs40.AnyOthDisallowance">#REF!</definedName>
    <definedName name="OIAmtDisallUs40.FBTAmt">#REF!</definedName>
    <definedName name="OIAmtDisallUs40.IntSalBonPartner">#REF!</definedName>
    <definedName name="OIAmtDisallUs40.NonCompChapXVIIBAmt">#REF!</definedName>
    <definedName name="OIAmtDisallUs40.STTAmt">#REF!</definedName>
    <definedName name="OIAmtDisallUs40.TaxAmtOnProfits">#REF!</definedName>
    <definedName name="OIAmtDisallUs40.TotAmtDisallUs40">#REF!</definedName>
    <definedName name="OIAmtDisallUs40.WTAmt">#REF!</definedName>
    <definedName name="OIAmtDisallUs43BPyNowAll.ContToEmpPFSFGF">#REF!</definedName>
    <definedName name="OIAmtDisallUs43BPyNowAll.EmpBonusComm">#REF!</definedName>
    <definedName name="OIAmtDisallUs43BPyNowAll.IntPayaleToFI">#REF!</definedName>
    <definedName name="OIAmtDisallUs43BPyNowAll.IntPayaleToFISchBank">#REF!</definedName>
    <definedName name="OIAmtDisallUs43BPyNowAll.LeaveEncashPayable">#REF!</definedName>
    <definedName name="OIAmtDisallUs43BPyNowAll.TaxDutyCesAmt">#REF!</definedName>
    <definedName name="OIAmtDisallUs43BPyNowAll.TotAmtUs43b">#REF!</definedName>
    <definedName name="OIAmtExciseCustomsVATOutstanding.OthDutyTaxCess">#REF!</definedName>
    <definedName name="OIAmtExciseCustomsVATOutstanding.ServiceTax">#REF!</definedName>
    <definedName name="OIAmtExciseCustomsVATOutstanding.TotExciseCustomsVAT">#REF!</definedName>
    <definedName name="OIAmtExciseCustomsVATOutstanding.UnionExciseDuty">#REF!</definedName>
    <definedName name="OIAmtExciseCustomsVATOutstanding.VATorSaleTax">#REF!</definedName>
    <definedName name="oijmij">#REF!</definedName>
    <definedName name="Oil_Consmpn">[375]Input!$H$83</definedName>
    <definedName name="OilCost">[375]Input!$H$82</definedName>
    <definedName name="OIMethodofValClgStk.ChngStockValMetFlg">#REF!</definedName>
    <definedName name="OIMethodofValClgStk.EffectOnPL">#REF!</definedName>
    <definedName name="OIMethodofValClgStk.ValFinishedGoods">#REF!</definedName>
    <definedName name="OIMethodofValClgStk.ValRawMaterial">#REF!</definedName>
    <definedName name="OIMTREND">#REF!</definedName>
    <definedName name="OINoCredToPLAmt.CapReceipt">#REF!</definedName>
    <definedName name="OINoCredToPLAmt.OthItemInc">#REF!</definedName>
    <definedName name="OINoCredToPLAmt.PrevYrEscalClaim">#REF!</definedName>
    <definedName name="OINoCredToPLAmt.ProformaCreditsDue">#REF!</definedName>
    <definedName name="OINoCredToPLAmt.Section28Items">#REF!</definedName>
    <definedName name="OINoCredToPLAmt.TotNoCredToPLAmt">#REF!</definedName>
    <definedName name="oiu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iu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k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" localSheetId="1" hidden="1">{"SALARY",#N/A,FALSE,"SALARY95"}</definedName>
    <definedName name="ol" hidden="1">{"SALARY",#N/A,FALSE,"SALARY95"}</definedName>
    <definedName name="old">'[275]C01 M-1 Summary'!$K$4</definedName>
    <definedName name="OLD_Acct">'[98]OLD Accts'!$A$3:$E$296</definedName>
    <definedName name="old_cbay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cbay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_Dept">'[98]OLD Dept'!$A$2:$D$33</definedName>
    <definedName name="old_serial">'[142]old_serial no.'!$A$1:$F$2520</definedName>
    <definedName name="old5.1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5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localSheetId="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9.1" hidden="1">{#N/A,#N/A,FALSE,"Income";#N/A,#N/A,FALSE,"Cost of Goods Sold";#N/A,#N/A,FALSE,"Other Costs";#N/A,#N/A,FALSE,"Other Income";#N/A,#N/A,FALSE,"Taxes";#N/A,#N/A,FALSE,"Other Deductions";#N/A,#N/A,FALSE,"Compensation of Officers"}</definedName>
    <definedName name="oldCoverDate">#REF!</definedName>
    <definedName name="oldtb">#REF!</definedName>
    <definedName name="OLE_LINK86">#REF!</definedName>
    <definedName name="olk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k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OLTOTAL">#REF!</definedName>
    <definedName name="om">#REF!</definedName>
    <definedName name="one">1</definedName>
    <definedName name="OOO">#REF!</definedName>
    <definedName name="oooo">#REF!</definedName>
    <definedName name="op">#REF!</definedName>
    <definedName name="OP_CFASSUMP">#REF!</definedName>
    <definedName name="Op_exp">'[152]30'!$A$1:$K$31</definedName>
    <definedName name="OPASSUMP">#REF!</definedName>
    <definedName name="OpBal1">#REF!</definedName>
    <definedName name="OpBal2">#REF!</definedName>
    <definedName name="OPCAP">#REF!</definedName>
    <definedName name="OPCAP_26">#REF!</definedName>
    <definedName name="OpCase">#REF!</definedName>
    <definedName name="Opel_Astra">[64]HDFC!#REF!</definedName>
    <definedName name="Opening">'[376]Consol wkg'!#REF!</definedName>
    <definedName name="OperatingHrs">#REF!</definedName>
    <definedName name="OperatingHrs_26">#REF!</definedName>
    <definedName name="operations">#REF!</definedName>
    <definedName name="OperisTopLeft">#REF!</definedName>
    <definedName name="opg">#REF!</definedName>
    <definedName name="OpGrant01">'[186]FY01 Model'!$E$95</definedName>
    <definedName name="ophom">#REF!</definedName>
    <definedName name="opl">[110]OPL!$B$6:$F$390</definedName>
    <definedName name="opopop" localSheetId="1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TrkSummCost">[345]OpTrack!$A$31:$AB$44</definedName>
    <definedName name="OppTrkSummPctList">[345]OpTrack!$A$47:$B$53</definedName>
    <definedName name="OppTrkSummSales">[345]OpTrack!$A$11:$AB$24</definedName>
    <definedName name="opr">#REF!</definedName>
    <definedName name="Ops_Data">#REF!</definedName>
    <definedName name="Option">#REF!</definedName>
    <definedName name="OptionGrant00">#REF!</definedName>
    <definedName name="OptionGrant01">'[186]FY01 Model'!$E$96</definedName>
    <definedName name="OptionGrant02">#REF!</definedName>
    <definedName name="Order_details">#REF!</definedName>
    <definedName name="ORDERS">#REF!</definedName>
    <definedName name="OrderTable" hidden="1">#REF!</definedName>
    <definedName name="ORDINE">#REF!</definedName>
    <definedName name="OS">#N/A</definedName>
    <definedName name="os.BalanceNoRaceHorse">#REF!</definedName>
    <definedName name="os.BalanceOwnRaceHorse">#REF!</definedName>
    <definedName name="os.DeductSec57">#REF!</definedName>
    <definedName name="os.Depreciation">#REF!</definedName>
    <definedName name="os.DividendGross">#REF!</definedName>
    <definedName name="os.Expenses">#REF!</definedName>
    <definedName name="os.IncChargeable">#REF!</definedName>
    <definedName name="os.InterestGross">#REF!</definedName>
    <definedName name="os.OthersGross">#REF!</definedName>
    <definedName name="os.Receipts">#REF!</definedName>
    <definedName name="os.RentFromMachPlantBldgs">#REF!</definedName>
    <definedName name="os.TotalOSGross">#REF!</definedName>
    <definedName name="os.TotDeductions">#REF!</definedName>
    <definedName name="os.TotOthSrcNoRaceHorse">#REF!</definedName>
    <definedName name="os.WinLottRacePuzz">#REF!</definedName>
    <definedName name="OSBL_K">#REF!</definedName>
    <definedName name="osdty">#REF!</definedName>
    <definedName name="OSEAS">#REF!</definedName>
    <definedName name="osexprt">#REF!</definedName>
    <definedName name="osfdy">#REF!</definedName>
    <definedName name="osspun">#REF!</definedName>
    <definedName name="OTB">#REF!</definedName>
    <definedName name="otg_c1">[156]Assumptions!#REF!</definedName>
    <definedName name="otg_c2">[156]Assumptions!#REF!</definedName>
    <definedName name="otg_c3">[156]Assumptions!#REF!</definedName>
    <definedName name="otg_c4">[156]Assumptions!#REF!</definedName>
    <definedName name="otg_c5">[156]Assumptions!#REF!</definedName>
    <definedName name="otg_m1">[156]Assumptions!#REF!</definedName>
    <definedName name="otg_m2">[156]Assumptions!#REF!</definedName>
    <definedName name="otg_m3">[156]Assumptions!#REF!</definedName>
    <definedName name="otg_m4">[156]Assumptions!#REF!</definedName>
    <definedName name="otg_m5">[156]Assumptions!#REF!</definedName>
    <definedName name="Oth_inc">'[152]15'!$A$1:$J$22</definedName>
    <definedName name="OTH_UC">#N/A</definedName>
    <definedName name="OTHAMT">#N/A</definedName>
    <definedName name="OTHBOH">#N/A</definedName>
    <definedName name="OTHEOH">#N/A</definedName>
    <definedName name="other">'[144]Other Liabilities'!$A$1:$G$71</definedName>
    <definedName name="Other.Inc">#REF!</definedName>
    <definedName name="Other_Advances_receivables">#REF!</definedName>
    <definedName name="OTHER_EXP">'[68]HGL-MEMO'!#REF!</definedName>
    <definedName name="Other_Transfers___Stock">#REF!</definedName>
    <definedName name="OTHERAMT">#REF!</definedName>
    <definedName name="Otherexpenses">#REF!</definedName>
    <definedName name="otherinc">'[175]P&amp;L-31.3.07'!#REF!</definedName>
    <definedName name="others">#REF!</definedName>
    <definedName name="othSecinclnlhrs.BusLossSetoff3">#REF!</definedName>
    <definedName name="othSecinclnlhrs.HPlossCurYrSetoff3">#REF!</definedName>
    <definedName name="othSecinclnlhrs.IncOfCurYrAfterSetOff3">#REF!</definedName>
    <definedName name="othSecinclnlhrs.IncOfCurYrUnderThatHead3">#REF!</definedName>
    <definedName name="othSecinclnlhrs.OthSrcLossNoRaceHorseSetoff3">#REF!</definedName>
    <definedName name="othsrcincl.BFAllUs35Cl4Setoff5">#REF!</definedName>
    <definedName name="othsrcincl.BFlossPrevYrUndSameHeadSetoff5">#REF!</definedName>
    <definedName name="othsrcincl.BFUnabsorbedDeprSetoff5">#REF!</definedName>
    <definedName name="othsrcincl.IncOfCurYrAfterSetOffBFLosses5">#REF!</definedName>
    <definedName name="othsrcincl.IncOfCurYrUndHeadFromCYLA5">#REF!</definedName>
    <definedName name="OU_CLASS">[377]Classification!#REF!</definedName>
    <definedName name="Out_of_balance">'[378]Balance Sht'!#REF!</definedName>
    <definedName name="OUT_TOTAL">#N/A</definedName>
    <definedName name="OUTAMT">#N/A</definedName>
    <definedName name="OUTQTY">#N/A</definedName>
    <definedName name="OV">[84]BUDGET!$BB$202:$CJ$257</definedName>
    <definedName name="Ovale1">"Ovale 96"</definedName>
    <definedName name="OVER120">#REF!</definedName>
    <definedName name="OVER151">#REF!</definedName>
    <definedName name="overhead">[156]Assumptions!$C$21</definedName>
    <definedName name="Overrider">[232]Input!$A$542:$N$559</definedName>
    <definedName name="OVERVIEW">#REF!</definedName>
    <definedName name="OVERVIEW_26">#REF!</definedName>
    <definedName name="overview2">#REF!</definedName>
    <definedName name="P">#REF!</definedName>
    <definedName name="P.S.RAO1">#REF!</definedName>
    <definedName name="P.Surender">#REF!</definedName>
    <definedName name="P___L___Statement">#REF!</definedName>
    <definedName name="P___M">#REF!</definedName>
    <definedName name="P_A">'[330]Managerial Remuneration-Dec96'!$A$1:$G$17</definedName>
    <definedName name="P_DB">#REF!</definedName>
    <definedName name="P_L">#REF!</definedName>
    <definedName name="P_Lhalwel">[64]CITICORP!#REF!</definedName>
    <definedName name="P_MARVINKURVE">#REF!</definedName>
    <definedName name="P_Som">#REF!</definedName>
    <definedName name="P1_WC_DIFF">#REF!</definedName>
    <definedName name="P1_WC_INPUTS">#REF!</definedName>
    <definedName name="P1_WC_VALUES">#REF!</definedName>
    <definedName name="P7b">#REF!</definedName>
    <definedName name="PA">#REF!</definedName>
    <definedName name="PA_DET">#REF!</definedName>
    <definedName name="PA_SCH3">#REF!</definedName>
    <definedName name="PA_SCH4_5">#REF!</definedName>
    <definedName name="PA_TXd">#REF!</definedName>
    <definedName name="Packing_Fen">#REF!</definedName>
    <definedName name="PAG">#REF!</definedName>
    <definedName name="PAGBU2.BusOrgType">#REF!</definedName>
    <definedName name="PAGBU2.CompName">#REF!</definedName>
    <definedName name="Page">#REF!</definedName>
    <definedName name="PAGE_1">#REF!</definedName>
    <definedName name="PAGE_10">#REF!</definedName>
    <definedName name="PAGE_2">#REF!</definedName>
    <definedName name="PAGE_3">#REF!</definedName>
    <definedName name="PAGE_4">#REF!</definedName>
    <definedName name="PAGE_5">#REF!</definedName>
    <definedName name="PAGE_6">#REF!</definedName>
    <definedName name="PAGE_7">#REF!</definedName>
    <definedName name="PAGE_8">#REF!</definedName>
    <definedName name="PAGE_9">#REF!</definedName>
    <definedName name="PAGE1">#REF!</definedName>
    <definedName name="PAGE10">#REF!</definedName>
    <definedName name="Page10000">#REF!</definedName>
    <definedName name="PAGE2">#REF!</definedName>
    <definedName name="page3">#REF!</definedName>
    <definedName name="Page4">'[206]Data Sheet'!$A$344:$AW$455</definedName>
    <definedName name="Page5">'[206]Data Sheet'!$A$456:$P$582</definedName>
    <definedName name="PAGE8">#REF!</definedName>
    <definedName name="PAGH2.AddrDetail">#REF!</definedName>
    <definedName name="PAGH2.CityOrTownOrDistrict">#REF!</definedName>
    <definedName name="PAGH2.CompName">#REF!</definedName>
    <definedName name="PAGH2.CompPAN">#REF!</definedName>
    <definedName name="PAGH2.NatOfCompFlg">#REF!</definedName>
    <definedName name="PAGH2.PinCode">#REF!</definedName>
    <definedName name="PAGH2.StateCode">#REF!</definedName>
    <definedName name="PAGKE2.AddrDetail">#REF!</definedName>
    <definedName name="PAGKE2.CityOrTownOrDistrict">#REF!</definedName>
    <definedName name="PAGKE2.Designation">#REF!</definedName>
    <definedName name="PAGKE2.KeyPerPAN">#REF!</definedName>
    <definedName name="PAGKE2.PersonName">#REF!</definedName>
    <definedName name="PAGKE2.PinCode">#REF!</definedName>
    <definedName name="PAGKE2.StateCode">#REF!</definedName>
    <definedName name="PAGNA2.BankCompUs5Flg">#REF!</definedName>
    <definedName name="PAGNA2.CompLes40PercSharGovRBIFlg">#REF!</definedName>
    <definedName name="PAGNA2.CompWithIRDARegisterFlg">#REF!</definedName>
    <definedName name="PAGNA2.NonBankFIICompFlg">#REF!</definedName>
    <definedName name="PAGNA2.PubSectCompUs2_36AFlg">#REF!</definedName>
    <definedName name="PAGNA2.RBICompFlg">#REF!</definedName>
    <definedName name="PAGNA2.SchedBankOfRBIActFlg">#REF!</definedName>
    <definedName name="PAGS2.AddrDetail">#REF!</definedName>
    <definedName name="PAGS2.CityOrTownOrDistrict">#REF!</definedName>
    <definedName name="PAGS2.CompName">#REF!</definedName>
    <definedName name="PAGS2.CompPAN">#REF!</definedName>
    <definedName name="PAGS2.PinCode">#REF!</definedName>
    <definedName name="PAGS2.StateCode">#REF!</definedName>
    <definedName name="PAGSH2.AddrDetail">#REF!</definedName>
    <definedName name="PAGSH2.CityOrTownOrDistrict">#REF!</definedName>
    <definedName name="PAGSH2.PercentageOfShare">#REF!</definedName>
    <definedName name="PAGSH2.PinCode">#REF!</definedName>
    <definedName name="PAGSH2.ShareHolderInfoName">#REF!</definedName>
    <definedName name="PAGSH2.ShareHolderPAN">#REF!</definedName>
    <definedName name="PAGSH2.StateCode">#REF!</definedName>
    <definedName name="pagu6.xls">#REF!</definedName>
    <definedName name="PAN">[147]Masters!$C$11</definedName>
    <definedName name="pandl">#REF!</definedName>
    <definedName name="PARENT">'[379]Parent Main'!$A$2:$H$93</definedName>
    <definedName name="PART">#REF!</definedName>
    <definedName name="PART___III">'[139]FA TB 28-2-2006'!#REF!</definedName>
    <definedName name="PART___IV">'[139]FA TB 28-2-2006'!#REF!</definedName>
    <definedName name="partc.AggreFBTLiability">[193]PART_C!$J$17</definedName>
    <definedName name="partc.EducationCess">[193]PART_C!$J$11</definedName>
    <definedName name="partc.FBTPayable">[193]PART_C!$J$9</definedName>
    <definedName name="partc.SurchargeOnFBT">[193]PART_C!$J$10</definedName>
    <definedName name="partc.TotalTaxesPaid">[193]PART_C!$J$21</definedName>
    <definedName name="partc.TotFBTInterestPayable">[193]PART_C!$J$16</definedName>
    <definedName name="partc.TotFBTLiability">[193]PART_C!$J$12</definedName>
    <definedName name="partc.TotValueOfFBT">[193]PART_C!$J$8</definedName>
    <definedName name="PartDesignation">[147]Masters!$C$16</definedName>
    <definedName name="parter">[380]Master!$T$4:$T$23</definedName>
    <definedName name="PARTF">#REF!</definedName>
    <definedName name="Participation">[186]Assumptions!$B$21</definedName>
    <definedName name="Partner">[245]Master!$T$4:$T$19</definedName>
    <definedName name="PartnersPDs">[117]Data!$I$2:$I$42</definedName>
    <definedName name="PartV">#REF!</definedName>
    <definedName name="PATH">#REF!</definedName>
    <definedName name="PATHNAME">[82]INFO!#REF!</definedName>
    <definedName name="Pauline">#REF!</definedName>
    <definedName name="Paver">#REF!</definedName>
    <definedName name="Pay_Date">#REF!</definedName>
    <definedName name="Pay_Num">#REF!</definedName>
    <definedName name="PayArea">#REF!</definedName>
    <definedName name="payee">#REF!</definedName>
    <definedName name="PAYMENT">#REF!</definedName>
    <definedName name="payment.Num">#N/A</definedName>
    <definedName name="payments">#N/A</definedName>
    <definedName name="Payments_per_year">[129]Interest!$C$10</definedName>
    <definedName name="Payout_Total">#REF!</definedName>
    <definedName name="Payout_Total_26">#REF!</definedName>
    <definedName name="Payroll">[10]Assmp!$G$70</definedName>
    <definedName name="PAYROLL_TAX">#REF!</definedName>
    <definedName name="pbt">[381]Consolidated!$AS$1528</definedName>
    <definedName name="Pbx">[111]Design!#REF!</definedName>
    <definedName name="Pby">[111]Design!#REF!</definedName>
    <definedName name="PC">#REF!</definedName>
    <definedName name="pc0x">'[382]FY96 CB Div Pool '!#REF!</definedName>
    <definedName name="pc1x">'[382]FY96 CB Div Pool '!#REF!</definedName>
    <definedName name="pc2x">'[382]FY96 CB Div Pool '!#REF!</definedName>
    <definedName name="pc3x">'[382]FY96 CB Div Pool '!#REF!</definedName>
    <definedName name="pc4x">'[382]FY96 CB Div Pool '!#REF!</definedName>
    <definedName name="pc5x">'[382]FY96 CB Div Pool '!#REF!</definedName>
    <definedName name="PCA">[88]PCA!$A$1:$N$65536</definedName>
    <definedName name="PCASS">#REF!</definedName>
    <definedName name="PCCBrTotal">#REF!</definedName>
    <definedName name="PCDDN1">#REF!</definedName>
    <definedName name="PCDDN10">#REF!</definedName>
    <definedName name="PCDDN11">#REF!</definedName>
    <definedName name="PCDDN12">#REF!</definedName>
    <definedName name="PCDDN2">#REF!</definedName>
    <definedName name="PCDDN3">#REF!</definedName>
    <definedName name="PCDDN4">#REF!</definedName>
    <definedName name="PCDDN5">#REF!</definedName>
    <definedName name="PCDDN6">#REF!</definedName>
    <definedName name="PCDDN7">#REF!</definedName>
    <definedName name="PCDDN8">#REF!</definedName>
    <definedName name="PCDDN9">#REF!</definedName>
    <definedName name="PCSA">[178]Volumes!#REF!</definedName>
    <definedName name="pcsen">#REF!</definedName>
    <definedName name="pcup">#REF!</definedName>
    <definedName name="pdate">#N/A</definedName>
    <definedName name="pdf">'[383]pack pnl-99'!#REF!</definedName>
    <definedName name="PDH">[10]Assmp!$F$24</definedName>
    <definedName name="PDL">[10]Assmp!$F$26</definedName>
    <definedName name="PDN">[10]Assmp!$F$25</definedName>
    <definedName name="PDVT">#REF!</definedName>
    <definedName name="PE">#REF!</definedName>
    <definedName name="PeerGroups">#REF!</definedName>
    <definedName name="pension">[169]assume!#REF!</definedName>
    <definedName name="pensionchand7">#REF!</definedName>
    <definedName name="pensionchand8">#REF!</definedName>
    <definedName name="pensionmejia5">#REF!</definedName>
    <definedName name="pensionmejia6">#REF!</definedName>
    <definedName name="pensionsens">#REF!</definedName>
    <definedName name="per">[101]Check!$G$3</definedName>
    <definedName name="PER_ton">#REF!</definedName>
    <definedName name="Per10080G.AddrDetail">#REF!</definedName>
    <definedName name="Per10080G.CityOrTownOrDistrict">#REF!</definedName>
    <definedName name="Per10080G.DonationAmt">#REF!</definedName>
    <definedName name="Per10080G.DoneeName">#REF!</definedName>
    <definedName name="Per10080G.PinCode">#REF!</definedName>
    <definedName name="Per10080G.StateCode">#REF!</definedName>
    <definedName name="Per10080G.TotDon100Percent">#REF!</definedName>
    <definedName name="PER3DUTY">#REF!</definedName>
    <definedName name="Per5080G.AddrDetail">#REF!</definedName>
    <definedName name="Per5080G.CityOrTownOrDistrict">#REF!</definedName>
    <definedName name="Per5080G.DonationAmt">#REF!</definedName>
    <definedName name="Per5080G.DoneePAN">#REF!</definedName>
    <definedName name="Per5080G.DoneeWithPanName">#REF!</definedName>
    <definedName name="Per5080G.PinCode">#REF!</definedName>
    <definedName name="Per5080G.StateCode">#REF!</definedName>
    <definedName name="Per5080G.TotalDonationsUs80G">#REF!</definedName>
    <definedName name="Per5080G.TotDon50PercentApprReqd">#REF!</definedName>
    <definedName name="Perc">[10]Assmp!$D$73</definedName>
    <definedName name="perce">'[384]MARGINI ITALIA'!#REF!</definedName>
    <definedName name="perdiem">[10]Assmp!$F$25</definedName>
    <definedName name="perdiemhead">[10]Assmp!$F$24</definedName>
    <definedName name="perdiemlocal">[10]Assmp!$F$26</definedName>
    <definedName name="Period" localSheetId="0">[1]Accounts!$D$2</definedName>
    <definedName name="Period" localSheetId="1">[1]Accounts!$D$2</definedName>
    <definedName name="PERIOD">#REF!</definedName>
    <definedName name="PERIODSETNAME1">#REF!</definedName>
    <definedName name="PERIODSETNAME2">#REF!</definedName>
    <definedName name="PERIODSETNAME3">#REF!</definedName>
    <definedName name="PERIODSETNAME4">#REF!</definedName>
    <definedName name="PERIODSETNAME5">#REF!</definedName>
    <definedName name="PERIODSETNAME6">#REF!</definedName>
    <definedName name="PERIODSETNAME7">#REF!</definedName>
    <definedName name="PeriodsInYear">#REF!</definedName>
    <definedName name="Periodtop25">#REF!</definedName>
    <definedName name="PeriodType">#REF!</definedName>
    <definedName name="PERNO">#REF!</definedName>
    <definedName name="PerNO5080G.AddrDetail">#REF!</definedName>
    <definedName name="PerNO5080G.CityOrTownOrDistrict">#REF!</definedName>
    <definedName name="PerNO5080G.DonationAmt">#REF!</definedName>
    <definedName name="PerNO5080G.DoneeName">#REF!</definedName>
    <definedName name="PerNO5080G.PinCode">#REF!</definedName>
    <definedName name="PerNO5080G.StateCode">#REF!</definedName>
    <definedName name="PerNO5080G.TotDon50PercentNoApprReqd">#REF!</definedName>
    <definedName name="Perperson">#REF!</definedName>
    <definedName name="PERSONAL">"Button 31"</definedName>
    <definedName name="pertrip">#REF!</definedName>
    <definedName name="PERYR">#REF!</definedName>
    <definedName name="pest">#REF!</definedName>
    <definedName name="pest0">#REF!</definedName>
    <definedName name="pest1">#REF!</definedName>
    <definedName name="pest10">#REF!</definedName>
    <definedName name="pest2">#REF!</definedName>
    <definedName name="pest3">#REF!</definedName>
    <definedName name="pest4">#REF!</definedName>
    <definedName name="pest5">#REF!</definedName>
    <definedName name="pest6">#REF!</definedName>
    <definedName name="pest7">#REF!</definedName>
    <definedName name="pest8">#REF!</definedName>
    <definedName name="pest9">#REF!</definedName>
    <definedName name="pesth">#REF!</definedName>
    <definedName name="PET">#REF!</definedName>
    <definedName name="Pethshivpur_Y1">#REF!</definedName>
    <definedName name="PF">#REF!</definedName>
    <definedName name="PFF">#REF!</definedName>
    <definedName name="PFT">[354]pft!$A$1:$F$68</definedName>
    <definedName name="PG">#REF!</definedName>
    <definedName name="PG_1">#N/A</definedName>
    <definedName name="PG_2">[385]NOTES!#REF!</definedName>
    <definedName name="pg_3">#REF!</definedName>
    <definedName name="PG_4">[385]NOTES!#REF!</definedName>
    <definedName name="PG_5">[385]NOTES!#REF!</definedName>
    <definedName name="PG10.123">#REF!</definedName>
    <definedName name="PGD">#REF!</definedName>
    <definedName name="PHAEXP">[386]BUDLDD!$D$81:$O$82</definedName>
    <definedName name="PHAHOM">[386]BUDLDD!$D$66:$O$74</definedName>
    <definedName name="PHAHOME">[386]BUDLDD!$D$81:$O$82</definedName>
    <definedName name="PHASE">[386]BUDLDD!$B$370:$O$375</definedName>
    <definedName name="Phone">#REF!</definedName>
    <definedName name="phy">#REF!</definedName>
    <definedName name="Phy_EB">#REF!</definedName>
    <definedName name="Phyexp_NR">#REF!</definedName>
    <definedName name="Physical_Progress_Daily_Financial_List">'[387]Fin Mar'!$A$4:$T$23</definedName>
    <definedName name="PIC">"Picture 1"</definedName>
    <definedName name="PIE">'[369]Two Step Revenue Testing Master'!$C$87</definedName>
    <definedName name="pipe" localSheetId="1" hidden="1">{"'Typical Costs Estimates'!$C$158:$H$161"}</definedName>
    <definedName name="pipe" hidden="1">{"'Typical Costs Estimates'!$C$158:$H$161"}</definedName>
    <definedName name="pipe_2" localSheetId="1" hidden="1">{"'Typical Costs Estimates'!$C$158:$H$161"}</definedName>
    <definedName name="pipe_2" hidden="1">{"'Typical Costs Estimates'!$C$158:$H$161"}</definedName>
    <definedName name="pipe1" localSheetId="1" hidden="1">{"'Typical Costs Estimates'!$C$158:$H$161"}</definedName>
    <definedName name="pipe1" hidden="1">{"'Typical Costs Estimates'!$C$158:$H$161"}</definedName>
    <definedName name="pipe1_2" localSheetId="1" hidden="1">{"'Typical Costs Estimates'!$C$158:$H$161"}</definedName>
    <definedName name="pipe1_2" hidden="1">{"'Typical Costs Estimates'!$C$158:$H$161"}</definedName>
    <definedName name="PIU_pivtbl">#REF!</definedName>
    <definedName name="Pivotdata">"'Site Master'!$A$2:$BA$697"</definedName>
    <definedName name="pivt">[388]pivot!$A$5:$O$39</definedName>
    <definedName name="PJ_RPK">#REF!</definedName>
    <definedName name="pjj_pa">#REF!</definedName>
    <definedName name="PK">[84]BUDGET!$BB$99:$CJ$162</definedName>
    <definedName name="PKG_LD">#N/A</definedName>
    <definedName name="PkgBrlFlow">#REF!</definedName>
    <definedName name="PkgBrlFlow_26">#REF!</definedName>
    <definedName name="PKGTOP">#REF!</definedName>
    <definedName name="PL">[82]INFO!$B$12</definedName>
    <definedName name="PL.Advertisement">#REF!</definedName>
    <definedName name="PL.AmtAvlAppr">#REF!</definedName>
    <definedName name="PL.AuditFee">#REF!</definedName>
    <definedName name="PL.BadDebt">#REF!</definedName>
    <definedName name="PL.BalBFPrevYr">#REF!</definedName>
    <definedName name="PL.Bonus">#REF!</definedName>
    <definedName name="PL.BusinessReceipts">#REF!</definedName>
    <definedName name="PL.ClosingStock">#REF!</definedName>
    <definedName name="PL.ClubExp">#REF!</definedName>
    <definedName name="PL.Comissions">#REF!</definedName>
    <definedName name="PL.CommissionExpdr">#REF!</definedName>
    <definedName name="PL.Conference">#REF!</definedName>
    <definedName name="PL.ConsumptionOfStores">#REF!</definedName>
    <definedName name="PL.ContToGratFund">#REF!</definedName>
    <definedName name="PL.ContToOthFund">#REF!</definedName>
    <definedName name="PL.ContToPF">#REF!</definedName>
    <definedName name="PL.ContToSuperAnnFund">#REF!</definedName>
    <definedName name="PL.ConveyanceExp">#REF!</definedName>
    <definedName name="PL.DepreciationAmort">#REF!</definedName>
    <definedName name="PL.Dividends">#REF!</definedName>
    <definedName name="PL.Donation">#REF!</definedName>
    <definedName name="PL.Entertainment">#REF!</definedName>
    <definedName name="PL.Expenses">#REF!</definedName>
    <definedName name="PL.FBTPay">#REF!</definedName>
    <definedName name="PL.FestivalCelebExp">#REF!</definedName>
    <definedName name="PL.Freight">#REF!</definedName>
    <definedName name="PL.Gift">#REF!</definedName>
    <definedName name="PL.GrossProfit">#REF!</definedName>
    <definedName name="PL.GrossReceipt">#REF!</definedName>
    <definedName name="PL.GuestHouseExp">#REF!</definedName>
    <definedName name="PL.Hospitality">#REF!</definedName>
    <definedName name="PL.HotelBoardLodge">#REF!</definedName>
    <definedName name="PL.InterestExpdr">#REF!</definedName>
    <definedName name="PL.InterestInc">#REF!</definedName>
    <definedName name="PL.KeyManInsur">#REF!</definedName>
    <definedName name="PL.LeaveEncash">#REF!</definedName>
    <definedName name="PL.LeaveTravelBenft">#REF!</definedName>
    <definedName name="PL.LifeInsur">#REF!</definedName>
    <definedName name="PL.MedExpReimb">#REF!</definedName>
    <definedName name="PL.MedInsur">#REF!</definedName>
    <definedName name="PL.MiscOthIncome">#REF!</definedName>
    <definedName name="PL.NetProfit">#REF!</definedName>
    <definedName name="PL.OpeningStock">#REF!</definedName>
    <definedName name="PL.OthEmpBenftExpdr">#REF!</definedName>
    <definedName name="PL.OtherExpenses">#REF!</definedName>
    <definedName name="PL.OthInsur">#REF!</definedName>
    <definedName name="PL.OthProvisionsExpdr">#REF!</definedName>
    <definedName name="PL.PartnerAccBalTrf">#REF!</definedName>
    <definedName name="PL.PBIDTA">#REF!</definedName>
    <definedName name="PL.PBT">#REF!</definedName>
    <definedName name="PL.PowerFuel">#REF!</definedName>
    <definedName name="PL.ProfitAfterTax">#REF!</definedName>
    <definedName name="PL.ProfitOnAgriIncome">#REF!</definedName>
    <definedName name="PL.ProfitOnCurrFluct">#REF!</definedName>
    <definedName name="PL.ProfitOnInvChrSTT">#REF!</definedName>
    <definedName name="PL.ProfitOnOthInv">#REF!</definedName>
    <definedName name="PL.ProfitOnSaleFixedAsset">#REF!</definedName>
    <definedName name="PL.ProvDefTax">#REF!</definedName>
    <definedName name="PL.ProvFBT">#REF!</definedName>
    <definedName name="PL.ProvForBadDoubtDebt">#REF!</definedName>
    <definedName name="PL.ProvForCurrTax">#REF!</definedName>
    <definedName name="PL.Purchases">#REF!</definedName>
    <definedName name="PL.RentExpdr">#REF!</definedName>
    <definedName name="PL.RentInc">#REF!</definedName>
    <definedName name="PL.RepairMach">#REF!</definedName>
    <definedName name="PL.RepairsBldg">#REF!</definedName>
    <definedName name="PL.SalePromoExp">#REF!</definedName>
    <definedName name="PL.SalsWages">#REF!</definedName>
    <definedName name="PL.Scholarship">#REF!</definedName>
    <definedName name="PL.StaffWelfareExp">#REF!</definedName>
    <definedName name="PL.TelephoneExp">#REF!</definedName>
    <definedName name="PL.TotCreditsToPL">#REF!</definedName>
    <definedName name="PL.TotEmployeeComp">#REF!</definedName>
    <definedName name="PL.TotInsurances">#REF!</definedName>
    <definedName name="PL.TotOthIncome">#REF!</definedName>
    <definedName name="PL.TravelExp">#REF!</definedName>
    <definedName name="PL.TrfToReserves">#REF!</definedName>
    <definedName name="PL_A">#REF!</definedName>
    <definedName name="PL_actual">#REF!</definedName>
    <definedName name="PL_adjustments">#REF!</definedName>
    <definedName name="PL_C">'[389]P&amp;L-Schedules'!#REF!</definedName>
    <definedName name="PL_CF">'[383]pack pnl-99'!#REF!</definedName>
    <definedName name="PL_Dollar_Threshold">#REF!</definedName>
    <definedName name="plac">'[390]P&amp;L'!#REF!</definedName>
    <definedName name="Placeident">#REF!</definedName>
    <definedName name="PlaceStatementDateHere">#REF!</definedName>
    <definedName name="plan">[56]ModPlan!$A$1:$Q$155</definedName>
    <definedName name="PLAN_CLASS">#REF!</definedName>
    <definedName name="Planilhas">#REF!</definedName>
    <definedName name="Plant">#REF!</definedName>
    <definedName name="Plant_Code">'[391]Master List -351 Sites'!$D$6:$D$505</definedName>
    <definedName name="planvsact">#REF!</definedName>
    <definedName name="PlatformCopyRange">#REF!</definedName>
    <definedName name="PlatformSortRange">#REF!</definedName>
    <definedName name="PLbreakdown">#N/A</definedName>
    <definedName name="plcf">'[383]pack pnl-99'!#REF!</definedName>
    <definedName name="PLCrEx.OthDutyTaxCess">#REF!</definedName>
    <definedName name="PLCrEx.ServiceTax">#REF!</definedName>
    <definedName name="PLCrEx.TotExciseCustomsVAT">#REF!</definedName>
    <definedName name="PLCrEx.UnionExciseDuty">#REF!</definedName>
    <definedName name="PLCrEx.VATorSaleTax">#REF!</definedName>
    <definedName name="plcur">[392]PLAC!#REF!</definedName>
    <definedName name="PLDIV">#REF!</definedName>
    <definedName name="PLDutiEx.CounterVailDuty">#REF!</definedName>
    <definedName name="PLDutiEx.CustomDuty">#REF!</definedName>
    <definedName name="PLDutiEx.OthDutyTaxCess">#REF!</definedName>
    <definedName name="PLDutiEx.ServiceTax">#REF!</definedName>
    <definedName name="PLDutiEx.SplAddDuty">#REF!</definedName>
    <definedName name="PLDutiEx.TotExciseCustomsVAT">#REF!</definedName>
    <definedName name="PLDutiEx.UnionExciseDuty">#REF!</definedName>
    <definedName name="PLDutiEx.VATorSaleTax">#REF!</definedName>
    <definedName name="PLF_FF1">'[393]FF-I&amp;II'!$A$221:$A$224</definedName>
    <definedName name="PLF_Guttaseema">'[393]Rayala IV'!$A$221:$A$224</definedName>
    <definedName name="PLF_Kanhur">[393]Kanhur!$A$209:$A$212</definedName>
    <definedName name="PLF_Mangalore">[393]Mangalore!$A$206:$A$209</definedName>
    <definedName name="PLF_Matrix">[393]Matrix!$A$210:$A$213</definedName>
    <definedName name="PLF_Rayala1">#REF!</definedName>
    <definedName name="PLF_Rayala2">'[393]Rayala-III'!$A$219:$A$222</definedName>
    <definedName name="PLF_RWPPL1">'[393]RWPPL-1'!$A$154:$A$157</definedName>
    <definedName name="PLF_Tanot">[393]Tanot!$A$216:$A$219</definedName>
    <definedName name="PLFIN">#REF!</definedName>
    <definedName name="PLFs">[124]Ratnagiri!$C$102:$C$106</definedName>
    <definedName name="PLHYD">'[102]#REF'!#REF!</definedName>
    <definedName name="pliu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iu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j" localSheetId="1" hidden="1">{#N/A,#N/A,FALSE,"SUMMARY REPORT"}</definedName>
    <definedName name="plj" hidden="1">{#N/A,#N/A,FALSE,"SUMMARY REPORT"}</definedName>
    <definedName name="plmnj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mnj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LPRODUCT">#REF!</definedName>
    <definedName name="PLRateEx.Cess">#REF!</definedName>
    <definedName name="PLRateEx.OthDutyTaxCess">#REF!</definedName>
    <definedName name="PLRateEx.ServiceTax">#REF!</definedName>
    <definedName name="PLRateEx.TotExciseCustomsVAT">#REF!</definedName>
    <definedName name="PLRateEx.UnionExciseDuty">#REF!</definedName>
    <definedName name="PLRateEx.VATorSaleTax">#REF!</definedName>
    <definedName name="PLS" localSheetId="1" hidden="1">{#N/A,#N/A,FALSE,"SUMMARY REPORT"}</definedName>
    <definedName name="PLS" hidden="1">{#N/A,#N/A,FALSE,"SUMMARY REPORT"}</definedName>
    <definedName name="PLSALES">#REF!</definedName>
    <definedName name="PLWF">'[102]#REF'!#REF!</definedName>
    <definedName name="PLZ">#REF!</definedName>
    <definedName name="PM">[84]BUDGET!$A$1:$AM$72</definedName>
    <definedName name="PMChange.PrevYrMemPartChange">#REF!</definedName>
    <definedName name="PMInfo.AddrDetail">#REF!</definedName>
    <definedName name="PMInfo.CityOrTownOrDistrict">#REF!</definedName>
    <definedName name="PMInfo.PAN">#REF!</definedName>
    <definedName name="PMInfo.PartnerOrMemberName">#REF!</definedName>
    <definedName name="PMInfo.PinCode">#REF!</definedName>
    <definedName name="PMInfo.SharePercentage">#REF!</definedName>
    <definedName name="PMInfo.StateCode">#REF!</definedName>
    <definedName name="PMIX">#REF!</definedName>
    <definedName name="pmnt">#REF!</definedName>
    <definedName name="Pmt_to_use">[129]Interest!$C$16</definedName>
    <definedName name="PMult">#REF!</definedName>
    <definedName name="PMultIndia">#REF!</definedName>
    <definedName name="PN_PA">#REF!</definedName>
    <definedName name="PN_VT">#REF!</definedName>
    <definedName name="po" localSheetId="1" hidden="1">{"PF",#N/A,FALSE,"SALARY95"}</definedName>
    <definedName name="po" hidden="1">{"PF",#N/A,FALSE,"SALARY95"}</definedName>
    <definedName name="POCM">#REF!</definedName>
    <definedName name="poi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poinvacc">#REF!</definedName>
    <definedName name="polhf" localSheetId="1" hidden="1">{#N/A,#N/A,FALSE,"SUMMARY REPORT"}</definedName>
    <definedName name="polhf" hidden="1">{#N/A,#N/A,FALSE,"SUMMARY REPORT"}</definedName>
    <definedName name="policies">#REF!</definedName>
    <definedName name="POLY">#REF!</definedName>
    <definedName name="POMonth">[394]Master!$N$4:$N$19</definedName>
    <definedName name="POP">#REF!</definedName>
    <definedName name="Portfolio_Principal_InArrear30Day">'[395]Portfolio Data'!$D$15</definedName>
    <definedName name="Portfolio_Principal_Repaid">'[395]Portfolio Data'!$D$13</definedName>
    <definedName name="posj">OFFSET([396]Lists!$F$4,0,0,COUNTA([396]Lists!$F$4:$F$52),1)</definedName>
    <definedName name="post_bal">#REF!</definedName>
    <definedName name="post_fin">#REF!</definedName>
    <definedName name="POSTERRORSTOSUSP1">#REF!</definedName>
    <definedName name="POSTERRORSTOSUSP2">#REF!</definedName>
    <definedName name="POSTERRORSTOSUSP3">#REF!</definedName>
    <definedName name="POSTERRORSTOSUSP4">#REF!</definedName>
    <definedName name="POSTERRORSTOSUSP5">#REF!</definedName>
    <definedName name="POSTERRORSTOSUSP6">#REF!</definedName>
    <definedName name="POSTERRORSTOSUSP7">#REF!</definedName>
    <definedName name="pot" localSheetId="1" hidden="1">{"'Typical Costs Estimates'!$C$158:$H$161"}</definedName>
    <definedName name="pot" hidden="1">{"'Typical Costs Estimates'!$C$158:$H$161"}</definedName>
    <definedName name="pot_2" localSheetId="1" hidden="1">{"'Typical Costs Estimates'!$C$158:$H$161"}</definedName>
    <definedName name="pot_2" hidden="1">{"'Typical Costs Estimates'!$C$158:$H$161"}</definedName>
    <definedName name="POWER">#REF!</definedName>
    <definedName name="PowerFuel">#REF!</definedName>
    <definedName name="POY">#REF!</definedName>
    <definedName name="POYBE">#REF!</definedName>
    <definedName name="POYBE___0">#REF!</definedName>
    <definedName name="POYear">[394]Master!$K$4:$K$48</definedName>
    <definedName name="PPAccum">0</definedName>
    <definedName name="PPBOH">#N/A</definedName>
    <definedName name="PPD">[188]ASSETS!#REF!</definedName>
    <definedName name="PPEOH">#N/A</definedName>
    <definedName name="PPEuro">0</definedName>
    <definedName name="PPMIX">#REF!</definedName>
    <definedName name="ppp">#REF!</definedName>
    <definedName name="pppppp">'[24]BS-SCH'!#REF!</definedName>
    <definedName name="PPReaderData">0</definedName>
    <definedName name="PPUpdate">0</definedName>
    <definedName name="PPWorkState">0</definedName>
    <definedName name="PQC">#REF!</definedName>
    <definedName name="PRDEP">'[397]Balance Sheet'!#REF!</definedName>
    <definedName name="PRDN">#REF!</definedName>
    <definedName name="PRDump">#REF!</definedName>
    <definedName name="PRE">#REF!</definedName>
    <definedName name="Pre_tax_materiality">#REF!</definedName>
    <definedName name="preisfaktor">#REF!</definedName>
    <definedName name="premiumc">'[82]NOTES '!#REF!</definedName>
    <definedName name="premiump">'[82]NOTES '!#REF!</definedName>
    <definedName name="preop">#REF!</definedName>
    <definedName name="PREOPS">#REF!</definedName>
    <definedName name="prepaid">#REF!</definedName>
    <definedName name="Prepaid_expenses">#REF!</definedName>
    <definedName name="prepared_by">#REF!</definedName>
    <definedName name="prepayment">#REF!</definedName>
    <definedName name="PRESENT_VALUE_DISCOUNT_ACCOUNT">"ㅣ"</definedName>
    <definedName name="PresentationNormalA4">#REF!</definedName>
    <definedName name="PRESS">#N/A</definedName>
    <definedName name="PreviousBalance">'[398]Statement of Account'!#REF!</definedName>
    <definedName name="PrfoConBS">'[53]EBITDA Bridge'!$C$87</definedName>
    <definedName name="PRGROSSBLOCK">'[397]Balance Sheet'!#REF!</definedName>
    <definedName name="price">#REF!</definedName>
    <definedName name="Price00">[186]Assumptions!$B$7</definedName>
    <definedName name="Price01">[186]Assumptions!$C$7</definedName>
    <definedName name="Price02">[186]Assumptions!$D$7</definedName>
    <definedName name="PRICECHNG">#REF!</definedName>
    <definedName name="pricecomp">#REF!</definedName>
    <definedName name="Prices_for_Petrochemicals">#REF!</definedName>
    <definedName name="Pricing2">#REF!</definedName>
    <definedName name="Pricing3">#REF!</definedName>
    <definedName name="Prime_Mover">[65]HDFC!#REF!</definedName>
    <definedName name="Princ">#REF!</definedName>
    <definedName name="PRINT">'[399]BC-APR-Jan03'!#REF!</definedName>
    <definedName name="Print_A">#REF!</definedName>
    <definedName name="Print_Area_MI">[400]magazzino310320!#REF!</definedName>
    <definedName name="PRINT_AREA_MI___0">#REF!</definedName>
    <definedName name="Print_Area_MI_14">[69]BS!#REF!</definedName>
    <definedName name="Print_Area_MI_14_10">[70]BS!#REF!</definedName>
    <definedName name="Print_Area_MI_21">[69]s7!#REF!</definedName>
    <definedName name="Print_Area_MI_21_10">[70]s7!#REF!</definedName>
    <definedName name="Print_Area_MI_23">[69]s9!#REF!</definedName>
    <definedName name="Print_Area_MI_23_10">[70]s9!#REF!</definedName>
    <definedName name="Print_Area_MI_24">[69]s10!#REF!</definedName>
    <definedName name="Print_Area_MI_24_10">[70]s10!#REF!</definedName>
    <definedName name="PRINT_AREA_MI_26">#REF!</definedName>
    <definedName name="Print_Area01">#REF!</definedName>
    <definedName name="Print_Area02">#REF!</definedName>
    <definedName name="Print_Areaa">'[401]SCH-A'!$A$18:$G$32</definedName>
    <definedName name="PRINT_CATEGS">'[198]3:40'!$A$1:$I$62</definedName>
    <definedName name="print_ps">#REF!</definedName>
    <definedName name="Print_Range___0___0___0___0___0">#REF!</definedName>
    <definedName name="Print_Range___0___0___0___0___0_11">#REF!</definedName>
    <definedName name="Print_Range___0___0___0___0___0_26">#REF!</definedName>
    <definedName name="Print_Range___0___0___0___0___0_29">#REF!</definedName>
    <definedName name="PRINT_SUMMARY">#REF!</definedName>
    <definedName name="PRINT_SUMMARY_26">#REF!</definedName>
    <definedName name="PRINT_TITLES_MI">#REF!</definedName>
    <definedName name="PRINT_TITLS">#REF!</definedName>
    <definedName name="print1">#REF!</definedName>
    <definedName name="print2">#REF!</definedName>
    <definedName name="Print99">[261]s7!#REF!</definedName>
    <definedName name="PRINTA">#REF!</definedName>
    <definedName name="PrintableStatement">#REF!</definedName>
    <definedName name="PRINTB">#REF!</definedName>
    <definedName name="PRINTC">#REF!</definedName>
    <definedName name="PrintDistribution2">'[402]P Distribution  Detail'!#REF!</definedName>
    <definedName name="PrintDistribution3">'[402]P Distribution  Detail'!#REF!</definedName>
    <definedName name="PrintDistribution4">'[402]P Distribution  Detail'!#REF!</definedName>
    <definedName name="PrintDistribution5">'[402]P Distribution  Detail'!#REF!</definedName>
    <definedName name="PrintDistribution6">'[402]P Distribution  Detail'!#REF!</definedName>
    <definedName name="PrintDistribution7">'[402]P Distribution  Detail'!#REF!</definedName>
    <definedName name="PRINTLOC">#N/A</definedName>
    <definedName name="PRINTLOC_12">#N/A</definedName>
    <definedName name="PriorDep">#REF!</definedName>
    <definedName name="PriorPeriodType">#REF!</definedName>
    <definedName name="PriorYear">[403]Inputs!$C$21</definedName>
    <definedName name="PRLIAB">'[397]Balance Sheet'!#REF!</definedName>
    <definedName name="PRN">#REF!</definedName>
    <definedName name="PRNTRANGE">#REF!</definedName>
    <definedName name="PRNTRNG">#REF!</definedName>
    <definedName name="Process" localSheetId="1" hidden="1">{#N/A,#N/A,FALSE,"SUMMARY REPORT"}</definedName>
    <definedName name="Process" hidden="1">{#N/A,#N/A,FALSE,"SUMMARY REPORT"}</definedName>
    <definedName name="ProcessList">OFFSET([237]Lists!$F$4,0,0,COUNTA([237]Lists!$F$4:$F$50),1)</definedName>
    <definedName name="PROD">#REF!</definedName>
    <definedName name="prod_des">#REF!</definedName>
    <definedName name="Prod_Norms">#REF!</definedName>
    <definedName name="Prod_Norms_Chemicals">#REF!</definedName>
    <definedName name="Prod_Norms_FI">#REF!</definedName>
    <definedName name="Prod_Norms_Polyesters">#REF!</definedName>
    <definedName name="Prod_Norms_Polymers">#REF!</definedName>
    <definedName name="Prod_tbl">#REF!</definedName>
    <definedName name="PROD2">#REF!</definedName>
    <definedName name="ProdForm" hidden="1">#REF!</definedName>
    <definedName name="prodn">#REF!</definedName>
    <definedName name="prodndty">#REF!</definedName>
    <definedName name="prodnspun">#REF!</definedName>
    <definedName name="prodnvol">#REF!</definedName>
    <definedName name="ProdOHAct_Print">#REF!</definedName>
    <definedName name="PRODSALES">#REF!</definedName>
    <definedName name="Product" hidden="1">#REF!</definedName>
    <definedName name="production">#REF!</definedName>
    <definedName name="PROF_TAX">#REF!</definedName>
    <definedName name="PROFIT">#REF!</definedName>
    <definedName name="Profit.Reco">#REF!</definedName>
    <definedName name="Profit___loss_account">#REF!</definedName>
    <definedName name="profit_center">[292]header!$D$3</definedName>
    <definedName name="Profit_Loss">#REF!</definedName>
    <definedName name="Profitability_AroHz">#REF!</definedName>
    <definedName name="Profitability_EO">#REF!</definedName>
    <definedName name="Profitability_Fab">#REF!</definedName>
    <definedName name="Profitability_OG">#REF!</definedName>
    <definedName name="Profitability_PXJN">#REF!</definedName>
    <definedName name="Profitability_PXPG">#REF!</definedName>
    <definedName name="ProfitLoss">#REF!</definedName>
    <definedName name="Program">#REF!</definedName>
    <definedName name="proj">#REF!</definedName>
    <definedName name="Proj_COD">[404]Assumptions!$C$12</definedName>
    <definedName name="ProjDesc">#REF!</definedName>
    <definedName name="ProjDesc_26">#REF!</definedName>
    <definedName name="project">#REF!</definedName>
    <definedName name="Project_COD">[405]Assumptions_1!$C$35</definedName>
    <definedName name="PROJECT_COST">#REF!</definedName>
    <definedName name="Project_Name">'[406]control sheet'!$B$7:$B$12</definedName>
    <definedName name="PROJECT_NAME_26">#REF!</definedName>
    <definedName name="ProjectCost">#REF!</definedName>
    <definedName name="ProjectionLabelVolume">#REF!</definedName>
    <definedName name="Projecy">#REF!</definedName>
    <definedName name="ProjName">#REF!</definedName>
    <definedName name="ProjName_26">#REF!</definedName>
    <definedName name="PROLOSS">#REF!</definedName>
    <definedName name="Property">[232]Input!$A$764:$N$781</definedName>
    <definedName name="PROPOSAL">#REF!</definedName>
    <definedName name="Propylene">#REF!</definedName>
    <definedName name="prov">#REF!</definedName>
    <definedName name="Prov.Tax">#REF!</definedName>
    <definedName name="prov_dim_val">#REF!</definedName>
    <definedName name="Prov_for_Duty_Tax_Ra">'[241]LED '!#REF!</definedName>
    <definedName name="Prov_Liab_Exp.">#REF!</definedName>
    <definedName name="Prov_liab_Mate">#REF!</definedName>
    <definedName name="Prov_liab_STock_Exp">#REF!</definedName>
    <definedName name="Provisions">#REF!</definedName>
    <definedName name="PRPROV">'[397]Balance Sheet'!#REF!</definedName>
    <definedName name="PRRES">'[397]Balance Sheet'!#REF!</definedName>
    <definedName name="PRSECLN">'[397]Balance Sheet'!#REF!</definedName>
    <definedName name="PRSHCAP">'[397]Balance Sheet'!#REF!</definedName>
    <definedName name="PRTG">[10]Assmp!$D$90</definedName>
    <definedName name="PRTGRT">[10]Assmp!$E$90</definedName>
    <definedName name="PrtMajMaint">#REF!</definedName>
    <definedName name="PrtMajMaint_26">#REF!</definedName>
    <definedName name="PrtOffsite">#REF!</definedName>
    <definedName name="PrtOffsite_26">#REF!</definedName>
    <definedName name="PrtPrecomm">#REF!</definedName>
    <definedName name="PrtPrecomm_26">#REF!</definedName>
    <definedName name="PrtSetup">#REF!</definedName>
    <definedName name="PrtSetup_26">#REF!</definedName>
    <definedName name="prtWorksheetNames">[104]Control!$E$22:$E$61</definedName>
    <definedName name="PRUNSECLN">'[397]Balance Sheet'!#REF!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F">#REF!</definedName>
    <definedName name="PSF___0">#REF!</definedName>
    <definedName name="PSF_Hz">#REF!</definedName>
    <definedName name="PSF_OSL">[407]EA!#REF!</definedName>
    <definedName name="PT_Duong">#REF!</definedName>
    <definedName name="PTA_Hz">#REF!</definedName>
    <definedName name="PTA_PG">#REF!</definedName>
    <definedName name="Ptable">#REF!</definedName>
    <definedName name="Ptas">#REF!</definedName>
    <definedName name="Ptas_26">#REF!</definedName>
    <definedName name="PTAtoCHIP">[283]Assumptions!#REF!</definedName>
    <definedName name="PTAXAMT">#REF!</definedName>
    <definedName name="ptdg">#REF!</definedName>
    <definedName name="PTDG_cau">#REF!</definedName>
    <definedName name="ptdg_cong">#REF!</definedName>
    <definedName name="ptdg_duong">#REF!</definedName>
    <definedName name="PTY_DCL">#REF!</definedName>
    <definedName name="PTY_MB_JW">#REF!</definedName>
    <definedName name="PTY_Nar">#REF!</definedName>
    <definedName name="PTY_RSL">#REF!</definedName>
    <definedName name="PTY_SIPL">#REF!</definedName>
    <definedName name="Pu">#REF!</definedName>
    <definedName name="pub">#REF!</definedName>
    <definedName name="PUMPBLNK">#REF!</definedName>
    <definedName name="PUMPDATA">#REF!</definedName>
    <definedName name="pune1">[408]sale_noida!$B$210:$AV$343</definedName>
    <definedName name="pur">#N/A</definedName>
    <definedName name="Push_Caploss">#REF!</definedName>
    <definedName name="Push_Caplossacct">#REF!</definedName>
    <definedName name="Push_DefOther">'[347]Deferred analysis'!#REF!</definedName>
    <definedName name="Puz">[111]Design!#REF!</definedName>
    <definedName name="PuzolonaCrusherr">[65]ICICI!#REF!</definedName>
    <definedName name="Puzzolona_Crusher">'[63]5 - CITICORP'!$A$958</definedName>
    <definedName name="Puzzolona_Crushers">[65]ICICI!#REF!</definedName>
    <definedName name="PuzzolonaCrusherr">[65]ICICI!#REF!</definedName>
    <definedName name="PV">#REF!</definedName>
    <definedName name="PWHT">#REF!</definedName>
    <definedName name="PY_all_Equity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lik_Income">#REF!</definedName>
    <definedName name="PY_lik_RetEarn">#REF!</definedName>
    <definedName name="PY_Net_Revenue">'[217]Income Statement'!$C$6</definedName>
    <definedName name="PY_tot_knw_Xfoot">#REF!</definedName>
    <definedName name="PY_tot_lik_Xfoot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2_Net_Revenue">'[217]Income Statement'!$F$6</definedName>
    <definedName name="pyr_capital">'[214]op profit for stat'!#REF!</definedName>
    <definedName name="pyr_cash">'[214]op profit for stat'!#REF!</definedName>
    <definedName name="pyr_curr_accs_pay">'[214]op profit for stat'!#REF!</definedName>
    <definedName name="pyr_curr_borr">'[214]op profit for stat'!#REF!</definedName>
    <definedName name="pyr_curr_inventories">'[214]op profit for stat'!#REF!</definedName>
    <definedName name="pyr_curr_investments">'[214]op profit for stat'!#REF!</definedName>
    <definedName name="pyr_curr_other_assets">'[214]op profit for stat'!#REF!</definedName>
    <definedName name="pyr_curr_provs">'[214]op profit for stat'!#REF!</definedName>
    <definedName name="pyr_curr_rec">'[214]op profit for stat'!#REF!</definedName>
    <definedName name="pyr_intangibles">'[214]op profit for stat'!#REF!</definedName>
    <definedName name="pyr_noncurr_accs_pay">'[214]op profit for stat'!#REF!</definedName>
    <definedName name="pyr_noncurr_borr">'[214]op profit for stat'!#REF!</definedName>
    <definedName name="pyr_noncurr_equityinvest">'[214]op profit for stat'!#REF!</definedName>
    <definedName name="pyr_noncurr_inventories">'[214]op profit for stat'!#REF!</definedName>
    <definedName name="pyr_noncurr_investments">'[214]op profit for stat'!#REF!</definedName>
    <definedName name="pyr_noncurr_other_assets">'[214]op profit for stat'!#REF!</definedName>
    <definedName name="pyr_noncurr_provs">'[214]op profit for stat'!#REF!</definedName>
    <definedName name="pyr_noncurr_rec">'[214]op profit for stat'!#REF!</definedName>
    <definedName name="pyr_ppe">'[214]op profit for stat'!#REF!</definedName>
    <definedName name="pyr_reserves">'[214]op profit for stat'!#REF!</definedName>
    <definedName name="pyr_retained_profits">'[214]op profit for stat'!#REF!</definedName>
    <definedName name="Q">#REF!</definedName>
    <definedName name="Q1bonus">#REF!</definedName>
    <definedName name="q1q30203">'[409]COA-IPCL'!#REF!</definedName>
    <definedName name="Q2bonus">#REF!</definedName>
    <definedName name="Q3bonus">#REF!</definedName>
    <definedName name="Q4bonus">#REF!</definedName>
    <definedName name="Q4Data">#REF!</definedName>
    <definedName name="Q4Days">#REF!</definedName>
    <definedName name="Q4EDate">#REF!</definedName>
    <definedName name="Q4EndDate">#REF!</definedName>
    <definedName name="Q4MinDays">#REF!</definedName>
    <definedName name="Q4StartDate">#REF!</definedName>
    <definedName name="QAMT86106">#N/A</definedName>
    <definedName name="QASSX" localSheetId="1" hidden="1">{#N/A,#N/A,FALSE,"SUMMARY REPORT"}</definedName>
    <definedName name="QASSX" hidden="1">{#N/A,#N/A,FALSE,"SUMMARY REPORT"}</definedName>
    <definedName name="qbilverificacontotali">#REF!</definedName>
    <definedName name="Qdays">#REF!</definedName>
    <definedName name="QDFinishrByProd.AnyShortExces">#REF!</definedName>
    <definedName name="QDFinishrByProd.ClgStock">#REF!</definedName>
    <definedName name="QDFinishrByProd.ItemName">#REF!</definedName>
    <definedName name="QDFinishrByProd.OpeningStock">#REF!</definedName>
    <definedName name="QDFinishrByProd.PrevYrConsum">#REF!</definedName>
    <definedName name="QDFinishrByProd.PurchaseQty">#REF!</definedName>
    <definedName name="QDFinishrByProd.SaleQty">#REF!</definedName>
    <definedName name="QDFinishrByProd.UnitOfMeasure">#REF!</definedName>
    <definedName name="QDRawMaterial.AnyShortExces">#REF!</definedName>
    <definedName name="QDRawMaterial.ClgStock">#REF!</definedName>
    <definedName name="QDRawMaterial.ItemName">#REF!</definedName>
    <definedName name="QDRawMaterial.OpeningStock">#REF!</definedName>
    <definedName name="QDRawMaterial.PercentYld">#REF!</definedName>
    <definedName name="QDRawMaterial.PrevYrConsum">#REF!</definedName>
    <definedName name="QDRawMaterial.PurchaseQty">#REF!</definedName>
    <definedName name="QDRawMaterial.SaleQty">#REF!</definedName>
    <definedName name="QDRawMaterial.UnitOfMeasure">#REF!</definedName>
    <definedName name="QDRawMaterial.yldFinisProd">#REF!</definedName>
    <definedName name="QDTradingConcern.AnyShortExces">#REF!</definedName>
    <definedName name="QDTradingConcern.ClgStock">#REF!</definedName>
    <definedName name="QDTradingConcern.ItemName">#REF!</definedName>
    <definedName name="QDTradingConcern.OpeningStock">#REF!</definedName>
    <definedName name="QDTradingConcern.PurchaseQty">#REF!</definedName>
    <definedName name="QDTradingConcern.SaleQty">#REF!</definedName>
    <definedName name="QDTradingConcern.UnitOfMeasure">#REF!</definedName>
    <definedName name="QDub_Price">#REF!</definedName>
    <definedName name="qe" localSheetId="1" hidden="1">{#N/A,#N/A,FALSE,"SUMMARY REPORT"}</definedName>
    <definedName name="qe" hidden="1">{#N/A,#N/A,FALSE,"SUMMARY REPORT"}</definedName>
    <definedName name="QEDate">#REF!</definedName>
    <definedName name="QEndDate">#REF!</definedName>
    <definedName name="QFX_Price">#REF!</definedName>
    <definedName name="QJam_Price">#REF!</definedName>
    <definedName name="QMinDays">#REF!</definedName>
    <definedName name="QMix_Price">#REF!</definedName>
    <definedName name="qq">#REF!</definedName>
    <definedName name="qqq">#REF!</definedName>
    <definedName name="qqq_12">#N/A</definedName>
    <definedName name="qqqq">#REF!</definedName>
    <definedName name="qqqqq">#N/A</definedName>
    <definedName name="qqqqq_12">#N/A</definedName>
    <definedName name="qqqqqqqqqq">#REF!</definedName>
    <definedName name="qqqqqqqqqqq">#REF!</definedName>
    <definedName name="qqqqqqqqqqqqqqq">#REF!</definedName>
    <definedName name="qqqqqqqqqqqqqqqqqqqqqq">#REF!</definedName>
    <definedName name="QRABOH">#N/A</definedName>
    <definedName name="QRAEOH">#N/A</definedName>
    <definedName name="QryAssetSchedule">#REF!</definedName>
    <definedName name="QryMaster">#REF!</definedName>
    <definedName name="QryScheduleDetails">#REF!</definedName>
    <definedName name="QStartDate">#REF!</definedName>
    <definedName name="qtdm">#REF!</definedName>
    <definedName name="qty">'[410]Net Sales Dump'!$H$78:$H$104</definedName>
    <definedName name="QTY_Pur">#REF!</definedName>
    <definedName name="qtyex">#REF!</definedName>
    <definedName name="Quarterly">#REF!</definedName>
    <definedName name="Queries_Rajat">'[89]rajat-datewise'!$BH$147</definedName>
    <definedName name="Query1">#REF!</definedName>
    <definedName name="QUIT">#REF!</definedName>
    <definedName name="qwe">#REF!</definedName>
    <definedName name="qwes">'[78]3. Schedules 1-2'!#REF!</definedName>
    <definedName name="R_CHARAVARTHI">#REF!</definedName>
    <definedName name="R_Factor">#REF!</definedName>
    <definedName name="R_Pathania">#REF!</definedName>
    <definedName name="ra" localSheetId="1" hidden="1">{"'AR at dunning level'!$S$96","'AR at dunning level'!$L$124","'AR at dunning level'!$K$124"}</definedName>
    <definedName name="ra" hidden="1">{"'AR at dunning level'!$S$96","'AR at dunning level'!$L$124","'AR at dunning level'!$K$124"}</definedName>
    <definedName name="radha">'[411]15'!#REF!</definedName>
    <definedName name="RAJ">[412]Challan!$A$7:$S$45</definedName>
    <definedName name="rajehi" localSheetId="1" hidden="1">{#N/A,#N/A,FALSE,"SUMMARY REPORT"}</definedName>
    <definedName name="rajehi" hidden="1">{#N/A,#N/A,FALSE,"SUMMARY REPORT"}</definedName>
    <definedName name="RAJU">[238]Challan!$A$7:$S$51</definedName>
    <definedName name="ram">'[411]15'!#REF!</definedName>
    <definedName name="rama1">#REF!</definedName>
    <definedName name="ramsum">[56]Month!$A$208:$Y$307</definedName>
    <definedName name="ramya">#REF!</definedName>
    <definedName name="range">#REF!</definedName>
    <definedName name="RANI">'[412]Annexure-I'!$W$11:$W$49</definedName>
    <definedName name="rao">#REF!</definedName>
    <definedName name="RAPV">[46]Assumptions!$B$20</definedName>
    <definedName name="RAPVEG01">[46]Assumptions!$B$21</definedName>
    <definedName name="RAPVEG01B">[46]Assumptions!$B$22</definedName>
    <definedName name="RAPVEG03">[46]Assumptions!#REF!</definedName>
    <definedName name="RAPVEG04">[46]Assumptions!#REF!</definedName>
    <definedName name="RAPVEG05">[46]Assumptions!#REF!</definedName>
    <definedName name="rar">#REF!</definedName>
    <definedName name="RASWA">#REF!</definedName>
    <definedName name="rate">'[413]Loss 3103'!$A$1:$C$65536</definedName>
    <definedName name="Rate_Recon">#REF!</definedName>
    <definedName name="Rate_Recon_Summary">#REF!</definedName>
    <definedName name="rateapr">#REF!</definedName>
    <definedName name="rateapr01">#REF!</definedName>
    <definedName name="rateapreuro">#REF!</definedName>
    <definedName name="ratebyname">[414]Rates!#REF!</definedName>
    <definedName name="ratedec">#REF!</definedName>
    <definedName name="ratedec01">#REF!</definedName>
    <definedName name="ratedec01euro">#REF!</definedName>
    <definedName name="ratedeceuro">#REF!</definedName>
    <definedName name="ratefeb">#REF!</definedName>
    <definedName name="ratefebeuro">#REF!</definedName>
    <definedName name="ratejan">#REF!</definedName>
    <definedName name="ratejan01">#REF!</definedName>
    <definedName name="ratejan01euro">#REF!</definedName>
    <definedName name="ratejaneuro">#REF!</definedName>
    <definedName name="ratejul">#REF!</definedName>
    <definedName name="ratejuleuro">#REF!</definedName>
    <definedName name="ratejun">#REF!</definedName>
    <definedName name="ratejuneuro">#REF!</definedName>
    <definedName name="ratemar">#REF!</definedName>
    <definedName name="ratemar01">#REF!</definedName>
    <definedName name="ratemareuro">#REF!</definedName>
    <definedName name="ratemay">#REF!</definedName>
    <definedName name="ratemay01">#REF!</definedName>
    <definedName name="ratemayeuro">#REF!</definedName>
    <definedName name="ratenov">#REF!</definedName>
    <definedName name="ratenoveuro">#REF!</definedName>
    <definedName name="rates">[415]Sheet1!$B$3:$C$7</definedName>
    <definedName name="ratesep">#REF!</definedName>
    <definedName name="ratesepeuro">#REF!</definedName>
    <definedName name="RATIOS">#REF!</definedName>
    <definedName name="Ratnagiri">[124]Ratnagiri!$C$102:$Q$106</definedName>
    <definedName name="RAVI">[416]TB!$A$2:$D$546</definedName>
    <definedName name="RawAgencyPrice">#REF!</definedName>
    <definedName name="rawdata">#REF!</definedName>
    <definedName name="rawdata2">#REF!</definedName>
    <definedName name="RawHeader">#REF!</definedName>
    <definedName name="Rawmaterials">#REF!</definedName>
    <definedName name="Rayala">[417]Rayala!$C$102:$Q$106</definedName>
    <definedName name="Rayalaseema">[124]Rayalaseema!$C$102:$Q$106</definedName>
    <definedName name="RAYMOND_SYNTHETICS_LIMITED">[59]BS_RSLACS!$B$2</definedName>
    <definedName name="RBData">#REF!</definedName>
    <definedName name="rBottlerNameAndCountry">[418]Settings!$A$21</definedName>
    <definedName name="RC_Code">[419]RC!$A:$A</definedName>
    <definedName name="RCArea" hidden="1">#REF!</definedName>
    <definedName name="RCCO">[10]Assmp!$D$80</definedName>
    <definedName name="RCD">#REF!</definedName>
    <definedName name="RClist">[420]Sheet2!$B$3:$B$27</definedName>
    <definedName name="RCMR">[10]Assmp!$E$80</definedName>
    <definedName name="RCREF">[10]Assmp!$D$81</definedName>
    <definedName name="rCY">[313]Settings!$C$13</definedName>
    <definedName name="rCYStartDate">[421]Settings!$D$13</definedName>
    <definedName name="r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ate">[422]Conditions!$B$6</definedName>
    <definedName name="rDistribution">'[423]Push Diag on Premise'!$E$7:$H$14</definedName>
    <definedName name="rd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d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alisations_salevalue">#REF!</definedName>
    <definedName name="rec">#REF!</definedName>
    <definedName name="rec_cost">#REF!</definedName>
    <definedName name="RecaptureRate00">[186]Assumptions!$B$19</definedName>
    <definedName name="RecaptureRate01">[186]Assumptions!$C$19</definedName>
    <definedName name="RecaptureRate02">[186]Assumptions!$D$19</definedName>
    <definedName name="RECCANACC">#REF!</definedName>
    <definedName name="recdb">#REF!</definedName>
    <definedName name="Receipts">#REF!</definedName>
    <definedName name="receipts..">#REF!</definedName>
    <definedName name="RECEXACC">#REF!</definedName>
    <definedName name="RECINACC">#REF!</definedName>
    <definedName name="RECLBS2005">'[154]Reclass BS 2005'!$C$5:$AS$224</definedName>
    <definedName name="RECLBS2006">'[154]Reclass BS 2006'!$C$5:$AS$218</definedName>
    <definedName name="RECLBS2007">'[154]Reclass BS 2007'!$C$5:$AS$230</definedName>
    <definedName name="RECLBS2008">'[154]Reclass BS 2008'!$C$5:$AS$230</definedName>
    <definedName name="RECLPL2006">'[322]Reclass PL 2006'!$C$5:$P$100</definedName>
    <definedName name="RECLPL2007">'[322]Reclass PL 2007'!$C$5:$P$99</definedName>
    <definedName name="RECLPL2008">'[322]Reclass PL 2008'!$C$5:$P$98</definedName>
    <definedName name="RECON">'[424]WDV(P&amp;M)31.03.99'!$A$1:$B$236</definedName>
    <definedName name="RECONCUTTLER">#REF!</definedName>
    <definedName name="RECONPYVSPPWHQ">#REF!</definedName>
    <definedName name="RECONSALES">#REF!</definedName>
    <definedName name="Reconsilation">'[425]F. assets Breakup'!#REF!</definedName>
    <definedName name="RECONSTRATVSPP">#REF!</definedName>
    <definedName name="recru">#REF!</definedName>
    <definedName name="RecruiterName">OFFSET([237]Lists!$L$4,0,0,COUNTA([237]Lists!$L$4:$L$50),1)</definedName>
    <definedName name="recruitment">#REF!</definedName>
    <definedName name="RecruitmentSource">OFFSET([237]Lists!$N$4,0,0,COUNTA([237]Lists!$N$4:$N$50),1)</definedName>
    <definedName name="recrut">#REF!</definedName>
    <definedName name="rect_4_415">#REF!</definedName>
    <definedName name="RECVOCT">#REF!</definedName>
    <definedName name="r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D_RIVER_BRIDGE__THANH_TRI_BRIDGE__CONSTRUCTION_PROJECT">#REF!</definedName>
    <definedName name="redreflectors">#REF!</definedName>
    <definedName name="REF">#REF!</definedName>
    <definedName name="Ref_1">#REF!</definedName>
    <definedName name="Ref_10">#REF!</definedName>
    <definedName name="Ref_2">#REF!</definedName>
    <definedName name="Ref_3">'[426].2 Reserve'!#REF!</definedName>
    <definedName name="Ref_4">#REF!</definedName>
    <definedName name="Ref_5">'[426].2 Reserve'!#REF!</definedName>
    <definedName name="Ref_6">#REF!</definedName>
    <definedName name="Ref_7">#REF!</definedName>
    <definedName name="Ref_8">#REF!</definedName>
    <definedName name="Ref_9">#REF!</definedName>
    <definedName name="Refer_18_of_form_3CD">#REF!</definedName>
    <definedName name="Refer_clause_28_of_Form_3CD">#REF!</definedName>
    <definedName name="RefreshArea">#REF!</definedName>
    <definedName name="Refresher">'[54]Broad Refresher Model'!$A$6:$IV$1933</definedName>
    <definedName name="RefreshMult">'[54]Inputs &amp; Summary Output'!$F$84</definedName>
    <definedName name="REFRT">[10]Assmp!$E$85</definedName>
    <definedName name="REFTST">[10]Assmp!$D$85</definedName>
    <definedName name="REFTST1">[10]Assmp!$J$85</definedName>
    <definedName name="REFTST2">[10]Assmp!$J$86</definedName>
    <definedName name="REFTST3">[10]Assmp!$J$87</definedName>
    <definedName name="Refund">[427]Comp!#REF!</definedName>
    <definedName name="REGD">#REF!</definedName>
    <definedName name="RegenCost">#REF!</definedName>
    <definedName name="RegenCost_26">#REF!</definedName>
    <definedName name="region">#REF!</definedName>
    <definedName name="regiondty">#REF!</definedName>
    <definedName name="regionytd">#REF!</definedName>
    <definedName name="_xlnm.Recorder">[374]Macro1!#REF!</definedName>
    <definedName name="REIMB">[178]Volumes!#REF!</definedName>
    <definedName name="related">#REF!</definedName>
    <definedName name="RELOC">[10]Assmp!$D$86</definedName>
    <definedName name="reloc_cost">#REF!</definedName>
    <definedName name="RELOCRT">[10]Assmp!$E$86</definedName>
    <definedName name="Rencl">'[428]M B-QtyRecn'!#REF!</definedName>
    <definedName name="RenclAll">'[428]M B-QtyRecn'!#REF!</definedName>
    <definedName name="renewaleffectivedate">'[160]MSD Revenue Proj Detail'!#REF!</definedName>
    <definedName name="renewalprice">'[160]MSD Revenue Proj Detail'!#REF!</definedName>
    <definedName name="renewalprobability">'[160]MSD Revenue Proj Detail'!#REF!</definedName>
    <definedName name="renewalprobability1">'[160]MSD Revenue Proj Detail'!#REF!</definedName>
    <definedName name="REO">#REF!</definedName>
    <definedName name="Reorganisation">[429]Lists!$F$8:$F$11</definedName>
    <definedName name="Rep.Maint">#REF!</definedName>
    <definedName name="rep_assets">#REF!</definedName>
    <definedName name="REP_FRIDAY">'[430]Fx Rates'!$B$5</definedName>
    <definedName name="REPAIR">#REF!</definedName>
    <definedName name="replace">'[161]MSD Revenue Proj Detail'!#REF!</definedName>
    <definedName name="Report">#REF!</definedName>
    <definedName name="REPORTING_MGR">[236]Sheet1!$C$2:$C$21</definedName>
    <definedName name="ReportTitle1">#REF!</definedName>
    <definedName name="repro">#REF!</definedName>
    <definedName name="Res.Surp">#REF!</definedName>
    <definedName name="research">#REF!</definedName>
    <definedName name="Reselects">#REF!</definedName>
    <definedName name="RESERVE">#REF!</definedName>
    <definedName name="Residual_difference">#REF!</definedName>
    <definedName name="RESPONSIBILITYAPPLICATIONID1">#REF!</definedName>
    <definedName name="RESPONSIBILITYAPPLICATIONID2">#REF!</definedName>
    <definedName name="RESPONSIBILITYAPPLICATIONID3">#REF!</definedName>
    <definedName name="RESPONSIBILITYAPPLICATIONID4">#REF!</definedName>
    <definedName name="RESPONSIBILITYAPPLICATIONID5">#REF!</definedName>
    <definedName name="RESPONSIBILITYAPPLICATIONID6">#REF!</definedName>
    <definedName name="RESPONSIBILITYAPPLICATIONID7">#REF!</definedName>
    <definedName name="RESPONSIBILITYID1">#REF!</definedName>
    <definedName name="RESPONSIBILITYID2">#REF!</definedName>
    <definedName name="RESPONSIBILITYID3">#REF!</definedName>
    <definedName name="RESPONSIBILITYID4">#REF!</definedName>
    <definedName name="RESPONSIBILITYID5">#REF!</definedName>
    <definedName name="RESPONSIBILITYID6">#REF!</definedName>
    <definedName name="RESPONSIBILITYID7">#REF!</definedName>
    <definedName name="RESPONSIBILITYNAME1">#REF!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PONSIBILITYNAME6">#REF!</definedName>
    <definedName name="RESPONSIBILITYNAME7">#REF!</definedName>
    <definedName name="ressurp">#REF!</definedName>
    <definedName name="Result">[431]TB!$D$704</definedName>
    <definedName name="resultc">#REF!</definedName>
    <definedName name="resultp">#REF!</definedName>
    <definedName name="RESULTS">#REF!</definedName>
    <definedName name="retainedc">'[82]NOTES '!#REF!</definedName>
    <definedName name="retainedp">'[82]NOTES '!#REF!</definedName>
    <definedName name="Return">#REF!</definedName>
    <definedName name="returnprov">#REF!</definedName>
    <definedName name="returns_prov">#REF!</definedName>
    <definedName name="Rev">[346]Assumption!$M$4</definedName>
    <definedName name="Rev_Std_Mix">#REF!</definedName>
    <definedName name="REVACC">#REF!</definedName>
    <definedName name="revenue">#REF!</definedName>
    <definedName name="REVPER">#REF!</definedName>
    <definedName name="rewf" localSheetId="1" hidden="1">{#N/A,#N/A,FALSE,"SUMMARY REPORT"}</definedName>
    <definedName name="rewf" hidden="1">{#N/A,#N/A,FALSE,"SUMMARY REPORT"}</definedName>
    <definedName name="rewq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ewq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f">#REF!</definedName>
    <definedName name="RFID_market_CAGR">[334]Workbook!#REF!</definedName>
    <definedName name="RFMR">[10]Assmp!$E$81</definedName>
    <definedName name="rg">#REF!</definedName>
    <definedName name="RGTHRTH">#REF!</definedName>
    <definedName name="RHJYTYJR">#REF!</definedName>
    <definedName name="rhscurve">#REF!</definedName>
    <definedName name="RIB">[170]INFO!$B$5</definedName>
    <definedName name="RICOCREMA306" localSheetId="1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COCREMA306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RIL">#REF!</definedName>
    <definedName name="RILShares">#REF!</definedName>
    <definedName name="RingXrate">#REF!</definedName>
    <definedName name="Risk">#REF!</definedName>
    <definedName name="RiskSimBins">#REF!</definedName>
    <definedName name="RiskSimData">#REF!</definedName>
    <definedName name="RiskSimFreq">#REF!</definedName>
    <definedName name="rivernalah">#REF!</definedName>
    <definedName name="rjl">#REF!</definedName>
    <definedName name="rlc">#REF!</definedName>
    <definedName name="RM">[84]BUDGET!$CJ$96:$IV$16384</definedName>
    <definedName name="RM___0">#REF!</definedName>
    <definedName name="RM_Prices">#REF!</definedName>
    <definedName name="RMB">[432]Data!$D$10</definedName>
    <definedName name="rmcAccount">"KPI_2_AC_TD.07"</definedName>
    <definedName name="rmcApplication">"MC35"</definedName>
    <definedName name="rmcCategory">"PROPST"</definedName>
    <definedName name="rmcFrequency">"YTD"</definedName>
    <definedName name="RMCOptions">"*000000000000000"</definedName>
    <definedName name="rmcPeriod">9612</definedName>
    <definedName name="rMeasures">'[418]OC5-Push Diag'!#REF!</definedName>
    <definedName name="RMIN">#N/A</definedName>
    <definedName name="RMP">#N/A</definedName>
    <definedName name="rmpivot">'[433]Pivot RM'!$A$1:$F$65536</definedName>
    <definedName name="RMREOH">#N/A</definedName>
    <definedName name="RMRNOT">#N/A</definedName>
    <definedName name="RMRT">#REF!</definedName>
    <definedName name="RMsummary">#REF!</definedName>
    <definedName name="rnai">#N/A</definedName>
    <definedName name="RNDBOH">#N/A</definedName>
    <definedName name="RNDEOH">#N/A</definedName>
    <definedName name="RO?">#REF!</definedName>
    <definedName name="RO?_26">#REF!</definedName>
    <definedName name="roe">#REF!</definedName>
    <definedName name="ROE_2002">[434]rates!$B$6</definedName>
    <definedName name="ROE_2003">'[435]Conversion rate'!$B$7</definedName>
    <definedName name="ROE_Avg">'[435]Conversion rate'!$B$6</definedName>
    <definedName name="roff">[248]PARAMS!$B$6</definedName>
    <definedName name="Roll_Caploss">#REF!</definedName>
    <definedName name="rOrganizedTrd2000">'[423]CChannel Attract Input'!$A$18:$I$23</definedName>
    <definedName name="rost">[315]BillofMaterials!#REF!</definedName>
    <definedName name="round">1</definedName>
    <definedName name="Roundabout">#REF!</definedName>
    <definedName name="Routemrk">#REF!</definedName>
    <definedName name="RowDetails1">#REF!</definedName>
    <definedName name="ROWSTOUPLOAD1">#REF!</definedName>
    <definedName name="ROWSTOUPLOAD2">#REF!</definedName>
    <definedName name="ROWSTOUPLOAD3">#REF!</definedName>
    <definedName name="ROWSTOUPLOAD4">#REF!</definedName>
    <definedName name="ROWSTOUPLOAD5">#REF!</definedName>
    <definedName name="ROWSTOUPLOAD6">#REF!</definedName>
    <definedName name="ROWSTOUPLOAD7">#REF!</definedName>
    <definedName name="RoyaltyPeriodHeader">#REF!</definedName>
    <definedName name="RPK_PA">#REF!</definedName>
    <definedName name="RPL_RILRM">#REF!</definedName>
    <definedName name="rpt_6307">#REF!</definedName>
    <definedName name="rPY">[313]Settings!$C$14</definedName>
    <definedName name="rr">[436]CRITERIA4!$B$11</definedName>
    <definedName name="rrate">[287]CashFlow!#REF!</definedName>
    <definedName name="rre">[277]B_S!#REF!</definedName>
    <definedName name="rreb">[315]BillofMaterials!#REF!</definedName>
    <definedName name="rre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e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rrr">#REF!</definedName>
    <definedName name="rrrr">#REF!</definedName>
    <definedName name="rrrrr">'[437]Cost Template'!$B$70:$D$74</definedName>
    <definedName name="rrrrrr">'[438]other expenses ( 13 ) '!$H$15</definedName>
    <definedName name="rrrrrrr">#REF!</definedName>
    <definedName name="rs">#REF!</definedName>
    <definedName name="Rs.2.25">#REF!</definedName>
    <definedName name="Rs.2.25_26">#REF!</definedName>
    <definedName name="Rs_Lacs">'[439]INDORAMA Group June 02'!#REF!</definedName>
    <definedName name="rsf">#REF!</definedName>
    <definedName name="RSL">[110]RSL!$A$4:$E$553</definedName>
    <definedName name="rStrat2000">[423]FStratPlan!$B$36:$B$40</definedName>
    <definedName name="rStratReport">[423]FStratPlan!$B$36:$O$40</definedName>
    <definedName name="rsurp">'[390]SCH-A,B,C'!#REF!</definedName>
    <definedName name="rt" localSheetId="1" hidden="1">{#N/A,#N/A,FALSE,"SUMMARY REPORT"}</definedName>
    <definedName name="rt" hidden="1">{#N/A,#N/A,FALSE,"SUMMARY REPORT"}</definedName>
    <definedName name="RTH45TW">#REF!</definedName>
    <definedName name="RTIN">#N/A</definedName>
    <definedName name="rTotalNum">'[418]OC5-Push Diag'!#REF!</definedName>
    <definedName name="rTotalPciVol">'[418]Franchise Input'!#REF!</definedName>
    <definedName name="RTRT">#N/A</definedName>
    <definedName name="RTRT_12">#N/A</definedName>
    <definedName name="RTT">#REF!</definedName>
    <definedName name="RTTTE">'[440]GERENCIA DE INGENIERIA DEL PROD'!$A$38:$A$51</definedName>
    <definedName name="ruchir">[157]Sched!$B$5:$C$531</definedName>
    <definedName name="RunDate">#REF!</definedName>
    <definedName name="RunDate_26">#REF!</definedName>
    <definedName name="RunName">#REF!</definedName>
    <definedName name="RunName_26">#REF!</definedName>
    <definedName name="Rupee_Notes_1">#REF!</definedName>
    <definedName name="Rupee_Notes_2">#REF!</definedName>
    <definedName name="Rupee_Notes_3">#REF!</definedName>
    <definedName name="Rupee_Notes_4">#REF!</definedName>
    <definedName name="RV_TM">#REF!</definedName>
    <definedName name="rWeeks">[313]Reference!$A$5:$A$61</definedName>
    <definedName name="RYHJYJUTJ">#REF!</definedName>
    <definedName name="S">#REF!</definedName>
    <definedName name="S.Debtors">#REF!</definedName>
    <definedName name="S.NO">'[441]Buyout FD''S'!#REF!</definedName>
    <definedName name="S_3000_Crusher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dt">#REF!</definedName>
    <definedName name="S_Diff_Amt">#REF!</definedName>
    <definedName name="S_Diff_Pct">#REF!</definedName>
    <definedName name="S_Dogra">#REF!</definedName>
    <definedName name="S_G_RAJAT_FIN.">'[89]rajat-datewise'!$AT$116</definedName>
    <definedName name="S_Gentela">#REF!</definedName>
    <definedName name="S_GrpNum">#REF!</definedName>
    <definedName name="S_Headings">#REF!</definedName>
    <definedName name="S_KeyValue">#REF!</definedName>
    <definedName name="S_Negi">#REF!</definedName>
    <definedName name="S_Pal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tcs">#REF!</definedName>
    <definedName name="s_tds2">#REF!</definedName>
    <definedName name="S192..2">'[442]192'!#REF!</definedName>
    <definedName name="S194..3">'[442]194C'!#REF!</definedName>
    <definedName name="S194C..2">'[442]194C'!#REF!</definedName>
    <definedName name="S194C..4">'[442]194C'!#REF!</definedName>
    <definedName name="S194C..5">'[442]194C'!#REF!</definedName>
    <definedName name="S194C..6">'[442]194C'!#REF!</definedName>
    <definedName name="SA">[443]Template!#REF!</definedName>
    <definedName name="SA_PA">#REF!</definedName>
    <definedName name="sadad">#REF!</definedName>
    <definedName name="sadfdsa">#REF!</definedName>
    <definedName name="sadfdsa_26">#REF!</definedName>
    <definedName name="sadfdsafds">'[444]Setup Variables'!$D$11</definedName>
    <definedName name="Saída">#REF!</definedName>
    <definedName name="Saipuram">'[124]Sai Puram'!$C$102:$Q$105</definedName>
    <definedName name="SAL">[84]BUDGET!$BB$1:$CJ$61</definedName>
    <definedName name="Sal.Wages">#REF!</definedName>
    <definedName name="SAL299_FULL">#REF!</definedName>
    <definedName name="Salaries">#REF!</definedName>
    <definedName name="Salary">#REF!</definedName>
    <definedName name="salary00">#REF!</definedName>
    <definedName name="salary01">#REF!</definedName>
    <definedName name="salary02">#REF!</definedName>
    <definedName name="salary03">#REF!</definedName>
    <definedName name="salary04">#REF!</definedName>
    <definedName name="SalaryAve">#REF!</definedName>
    <definedName name="SALE">#REF!</definedName>
    <definedName name="SALEBOH">#N/A</definedName>
    <definedName name="SALEEOH">#N/A</definedName>
    <definedName name="sales">#REF!</definedName>
    <definedName name="Sales_">#REF!</definedName>
    <definedName name="Sales___By_Products___Manual_Posting">'[241]LED '!#REF!</definedName>
    <definedName name="SALES_PLAN_FOR_FY2004___SOUTH_EAST_ASIA__SGD__000">#REF!</definedName>
    <definedName name="Sales_Scenario">[343]Data!$B$2</definedName>
    <definedName name="Sales_Var_Output">#REF!</definedName>
    <definedName name="Sales1">[246]Assumptions!$E$25</definedName>
    <definedName name="Sales3">[246]Assumptions!$E$27</definedName>
    <definedName name="Sales4">[246]Assumptions!$E$28</definedName>
    <definedName name="Sales5">[246]Assumptions!$E$29</definedName>
    <definedName name="Sales6">[246]Assumptions!$E$30</definedName>
    <definedName name="Sales7">[246]Assumptions!$E$31</definedName>
    <definedName name="Sales8">[246]Assumptions!$E$32</definedName>
    <definedName name="SALES9697">#REF!</definedName>
    <definedName name="SALESPLAN">#REF!</definedName>
    <definedName name="SALESPROJ">#REF!</definedName>
    <definedName name="SALESSHEET">#REF!</definedName>
    <definedName name="salesvar">#REF!,#REF!,#REF!,#REF!,#REF!,#REF!,#REF!,#REF!,#REF!</definedName>
    <definedName name="SAMBOH">#N/A</definedName>
    <definedName name="SAMEOH">#N/A</definedName>
    <definedName name="samsum">[56]Month!$A$120:$Y$207</definedName>
    <definedName name="san">#REF!</definedName>
    <definedName name="sand">'[160]MSD Revenue Proj Detail'!#REF!</definedName>
    <definedName name="Sand_Classifier">'[64]Lakshmi GF'!#REF!</definedName>
    <definedName name="SANGEETA_PAL">#REF!</definedName>
    <definedName name="Sanjay">[445]sch!#REF!</definedName>
    <definedName name="SATELLITE_PLANT_I">#REF!</definedName>
    <definedName name="satu">#REF!</definedName>
    <definedName name="SB">#REF!</definedName>
    <definedName name="sbud">#REF!</definedName>
    <definedName name="SCA">'[446]SCA Table'!$B$4:$T$154</definedName>
    <definedName name="SCA__NO">#REF!</definedName>
    <definedName name="SCA_Category">'[447]Look up Category'!$D$2:$G$940</definedName>
    <definedName name="Scale">[249]Details!$B$12</definedName>
    <definedName name="SCB">'[153]ADJ - RATE'!#REF!</definedName>
    <definedName name="SCH">#REF!</definedName>
    <definedName name="SCH__2">#REF!</definedName>
    <definedName name="SCH__B_">'[448]Bal St'!#REF!</definedName>
    <definedName name="sch_10a">#REF!</definedName>
    <definedName name="sch_10b">#REF!</definedName>
    <definedName name="sch_10c">#REF!</definedName>
    <definedName name="sch_10d">#REF!</definedName>
    <definedName name="SCH_11">#REF!</definedName>
    <definedName name="sch_11a">#REF!</definedName>
    <definedName name="sch_11b">#REF!</definedName>
    <definedName name="sch_11c">#REF!</definedName>
    <definedName name="Sch_1a">#REF!</definedName>
    <definedName name="sch_1b">#REF!</definedName>
    <definedName name="sch_1c">#REF!</definedName>
    <definedName name="sch_2a">#REF!</definedName>
    <definedName name="sch_2b">#REF!</definedName>
    <definedName name="sch_2c">#REF!</definedName>
    <definedName name="sch_3a">#REF!</definedName>
    <definedName name="sch_3b">#REF!</definedName>
    <definedName name="sch_3c">#REF!</definedName>
    <definedName name="SCH_4">#REF!</definedName>
    <definedName name="sch_4a">#REF!</definedName>
    <definedName name="sch_4b">#REF!</definedName>
    <definedName name="sch_4c">#REF!</definedName>
    <definedName name="sch_5a">#REF!</definedName>
    <definedName name="sch_5b">#REF!</definedName>
    <definedName name="sch_5c">#REF!</definedName>
    <definedName name="sch_6a">#REF!</definedName>
    <definedName name="sch_6b">#REF!</definedName>
    <definedName name="sch_6c">#REF!</definedName>
    <definedName name="sch_6d">#REF!</definedName>
    <definedName name="sch_7a">#REF!</definedName>
    <definedName name="sch_7b">#REF!</definedName>
    <definedName name="sch_7c">#REF!</definedName>
    <definedName name="sch_8a">#REF!</definedName>
    <definedName name="sch_8b">#REF!</definedName>
    <definedName name="sch_8c">#REF!</definedName>
    <definedName name="sch_8d">#REF!</definedName>
    <definedName name="sch_9a">#REF!</definedName>
    <definedName name="sch_9b">#REF!</definedName>
    <definedName name="sch_9c">#REF!</definedName>
    <definedName name="sch_9d">#REF!</definedName>
    <definedName name="SCH_MPR10">#REF!</definedName>
    <definedName name="SCH_MPR13C">#REF!</definedName>
    <definedName name="SCH_MPR14">#REF!</definedName>
    <definedName name="SCH_MPR14B">#REF!</definedName>
    <definedName name="SCH_MPR17">#REF!</definedName>
    <definedName name="SCH_MPR17C">#REF!</definedName>
    <definedName name="SCH_MPR18">#REF!</definedName>
    <definedName name="SCH_MPR19">#REF!</definedName>
    <definedName name="SCH_MPR1C">#REF!</definedName>
    <definedName name="SCH_MPR2">#REF!</definedName>
    <definedName name="SCH_MPR3">#REF!</definedName>
    <definedName name="SCH_MPR4">#REF!</definedName>
    <definedName name="SCH_MPR4C">#REF!</definedName>
    <definedName name="SCH_MPR5">#REF!</definedName>
    <definedName name="SCH_MPR5C">#REF!</definedName>
    <definedName name="SCH_MPR6">#REF!</definedName>
    <definedName name="SCH_MPR6b">#REF!</definedName>
    <definedName name="SCH_MPR7">'[449]P&amp;L'!$A$1:$D$46</definedName>
    <definedName name="SCH_MPR7C">#REF!</definedName>
    <definedName name="SCH_MPR8C">#REF!</definedName>
    <definedName name="SCH_MPR9">#REF!</definedName>
    <definedName name="sch_val1">#REF!</definedName>
    <definedName name="sch_val2">#REF!</definedName>
    <definedName name="SCH1_5">#REF!</definedName>
    <definedName name="SCH12to14">#REF!</definedName>
    <definedName name="SCH15and16">#REF!</definedName>
    <definedName name="SCH1to3">#REF!</definedName>
    <definedName name="SCH4and6to8">#REF!</definedName>
    <definedName name="SCH6_10">#REF!</definedName>
    <definedName name="SCH9to11">#REF!</definedName>
    <definedName name="SCHA">#REF!</definedName>
    <definedName name="SCHC">#REF!</definedName>
    <definedName name="SCHD">#REF!</definedName>
    <definedName name="Schdule12_15">#REF!</definedName>
    <definedName name="SCHE">#REF!</definedName>
    <definedName name="Sched_Pay">#REF!</definedName>
    <definedName name="SCHEDULE_________M__CURRENT_LIABILITIES_AND_PROVISIONS">#REF!</definedName>
    <definedName name="SCHEDULE______K___OTHER_CURRENT_ASSETS">#REF!</definedName>
    <definedName name="SCHEDULE______O____INCOME_FROM_OPERATIONS">#REF!</definedName>
    <definedName name="SCHEDULE____R___PAYMENTS_AND_BENEFITS_TO_EMPLOYEES">#REF!</definedName>
    <definedName name="Schedule___1_Share_Capital">#REF!</definedName>
    <definedName name="Schedule___2__Reserves___Surplus">#REF!</definedName>
    <definedName name="Schedule___4_Current_Assets__Loand___Advances">#REF!</definedName>
    <definedName name="Schedule___5_Current_Liabilities_and_Provisions">#REF!</definedName>
    <definedName name="Schedule___7_Other_Income">#REF!</definedName>
    <definedName name="Schedule___8_Payments_and_benefits_to_staff">#REF!</definedName>
    <definedName name="Schedule___9_Administration_and_other_expenses">#REF!</definedName>
    <definedName name="SCHEDULE___P_____OTHER_INCOME">#REF!</definedName>
    <definedName name="SCHEDULE___Q_____OPERATING_EXPENSES">#REF!</definedName>
    <definedName name="SCHEDULE___T__OTHER___ADMINISTRATIVE___EXPENSES">#REF!</definedName>
    <definedName name="Schedule__6">#REF!</definedName>
    <definedName name="SCHEDULE__F____INVESTMENTS">#REF!</definedName>
    <definedName name="SCHEDULE__S____FINANCIAL_EXPENSES">#REF!</definedName>
    <definedName name="Schedule_1.1">#REF!</definedName>
    <definedName name="Schedule_1.2">#REF!</definedName>
    <definedName name="Schedule_11">#REF!</definedName>
    <definedName name="Schedule_12">'[450]Results PL'!#REF!</definedName>
    <definedName name="Schedule_13">#REF!</definedName>
    <definedName name="Schedule_17">#REF!</definedName>
    <definedName name="Schedule_4">#REF!</definedName>
    <definedName name="Schedule_5">#REF!</definedName>
    <definedName name="Schedule_5_to_8">'[451]B&amp;S31-03-04'!#REF!</definedName>
    <definedName name="Schedule_9">#REF!</definedName>
    <definedName name="SCHEDULE_A___SHARE_CAPITAL">#REF!</definedName>
    <definedName name="SCHEDULE_B___RESERVES_AND_SURPLUS">#REF!</definedName>
    <definedName name="SCHEDULE_C___SECURED_LOANS">#REF!</definedName>
    <definedName name="Schedule_Capital">#REF!</definedName>
    <definedName name="Schedule_CurrentAssets">#REF!</definedName>
    <definedName name="Schedule_CurrentLiabilities">#REF!</definedName>
    <definedName name="SCHEDULE_D___UNSECURED_LOANS">#REF!</definedName>
    <definedName name="Schedule_Expenditure">#REF!</definedName>
    <definedName name="SCHEDULE_G___INVENTORIES__Refer_Note_1_iv__b_____c__on_Schedule_U">#REF!</definedName>
    <definedName name="SCHEDULE_H___STOCK_ON_HIRE">#REF!</definedName>
    <definedName name="SCHEDULE_I___SUNDRY_DEBTORS">#REF!</definedName>
    <definedName name="SCHEDULE_J">#REF!</definedName>
    <definedName name="SCHEDULE_J___CASH_AND_BANK_BALANCES">#REF!</definedName>
    <definedName name="SCHEDULE_J_11">#REF!</definedName>
    <definedName name="SCHEDULE_J_12">#REF!</definedName>
    <definedName name="SCHEDULE_J_26">#REF!</definedName>
    <definedName name="SCHEDULE_J_29">#REF!</definedName>
    <definedName name="SCHEDULE_J_8">#REF!</definedName>
    <definedName name="SCHEDULE_L___LOANS_AND_ADVANCES">#REF!</definedName>
    <definedName name="Scheduled_Extra_Payments">#REF!</definedName>
    <definedName name="Scheduled_Interest_Rate">#REF!</definedName>
    <definedName name="Scheduled_Monthly_Payment">#REF!</definedName>
    <definedName name="Schedules">#REF!</definedName>
    <definedName name="SCHEME">#REF!</definedName>
    <definedName name="SCHF">#REF!</definedName>
    <definedName name="SCHG">#REF!</definedName>
    <definedName name="SCHH">#REF!</definedName>
    <definedName name="SCHJ">#REF!</definedName>
    <definedName name="SCHK">#REF!</definedName>
    <definedName name="SCHM">#REF!</definedName>
    <definedName name="schpl" localSheetId="1" hidden="1">{#N/A,#N/A,FALSE,"Input"}</definedName>
    <definedName name="schpl" hidden="1">{#N/A,#N/A,FALSE,"Input"}</definedName>
    <definedName name="SchV">#REF!</definedName>
    <definedName name="SchVI">#REF!</definedName>
    <definedName name="SCRBOH">#N/A</definedName>
    <definedName name="SCREOH">#N/A</definedName>
    <definedName name="SD">'[6]Table 5'!$E$1</definedName>
    <definedName name="SD_SB">#REF!</definedName>
    <definedName name="sda">#REF!</definedName>
    <definedName name="sda_26">#REF!</definedName>
    <definedName name="sdafds">#REF!</definedName>
    <definedName name="sdafds_26">#REF!</definedName>
    <definedName name="SDASD">#REF!</definedName>
    <definedName name="sddfsd">#REF!</definedName>
    <definedName name="sdf">#REF!</definedName>
    <definedName name="sdfas">#REF!</definedName>
    <definedName name="sdfasdf">#REF!</definedName>
    <definedName name="sdfd">#REF!</definedName>
    <definedName name="sdfd_26">#REF!</definedName>
    <definedName name="sdfg">'[452]Working June 05'!$L$6:$L$13</definedName>
    <definedName name="SDFGTTE">#REF!</definedName>
    <definedName name="sdfsd">#REF!</definedName>
    <definedName name="SDFSDFGF">#REF!</definedName>
    <definedName name="SDFSFDG">#REF!</definedName>
    <definedName name="SDGFSDFG">#REF!</definedName>
    <definedName name="sd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ds">[453]Lead!$O$2</definedName>
    <definedName name="SDtable">#REF!</definedName>
    <definedName name="sdx">'[294]Misc. Income(Dec''06)'!#REF!</definedName>
    <definedName name="Se">#REF!</definedName>
    <definedName name="sec">#REF!</definedName>
    <definedName name="Sec.Loans">#REF!</definedName>
    <definedName name="SEC_LOAN">#REF!</definedName>
    <definedName name="SEC_LOANS">#REF!</definedName>
    <definedName name="section.DCG">#REF!</definedName>
    <definedName name="section.DEP">#REF!</definedName>
    <definedName name="section.DOA">#REF!</definedName>
    <definedName name="section.DPM">#REF!</definedName>
    <definedName name="section.ESR">#REF!</definedName>
    <definedName name="section.NatOfBus">#REF!</definedName>
    <definedName name="section.SheduleTDS2">#REF!</definedName>
    <definedName name="section.SI">#REF!</definedName>
    <definedName name="section.STTC">#REF!</definedName>
    <definedName name="SEctionCode">[454]Challan!$IV$847:$IV$848</definedName>
    <definedName name="SEctionCode1">[455]Challan!$IV$854:$IV$867</definedName>
    <definedName name="secured_loans">'[175]BS-31.3.07'!#REF!</definedName>
    <definedName name="sed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d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eedCapital">#REF!</definedName>
    <definedName name="sef">#REF!</definedName>
    <definedName name="sel_area">[456]ftstaff!#REF!</definedName>
    <definedName name="Selling_exp">#REF!</definedName>
    <definedName name="SellingExp">#REF!</definedName>
    <definedName name="SEMIIN">#N/A</definedName>
    <definedName name="sencount" hidden="1">2</definedName>
    <definedName name="SENFCPG">#REF!</definedName>
    <definedName name="SENFCPG1">#REF!</definedName>
    <definedName name="senfcpg2">#REF!</definedName>
    <definedName name="senres">#REF!</definedName>
    <definedName name="senres1">#REF!</definedName>
    <definedName name="senres2">#REF!</definedName>
    <definedName name="senres3">#REF!</definedName>
    <definedName name="senres4">#REF!</definedName>
    <definedName name="senres5">#REF!</definedName>
    <definedName name="SENSINP">#REF!</definedName>
    <definedName name="SEPDATA?">#REF!</definedName>
    <definedName name="SEPDATA?_26">#REF!</definedName>
    <definedName name="SepEur">#REF!</definedName>
    <definedName name="SEPP">#REF!</definedName>
    <definedName name="sept">#REF!</definedName>
    <definedName name="September_01">[37]Lookup!$C$9</definedName>
    <definedName name="SEPTP">#REF!</definedName>
    <definedName name="SepUSD">#REF!</definedName>
    <definedName name="ser">#REF!</definedName>
    <definedName name="Serv_Tax">[171]Assumptions!$C$361</definedName>
    <definedName name="server">#REF!</definedName>
    <definedName name="servers">#N/A</definedName>
    <definedName name="serviceline">'[158]List - Do not Edit'!$D$1:$D$3</definedName>
    <definedName name="ServiceRoad">#REF!</definedName>
    <definedName name="SETOFBOOKSID1">#REF!</definedName>
    <definedName name="SETOFBOOKSID2">#REF!</definedName>
    <definedName name="SETOFBOOKSID3">#REF!</definedName>
    <definedName name="SETOFBOOKSID4">#REF!</definedName>
    <definedName name="SETOFBOOKSID5">#REF!</definedName>
    <definedName name="SETOFBOOKSID6">#REF!</definedName>
    <definedName name="SETOFBOOKSID7">#REF!</definedName>
    <definedName name="SETOFBOOKSNAME1">#REF!</definedName>
    <definedName name="SETOFBOOKSNAME2">#REF!</definedName>
    <definedName name="SETOFBOOKSNAME3">#REF!</definedName>
    <definedName name="SETOFBOOKSNAME4">#REF!</definedName>
    <definedName name="SETOFBOOKSNAME5">#REF!</definedName>
    <definedName name="SETOFBOOKSNAME6">#REF!</definedName>
    <definedName name="SETOFBOOKSNAME7">#REF!</definedName>
    <definedName name="Setter_Plant">#REF!</definedName>
    <definedName name="SETUP_PRINT">#REF!</definedName>
    <definedName name="SETUP_PRINT_26">#REF!</definedName>
    <definedName name="SEVENDAY">#REF!</definedName>
    <definedName name="SEVENDAY_26">#REF!</definedName>
    <definedName name="sevice">#REF!</definedName>
    <definedName name="SEZA10.DedFromUndertaking">#REF!</definedName>
    <definedName name="SEZA10.TotalDedUs10A">#REF!</definedName>
    <definedName name="SEZA10.TotalDedUs10Sub">#REF!</definedName>
    <definedName name="SEZBIL">#REF!</definedName>
    <definedName name="Sfa">[232]Input!$A$568:$N$585</definedName>
    <definedName name="sfd">[178]Volumes!#REF!</definedName>
    <definedName name="SFD_QDEPTID">#REF!</definedName>
    <definedName name="sfdg">#REF!</definedName>
    <definedName name="sfgs">#N/A</definedName>
    <definedName name="sfore">#REF!</definedName>
    <definedName name="sfsf">#N/A</definedName>
    <definedName name="SFV">#REF!</definedName>
    <definedName name="SGD">#REF!</definedName>
    <definedName name="sgdfgsg">#REF!</definedName>
    <definedName name="sh">#N/A</definedName>
    <definedName name="Sh_Col_Index">'[382]FY96 CB Div Pool '!#REF!</definedName>
    <definedName name="Sh_Row_Index">'[382]FY96 CB Div Pool '!#REF!</definedName>
    <definedName name="Sh_Row_Map">'[382]FY96 CB Div Pool '!#REF!</definedName>
    <definedName name="Sha">#N/A</definedName>
    <definedName name="shanka">[315]BillofMaterials!#REF!</definedName>
    <definedName name="SHAP">#N/A</definedName>
    <definedName name="Share_Table">'[382]FY96 CB Div Pool '!#REF!</definedName>
    <definedName name="ShareCapital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9">#N/A</definedName>
    <definedName name="Shared_Interest_Total">#REF!</definedName>
    <definedName name="Shared_Interest_Total_26">#REF!</definedName>
    <definedName name="Shares_Available">[268]Assumptions!#REF!</definedName>
    <definedName name="shares_out">#REF!</definedName>
    <definedName name="Shares_Out02">[373]Assumptions!#REF!</definedName>
    <definedName name="shcap">#REF!</definedName>
    <definedName name="Sheet1">#REF!</definedName>
    <definedName name="Sheet10">#REF!</definedName>
    <definedName name="sheet10.IncRecCredPLOthHeads">#REF!</definedName>
    <definedName name="sheet10.NetPLFromSpecBus">#REF!</definedName>
    <definedName name="sheet10.PLUs44sChapXIIG">#REF!</definedName>
    <definedName name="sheet10.ProfBfrTaxPL">#REF!</definedName>
    <definedName name="Sheet11">#REF!</definedName>
    <definedName name="sheet11.AdjustedPLOthThanSpecBus">#REF!</definedName>
    <definedName name="sheet11.AdjustPLAfterDeprOthSpecInc">#REF!</definedName>
    <definedName name="sheet11.AmtAllowUs35ACt">#REF!</definedName>
    <definedName name="sheet11.AmtDebPLDisallowUs36">#REF!</definedName>
    <definedName name="sheet11.AmtDebPLDisallowUs37">#REF!</definedName>
    <definedName name="sheet11.AmtDebPLDisallowUs40">#REF!</definedName>
    <definedName name="sheet11.AmtDebPLDisallowUs40A">#REF!</definedName>
    <definedName name="sheet11.AmtDebPLDisallowUs43B">#REF!</definedName>
    <definedName name="sheet11.AmtDisallUs40NowAllow">#REF!</definedName>
    <definedName name="sheet11.AmtDisallUs43BNowAllow">#REF!</definedName>
    <definedName name="sheet11.AnyOthAmtAllDeduct">#REF!</definedName>
    <definedName name="sheet11.AnyOthIncNotInclInExpDisallowPL">#REF!</definedName>
    <definedName name="sheet11.AOPBOISharInc">#REF!</definedName>
    <definedName name="sheet11.BalancePLOthThanSpecBus">#REF!</definedName>
    <definedName name="sheet11.DebPL35ACAmt">#REF!</definedName>
    <definedName name="sheet11.DebPLUs35ExcessAmt">#REF!</definedName>
    <definedName name="sheet11.DeductUs32_1_iii">#REF!</definedName>
    <definedName name="sheet11.DeemIncUs3380HHD80IA">#REF!</definedName>
    <definedName name="sheet11.DeemIncUs41">#REF!</definedName>
    <definedName name="sheet11.DepreciationAllowUs32_1_i">#REF!</definedName>
    <definedName name="sheet11.DepreciationAllowUs32_1_ii">#REF!</definedName>
    <definedName name="sheet11.DepreciationDebPLCosAct">#REF!</definedName>
    <definedName name="sheet11.ExcessAmtDeduct35AC">#REF!</definedName>
    <definedName name="sheet11.ExpDebToPLExemptInc">#REF!</definedName>
    <definedName name="sheet11.ExpDebToPLOthHeads">#REF!</definedName>
    <definedName name="sheet11.FirmShareInc">#REF!</definedName>
    <definedName name="sheet11.InterestDisAllowUs23SMEAct">#REF!</definedName>
    <definedName name="sheet11.OthExempInc">#REF!</definedName>
    <definedName name="sheet11.OthItemDisallowUs28To44DA">#REF!</definedName>
    <definedName name="sheet11.PLAftAdjDedBusOthThanSpec">#REF!</definedName>
    <definedName name="sheet11.Section44AD">#REF!</definedName>
    <definedName name="sheet11.Section44AE">#REF!</definedName>
    <definedName name="sheet11.Section44AF">#REF!</definedName>
    <definedName name="sheet11.Section44B">#REF!</definedName>
    <definedName name="sheet11.Section44BB">#REF!</definedName>
    <definedName name="sheet11.Section44BBA">#REF!</definedName>
    <definedName name="sheet11.TotAfterAddToPLDeprOthSpecInc">#REF!</definedName>
    <definedName name="sheet11.TotDeductionAmts">#REF!</definedName>
    <definedName name="sheet11.TotDeprAllowITAct">#REF!</definedName>
    <definedName name="sheet11.TotExempIncPL">#REF!</definedName>
    <definedName name="sheet11.TotExpDebPL">#REF!</definedName>
    <definedName name="Sheet12">#REF!</definedName>
    <definedName name="sheet12.AdditionUs28to44DA">#REF!</definedName>
    <definedName name="sheet12.AdjustedPLFrmSpecuBus">#REF!</definedName>
    <definedName name="sheet12.ChapterXIIG">#REF!</definedName>
    <definedName name="sheet12.DeductUs28to44DA">#REF!</definedName>
    <definedName name="sheet12.FirstSchTAct">#REF!</definedName>
    <definedName name="sheet12.IncChrgUnHdProftGain">#REF!</definedName>
    <definedName name="sheet12.NetPLAftAdjBusOthThanSpec">#REF!</definedName>
    <definedName name="sheet12.NetPLBusOthThanSpec7A7B7C">#REF!</definedName>
    <definedName name="sheet12.NetPLFrmSpecBus">#REF!</definedName>
    <definedName name="sheet12.ProfitLossBfrDeductUs10s">#REF!</definedName>
    <definedName name="sheet12.Section10A">#REF!</definedName>
    <definedName name="sheet12.Section10AA">#REF!</definedName>
    <definedName name="sheet12.Section10B">#REF!</definedName>
    <definedName name="sheet12.Section10BA">#REF!</definedName>
    <definedName name="sheet12.Section44BBB">#REF!</definedName>
    <definedName name="sheet12.Section44D">#REF!</definedName>
    <definedName name="sheet12.Section44DA">#REF!</definedName>
    <definedName name="sheet12.TotDeductionUs10s">#REF!</definedName>
    <definedName name="sheet12.TotDeemedProfitBusUs">#REF!</definedName>
    <definedName name="sheet16.BalBusLossAftSetoff">#REF!</definedName>
    <definedName name="sheet16.BalHPlossCurYrAftSetoff">#REF!</definedName>
    <definedName name="sheet16.BalOthSrcLossNoRaceHorseAftSetoff">#REF!</definedName>
    <definedName name="sheet16.IncomeOfCurrYrAftCYLABFLA">#REF!</definedName>
    <definedName name="sheet16.TotAllUs35cl4Setoff">#REF!</definedName>
    <definedName name="sheet16.TotBFLossSetoff">#REF!</definedName>
    <definedName name="sheet16.TotBusLossSetoff">#REF!</definedName>
    <definedName name="sheet16.TotHPlossCurYrSetoff">#REF!</definedName>
    <definedName name="sheet16.TotOthSrcLossNoRaceHorseSetoff">#REF!</definedName>
    <definedName name="sheet16.TotUnabsorbedDeprSetoff">#REF!</definedName>
    <definedName name="Sheet2">#REF!</definedName>
    <definedName name="Sheet20.scei.DividendInc">#REF!</definedName>
    <definedName name="Sheet20.scei.InterestInc">#REF!</definedName>
    <definedName name="Sheet20.scei.LTCGWhereSTTPaid">#REF!</definedName>
    <definedName name="Sheet20.scei.NetAgriIncOrOthrIncRule7">#REF!</definedName>
    <definedName name="Sheet20.scei.Others">#REF!</definedName>
    <definedName name="Sheet20.scei.ShareOfProfitFirmAOP">#REF!</definedName>
    <definedName name="Sheet20.scei.TotalExemptInc">#REF!</definedName>
    <definedName name="sheet22.AccountType">'[457]PART C'!$J$46:$J$47</definedName>
    <definedName name="sheet22.YesNo">[192]PART_C!$IV$9:$IV$10</definedName>
    <definedName name="Sheet3">#REF!</definedName>
    <definedName name="Sheet4">#REF!</definedName>
    <definedName name="Sheet5">#REF!</definedName>
    <definedName name="Sheet6">#REF!</definedName>
    <definedName name="Sheet7">#REF!</definedName>
    <definedName name="Sheet8">#REF!</definedName>
    <definedName name="sheet8b.AggregateIncome">#REF!</definedName>
    <definedName name="sheet8b.BalanceAfterSetoffLosses">#REF!</definedName>
    <definedName name="sheet8b.BroughtFwdLossesSetoff">#REF!</definedName>
    <definedName name="sheet8b.CurrentYearLoss">#REF!</definedName>
    <definedName name="sheet8b.DeductionsUnderScheduleVIA">#REF!</definedName>
    <definedName name="sheet8b.FromOwnRaceHorse">#REF!</definedName>
    <definedName name="sheet8b.GrossTotalIncome">#REF!</definedName>
    <definedName name="sheet8b.IncomeFromHP">#REF!</definedName>
    <definedName name="sheet8b.LongTerm">#REF!</definedName>
    <definedName name="sheet8b.LossesOfCurrentYearCarriedFwd">#REF!</definedName>
    <definedName name="sheet8b.NetAgricultureIncomeOrOtherIncomeForRate">#REF!</definedName>
    <definedName name="sheet8b.OtherSrcThanOwnRaceHorse">#REF!</definedName>
    <definedName name="sheet8b.ProfGainNoSpecBus">#REF!</definedName>
    <definedName name="sheet8b.ProfGainSpecBus">#REF!</definedName>
    <definedName name="sheet8b.ShortTermOther">#REF!</definedName>
    <definedName name="sheet8b.ShortTermUs111A">#REF!</definedName>
    <definedName name="sheet8b.TotalCapGains">#REF!</definedName>
    <definedName name="sheet8b.TotalIncome">#REF!</definedName>
    <definedName name="sheet8b.TotalShortTerm">#REF!</definedName>
    <definedName name="sheet8b.TotalTI">#REF!</definedName>
    <definedName name="sheet8b.TotIncFromOS">#REF!</definedName>
    <definedName name="sheet8b.TotProfBusGain">#REF!</definedName>
    <definedName name="Sheet9">#REF!</definedName>
    <definedName name="sheet9.AdvanceTax">#REF!</definedName>
    <definedName name="sheet9.AggregateTaxInterestLiability">#REF!</definedName>
    <definedName name="sheet9.BalTaxPayable">#REF!</definedName>
    <definedName name="sheet9.BalTaxPayable1">#REF!</definedName>
    <definedName name="sheet9.BankAccountNumber">[193]PART_C!#REF!</definedName>
    <definedName name="sheet9.BankAccountType1">[193]PART_C!#REF!</definedName>
    <definedName name="sheet9.EcsRequired">[193]PART_C!#REF!</definedName>
    <definedName name="sheet9.EducationCess">#REF!</definedName>
    <definedName name="sheet9.GrossTaxLiability">#REF!</definedName>
    <definedName name="sheet9.IntrstPayUs234A">#REF!</definedName>
    <definedName name="sheet9.IntrstPayUs234B">#REF!</definedName>
    <definedName name="sheet9.IntrstPayUs234C">#REF!</definedName>
    <definedName name="sheet9.MICRCode">[193]PART_C!#REF!</definedName>
    <definedName name="sheet9.NetTaxLiability">#REF!</definedName>
    <definedName name="sheet9.RebateUs88E">#REF!</definedName>
    <definedName name="sheet9.RefundDue">#REF!</definedName>
    <definedName name="sheet9.Section90">#REF!</definedName>
    <definedName name="sheet9.Section91">#REF!</definedName>
    <definedName name="sheet9.SelfAssessmentTax">#REF!</definedName>
    <definedName name="sheet9.SurchargeOnTaxPayable">#REF!</definedName>
    <definedName name="sheet9.TaxAtNormalRatesOnAggrInc">#REF!</definedName>
    <definedName name="sheet9.TaxAtSpecialRates">#REF!</definedName>
    <definedName name="sheet9.TaxPayableOnTotInc">#REF!</definedName>
    <definedName name="sheet9.TCS">#REF!</definedName>
    <definedName name="sheet9.TDS">#REF!</definedName>
    <definedName name="sheet9.TotalIntrstPay">#REF!</definedName>
    <definedName name="sheet9.TotalTaxesPaid">#REF!</definedName>
    <definedName name="sheet9.TotTaxRelief">#REF!</definedName>
    <definedName name="SHIPTREND">#REF!</definedName>
    <definedName name="shiva">#REF!</definedName>
    <definedName name="sho">#REF!</definedName>
    <definedName name="Short">[342]เงินกู้ธนชาติ!$E$17</definedName>
    <definedName name="short1">'[344]เงินกู้ MGC'!$E$17</definedName>
    <definedName name="shorts">#REF!</definedName>
    <definedName name="ShowDellPartFlag">#REF!</definedName>
    <definedName name="ShowVendorPartFlag">#REF!</definedName>
    <definedName name="SHT">#REF!</definedName>
    <definedName name="SI.SecCode">#REF!</definedName>
    <definedName name="SI.SplRateInc">#REF!</definedName>
    <definedName name="SI.SplRateIncTax">#REF!</definedName>
    <definedName name="SI.SplRatePercent">#REF!</definedName>
    <definedName name="SI.TotSplRateIncTax">#REF!</definedName>
    <definedName name="SIMHADRILABS">#REF!</definedName>
    <definedName name="SingXrate">#REF!</definedName>
    <definedName name="SINT">#N/A</definedName>
    <definedName name="sipl">[110]SIPL!$A$3:$E$437</definedName>
    <definedName name="Sipla_Y1">[112]PLF!$G$44</definedName>
    <definedName name="Sipla_Y2">[112]PLF!$G$45</definedName>
    <definedName name="Site_Choices">#REF!</definedName>
    <definedName name="SiteName">'[213]Content Instructions'!$B$4</definedName>
    <definedName name="SIW">#REF!</definedName>
    <definedName name="SIWneu">#REF!</definedName>
    <definedName name="sixty_pct">#REF!</definedName>
    <definedName name="sixty_pctneu">#REF!</definedName>
    <definedName name="size">[179]COGENINP!#REF!</definedName>
    <definedName name="SizingColumn">[458]Balance!#REF!</definedName>
    <definedName name="skhsj">'[459]Working June 05'!$E$9:$E$240</definedName>
    <definedName name="Skills">[396]Lists!$T$3:$T$45</definedName>
    <definedName name="SKIRTS">#REF!</definedName>
    <definedName name="SKJ">[445]sch!#REF!</definedName>
    <definedName name="skls">#REF!</definedName>
    <definedName name="sknjjasfksdfkshdfk">'[459]Working June 05'!$G$9:$G$240</definedName>
    <definedName name="skp">#REF!</definedName>
    <definedName name="sl">#REF!</definedName>
    <definedName name="sl1to2">[460]BS!#REF!</definedName>
    <definedName name="SLRD">#REF!</definedName>
    <definedName name="smart">'[461]Trial Bal'!$A$3:$C$955</definedName>
    <definedName name="SMOHAct_Print">#REF!</definedName>
    <definedName name="sms">#REF!</definedName>
    <definedName name="SOAD.Sheet">#REF!</definedName>
    <definedName name="SOADs">#REF!</definedName>
    <definedName name="SOBNAME4">[462]CRITERIA4!$B$1</definedName>
    <definedName name="soda">#REF!</definedName>
    <definedName name="Softmargin">[232]Input!$A$501:$N$519</definedName>
    <definedName name="Softnetsales">[232]Input!$A$292:$N$310</definedName>
    <definedName name="Softsales">[232]Input!$A$190:$N$208</definedName>
    <definedName name="software_exp">#REF!</definedName>
    <definedName name="soh">1%</definedName>
    <definedName name="SOJA89">#REF!</definedName>
    <definedName name="SOJA90">#REF!</definedName>
    <definedName name="Solar">'[124]Greenko Solar'!$C$102:$Q$105</definedName>
    <definedName name="SOmid50">'[357]Market Val50'!$A$32:$I$54</definedName>
    <definedName name="SOmid75">'[357]Market Val75'!$A$32:$I$54</definedName>
    <definedName name="SONBOH">#N/A</definedName>
    <definedName name="SONEOH">#N/A</definedName>
    <definedName name="SORGO">#REF!</definedName>
    <definedName name="SORT">#REF!</definedName>
    <definedName name="SortData">#REF!</definedName>
    <definedName name="SP">#REF!</definedName>
    <definedName name="Spain">[149]Data!$A$80:$IV$86</definedName>
    <definedName name="SPAN">#REF!</definedName>
    <definedName name="SPEC">#REF!</definedName>
    <definedName name="specialpool">[46]Assumptions!#REF!</definedName>
    <definedName name="SpecialPrice" hidden="1">#REF!</definedName>
    <definedName name="SPECSUMMARY">#REF!</definedName>
    <definedName name="Speedlimit">#REF!</definedName>
    <definedName name="spot">[10]Assmp!$F$61</definedName>
    <definedName name="spsen">#REF!</definedName>
    <definedName name="spun">[463]AnnexIII!$O$5</definedName>
    <definedName name="spundisp">#REF!</definedName>
    <definedName name="sqmts">"Z7:Al326"</definedName>
    <definedName name="srate">[287]CashFlow!#REF!</definedName>
    <definedName name="SREX">#REF!</definedName>
    <definedName name="sridhar">#REF!</definedName>
    <definedName name="Srinivas">#REF!</definedName>
    <definedName name="srk">'[464]Product List'!$H$6</definedName>
    <definedName name="SRLC">#REF!</definedName>
    <definedName name="SRN" localSheetId="1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N" hidden="1">{#N/A,#N/A,FALSE,"COMPUTATION";#N/A,#N/A,FALSE,"CAPITAL ACCOUNT";#N/A,#N/A,FALSE,"CURRENT ACCOUNT";#N/A,#N/A,FALSE,"COMPANY_BAL_SHEET";#N/A,#N/A,FALSE,"TRADING &amp; P&amp;L ACT";#N/A,#N/A,FALSE,"SCHEDULE VIII, IX";#N/A,#N/A,FALSE,"SCHEDULES";#N/A,#N/A,FALSE,"FIXED ASSETS"}</definedName>
    <definedName name="srt" localSheetId="1" hidden="1">{#N/A,#N/A,FALSE,"SUMMARY REPORT"}</definedName>
    <definedName name="srt" hidden="1">{#N/A,#N/A,FALSE,"SUMMARY REPORT"}</definedName>
    <definedName name="ss">'[438]Infrastructure(3)'!$E$37</definedName>
    <definedName name="ssa">#REF!</definedName>
    <definedName name="ssa_26">#REF!</definedName>
    <definedName name="SSI">#REF!</definedName>
    <definedName name="sss">'[78]3. Schedules 1-2'!#REF!</definedName>
    <definedName name="ssss">#REF!</definedName>
    <definedName name="sssss">#REF!</definedName>
    <definedName name="sssssss">#REF!</definedName>
    <definedName name="sst">#REF!</definedName>
    <definedName name="SSTR">#REF!</definedName>
    <definedName name="st">#REF!</definedName>
    <definedName name="sta">0.1</definedName>
    <definedName name="StaffScale">#REF!</definedName>
    <definedName name="StaffScale_26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16">#REF!</definedName>
    <definedName name="Start2">#REF!</definedName>
    <definedName name="Start24">#REF!</definedName>
    <definedName name="Start27">#REF!</definedName>
    <definedName name="Start62">#REF!</definedName>
    <definedName name="Start66">#REF!</definedName>
    <definedName name="Start67">#REF!</definedName>
    <definedName name="Start68">#REF!</definedName>
    <definedName name="Start69">#REF!</definedName>
    <definedName name="Start70">#REF!</definedName>
    <definedName name="Start71">#REF!</definedName>
    <definedName name="Start72">#REF!</definedName>
    <definedName name="Start73">#REF!</definedName>
    <definedName name="Start74">#REF!</definedName>
    <definedName name="Start75">#REF!</definedName>
    <definedName name="Start76">#REF!</definedName>
    <definedName name="Start77">#REF!</definedName>
    <definedName name="Start78">#REF!</definedName>
    <definedName name="Start79">#REF!</definedName>
    <definedName name="Start80">#REF!</definedName>
    <definedName name="StartDate">#REF!</definedName>
    <definedName name="STARTJOURNALIMPORT1">#REF!</definedName>
    <definedName name="STARTJOURNALIMPORT2">#REF!</definedName>
    <definedName name="STARTJOURNALIMPORT3">#REF!</definedName>
    <definedName name="STARTJOURNALIMPORT4">#REF!</definedName>
    <definedName name="STARTJOURNALIMPORT5">#REF!</definedName>
    <definedName name="STARTJOURNALIMPORT6">#REF!</definedName>
    <definedName name="STARTJOURNALIMPORT7">#REF!</definedName>
    <definedName name="stat">[10]Assmp!$G$67</definedName>
    <definedName name="State">#REF!</definedName>
    <definedName name="states">'[465]Part A General'!$F$3:$F$38</definedName>
    <definedName name="status">#REF!</definedName>
    <definedName name="status_codes">[249]Details!$B$172:$B$174</definedName>
    <definedName name="STATUS_REPORT">#REF!</definedName>
    <definedName name="stb">#REF!</definedName>
    <definedName name="stcg.BFAllUs35Cl4Setoff3">#REF!</definedName>
    <definedName name="stcg.BFlossPrevYrUndSameHeadSetoff3">#REF!</definedName>
    <definedName name="stcg.BFUnabsorbedDeprSetoff3">#REF!</definedName>
    <definedName name="stcg.BusLossSetoff1">#REF!</definedName>
    <definedName name="stcg.HPlossCurYrSetoff1">#REF!</definedName>
    <definedName name="stcg.IncOfCurYrAfterSetOff1">#REF!</definedName>
    <definedName name="stcg.IncOfCurYrAfterSetOffBFLosses3">#REF!</definedName>
    <definedName name="stcg.IncOfCurYrUnderThatHead1">#REF!</definedName>
    <definedName name="stcg.IncOfCurYrUndHeadFromCYLA3">#REF!</definedName>
    <definedName name="stcg.OthSrcLossNoRaceHorseSetoff1">#REF!</definedName>
    <definedName name="stckdty">#REF!</definedName>
    <definedName name="stckspun">#REF!</definedName>
    <definedName name="std">[363]Sheet2!$B$3</definedName>
    <definedName name="Std_Mix">#REF!</definedName>
    <definedName name="Std_Rate">#REF!</definedName>
    <definedName name="Stetter_Plant_1">[65]ICICI!#REF!</definedName>
    <definedName name="Stetter_Plant_2">[65]ICICI!#REF!</definedName>
    <definedName name="Stipend">[172]Detailed!#REF!</definedName>
    <definedName name="STK">#REF!</definedName>
    <definedName name="STOCK">#REF!</definedName>
    <definedName name="stock_sub">#REF!</definedName>
    <definedName name="Stockholders_equity">#REF!</definedName>
    <definedName name="Stocks">#REF!</definedName>
    <definedName name="Stonemasonry">#REF!</definedName>
    <definedName name="Stonepitching">#REF!</definedName>
    <definedName name="stop">#REF!</definedName>
    <definedName name="STOREMISC">#REF!,#REF!,#REF!,#REF!,#REF!,#REF!</definedName>
    <definedName name="storerates">#REF!,#REF!</definedName>
    <definedName name="storerent">#REF!,#REF!,#REF!</definedName>
    <definedName name="STORES">[466]Stores!$A$7:$F$23</definedName>
    <definedName name="STOREVAR1">#REF!,#REF!,#REF!,#REF!,#REF!,#REF!,#REF!</definedName>
    <definedName name="STOREVAR2">#REF!,#REF!,#REF!,#REF!,#REF!</definedName>
    <definedName name="STOREVAR3">#REF!,#REF!,#REF!,#REF!,#REF!,#REF!,#REF!,#REF!,#REF!</definedName>
    <definedName name="Storexp">[232]Input!$A$743:$N$762</definedName>
    <definedName name="STP">#REF!</definedName>
    <definedName name="STPA10.DedFromUndertaking">#REF!</definedName>
    <definedName name="STPA10.TotalDedUs10Sub">#REF!</definedName>
    <definedName name="STRAT__UP">#REF!</definedName>
    <definedName name="structure">#REF!</definedName>
    <definedName name="STScale">#REF!</definedName>
    <definedName name="STScale_26">#REF!</definedName>
    <definedName name="Stt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STTC.RebateUs88E">#REF!</definedName>
    <definedName name="STTC.STTNonSpecBusUsA34">#REF!</definedName>
    <definedName name="STTC.STTPaid">#REF!</definedName>
    <definedName name="STTC.STTSpecBusUsB38">#REF!</definedName>
    <definedName name="STTC.TaxPaySTTAvgRate">#REF!</definedName>
    <definedName name="STTC.TotChrgAmtSTT">#REF!</definedName>
    <definedName name="stu">#REF!</definedName>
    <definedName name="StubStartDate">#REF!</definedName>
    <definedName name="STWF">[10]Assmp!$D$88</definedName>
    <definedName name="Sub_C023">#REF!</definedName>
    <definedName name="Sub_D001">#REF!</definedName>
    <definedName name="sub_division">[467]Details!$B$8</definedName>
    <definedName name="Sub_E001">#REF!</definedName>
    <definedName name="Sub_E004">#REF!</definedName>
    <definedName name="Sub_F001">#REF!</definedName>
    <definedName name="Sub_F004">#REF!</definedName>
    <definedName name="Sub_G001">#REF!</definedName>
    <definedName name="Sub_H001">#REF!</definedName>
    <definedName name="Sub_H004">#REF!</definedName>
    <definedName name="Sub_I001">#REF!</definedName>
    <definedName name="Sub_I004">#REF!</definedName>
    <definedName name="Sub_J001">#REF!</definedName>
    <definedName name="Sub_J004">#REF!</definedName>
    <definedName name="Sub_J005">#REF!</definedName>
    <definedName name="Sub_J006">#REF!</definedName>
    <definedName name="Sub_K001">#REF!</definedName>
    <definedName name="Sub_K004">#REF!</definedName>
    <definedName name="Sub_L001">#REF!</definedName>
    <definedName name="Sub_L004">#REF!</definedName>
    <definedName name="Sub_L005">#REF!</definedName>
    <definedName name="Sub_L006">#REF!</definedName>
    <definedName name="Sub_M001">#REF!</definedName>
    <definedName name="Sub_N001">#REF!</definedName>
    <definedName name="Sub_O001">#REF!</definedName>
    <definedName name="Sub_O004">#REF!</definedName>
    <definedName name="Sub_P001">#REF!</definedName>
    <definedName name="Sub_process">[236]Sheet1!$A$1:$A$17</definedName>
    <definedName name="Sub_R001">#REF!</definedName>
    <definedName name="Sub_R004">#REF!</definedName>
    <definedName name="Sub_R007">#REF!</definedName>
    <definedName name="Sub_S001">#REF!</definedName>
    <definedName name="Sub_Schedule_4A">#REF!</definedName>
    <definedName name="Sub_Schedule_5A">#REF!</definedName>
    <definedName name="Sub_Schedule_5B">#REF!</definedName>
    <definedName name="Sub_Schedule_8A">#REF!</definedName>
    <definedName name="Sub_Schedule_8B">#REF!</definedName>
    <definedName name="Sub_Schedule_8C">#REF!</definedName>
    <definedName name="Sub_schedule_9A">#REF!</definedName>
    <definedName name="Sub_schedule_9B">#REF!</definedName>
    <definedName name="Sub_Schedule_9C">#REF!</definedName>
    <definedName name="Sub_schedule_9D">#REF!</definedName>
    <definedName name="Sub_schedule_9E">#REF!</definedName>
    <definedName name="Sub_schedule_9F">#REF!</definedName>
    <definedName name="Sub_schedule_9G">#REF!</definedName>
    <definedName name="Sub_schedule_9H">#REF!</definedName>
    <definedName name="Sub_schedule_9I">#REF!</definedName>
    <definedName name="Sub_Schedule_9J">#REF!</definedName>
    <definedName name="Sub_Schedule_9K">#REF!</definedName>
    <definedName name="Sub_Schedule_9L">#REF!</definedName>
    <definedName name="Sub_Schedule_9M">#REF!</definedName>
    <definedName name="Sub_T001">#REF!</definedName>
    <definedName name="Sub_U001">#REF!</definedName>
    <definedName name="Sub_V001">#REF!</definedName>
    <definedName name="Sub_Zero">'[37]Cover Page'!$D$21</definedName>
    <definedName name="subcat">[468]Rates!$B$28:$B$47</definedName>
    <definedName name="subdiv">[249]Details!$B$7</definedName>
    <definedName name="Subgrade">#REF!</definedName>
    <definedName name="subpart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g" localSheetId="1" hidden="1">{#N/A,#N/A,FALSE,"SUMMARY REPORT"}</definedName>
    <definedName name="sug" hidden="1">{#N/A,#N/A,FALSE,"SUMMARY REPORT"}</definedName>
    <definedName name="sugar">#REF!</definedName>
    <definedName name="Sum_Bank_Div">'[284]Sum_Banking Div_Ret'!$B$2:$P$153</definedName>
    <definedName name="Sum_BDS_Ret">[284]Sum_BDS_Ret!$B$2:$P$153</definedName>
    <definedName name="Sum_CAD_Ret">[284]Sum_CAD_Ret!$B$2:$P$153</definedName>
    <definedName name="Sum_Core_India_Fin_Ret">'[284]Sum_Core India Fin_Ret'!$B$2:$P$153</definedName>
    <definedName name="Sum_Corp_RE_Ret">'[284]Sum_Corp Real Est_Ret'!$B$2:$P$153</definedName>
    <definedName name="Sum_Equity_Ret">[284]Sum_Equity_Ret!$B$2:$P$153</definedName>
    <definedName name="Sum_Ex_Admin_Ret">'[284]Sum_Ex Admin_Ret'!$B$2:$P$153</definedName>
    <definedName name="Sum_FID_Ret">[284]Sum_FID_Ret!$B$2:$P$153</definedName>
    <definedName name="Sum_Fin_Ret">[284]Sum_Fin_Ret!$B$2:$P$153</definedName>
    <definedName name="SUM_FO_Ret">[284]Sum_FO_Ret!$B$2:$P$153</definedName>
    <definedName name="Sum_GCS_Ret">[284]Sum_GCS_Ret!$B$2:$P$153</definedName>
    <definedName name="Sum_HR_Ret">[284]Sum_HR_Ret!$B$2:$P$153</definedName>
    <definedName name="Sum_ITD_Ops_Ret">'[284]Sum_ITD Ops_Retrieve'!$B$2:$P$153</definedName>
    <definedName name="Sum_MCD_Ret">[284]Sum_MCD_Ret!$B$2:$P$153</definedName>
    <definedName name="Sum_NonCore_Ret">'[284]Sum_Non-Core_Ret'!$B$2:$P$153</definedName>
    <definedName name="Sum_Ops_Ret">[284]Sum_Ops_Ret!$B$2:$P$153</definedName>
    <definedName name="Sum_Reterive">[284]Summary_Retrieve!$B$2:$P$148</definedName>
    <definedName name="Sum_RiskMgmt_Ret">[284]Sum_RiskMgmt_Ret!$B$2:$P$153</definedName>
    <definedName name="Sum_TotalCorp_Ret">'[284]Sum_Total Corp_Ret'!$B$2:$P$153</definedName>
    <definedName name="sumana">#REF!</definedName>
    <definedName name="sumit">#REF!</definedName>
    <definedName name="Sumitomo">#REF!</definedName>
    <definedName name="summ">#REF!</definedName>
    <definedName name="SUMM_K">#REF!</definedName>
    <definedName name="SummAll">#REF!</definedName>
    <definedName name="Summarised_All_Rajat">'[89]rajat-datewise'!$BK$184</definedName>
    <definedName name="SUMMARY">#REF!</definedName>
    <definedName name="SUMMARY___FAR__AUDITED_31_3_2006">#REF!</definedName>
    <definedName name="Summary_Ret">[284]Summary_Retrieve!$B$2:$P$153</definedName>
    <definedName name="summary2">#REF!</definedName>
    <definedName name="Summchk">#REF!</definedName>
    <definedName name="SummED">#REF!</definedName>
    <definedName name="summplan">#REF!</definedName>
    <definedName name="SUN_CRED_FINAL">#REF!</definedName>
    <definedName name="SUPI1">[10]Assmp!#REF!</definedName>
    <definedName name="SUPPLIER">#REF!</definedName>
    <definedName name="suryamar">'[349]P Distribution  Detail'!#REF!</definedName>
    <definedName name="Svedala_H_3000">[64]CITICORP!#REF!</definedName>
    <definedName name="Svedala_JM_1312">[64]CITICORP!#REF!</definedName>
    <definedName name="sw_costs">'[131]software $'!$A$3:$B$8</definedName>
    <definedName name="swap">#REF!</definedName>
    <definedName name="Swap2" hidden="1">[469]XREF!#REF!</definedName>
    <definedName name="swapna">#REF!</definedName>
    <definedName name="SWED">#REF!</definedName>
    <definedName name="Sweden">[149]Data!$A$105:$IV$105</definedName>
    <definedName name="SWIT">#REF!</definedName>
    <definedName name="Switch">#REF!</definedName>
    <definedName name="Switzerland">[149]Data!$A$31:$IV$35</definedName>
    <definedName name="SWL">[10]Assmp!$D$13</definedName>
    <definedName name="swvwgwgw">'[470]MILL DESPATCH JULY-05'!#REF!</definedName>
    <definedName name="sydsum">[56]Sydney_Poly!$A$1:$T$70</definedName>
    <definedName name="SYM">#REF!</definedName>
    <definedName name="T">#REF!</definedName>
    <definedName name="t_beam">#REF!</definedName>
    <definedName name="T_BLARKY">"$"</definedName>
    <definedName name="T_BLCCKY">"$"</definedName>
    <definedName name="T_BLCLBAL">"$"</definedName>
    <definedName name="T_BLCLCR">"$"</definedName>
    <definedName name="T_BLCLDR">"$"</definedName>
    <definedName name="T_BLCRRS">"$"</definedName>
    <definedName name="T_BLDRRS">"$"</definedName>
    <definedName name="T_BLDVKY">"$"</definedName>
    <definedName name="T_BLDVNM">"$"</definedName>
    <definedName name="T_BLENDT">"$"</definedName>
    <definedName name="T_BLGLACTY">"$"</definedName>
    <definedName name="T_BLGLKY">"$"</definedName>
    <definedName name="T_BLGLTY">"$"</definedName>
    <definedName name="T_BLMEMCR">"$"</definedName>
    <definedName name="T_BLMEMDR">"$"</definedName>
    <definedName name="T_BLNM">"$"</definedName>
    <definedName name="T_BLOPBAL">"$"</definedName>
    <definedName name="T_BLOPCR">"$"</definedName>
    <definedName name="T_BLOPDR">"$"</definedName>
    <definedName name="T_BLSHRT">"$"</definedName>
    <definedName name="T_BLSLKY">"$"</definedName>
    <definedName name="T_BLSLNM">"$"</definedName>
    <definedName name="T_BLSLSHRT">"$"</definedName>
    <definedName name="T_BLSLTY">"$"</definedName>
    <definedName name="T_BLSTDT">"$"</definedName>
    <definedName name="T_START">#REF!</definedName>
    <definedName name="TA">#REF!</definedName>
    <definedName name="TAB">#REF!</definedName>
    <definedName name="TABLE">#REF!</definedName>
    <definedName name="table1">#REF!</definedName>
    <definedName name="TABLET">#REF!</definedName>
    <definedName name="Tackcoat">#REF!</definedName>
    <definedName name="Tackgranular">#REF!</definedName>
    <definedName name="Tadas_Y1">[112]PLF!$K$44</definedName>
    <definedName name="TAFName">[147]Masters!$C$19</definedName>
    <definedName name="TALLY">'[471]p&amp;l,bs div-wise'!#REF!</definedName>
    <definedName name="TAMNo">[147]Masters!$C$23</definedName>
    <definedName name="TAName">[147]Masters!$C$20</definedName>
    <definedName name="Tandum_Roller">'[63]5 - CITICORP'!$A$320</definedName>
    <definedName name="Tanot">[124]Tanot!$C$102:$Q$106</definedName>
    <definedName name="TAPlace">[147]Masters!$C$43</definedName>
    <definedName name="target_irr">#REF!</definedName>
    <definedName name="target_irr_non_saudi">#REF!</definedName>
    <definedName name="Target_Market">#REF!</definedName>
    <definedName name="targetdscr">#REF!</definedName>
    <definedName name="TARGETS">#REF!</definedName>
    <definedName name="tariff_computed_copy">#REF!</definedName>
    <definedName name="tariff_computed_factor">'[472]ASSUMPTIONS 2'!#REF!</definedName>
    <definedName name="tariff_computed_paste">'[472]ASSUMPTIONS 2'!#REF!</definedName>
    <definedName name="tariff_comupted_factor">'[472]ASSUMPTIONS 2'!#REF!</definedName>
    <definedName name="TARIFF1">'[472] TARIFFS POST PCOD'!#REF!</definedName>
    <definedName name="TARIFF2">#REF!</definedName>
    <definedName name="Tata_HitachiEx_350">#REF!</definedName>
    <definedName name="Taurus_Tippers_10">[65]ICICI!#REF!</definedName>
    <definedName name="Taurus_Tippers10">[65]ICICI!#REF!</definedName>
    <definedName name="Tax">[427]Comp!#REF!</definedName>
    <definedName name="TAX_COMP">#REF!</definedName>
    <definedName name="Tax_Effect_Income">#REF!</definedName>
    <definedName name="Tax_Effect_Liabs">#REF!</definedName>
    <definedName name="Tax_Effect_RetEarn">#REF!</definedName>
    <definedName name="TAX_INPUTS">#REF!</definedName>
    <definedName name="TAX_OUTPUTS">#REF!</definedName>
    <definedName name="Tax_Rate">#REF!</definedName>
    <definedName name="tax1M">#REF!</definedName>
    <definedName name="tax1Y">#REF!</definedName>
    <definedName name="tax2M">#REF!</definedName>
    <definedName name="tax2Y">#REF!</definedName>
    <definedName name="tax3M">#REF!</definedName>
    <definedName name="tax3Y">#REF!</definedName>
    <definedName name="tax4M">#REF!</definedName>
    <definedName name="tax4Y">#REF!</definedName>
    <definedName name="TAXABS">#REF!</definedName>
    <definedName name="TAXABS_2">#REF!</definedName>
    <definedName name="TAXABS_3">[311]Workings!#REF!</definedName>
    <definedName name="TaxAudAdd">[147]Masters!$C$24</definedName>
    <definedName name="TaxAuditDate">[147]Masters!$C$40</definedName>
    <definedName name="TAXCOMP">#REF!</definedName>
    <definedName name="TAXCOMP1">[15]FINAL!$A$10:$B$28</definedName>
    <definedName name="TAXCOUNTER">[473]TAX!$C$21</definedName>
    <definedName name="taxdata">#REF!</definedName>
    <definedName name="TAXDEDUCTED">'[474]FORM-16A ( MONTHLY DETAILED )'!$C$70</definedName>
    <definedName name="taxdepr">#REF!</definedName>
    <definedName name="taxes">#REF!</definedName>
    <definedName name="taxgain">#REF!</definedName>
    <definedName name="taxgain_s">#REF!</definedName>
    <definedName name="taxincome">#REF!</definedName>
    <definedName name="TAXINPUTS">#REF!</definedName>
    <definedName name="taxint">#REF!</definedName>
    <definedName name="taxint_s">#REF!</definedName>
    <definedName name="taxliab">#REF!</definedName>
    <definedName name="TAXM">#REF!</definedName>
    <definedName name="taxpayc">'[82]NOTES '!#REF!</definedName>
    <definedName name="taxpayp">'[82]NOTES '!#REF!</definedName>
    <definedName name="TaxRate">#REF!</definedName>
    <definedName name="TaxSch3">#REF!</definedName>
    <definedName name="TaxSch4">#REF!</definedName>
    <definedName name="TaxTV">10%</definedName>
    <definedName name="TAXVALUES">#REF!</definedName>
    <definedName name="TaxXL">5%</definedName>
    <definedName name="TB">[475]TB!$A$1:$IV$65536</definedName>
    <definedName name="TB_DIFF">'[476]fixed-exp'!#REF!</definedName>
    <definedName name="TBA">#REF!</definedName>
    <definedName name="tbdown">#REF!</definedName>
    <definedName name="tbeam">#REF!</definedName>
    <definedName name="tbl_ProdInfo" hidden="1">#REF!</definedName>
    <definedName name="TCC">#REF!</definedName>
    <definedName name="TCCOUNTER">#REF!</definedName>
    <definedName name="TCD0">#REF!</definedName>
    <definedName name="TCINPUTS">#REF!</definedName>
    <definedName name="tcolumn">#REF!</definedName>
    <definedName name="tcos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os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TCS.AddrDetail">#REF!</definedName>
    <definedName name="TCS.AmtDebited">#REF!</definedName>
    <definedName name="TCS.AmtTCSClaimedThisYear">[191]FBT!$L$24:$L$25</definedName>
    <definedName name="TCS.CityOrTownOrDistrict">#REF!</definedName>
    <definedName name="TCS.DatePayDeb">#REF!</definedName>
    <definedName name="TCS.EmployerOrDeductorOrCollecterName">#REF!</definedName>
    <definedName name="TCS.PinCode">#REF!</definedName>
    <definedName name="TCS.StateCode">#REF!</definedName>
    <definedName name="TCS.TAN">#REF!</definedName>
    <definedName name="TCS.TotalTCS">#REF!</definedName>
    <definedName name="TCS.UTN">#REF!</definedName>
    <definedName name="TCSO02">[477]Assumptions!$E$22</definedName>
    <definedName name="TCVALUES">#REF!</definedName>
    <definedName name="TD">'[182]G-Ass'!$D$64</definedName>
    <definedName name="TD_Portion">'[182]G-Ass'!$I$334</definedName>
    <definedName name="tdia">#REF!</definedName>
    <definedName name="TDS">#REF!</definedName>
    <definedName name="TDS_ANN1">#REF!</definedName>
    <definedName name="TDS_ANN2_3">#REF!</definedName>
    <definedName name="TDS_DEVIATIONS">#REF!</definedName>
    <definedName name="TDS_Workings">#REF!</definedName>
    <definedName name="TDS2.AddrDetail">#REF!</definedName>
    <definedName name="TDS2.AmtPaid">#REF!</definedName>
    <definedName name="TDS2.CityOrTownOrDistrict">#REF!</definedName>
    <definedName name="TDS2.ClaimOutOfTotTDSOnAmtPaid">[191]FBT!$L$16:$L$17</definedName>
    <definedName name="TDS2.DatePayCred">#REF!</definedName>
    <definedName name="TDS2.EmployerOrDeductorOrCollecterName">#REF!</definedName>
    <definedName name="TDS2.PinCode">#REF!</definedName>
    <definedName name="TDS2.StateCode">#REF!</definedName>
    <definedName name="TDS2.TAN">#REF!</definedName>
    <definedName name="TDS2.TotTDSOnAmtPaid">#REF!</definedName>
    <definedName name="TDS2.UTN">#REF!</definedName>
    <definedName name="TDSCERTICATES">#REF!</definedName>
    <definedName name="tdt">#REF!</definedName>
    <definedName name="Tea">[346]Assumption!$M$11</definedName>
    <definedName name="Team1">[247]Company!$G$17</definedName>
    <definedName name="Team2">[247]Company!$G$18</definedName>
    <definedName name="Team3">[247]Company!$G$19</definedName>
    <definedName name="Team4">[247]Company!$G$20</definedName>
    <definedName name="Team5">[247]Company!$G$21</definedName>
    <definedName name="Team6">[247]Company!$G$22</definedName>
    <definedName name="Team7">[247]Company!$G$23</definedName>
    <definedName name="Team8">[247]Company!$G$24</definedName>
    <definedName name="Technology">[343]Data!$B$6</definedName>
    <definedName name="TEHHYTRH">#REF!</definedName>
    <definedName name="telequery">#REF!</definedName>
    <definedName name="TEMP">#REF!</definedName>
    <definedName name="Temp_differences_96">'[478]Fed''l Taxable Inc'!$B$46:$G$92</definedName>
    <definedName name="TEMP1">#REF!</definedName>
    <definedName name="TEMPLATENUMBER1">#REF!</definedName>
    <definedName name="TEMPLATENUMBER2">#REF!</definedName>
    <definedName name="TEMPLATENUMBER3">#REF!</definedName>
    <definedName name="TEMPLATENUMBER4">#REF!</definedName>
    <definedName name="TEMPLATENUMBER5">#REF!</definedName>
    <definedName name="TEMPLATENUMBER6">#REF!</definedName>
    <definedName name="TEMPLATENUMBER7">#REF!</definedName>
    <definedName name="TEMPLATESTYLE1">#REF!</definedName>
    <definedName name="TEMPLATESTYLE2">#REF!</definedName>
    <definedName name="TEMPLATESTYLE3">#REF!</definedName>
    <definedName name="TEMPLATESTYLE4">#REF!</definedName>
    <definedName name="TEMPLATESTYLE5">#REF!</definedName>
    <definedName name="TEMPLATESTYLE6">#REF!</definedName>
    <definedName name="TEMPLATESTYLE7">#REF!</definedName>
    <definedName name="TEMPLATETYPE1">#REF!</definedName>
    <definedName name="TEMPLATETYPE2">#REF!</definedName>
    <definedName name="TEMPLATETYPE3">#REF!</definedName>
    <definedName name="TEMPLATETYPE4">#REF!</definedName>
    <definedName name="TEMPLATETYPE5">#REF!</definedName>
    <definedName name="TEMPLATETYPE6">#REF!</definedName>
    <definedName name="TEMPLATETYPE7">#REF!</definedName>
    <definedName name="Ten">#REF!</definedName>
    <definedName name="TENDAY">#REF!</definedName>
    <definedName name="TENDAY_26">#REF!</definedName>
    <definedName name="TENN">#N/A</definedName>
    <definedName name="tenor">[179]COGENINP!#REF!</definedName>
    <definedName name="Term">[346]Assumption!$M$7</definedName>
    <definedName name="Term_in_years">[129]Interest!$C$9</definedName>
    <definedName name="TERM_LOANS">#REF!</definedName>
    <definedName name="TermLoan">#REF!</definedName>
    <definedName name="TermLoanIntRate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'[479]Security Deposit Payable'!#REF!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HKEY">#REF!</definedName>
    <definedName name="testing_apm">[480]data!$C$12:$C$14</definedName>
    <definedName name="testing_measuring">#REF!</definedName>
    <definedName name="TESTKEYS">#REF!</definedName>
    <definedName name="TestRow">#REF!</definedName>
    <definedName name="TestSource">#REF!</definedName>
    <definedName name="TestTarget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8">#REF!</definedName>
    <definedName name="TextRefCopy19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8</definedName>
    <definedName name="TFO">#REF!</definedName>
    <definedName name="TFT">#REF!</definedName>
    <definedName name="tggg">#REF!</definedName>
    <definedName name="THAI_PLASTIC_in_KUSD">#REF!</definedName>
    <definedName name="thaialand8">'[160]MSD Revenue Proj Detail'!#REF!</definedName>
    <definedName name="thaialnd5">#REF!</definedName>
    <definedName name="Thailand">#REF!</definedName>
    <definedName name="thailand1">'[160]MSD Revenue Proj Detail'!#REF!</definedName>
    <definedName name="thailand11">#REF!</definedName>
    <definedName name="thailand12">#REF!</definedName>
    <definedName name="thailand13">[50]BS!#REF!</definedName>
    <definedName name="thailand14">'[481]As per GL'!#REF!</definedName>
    <definedName name="thailand2">#REF!</definedName>
    <definedName name="thailand3">'[160]MSD Revenue Proj Detail'!#REF!</definedName>
    <definedName name="thailand4">#REF!</definedName>
    <definedName name="thailand6">'[482]BS-SCH'!#REF!</definedName>
    <definedName name="thailand7">'[160]MSD Revenue Proj Detail'!#REF!</definedName>
    <definedName name="thailand9">'[160]MSD Revenue Proj Detail'!#REF!</definedName>
    <definedName name="thb">'[481] IB-PL-YTD'!$I$68</definedName>
    <definedName name="thdt">#REF!</definedName>
    <definedName name="The_Bank_of_Rajastan_Ltd">#REF!</definedName>
    <definedName name="THIS_FILE">[104]Control!$B$6</definedName>
    <definedName name="Thousand">'[182]G-Ass'!$G$16</definedName>
    <definedName name="THREEDAY">#REF!</definedName>
    <definedName name="THREEDAY_26">#REF!</definedName>
    <definedName name="Threshold">#REF!</definedName>
    <definedName name="thue">6</definedName>
    <definedName name="TI">[118]Sep_TI:Combo_TI!$A$1:$H$27</definedName>
    <definedName name="TICI">#REF!</definedName>
    <definedName name="TICI_II">#REF!</definedName>
    <definedName name="TICO">#REF!</definedName>
    <definedName name="TIDC">#REF!</definedName>
    <definedName name="Tien">#REF!</definedName>
    <definedName name="Tim_lan_xuat_hien">#REF!</definedName>
    <definedName name="tim_xuat_hien">#REF!</definedName>
    <definedName name="TIME">#REF!</definedName>
    <definedName name="TIME1">#REF!</definedName>
    <definedName name="TIMS">#REF!</definedName>
    <definedName name="TIPOCONTO">#REF!</definedName>
    <definedName name="Tipper_9">'[64]Lakshmi GF'!#REF!</definedName>
    <definedName name="title">[101]A400!$D$13</definedName>
    <definedName name="TITLE_1">#REF!</definedName>
    <definedName name="TITLE_1_26">#REF!</definedName>
    <definedName name="TITLE_2">#REF!</definedName>
    <definedName name="TITLE_2_26">#REF!</definedName>
    <definedName name="TITLE_3">#REF!</definedName>
    <definedName name="TITLE_3_26">#REF!</definedName>
    <definedName name="TITLE_4">#REF!</definedName>
    <definedName name="TITLE_4_26">#REF!</definedName>
    <definedName name="TITLE_5">#REF!</definedName>
    <definedName name="TITLE_5_26">#REF!</definedName>
    <definedName name="TITLE_6">#REF!</definedName>
    <definedName name="TITLE_6_26">#REF!</definedName>
    <definedName name="TITLE_7">#REF!</definedName>
    <definedName name="TITLE_7_26">#REF!</definedName>
    <definedName name="Title_Description">[483]Parameters!$C:$C</definedName>
    <definedName name="Titles">#REF!</definedName>
    <definedName name="_xlnm.Print_Titles">#REF!</definedName>
    <definedName name="TL">#REF!</definedName>
    <definedName name="tld">#REF!</definedName>
    <definedName name="TLH">[10]Assmp!$D$117</definedName>
    <definedName name="TLT">#REF!</definedName>
    <definedName name="tly">#REF!</definedName>
    <definedName name="TM_PA">#REF!</definedName>
    <definedName name="tn">#REF!</definedName>
    <definedName name="Tollplaza">#REF!</definedName>
    <definedName name="Tong">#REF!</definedName>
    <definedName name="tongcong">#REF!</definedName>
    <definedName name="TOP">#REF!</definedName>
    <definedName name="Top25name">#REF!</definedName>
    <definedName name="TOPS">#REF!</definedName>
    <definedName name="TOT">#REF!</definedName>
    <definedName name="Tot_knw_Xfoot">#REF!</definedName>
    <definedName name="Tot_lik_Xfoot">#REF!</definedName>
    <definedName name="total">[484]Total!$C$1:$V$61</definedName>
    <definedName name="Total_Act_Qty">#REF!</definedName>
    <definedName name="Total_Actual_Sales_Qty">#REF!</definedName>
    <definedName name="Total_Brk">#REF!</definedName>
    <definedName name="Total_Cells">[56]CellPlan!$B$28:$H$28</definedName>
    <definedName name="Total_income_rounded_off_as_per_section_288A_of_the_Act">"main_2"</definedName>
    <definedName name="Total_Interest">#REF!</definedName>
    <definedName name="Total_Market">#REF!</definedName>
    <definedName name="Total_Pay">#REF!</definedName>
    <definedName name="Total_pcc">#REF!</definedName>
    <definedName name="Total_Penetration">#REF!</definedName>
    <definedName name="Total_Profit_Centre_Cashflow_after_Financing">#REF!</definedName>
    <definedName name="Total_rcc">#REF!</definedName>
    <definedName name="Total_Studios">#REF!</definedName>
    <definedName name="total120">#REF!</definedName>
    <definedName name="TotalBrk">#REF!</definedName>
    <definedName name="TOTALE">#REF!</definedName>
    <definedName name="TotalHP">#REF!</definedName>
    <definedName name="TotalLocal">#REF!</definedName>
    <definedName name="TotalPCC">#REF!</definedName>
    <definedName name="TotalRCC">#REF!</definedName>
    <definedName name="TotalStmFlw">#REF!</definedName>
    <definedName name="TotalStmFlw_26">#REF!</definedName>
    <definedName name="TotalUSD">#REF!</definedName>
    <definedName name="TOTASS">[142]tot_ass_9697!$A$1:$H$2376</definedName>
    <definedName name="totcfloss.BusLossOthThanSpecLossCF11">#REF!</definedName>
    <definedName name="totcfloss.HPLossCF11">#REF!</definedName>
    <definedName name="totcfloss.LossFrmSpecBusCF11">#REF!</definedName>
    <definedName name="totcfloss.LTCGLossCF11">#REF!</definedName>
    <definedName name="totcfloss.OthSrcLossNotRaceHorseCF11">#REF!</definedName>
    <definedName name="totcfloss.OthSrcLossRaceHorseCF11">#REF!</definedName>
    <definedName name="totcfloss.STCGLossCF11">#REF!</definedName>
    <definedName name="TOTINSURANCE">'[411]15'!#REF!</definedName>
    <definedName name="TOTINSURANCE_26">'[411]15'!#REF!</definedName>
    <definedName name="totofbfloss.BusLossOthThanSpecLossCF8">#REF!</definedName>
    <definedName name="totofbfloss.HPLossCF8">#REF!</definedName>
    <definedName name="totofbfloss.LossFrmSpecBusCF8">#REF!</definedName>
    <definedName name="totofbfloss.LTCGLossCF8">#REF!</definedName>
    <definedName name="totofbfloss.OthSrcLossNotRaceHorseCF8">#REF!</definedName>
    <definedName name="totofbfloss.OthSrcLossRaceHorseCF8">#REF!</definedName>
    <definedName name="totofbfloss.STCGLossCF8">#REF!</definedName>
    <definedName name="TOUR">#REF!</definedName>
    <definedName name="Toyota_Camry">[65]ICICI!#REF!</definedName>
    <definedName name="TP_START">#REF!</definedName>
    <definedName name="TPI">#REF!</definedName>
    <definedName name="TPMult">[46]Assumptions!#REF!</definedName>
    <definedName name="TPMult1">[46]Assumptions!#REF!</definedName>
    <definedName name="TPT">[305]Assumption!#REF!</definedName>
    <definedName name="TR">'[440]GERENCIA DE INGENIERIA DEL PROD'!$B$17:$B$118</definedName>
    <definedName name="tr_D">'[485]Tool Room '!$D$20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VAT_LIEU">#REF!</definedName>
    <definedName name="TRA_VL">#REF!</definedName>
    <definedName name="Trader">#REF!</definedName>
    <definedName name="TradeRec">#REF!</definedName>
    <definedName name="TrailBalance">[486]tb!$A$1:$AM$978</definedName>
    <definedName name="Training">#REF!</definedName>
    <definedName name="TRANDATE">#REF!</definedName>
    <definedName name="TRANFILE">#REF!</definedName>
    <definedName name="Trans_OK_formula">#REF!</definedName>
    <definedName name="TRANSREF">#REF!</definedName>
    <definedName name="travel">#REF!</definedName>
    <definedName name="TRAVL">#REF!</definedName>
    <definedName name="tre_E">'[314]T - room expense ( 7 )'!$E$14</definedName>
    <definedName name="Treasury">[230]SBU!#REF!</definedName>
    <definedName name="TRIA">#REF!</definedName>
    <definedName name="Trial">'[487]Trial vijay'!$A$5:$F$531</definedName>
    <definedName name="TRIAL_28_2_2006">'[240]Sale 30-4-2006'!#REF!</definedName>
    <definedName name="TRIAL_BALANCE">#REF!</definedName>
    <definedName name="trial2000">#REF!</definedName>
    <definedName name="trial2001">#REF!</definedName>
    <definedName name="trialf">[157]FA_Final!$A$1:$I$65536</definedName>
    <definedName name="trialfinal">[157]FA_Final!$A$1:$I$65536</definedName>
    <definedName name="TROUSERS">#REF!</definedName>
    <definedName name="TRP">[346]Assumption!$M$9</definedName>
    <definedName name="TRR">#N/A</definedName>
    <definedName name="TRR_12">#N/A</definedName>
    <definedName name="trt">#REF!</definedName>
    <definedName name="Tru">[137]DAILY!$AN$1:$AW$65536</definedName>
    <definedName name="Truckparking">#REF!</definedName>
    <definedName name="TSHIRT">[10]Assmp!$D$94</definedName>
    <definedName name="tso00">[186]Assumptions!$B$10</definedName>
    <definedName name="tt">#REF!</definedName>
    <definedName name="TT_Portion">'[182]G-Ass'!$H$334</definedName>
    <definedName name="TTDesiredLevelOfEvidenceItems">'[488]Global Data'!$B$92:$B$95</definedName>
    <definedName name="tthi">#REF!</definedName>
    <definedName name="TTL_COS">#N/A</definedName>
    <definedName name="TTL_SALE">#N/A</definedName>
    <definedName name="TTL_UC">#N/A</definedName>
    <definedName name="TTLB1">#REF!</definedName>
    <definedName name="TTLB2">#REF!</definedName>
    <definedName name="TTLB3">#REF!</definedName>
    <definedName name="TTLSALE">#N/A</definedName>
    <definedName name="ttt">#REF!</definedName>
    <definedName name="ttttt">[489]MMR!$K$105</definedName>
    <definedName name="turnaround">[10]Assmp!$F$73</definedName>
    <definedName name="TWD">#REF!</definedName>
    <definedName name="twentytwo_pct">#REF!</definedName>
    <definedName name="twentytwo_pctneu">#REF!</definedName>
    <definedName name="TWL">'[63]5 - CITICORP'!$A$806</definedName>
    <definedName name="TWL_Wheel_Loader">[64]CITICORP!#REF!</definedName>
    <definedName name="TwoStepMisstatementIdentified">'[369]Two Step Revenue Testing Master'!$C$85</definedName>
    <definedName name="TwoStepTolerableEstMisstmtCalc">'[369]Two Step Revenue Testing Master'!$T$45</definedName>
    <definedName name="txgain">#REF!</definedName>
    <definedName name="TY">[120]LEDGER!$C$1:$C$65536</definedName>
    <definedName name="ty_le">#REF!</definedName>
    <definedName name="ty_le_BTN">#REF!</definedName>
    <definedName name="Ty_le1">#REF!</definedName>
    <definedName name="TYINV">'[397]Balance Sheet'!#REF!</definedName>
    <definedName name="Type">[245]Master!$Q$4:$Q$9</definedName>
    <definedName name="U">#REF!</definedName>
    <definedName name="U_10_NRV_Impact">'[45]V-13_NRV Testing-FG'!$J$261</definedName>
    <definedName name="U_11_FG_Variance">#REF!</definedName>
    <definedName name="U_12_Bottles_Plant">'[490]Container Reconciliation'!#REF!</definedName>
    <definedName name="U_12_COL">'[490]Container Reconciliation'!#REF!</definedName>
    <definedName name="U_12_Crates_Plant">'[490]Container Reconciliation'!#REF!</definedName>
    <definedName name="U_12_Crates_Trade">'[490]Container Reconciliation'!#REF!</definedName>
    <definedName name="U_12_Glass_Trade">'[490]Container Reconciliation'!#REF!</definedName>
    <definedName name="U_12_Jars_Plant">'[490]Container Reconciliation'!#REF!</definedName>
    <definedName name="U_12_Jars_Trade">'[490]Container Reconciliation'!#REF!</definedName>
    <definedName name="U_4_Investments_2002">'[491]U-4_Investments &amp; FD'!#REF!</definedName>
    <definedName name="U_4_Investments_2003">'[491]U-4_Investments &amp; FD'!#REF!</definedName>
    <definedName name="U_4_Investments_2004">'[491]U-4_Investments &amp; FD'!#REF!</definedName>
    <definedName name="U_6_RM_Variance">#REF!</definedName>
    <definedName name="U_8_Closing_FG">#REF!</definedName>
    <definedName name="U_8_COBO_Sales">#REF!</definedName>
    <definedName name="U_8_Crate_Rental">#REF!</definedName>
    <definedName name="U_8_Processing">#REF!</definedName>
    <definedName name="U_8_Purchases_COBO">#REF!</definedName>
    <definedName name="U_8_Purchases_FOBO">#REF!</definedName>
    <definedName name="U_8_Purchases_HCCM">#REF!</definedName>
    <definedName name="U_8_Sales">#REF!</definedName>
    <definedName name="U_8_Sales_FOBO">#REF!</definedName>
    <definedName name="U_8_Sales_HCCM">#REF!</definedName>
    <definedName name="U30a57">#REF!</definedName>
    <definedName name="UD">[230]Intaccrual!#REF!</definedName>
    <definedName name="UER">#REF!</definedName>
    <definedName name="UFPrn20020207093333">#REF!</definedName>
    <definedName name="UFPrn20020306135041">#REF!</definedName>
    <definedName name="UFPrn20020306135450">#REF!</definedName>
    <definedName name="UFPrn20020403164117">#REF!</definedName>
    <definedName name="UFPrn20020403195652">#REF!</definedName>
    <definedName name="UFPrn20020403195719">#REF!</definedName>
    <definedName name="UFPrn20020510090511">#REF!</definedName>
    <definedName name="UFPrn20020601105928">#REF!</definedName>
    <definedName name="UFPrn20020629092327">#REF!</definedName>
    <definedName name="UFPrn20020629092416">#REF!</definedName>
    <definedName name="UFPrn20020629092455">#REF!</definedName>
    <definedName name="UFPrn20020629092523">#REF!</definedName>
    <definedName name="UFPrn20020629101152">#REF!</definedName>
    <definedName name="UFPrn20020629101228">#REF!</definedName>
    <definedName name="UFPrn20020805094058">#REF!</definedName>
    <definedName name="UFPrn20020805094236">#REF!</definedName>
    <definedName name="UFPrn20020805094317">#REF!</definedName>
    <definedName name="UFPrn20020805102257">#REF!</definedName>
    <definedName name="UFPrn20020805102334">#REF!</definedName>
    <definedName name="UFPrn20020902142234">#REF!</definedName>
    <definedName name="UFPrn20021002102526">'[492]IOU-factory-9'!$A$4:$C$56</definedName>
    <definedName name="UFPrn20021002102552">'[492]IOU-sales-9'!$A$4:$C$205</definedName>
    <definedName name="UFPrn20021018092816">#REF!</definedName>
    <definedName name="UFPrn20021018112713">#REF!</definedName>
    <definedName name="UFPrn20021021093624">#REF!</definedName>
    <definedName name="UFPrn20030102155427">#REF!</definedName>
    <definedName name="UK">[149]Data!$A$239:$IV$253</definedName>
    <definedName name="UK_AR">#REF!</definedName>
    <definedName name="UKcopy1">#REF!</definedName>
    <definedName name="UNALCREDIT">#REF!</definedName>
    <definedName name="UNIT">[230]tdint!$C$237</definedName>
    <definedName name="unit_code">[249]Details!$B$9</definedName>
    <definedName name="unit_name">[249]Details!$B$8</definedName>
    <definedName name="Unit64Units">#REF!</definedName>
    <definedName name="Units">'[37]Cover Page'!$D$22</definedName>
    <definedName name="Unknownloss">[232]Input!$A$653:$N$670</definedName>
    <definedName name="unnamed">'[493]Leasehold imp A30'!#REF!</definedName>
    <definedName name="Unrealised">#REF!</definedName>
    <definedName name="Unsec.Loans">#REF!</definedName>
    <definedName name="UNSEC_LOAN">#REF!</definedName>
    <definedName name="unsecured_loans">'[175]BS-31.3.07'!#REF!</definedName>
    <definedName name="UnsecuredLoan">#REF!</definedName>
    <definedName name="UnsecuredLoanIntRate">#REF!</definedName>
    <definedName name="UOM">'[37]Cover Page'!$D$23</definedName>
    <definedName name="UPS_System">#REF!</definedName>
    <definedName name="ur">[494]allocation!$D$4</definedName>
    <definedName name="us">'[495]Control Sheet'!$K$5</definedName>
    <definedName name="usage" localSheetId="1" hidden="1">{#N/A,#N/A,FALSE,"Salary"}</definedName>
    <definedName name="usage" hidden="1">{#N/A,#N/A,FALSE,"Salary"}</definedName>
    <definedName name="usbud">#REF!</definedName>
    <definedName name="usd">46</definedName>
    <definedName name="USD.A">#REF!</definedName>
    <definedName name="USD.E">#REF!</definedName>
    <definedName name="USD_B">#REF!</definedName>
    <definedName name="USD_BOOK">'[430]Fx Rates'!$B$7</definedName>
    <definedName name="usd_fedai">'[430]Fx Rates'!$B$17</definedName>
    <definedName name="usd_to_inr">'[496]Global Assmptions'!#REF!</definedName>
    <definedName name="USDRATE">'[422]Liability Mgmt'!$C$64</definedName>
    <definedName name="UserFirstName">[104]Control!$B$10</definedName>
    <definedName name="UserName">[104]Control!$B$9</definedName>
    <definedName name="usfore">#REF!</definedName>
    <definedName name="usrPeriod">[324]Ref!$A$4</definedName>
    <definedName name="usrUnitDesc">[324]Ref!$A$3</definedName>
    <definedName name="usrWholeYear">[324]Ref!$A$6</definedName>
    <definedName name="ut">[494]allocation!$D$5</definedName>
    <definedName name="UUU">#REF!</definedName>
    <definedName name="uuuuu">[489]MMR!$K$11</definedName>
    <definedName name="UV">[152]UV!$A$1:$O$27</definedName>
    <definedName name="V">#REF!</definedName>
    <definedName name="V_16a">#REF!</definedName>
    <definedName name="V_17">'[368]Control Chart-KOFIAT'!#REF!</definedName>
    <definedName name="V_17a">#REF!</definedName>
    <definedName name="V_8a">#REF!</definedName>
    <definedName name="V_9">'[368]Control Chart-KOFIAT'!#REF!</definedName>
    <definedName name="V_9a">#REF!</definedName>
    <definedName name="V_Gawade">#REF!</definedName>
    <definedName name="Vacation">[346]Assumption!$M$8</definedName>
    <definedName name="val">'[410]Net Sales Dump'!$J$78:$J$104</definedName>
    <definedName name="valadd_EB">#REF!</definedName>
    <definedName name="valexp_NR">#REF!</definedName>
    <definedName name="Validations">#REF!</definedName>
    <definedName name="VALSTART">#REF!</definedName>
    <definedName name="VALTHSALA">#REF!</definedName>
    <definedName name="Valuation_Allowance">#REF!</definedName>
    <definedName name="value">3</definedName>
    <definedName name="Value50">'[46]iQB Equity-Custom'!$A$34:$G$54</definedName>
    <definedName name="Value75">'[46]iQB Equity-Custom'!$A$9:$G$29</definedName>
    <definedName name="values">#REF!</definedName>
    <definedName name="Values_50th">'[373]Perf Distribution'!$P$135:$AA$146</definedName>
    <definedName name="Values_65th">'[373]Perf Distribution'!$P$114:$AA$125</definedName>
    <definedName name="Values_75th">'[373]Perf Distribution'!$P$93:$AA$104</definedName>
    <definedName name="Values_Entered">#N/A</definedName>
    <definedName name="values1">#REF!</definedName>
    <definedName name="values11">#REF!</definedName>
    <definedName name="VAR">#REF!</definedName>
    <definedName name="VARAMT">#N/A</definedName>
    <definedName name="VarAnalysis">[146]B!$A$53:$H$95</definedName>
    <definedName name="VAREOH">#N/A</definedName>
    <definedName name="VARIABLE">#REF!</definedName>
    <definedName name="variance">#REF!</definedName>
    <definedName name="Variance_Sheet">#REF!</definedName>
    <definedName name="variances">#REF!</definedName>
    <definedName name="VARIINST">#REF!</definedName>
    <definedName name="VARIPURC">#REF!</definedName>
    <definedName name="varmar" localSheetId="1" hidden="1">{#N/A,#N/A,FALSE,"Salary"}</definedName>
    <definedName name="varmar" hidden="1">{#N/A,#N/A,FALSE,"Salary"}</definedName>
    <definedName name="Vaspet_Y1">[112]PLF!$H$44</definedName>
    <definedName name="vat">#REF!</definedName>
    <definedName name="Vayuputra">[124]Vayuputra!$C$102:$Q$105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CCBLNK">#REF!</definedName>
    <definedName name="VCCDATA">#REF!</definedName>
    <definedName name="vcf" localSheetId="1" hidden="1">{#N/A,#N/A,FALSE,"SUMMARY REPORT"}</definedName>
    <definedName name="vcf" hidden="1">{#N/A,#N/A,FALSE,"SUMMARY REPORT"}</definedName>
    <definedName name="vcgf">#REF!</definedName>
    <definedName name="vehicle" hidden="1">#REF!</definedName>
    <definedName name="Vehicles">#REF!</definedName>
    <definedName name="Vendor">'[497]Vendors Database'!$B$3:$B$520</definedName>
    <definedName name="Vendor1">'[497]Vendors Database'!$B$3:$B$882</definedName>
    <definedName name="Vendors">'[498]Vendors Database'!$B$3:$B$1072</definedName>
    <definedName name="venkat">#REF!</definedName>
    <definedName name="version">[499]Misc!$C$7</definedName>
    <definedName name="versionno">1</definedName>
    <definedName name="vgh" localSheetId="1" hidden="1">{#N/A,#N/A,FALSE,"SUMMARY REPORT"}</definedName>
    <definedName name="vgh" hidden="1">{#N/A,#N/A,FALSE,"SUMMARY REPORT"}</definedName>
    <definedName name="vhd">[88]FI!$A$1:$M$65536</definedName>
    <definedName name="VIA.Section80G">#REF!</definedName>
    <definedName name="VIA.Section80GGA">#REF!</definedName>
    <definedName name="VIA.Section80GGC">#REF!</definedName>
    <definedName name="VIA.Section80IA">#REF!</definedName>
    <definedName name="VIA.Section80IAB">#REF!</definedName>
    <definedName name="VIA.Section80IB">#REF!</definedName>
    <definedName name="VIA.Section80IC">#REF!</definedName>
    <definedName name="VIA.Section80JJA">#REF!</definedName>
    <definedName name="VIA.Section80JJAA">#REF!</definedName>
    <definedName name="VIA.Section80LA">#REF!</definedName>
    <definedName name="VIA.Section80P">#REF!</definedName>
    <definedName name="VIA.SectionGGB">#REF!</definedName>
    <definedName name="VIA.TotalChapVIADeductions">#REF!</definedName>
    <definedName name="viet">#REF!</definedName>
    <definedName name="vikas">'[500]P&amp;L00-01(old) '!#REF!</definedName>
    <definedName name="Vil_Mas">'[501]Code Master'!$R$3:$R$800</definedName>
    <definedName name="VINOD_GAWADE">#REF!</definedName>
    <definedName name="vish" localSheetId="1" hidden="1">{#N/A,#N/A,FALSE,"COMP"}</definedName>
    <definedName name="vish" hidden="1">{#N/A,#N/A,FALSE,"COMP"}</definedName>
    <definedName name="vishwa">'[61]Deferred''s'!#REF!</definedName>
    <definedName name="Vision97temps">'[177]Fed''l Taxable Inc'!#REF!</definedName>
    <definedName name="Vivek">#REF!</definedName>
    <definedName name="vlookup">#REF!</definedName>
    <definedName name="Vodafine_sales">[95]Sens!#REF!</definedName>
    <definedName name="Vogele_Paver">[65]HDFC!#REF!</definedName>
    <definedName name="Vol">#REF!</definedName>
    <definedName name="VOL_2">[502]Assumptions!$C$16</definedName>
    <definedName name="vol00f8oz">'[55]RPT 71-VOLUME DATA-PCI '!$G$159</definedName>
    <definedName name="vol00p">'[55]RPT 71-VOLUME DATA-PCI '!$M$159</definedName>
    <definedName name="vol00p8oz">'[55]RPT 71-VOLUME DATA-PCI '!$F$159</definedName>
    <definedName name="vol01p8oz">'[55]RPT 71-VOLUME DATA-PCI '!$H$159</definedName>
    <definedName name="VOL8OZ00PLAN">'[503]FMT 13-VOLUME BY MARKET'!#REF!</definedName>
    <definedName name="VOL8OZ95">#REF!</definedName>
    <definedName name="VOL8OZ96">#REF!</definedName>
    <definedName name="VOL8OZ97">'[503]FMT 13-VOLUME BY MARKET'!#REF!</definedName>
    <definedName name="VOL8OZ97FCST">#REF!</definedName>
    <definedName name="VOL8OZ97PLAN">#REF!</definedName>
    <definedName name="VOL8OZ98">'[503]FMT 13-VOLUME BY MARKET'!#REF!</definedName>
    <definedName name="VOL8OZ98PLAN">#REF!</definedName>
    <definedName name="VOL8OZ99FCST">'[503]FMT 13-VOLUME BY MARKET'!#REF!</definedName>
    <definedName name="VOL8OZ99PLAN">'[503]FMT 13-VOLUME BY MARKET'!#REF!</definedName>
    <definedName name="vol988oz">'[55]RPT 71-VOLUME DATA-PCI '!$D$159</definedName>
    <definedName name="VOLR00PLAN">'[504]RPT 11-VOLUME BY BRANDS'!$G$26</definedName>
    <definedName name="VOLR95">#REF!</definedName>
    <definedName name="VOLR96">#REF!</definedName>
    <definedName name="VOLR97">'[503]FMT 14 -VOLUME BY BRANDS'!#REF!</definedName>
    <definedName name="VOLR97FCST">#REF!</definedName>
    <definedName name="VOLR97PLAN">#REF!</definedName>
    <definedName name="VOLR98">'[504]RPT 11-VOLUME BY BRANDS'!$D$26</definedName>
    <definedName name="VOLR98PLAN">#REF!</definedName>
    <definedName name="VOLR99FCST">'[503]FMT 14 -VOLUME BY BRANDS'!#REF!</definedName>
    <definedName name="VOLR99PLAN">'[503]FMT 14 -VOLUME BY BRANDS'!#REF!</definedName>
    <definedName name="Volume_Con_Factor">[171]Assumptions!$F$18</definedName>
    <definedName name="Volume_Units">[171]Assumptions!$F$17</definedName>
    <definedName name="Volumes">#REF!</definedName>
    <definedName name="Volvo">[64]CITICORP!#REF!</definedName>
    <definedName name="vsa_entry">#REF!</definedName>
    <definedName name="VT_PA">#REF!</definedName>
    <definedName name="vtu">#REF!</definedName>
    <definedName name="vvv">#REF!</definedName>
    <definedName name="Vyshali">[124]Vyshali!$C$102:$Q$106</definedName>
    <definedName name="W">#REF!</definedName>
    <definedName name="wacc">[95]Sens!#REF!</definedName>
    <definedName name="wafermadrid">[56]Madrid!$A$175:$Y$182</definedName>
    <definedName name="wafersydney">[56]Sydney_Mono!$A$53:$U$62</definedName>
    <definedName name="Waiting">"Picture 1"</definedName>
    <definedName name="wamc">#REF!</definedName>
    <definedName name="WAPWG0706065CNA0800158">[505]Master!$H$4:$H$7</definedName>
    <definedName name="warn1">#REF!</definedName>
    <definedName name="warn2">#REF!</definedName>
    <definedName name="waste_POY">[162]BPC!#REF!</definedName>
    <definedName name="waterway">#REF!</definedName>
    <definedName name="WB" localSheetId="1" hidden="1">{#N/A,#N/A,FALSE,"TOP";#N/A,#N/A,FALSE,"BDG";#N/A,#N/A,FALSE,"CFL";#N/A,#N/A,FALSE,"P&amp;L";#N/A,#N/A,FALSE,"BLS"}</definedName>
    <definedName name="WB" hidden="1">{#N/A,#N/A,FALSE,"TOP";#N/A,#N/A,FALSE,"BDG";#N/A,#N/A,FALSE,"CFL";#N/A,#N/A,FALSE,"P&amp;L";#N/A,#N/A,FALSE,"BLS"}</definedName>
    <definedName name="WBMAX">#REF!</definedName>
    <definedName name="WC">#REF!</definedName>
    <definedName name="WC_INPUTS">#REF!</definedName>
    <definedName name="WC_OUTPUTS">#REF!</definedName>
    <definedName name="WCABS">#REF!</definedName>
    <definedName name="WCABS_2">#REF!</definedName>
    <definedName name="WCABS_3">#REF!</definedName>
    <definedName name="WCInput">#REF!</definedName>
    <definedName name="WCLoanIntRate">#REF!</definedName>
    <definedName name="WCOutput">#REF!</definedName>
    <definedName name="WDV">#REF!</definedName>
    <definedName name="WDVRECON">'[424]WDV(OE)31.03.99'!$A$2:$B$213</definedName>
    <definedName name="WE">[370]BS01!#REF!</definedName>
    <definedName name="wealth_tax">#REF!</definedName>
    <definedName name="web" localSheetId="1" hidden="1">{#N/A,#N/A,FALSE,"Taxblinc";#N/A,#N/A,FALSE,"Rsvsacls"}</definedName>
    <definedName name="web" hidden="1">{#N/A,#N/A,FALSE,"Taxblinc";#N/A,#N/A,FALSE,"Rsvsacls"}</definedName>
    <definedName name="Week">[506]Hidden!$C$2</definedName>
    <definedName name="WeekList">OFFSET([215]Lists!$D$4,0,0,COUNTA([215]Lists!$D$4:$D$50),1)</definedName>
    <definedName name="Weekly_cashflow">#REF!</definedName>
    <definedName name="weeklydty">#REF!</definedName>
    <definedName name="weeklyspun">#REF!</definedName>
    <definedName name="weeks">[156]Assumptions!$C$4</definedName>
    <definedName name="wekjrfjnfr">#REF!</definedName>
    <definedName name="Welfare">#REF!</definedName>
    <definedName name="Welturi_Y1">#REF!</definedName>
    <definedName name="wen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n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ERW">#REF!</definedName>
    <definedName name="wewe" localSheetId="1" hidden="1">{"'AR at dunning level'!$S$96","'AR at dunning level'!$L$124","'AR at dunning level'!$K$124"}</definedName>
    <definedName name="wewe" hidden="1">{"'AR at dunning level'!$S$96","'AR at dunning level'!$L$124","'AR at dunning level'!$K$124"}</definedName>
    <definedName name="whatever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IN">[245]Master!$H$4:$H$7</definedName>
    <definedName name="WHIN_EX">'[507]Cash Perspective'!$F$1</definedName>
    <definedName name="whinhyd">[181]DETAILS!#REF!</definedName>
    <definedName name="WHT">'[182]G-Ass'!$G$261</definedName>
    <definedName name="Whwork">#REF!,#REF!</definedName>
    <definedName name="Win">[508]Master!$H$4:$H$7</definedName>
    <definedName name="WIPCOST">[341]TOT_COST!#REF!</definedName>
    <definedName name="withholding">#REF!</definedName>
    <definedName name="woodpres">#REF!</definedName>
    <definedName name="WORDS">#REF!</definedName>
    <definedName name="work">#REF!</definedName>
    <definedName name="work.">#REF!</definedName>
    <definedName name="WORK_CAP_FIN">#REF!</definedName>
    <definedName name="WORKER">#REF!</definedName>
    <definedName name="workexmw_pa">#REF!</definedName>
    <definedName name="WORKING_CAPITAL">#REF!</definedName>
    <definedName name="workings">#REF!</definedName>
    <definedName name="Workmen_helperSheet3">#REF!</definedName>
    <definedName name="WorksheetNames">[104]Control!$B$22:$B$61</definedName>
    <definedName name="wqa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qa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itten" localSheetId="1" hidden="1">{#N/A,#N/A,FALSE,"SUMMARY REPORT"}</definedName>
    <definedName name="Written" hidden="1">{#N/A,#N/A,FALSE,"SUMMARY REPORT"}</definedName>
    <definedName name="wrn.95PROV." localSheetId="1" hidden="1">{#N/A,#N/A,FALSE,"Taxblinc";#N/A,#N/A,FALSE,"Rsvsacls"}</definedName>
    <definedName name="wrn.95PROV." hidden="1">{#N/A,#N/A,FALSE,"Taxblinc";#N/A,#N/A,FALSE,"Rsvsacls"}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j." localSheetId="1" hidden="1">{#N/A,#N/A,FALSE,"Statementa";#N/A,#N/A,FALSE,"P&amp;l AC";#N/A,#N/A,FALSE,"SCHDEULE (2)"}</definedName>
    <definedName name="wrn.akj." hidden="1">{#N/A,#N/A,FALSE,"Statementa";#N/A,#N/A,FALSE,"P&amp;l AC";#N/A,#N/A,FALSE,"SCHDEULE (2)"}</definedName>
    <definedName name="wrn.All." localSheetId="1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" hidden="1">{#N/A,#N/A,FALSE,"Input";#N/A,#N/A,FALSE,"Card 1";#N/A,#N/A,FALSE,"Card 2";#N/A,#N/A,FALSE,"Card 3";#N/A,#N/A,FALSE,"Card 4";#N/A,#N/A,FALSE,"Card 5";#N/A,#N/A,FALSE,"Card 6";#N/A,#N/A,FALSE,"Card 7";#N/A,#N/A,FALSE,"Card 8"}</definedName>
    <definedName name="wrn.All._.Countries.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localSheetId="1" hidden="1">{#N/A,#N/A,TRUE,"91AMTNOL";#N/A,#N/A,TRUE,"92AMTNOL";#N/A,#N/A,TRUE,"93AMTNOL"}</definedName>
    <definedName name="wrn.AMTNOL." hidden="1">{#N/A,#N/A,TRUE,"91AMTNOL";#N/A,#N/A,TRUE,"92AMTNOL";#N/A,#N/A,TRUE,"93AMTNOL"}</definedName>
    <definedName name="wrn.audit._.adjustments." localSheetId="1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LANCE._.SHEET._.9697." localSheetId="1" hidden="1">{#N/A,#N/A,FALSE,"Balance Sheet ";#N/A,#N/A,FALSE,"FIXED ASSETS 97-98";#N/A,#N/A,FALSE,"P&amp;L Acc.";#N/A,#N/A,FALSE,"SCH 5-8";#N/A,#N/A,FALSE,"SCH 1 2 3";#N/A,#N/A,FALSE,"SCH 9 10";#N/A,#N/A,FALSE,"SCH12 13"}</definedName>
    <definedName name="wrn.BALANCE._.SHEET._.9697." hidden="1">{#N/A,#N/A,FALSE,"Balance Sheet ";#N/A,#N/A,FALSE,"FIXED ASSETS 97-98";#N/A,#N/A,FALSE,"P&amp;L Acc.";#N/A,#N/A,FALSE,"SCH 5-8";#N/A,#N/A,FALSE,"SCH 1 2 3";#N/A,#N/A,FALSE,"SCH 9 10";#N/A,#N/A,FALSE,"SCH12 13"}</definedName>
    <definedName name="wrn.Bonus." localSheetId="1" hidden="1">{#N/A,#N/A,FALSE,"Bonus"}</definedName>
    <definedName name="wrn.Bonus." hidden="1">{#N/A,#N/A,FALSE,"Bonus"}</definedName>
    <definedName name="wrn.Chiron._.IRS._.Audit." localSheetId="1" hidden="1">{#N/A,#N/A,FALSE,"Summary";#N/A,#N/A,FALSE,"1991";#N/A,#N/A,FALSE,"91 AMT";#N/A,#N/A,FALSE,"1992";#N/A,#N/A,FALSE,"92 AMT";#N/A,#N/A,FALSE,"1993";#N/A,#N/A,FALSE,"93 AMT"}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ompAbs." localSheetId="1" hidden="1">{#N/A,#N/A,FALSE,"CompAbs"}</definedName>
    <definedName name="wrn.CompAbs." hidden="1">{#N/A,#N/A,FALSE,"CompAbs"}</definedName>
    <definedName name="wrn.DEP." localSheetId="1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." hidden="1">{#N/A,#N/A,TRUE,"AIRCONDITIONER";#N/A,#N/A,TRUE,"COMPUTER";#N/A,#N/A,TRUE,"ELECTRICAL INSTALLATION";#N/A,#N/A,TRUE,"F&amp;F (FACTORY)";#N/A,#N/A,TRUE,"F&amp;F (RESD.)";#N/A,#N/A,TRUE,"GENERATOR";#N/A,#N/A,TRUE,"O.E. RESIDENCE";#N/A,#N/A,TRUE,"LEASEHOLD-PLANT";#N/A,#N/A,TRUE,"O.E-PLANT";#N/A,#N/A,TRUE,"P&amp;M";#N/A,#N/A,TRUE,"TOOLS";#N/A,#N/A,TRUE,"MOTOR CAR"}</definedName>
    <definedName name="wrn.Depreciation." localSheetId="1" hidden="1">{"DE_asfiled",#N/A,TRUE,"Amort.";"IRS_addl",#N/A,TRUE,"Amort."}</definedName>
    <definedName name="wrn.Depreciation." hidden="1">{"DE_asfiled",#N/A,TRUE,"Amort.";"IRS_addl",#N/A,TRUE,"Amort."}</definedName>
    <definedName name="wrn.FICA." localSheetId="1" hidden="1">{#N/A,#N/A,FALSE,"FICA"}</definedName>
    <definedName name="wrn.FICA." hidden="1">{#N/A,#N/A,FALSE,"FICA"}</definedName>
    <definedName name="wrn.FORM1." localSheetId="1" hidden="1">{#N/A,#N/A,FALSE,"COMP"}</definedName>
    <definedName name="wrn.FORM1." hidden="1">{#N/A,#N/A,FALSE,"COMP"}</definedName>
    <definedName name="wrn.FUI." localSheetId="1" hidden="1">{#N/A,#N/A,FALSE,"FUI"}</definedName>
    <definedName name="wrn.FUI." hidden="1">{#N/A,#N/A,FALSE,"FUI"}</definedName>
    <definedName name="wrn.GBSumm." localSheetId="1" hidden="1">{#N/A,#N/A,FALSE,"GBSumm"}</definedName>
    <definedName name="wrn.GBSumm." hidden="1">{#N/A,#N/A,FALSE,"GBSumm"}</definedName>
    <definedName name="wrn.GrpBen." localSheetId="1" hidden="1">{#N/A,#N/A,FALSE,"GrpBen"}</definedName>
    <definedName name="wrn.GrpBen." hidden="1">{#N/A,#N/A,FALSE,"GrpBen"}</definedName>
    <definedName name="wrn.imprim." localSheetId="1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." localSheetId="1" hidden="1">{#N/A,#N/A,FALSE,"Input"}</definedName>
    <definedName name="wrn.Input." hidden="1">{#N/A,#N/A,FALSE,"Input"}</definedName>
    <definedName name="wrn.Input._.Screen." localSheetId="1" hidden="1">{#N/A,#N/A,FALSE,"Input"}</definedName>
    <definedName name="wrn.Input._.Screen." hidden="1">{#N/A,#N/A,FALSE,"Input"}</definedName>
    <definedName name="wrn.macct." localSheetId="1" hidden="1">{"a",#N/A,TRUE,"FEB'01";"b",#N/A,TRUE,"FEB'01";"d",#N/A,TRUE,"FEB'01";"e",#N/A,TRUE,"FEB'01";"f",#N/A,TRUE,"FEB'01"}</definedName>
    <definedName name="wrn.macct." hidden="1">{"a",#N/A,TRUE,"FEB'01";"b",#N/A,TRUE,"FEB'01";"d",#N/A,TRUE,"FEB'01";"e",#N/A,TRUE,"FEB'01";"f",#N/A,TRUE,"FEB'01"}</definedName>
    <definedName name="wrn.MDS1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.O.L.." localSheetId="1" hidden="1">{#N/A,#N/A,FALSE,"91NOLCB";#N/A,#N/A,FALSE,"92NOLCB";#N/A,#N/A,FALSE,"93NOLCB"}</definedName>
    <definedName name="wrn.N.O.L.." hidden="1">{#N/A,#N/A,FALSE,"91NOLCB";#N/A,#N/A,FALSE,"92NOLCB";#N/A,#N/A,FALSE,"93NOLCB"}</definedName>
    <definedName name="WRN.NDS2." localSheetId="1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DS2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note._.on._.cif." localSheetId="1" hidden="1">{#N/A,#N/A,FALSE,"CIF APR'03-SEP'03 (2)"}</definedName>
    <definedName name="wrn.note._.on._.cif." hidden="1">{#N/A,#N/A,FALSE,"CIF APR'03-SEP'03 (2)"}</definedName>
    <definedName name="wrn.PF." localSheetId="1" hidden="1">{"PF",#N/A,FALSE,"SALARY95"}</definedName>
    <definedName name="wrn.PF." hidden="1">{"PF",#N/A,FALSE,"SALARY95"}</definedName>
    <definedName name="wrn.PLANS." localSheetId="1" hidden="1">{#N/A,#N/A,FALSE,"TOP";#N/A,#N/A,FALSE,"BDG";#N/A,#N/A,FALSE,"CFL";#N/A,#N/A,FALSE,"P&amp;L";#N/A,#N/A,FALSE,"BLS"}</definedName>
    <definedName name="wrn.PLANS." hidden="1">{#N/A,#N/A,FALSE,"TOP";#N/A,#N/A,FALSE,"BDG";#N/A,#N/A,FALSE,"CFL";#N/A,#N/A,FALSE,"P&amp;L";#N/A,#N/A,FALSE,"BLS"}</definedName>
    <definedName name="wrn.REPORT." localSheetId="1" hidden="1">{#N/A,#N/A,TRUE,"index";#N/A,#N/A,TRUE,"Summary";#N/A,#N/A,TRUE,"Continuing Business";#N/A,#N/A,TRUE,"Disposals";#N/A,#N/A,TRUE,"Acquisitions";#N/A,#N/A,TRUE,"Actual &amp; Plan Reconciliation"}</definedName>
    <definedName name="wrn.REPORT." hidden="1">{#N/A,#N/A,TRUE,"index";#N/A,#N/A,TRUE,"Summary";#N/A,#N/A,TRUE,"Continuing Business";#N/A,#N/A,TRUE,"Disposals";#N/A,#N/A,TRUE,"Acquisitions";#N/A,#N/A,TRUE,"Actual &amp; Plan Reconciliation"}</definedName>
    <definedName name="wrn.riepilogo." localSheetId="1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riepilogo." hidden="1">{#N/A,#N/A,FALSE,"Automezzi";#N/A,#N/A,FALSE,"Fabbricati";#N/A,#N/A,FALSE,"SOFTWARE";#N/A,#N/A,FALSE,"COSTRUZIONI LEGGERE";#N/A,#N/A,FALSE,"Impianti 10%";#N/A,#N/A,FALSE,"Impianti 12,5%";#N/A,#N/A,FALSE,"Macchine e impianti 15,5%";#N/A,#N/A,FALSE,"Macchine e Impianti 12,5%";#N/A,#N/A,FALSE,"Attrezzature 25%";#N/A,#N/A,FALSE,"Attrezzatura 35%";#N/A,#N/A,FALSE,"Macchine ufficio elettroniche";#N/A,#N/A,FALSE,"Mobili e arredi";#N/A,#N/A,FALSE,"Mobili officina"}</definedName>
    <definedName name="wrn.Salary." localSheetId="1" hidden="1">{#N/A,#N/A,FALSE,"Salary"}</definedName>
    <definedName name="wrn.Salary." hidden="1">{#N/A,#N/A,FALSE,"Salary"}</definedName>
    <definedName name="wrn.SLIPS." localSheetId="1" hidden="1">{"SLIPS",#N/A,FALSE,"Sheet1"}</definedName>
    <definedName name="wrn.SLIPS." hidden="1">{"SLIPS",#N/A,FALSE,"Sheet1"}</definedName>
    <definedName name="wrn.SUI." localSheetId="1" hidden="1">{#N/A,#N/A,FALSE,"SUI"}</definedName>
    <definedName name="wrn.SUI." hidden="1">{#N/A,#N/A,FALSE,"SUI"}</definedName>
    <definedName name="wrn.Summary." localSheetId="1" hidden="1">{#N/A,#N/A,FALSE,"Summary"}</definedName>
    <definedName name="wrn.Summary." hidden="1">{#N/A,#N/A,FALSE,"Summary"}</definedName>
    <definedName name="wrn.Trial._.Balance." localSheetId="1" hidden="1">{#N/A,#N/A,TRUE,"constb"}</definedName>
    <definedName name="wrn.Trial._.Balance." hidden="1">{#N/A,#N/A,TRUE,"constb"}</definedName>
    <definedName name="wrn.US._.TRIAL." localSheetId="1" hidden="1">{#N/A,#N/A,FALSE,"BSFY98";#N/A,#N/A,FALSE,"P&amp;LFY98"}</definedName>
    <definedName name="wrn.US._.TRIAL." hidden="1">{#N/A,#N/A,FALSE,"BSFY98";#N/A,#N/A,FALSE,"P&amp;LFY98"}</definedName>
    <definedName name="wrn.WEEKLY." localSheetId="1" hidden="1">{#N/A,#N/A,FALSE,"SUMMARY REPORT"}</definedName>
    <definedName name="wrn.WEEKLY." hidden="1">{#N/A,#N/A,FALSE,"SUMMARY REPORT"}</definedName>
    <definedName name="wst">#REF!</definedName>
    <definedName name="WT_MEMO">'[68]HGL-MEMO'!#REF!</definedName>
    <definedName name="WT_MEMO1">'[252]HGL-MEMO'!#REF!</definedName>
    <definedName name="wtu">#REF!</definedName>
    <definedName name="ww">#N/A</definedName>
    <definedName name="ww_12">#N/A</definedName>
    <definedName name="www">[489]MMR!$I$105</definedName>
    <definedName name="wwwww" hidden="1">[36]BS!#REF!</definedName>
    <definedName name="wwwwwww">#REF!</definedName>
    <definedName name="wx">'[509]Anx-IV'!#REF!</definedName>
    <definedName name="wyh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#REF!</definedName>
    <definedName name="x_dataentry">[510]Instructions!#REF!</definedName>
    <definedName name="X12mo">#REF!</definedName>
    <definedName name="Xcurrent">#REF!</definedName>
    <definedName name="xcv" localSheetId="1" hidden="1">{"'Typical Costs Estimates'!$C$158:$H$161"}</definedName>
    <definedName name="xcv" hidden="1">{"'Typical Costs Estimates'!$C$158:$H$161"}</definedName>
    <definedName name="xcv_2" localSheetId="1" hidden="1">{"'Typical Costs Estimates'!$C$158:$H$161"}</definedName>
    <definedName name="xcv_2" hidden="1">{"'Typical Costs Estimates'!$C$158:$H$161"}</definedName>
    <definedName name="xcva">[274]유통망계획!#REF!</definedName>
    <definedName name="xd0.6">#REF!</definedName>
    <definedName name="xd1.3">#REF!</definedName>
    <definedName name="xd1.5">#REF!</definedName>
    <definedName name="xddad" localSheetId="1" hidden="1">{#N/A,#N/A,FALSE,"SUMMARY REPORT"}</definedName>
    <definedName name="xddad" hidden="1">{#N/A,#N/A,FALSE,"SUMMARY REPORT"}</definedName>
    <definedName name="xdgbxfgh">'[459]Working June 05'!$H$9:$H$240</definedName>
    <definedName name="xh">#REF!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k">#REF!</definedName>
    <definedName name="xlk1.4">#REF!</definedName>
    <definedName name="xn">#REF!</definedName>
    <definedName name="XOther">#REF!</definedName>
    <definedName name="xpqa" localSheetId="1" hidden="1">{#N/A,#N/A,FALSE,"SUMMARY REPORT"}</definedName>
    <definedName name="xpqa" hidden="1">{#N/A,#N/A,FALSE,"SUMMARY REPORT"}</definedName>
    <definedName name="XRates">[511]Assumptions!$G$8:$H$18</definedName>
    <definedName name="XREF_COLUMN_1" hidden="1">#REF!</definedName>
    <definedName name="XREF_COLUMN_10" hidden="1">'[512]WDV Workings'!#REF!</definedName>
    <definedName name="XREF_COLUMN_15" hidden="1">[513]Consolidated!#REF!</definedName>
    <definedName name="XREF_COLUMN_17" hidden="1">'[512]WDV Workings'!#REF!</definedName>
    <definedName name="XREF_COLUMN_18" hidden="1">'[514]Top Sheet'!#REF!</definedName>
    <definedName name="XREF_COLUMN_2" hidden="1">#REF!</definedName>
    <definedName name="XREF_COLUMN_3" hidden="1">#REF!</definedName>
    <definedName name="XREF_COLUMN_4" hidden="1">#REF!</definedName>
    <definedName name="XREF_COLUMN_40" hidden="1">#REF!</definedName>
    <definedName name="XREF_COLUMN_41" hidden="1">#REF!</definedName>
    <definedName name="XREF_COLUMN_42" hidden="1">#REF!</definedName>
    <definedName name="XREF_COLUMN_43" hidden="1">#REF!</definedName>
    <definedName name="XREF_COLUMN_44" hidden="1">#REF!</definedName>
    <definedName name="XREF_COLUMN_45" hidden="1">#REF!</definedName>
    <definedName name="XREF_COLUMN_5" hidden="1">'[515]ESIC ARP'!#REF!</definedName>
    <definedName name="XREF_COLUMN_6" hidden="1">'[515]leave salary- expense'!#REF!</definedName>
    <definedName name="XREF_COLUMN_7" hidden="1">#REF!</definedName>
    <definedName name="XRefActiveRow" hidden="1">#REF!</definedName>
    <definedName name="XRefColumnsCount" hidden="1">12</definedName>
    <definedName name="XRefCopy1" hidden="1">#REF!</definedName>
    <definedName name="XRefCopy10" hidden="1">'[516]BS-Sch-E'!#REF!</definedName>
    <definedName name="XRefCopy10Row" hidden="1">#REF!</definedName>
    <definedName name="XRefCopy11" hidden="1">'[516]BS-Sch-E'!#REF!</definedName>
    <definedName name="XRefCopy11Row" hidden="1">#REF!</definedName>
    <definedName name="XRefCopy12" hidden="1">'[516]BS-Sch-E'!#REF!</definedName>
    <definedName name="XRefCopy12Row" hidden="1">#REF!</definedName>
    <definedName name="XRefCopy13Row" hidden="1">#REF!</definedName>
    <definedName name="XRefCopy14" hidden="1">'[516]BS-Sch-E'!#REF!</definedName>
    <definedName name="XRefCopy140" hidden="1">#REF!</definedName>
    <definedName name="XRefCopy141" hidden="1">#REF!</definedName>
    <definedName name="XRefCopy142" hidden="1">#REF!</definedName>
    <definedName name="XRefCopy143" hidden="1">#REF!</definedName>
    <definedName name="XRefCopy144" hidden="1">#REF!</definedName>
    <definedName name="XRefCopy145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Row" hidden="1">#REF!</definedName>
    <definedName name="XRefCopy21" hidden="1">#REF!</definedName>
    <definedName name="XRefCopy21Row" hidden="1">[516]XREF!#REF!</definedName>
    <definedName name="XRefCopy22" hidden="1">#REF!</definedName>
    <definedName name="XRefCopy22Row" hidden="1">[516]XREF!#REF!</definedName>
    <definedName name="XRefCopy23" hidden="1">#REF!</definedName>
    <definedName name="XRefCopy23Row" hidden="1">[517]XREF!#REF!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2Row" hidden="1">#REF!</definedName>
    <definedName name="XRefCopy33Row" hidden="1">#REF!</definedName>
    <definedName name="XRefCopy34Row" hidden="1">#REF!</definedName>
    <definedName name="XRefCopy35Row" hidden="1">#REF!</definedName>
    <definedName name="XRefCopy36Row" hidden="1">#REF!</definedName>
    <definedName name="XRefCopy3Row" hidden="1">#REF!</definedName>
    <definedName name="XRefCopy4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6" hidden="1">#REF!</definedName>
    <definedName name="XRefCopy46Row" hidden="1">#REF!</definedName>
    <definedName name="XRefCopy49" hidden="1">[518]Investments!#REF!</definedName>
    <definedName name="XRefCopy49Row" hidden="1">#REF!</definedName>
    <definedName name="XRefCopy4Row" hidden="1">#REF!</definedName>
    <definedName name="XRefCopy5" hidden="1">#REF!</definedName>
    <definedName name="XRefCopy50" hidden="1">'[519]Accrued Income'!#REF!</definedName>
    <definedName name="XRefCopy50Row" hidden="1">#REF!</definedName>
    <definedName name="XRefCopy51" hidden="1">[519]Tickmarks!#REF!</definedName>
    <definedName name="XRefCopy51Row" hidden="1">#REF!</definedName>
    <definedName name="XRefCopy52" hidden="1">'[519]Accrued Income'!#REF!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[520]XREF!#REF!</definedName>
    <definedName name="XRefCopy8" hidden="1">'[516]BS-Sch-E'!#REF!</definedName>
    <definedName name="XRefCopy8Row" hidden="1">#REF!</definedName>
    <definedName name="XRefCopy9" hidden="1">'[516]BS-Sch-E'!#REF!</definedName>
    <definedName name="XRefCopy9Row" hidden="1">#REF!</definedName>
    <definedName name="XRefCopyRangeCount" hidden="1">7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0Row" hidden="1">[520]XREF!#REF!</definedName>
    <definedName name="XRefPaste111Row" hidden="1">[520]XREF!#REF!</definedName>
    <definedName name="XRefPaste112Row" hidden="1">[520]XREF!#REF!</definedName>
    <definedName name="XRefPaste113Row" hidden="1">[520]XREF!#REF!</definedName>
    <definedName name="XRefPaste11Row" hidden="1">#REF!</definedName>
    <definedName name="XRefPaste12" hidden="1">#REF!</definedName>
    <definedName name="XRefPaste120Row" hidden="1">[520]XREF!#REF!</definedName>
    <definedName name="XRefPaste121Row" hidden="1">[520]XREF!#REF!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[521]Lead!#REF!</definedName>
    <definedName name="XRefPaste16Row" hidden="1">#REF!</definedName>
    <definedName name="XRefPaste17" hidden="1">[521]Lead!#REF!</definedName>
    <definedName name="XRefPaste17Row" hidden="1">#REF!</definedName>
    <definedName name="XRefPaste18" hidden="1">[521]Lead!#REF!</definedName>
    <definedName name="XRefPaste18Row" hidden="1">#REF!</definedName>
    <definedName name="XRefPaste19" hidden="1">[521]Lead!#REF!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[519]Tickmarks!#REF!</definedName>
    <definedName name="XRefPaste40Row" hidden="1">[516]XREF!#REF!</definedName>
    <definedName name="XRefPaste42Row" hidden="1">#REF!</definedName>
    <definedName name="XRefPaste45Row" hidden="1">#REF!</definedName>
    <definedName name="XRefPaste46" hidden="1">#REF!</definedName>
    <definedName name="XRefPaste46Row" hidden="1">#REF!</definedName>
    <definedName name="XRefPaste47Row" hidden="1">#REF!</definedName>
    <definedName name="XRefPaste48Row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142</definedName>
    <definedName name="xta???92.?TBr13c7r41c30TBr1">'[107]?????'!#REF!</definedName>
    <definedName name="xta92??.?TBr23c13r23c36TBr13">'[107]?????'!#REF!</definedName>
    <definedName name="xta92경전.서TBr23c13r23c36TBr13">[274]유통망계획!#REF!</definedName>
    <definedName name="xta경영계92.서TBr13c7r41c30TBr1">[274]유통망계획!#REF!</definedName>
    <definedName name="xud">[364]Intaccrual!#REF!</definedName>
    <definedName name="xx">#REF!</definedName>
    <definedName name="XXX">[91]CAI!#REF!</definedName>
    <definedName name="XXXX" hidden="1">[522]BS!#REF!</definedName>
    <definedName name="xxxxx">[523]Assmp!$G$17</definedName>
    <definedName name="xxxxxxx">[523]Assmp!$F$22</definedName>
    <definedName name="xxxxxxxx">[523]Assmp!$H$22</definedName>
    <definedName name="xyz">[524]Deduction_and_Rebate!$C$8:$CJ$211</definedName>
    <definedName name="XZDZF">#REF!</definedName>
    <definedName name="Y">#REF!</definedName>
    <definedName name="Y.L.N.1">#REF!</definedName>
    <definedName name="Y.Laxmi">#REF!</definedName>
    <definedName name="y_12">#N/A</definedName>
    <definedName name="ye">[248]PARAMS!$B$4</definedName>
    <definedName name="Year">[334]Workbook!$D$2</definedName>
    <definedName name="YearEnd">#REF!</definedName>
    <definedName name="yearendaccounts">'[525]Balance Sheet'!$A$1:$D$56</definedName>
    <definedName name="Years">[351]Assumptions!$C$96:$AA$96</definedName>
    <definedName name="Yearstar5">#REF!</definedName>
    <definedName name="Yearstar6">#REF!</definedName>
    <definedName name="YearStart1">#REF!</definedName>
    <definedName name="YearStart2">#REF!</definedName>
    <definedName name="YearStart3">#REF!</definedName>
    <definedName name="YearStart4">#REF!</definedName>
    <definedName name="YearStart5">#REF!</definedName>
    <definedName name="YearStart6">#REF!</definedName>
    <definedName name="YearStart7">#REF!</definedName>
    <definedName name="yearwise">#REF!</definedName>
    <definedName name="yend">[82]INFO!$B$4</definedName>
    <definedName name="YENDP">[82]INFO!$B$5</definedName>
    <definedName name="YesNo">[526]Lists!$A$2:$A$3</definedName>
    <definedName name="YesNo12Type">[527]Codes!$C$200:$C$201</definedName>
    <definedName name="Youki">'[37]Cover Page'!$D$19</definedName>
    <definedName name="yr1999.BusLossOthThanSpecLossCF">#REF!</definedName>
    <definedName name="yr1999.DateOfFiling">#REF!</definedName>
    <definedName name="yr1999.HPLossCF">#REF!</definedName>
    <definedName name="yr1999.LossFrmSpecBusCF">#REF!</definedName>
    <definedName name="yr1999.LTCGLossCF">#REF!</definedName>
    <definedName name="yr1999.OthSrcLossNotRaceHorseCF">#REF!</definedName>
    <definedName name="yr1999.OthSrcLossRaceHorseCF">#REF!</definedName>
    <definedName name="yr1999.STCGLossCF">#REF!</definedName>
    <definedName name="yr2000.BusLossOthThanSpecLossCF1">#REF!</definedName>
    <definedName name="yr2000.DateOfFiling1">#REF!</definedName>
    <definedName name="yr2000.HPLossCF1">#REF!</definedName>
    <definedName name="yr2000.LossFrmSpecBusCF1">#REF!</definedName>
    <definedName name="yr2000.LTCGLossCF1">#REF!</definedName>
    <definedName name="yr2000.OthSrcLossNotRaceHorseCF1">#REF!</definedName>
    <definedName name="yr2000.OthSrcLossRaceHorseCF1">#REF!</definedName>
    <definedName name="yr2000.STCGLossCF1">#REF!</definedName>
    <definedName name="yr2001.BusLossOthThanSpecLossCF2">#REF!</definedName>
    <definedName name="yr2001.DateOfFiling2">#REF!</definedName>
    <definedName name="yr2001.HPLossCF2">#REF!</definedName>
    <definedName name="yr2001.LossFrmSpecBusCF2">#REF!</definedName>
    <definedName name="yr2001.LTCGLossCF2">#REF!</definedName>
    <definedName name="yr2001.OthSrcLossNotRaceHorseCF2">#REF!</definedName>
    <definedName name="yr2001.OthSrcLossRaceHorseCF2">#REF!</definedName>
    <definedName name="yr2001.STCGLossCF2">#REF!</definedName>
    <definedName name="yr2002.BusLossOthThanSpecLossCF3">#REF!</definedName>
    <definedName name="yr2002.DateOfFiling3">#REF!</definedName>
    <definedName name="yr2002.HPLossCF3">#REF!</definedName>
    <definedName name="yr2002.LossFrmSpecBusCF3">#REF!</definedName>
    <definedName name="yr2002.LTCGLossCF3">#REF!</definedName>
    <definedName name="yr2002.OthSrcLossNotRaceHorseCF3">#REF!</definedName>
    <definedName name="yr2002.OthSrcLossRaceHorseCF3">#REF!</definedName>
    <definedName name="yr2002.STCGLossCF3">#REF!</definedName>
    <definedName name="yr2003.BusLossOthThanSpecLossCF4">#REF!</definedName>
    <definedName name="yr2003.DateOfFiling4">#REF!</definedName>
    <definedName name="yr2003.HPLossCF4">#REF!</definedName>
    <definedName name="yr2003.LossFrmSpecBusCF4">#REF!</definedName>
    <definedName name="yr2003.LTCGLossCF4">#REF!</definedName>
    <definedName name="yr2003.OthSrcLossNotRaceHorseCF4">#REF!</definedName>
    <definedName name="yr2003.OthSrcLossRaceHorseCF4">#REF!</definedName>
    <definedName name="yr2003.STCGLossCF4">#REF!</definedName>
    <definedName name="yr2004.BusLossOthThanSpecLossCF5">#REF!</definedName>
    <definedName name="yr2004.DateOfFiling5">#REF!</definedName>
    <definedName name="yr2004.HPLossCF5">#REF!</definedName>
    <definedName name="yr2004.LossFrmSpecBusCF5">#REF!</definedName>
    <definedName name="yr2004.LTCGLossCF5">#REF!</definedName>
    <definedName name="yr2004.OthSrcLossNotRaceHorseCF5">#REF!</definedName>
    <definedName name="yr2004.OthSrcLossRaceHorseCF5">#REF!</definedName>
    <definedName name="yr2004.STCGLossCF5">#REF!</definedName>
    <definedName name="yr2005.BusLossOthThanSpecLossCF6">#REF!</definedName>
    <definedName name="yr2005.DateOfFiling6">#REF!</definedName>
    <definedName name="yr2005.HPLossCF6">#REF!</definedName>
    <definedName name="yr2005.LossFrmSpecBusCF6">#REF!</definedName>
    <definedName name="yr2005.LTCGLossCF6">#REF!</definedName>
    <definedName name="yr2005.OthSrcLossNotRaceHorseCF6">#REF!</definedName>
    <definedName name="yr2005.OthSrcLossRaceHorseCF6">#REF!</definedName>
    <definedName name="yr2005.STCGLossCF6">#REF!</definedName>
    <definedName name="yr2006.BusLossOthThanSpecLossCF7">#REF!</definedName>
    <definedName name="yr2006.DateOfFiling7">#REF!</definedName>
    <definedName name="yr2006.HPLossCF7">#REF!</definedName>
    <definedName name="yr2006.LossFrmSpecBusCF7">#REF!</definedName>
    <definedName name="yr2006.LTCGLossCF7">#REF!</definedName>
    <definedName name="yr2006.OthSrcLossNotRaceHorseCF7">#REF!</definedName>
    <definedName name="yr2006.OthSrcLossRaceHorseCF7">#REF!</definedName>
    <definedName name="yr2006.STCGLossCF7">#REF!</definedName>
    <definedName name="yr2007.BusLossOthThanSpecLossCF10">#REF!</definedName>
    <definedName name="yr2007.HPLossCF10">#REF!</definedName>
    <definedName name="yr2007.LossFrmSpecBusCF10">#REF!</definedName>
    <definedName name="yr2007.LTCGLossCF10">#REF!</definedName>
    <definedName name="yr2007.OthSrcLossNotRaceHorseCF10">#REF!</definedName>
    <definedName name="yr2007.OthSrcLossRaceHorseCF10">#REF!</definedName>
    <definedName name="yr2007.STCGLossCF10">#REF!</definedName>
    <definedName name="ysr">'[294]Misc. Income(Dec''06)'!#REF!</definedName>
    <definedName name="ytd">[101]Check!$G$4</definedName>
    <definedName name="ytd1">#REF!</definedName>
    <definedName name="ytd2">#REF!</definedName>
    <definedName name="YTDBU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ec">#REF!</definedName>
    <definedName name="ytdinr">'[360]P&amp;L Feb 2001 cumulative'!$B$95:$R$154</definedName>
    <definedName name="ytdjun">#REF!</definedName>
    <definedName name="YTDRY01">#REF!</definedName>
    <definedName name="YTDRY02">#REF!</definedName>
    <definedName name="YTDRY03">#REF!</definedName>
    <definedName name="YTDRY04">#REF!</definedName>
    <definedName name="ytdusd">'[360]P&amp;L Feb 2001 cumulative'!$B$2:$Q$66</definedName>
    <definedName name="ytfytvc">[49]Sheet1!$A$1:$Q$111</definedName>
    <definedName name="yy">[528]A19!#REF!</definedName>
    <definedName name="YYY">[90]ASSUMPTIONS!#REF!</definedName>
    <definedName name="yyy_12">#N/A</definedName>
    <definedName name="yyyyy">[489]MMR!$M$105</definedName>
    <definedName name="YYYYYYYY">[261]s9!#REF!</definedName>
    <definedName name="z">'[3]WB0203-OLDLOAN'!#REF!</definedName>
    <definedName name="Z_151C847C_F869_11D1_B680_00A02416AF98_.wvu.Cols" hidden="1">#REF!</definedName>
    <definedName name="Z_746852D3_BFD6_47E8_9DA9_56CF052FA174_.wvu.Rows" hidden="1">#REF!</definedName>
    <definedName name="Z_81B49422_B94B_11D7_8BE4_000795ABF7ED_.wvu.FilterData" hidden="1">#REF!</definedName>
    <definedName name="Z_8405BB00_84EB_11DA_801D_0008A141C971_.wvu.Rows" hidden="1">#REF!</definedName>
    <definedName name="Z_ACFF0692_8FBB_45EE_B4BF_BC4D60228F9B_.wvu.Cols" hidden="1">#REF!,#REF!</definedName>
    <definedName name="Z_ACFF0692_8FBB_45EE_B4BF_BC4D60228F9B_.wvu.FilterData" hidden="1">#REF!</definedName>
    <definedName name="Z_DE54EB4E_7288_4CBC_B1F8_54C2468A83E6_.wvu.Cols" hidden="1">#REF!,#REF!</definedName>
    <definedName name="Z_DE54EB4E_7288_4CBC_B1F8_54C2468A83E6_.wvu.PrintArea" hidden="1">#REF!</definedName>
    <definedName name="Z_DE54EB4E_7288_4CBC_B1F8_54C2468A83E6_.wvu.Rows" hidden="1">#REF!,#REF!,#REF!,#REF!</definedName>
    <definedName name="za">#REF!</definedName>
    <definedName name="zero">[529]Inputs!$H$29</definedName>
    <definedName name="zfdf" localSheetId="1" hidden="1">{#N/A,#N/A,FALSE,"SUMMARY REPORT"}</definedName>
    <definedName name="zfdf" hidden="1">{#N/A,#N/A,FALSE,"SUMMARY REPORT"}</definedName>
    <definedName name="Zip">#REF!</definedName>
    <definedName name="ZYX">#REF!</definedName>
    <definedName name="ZZZ">#REF!</definedName>
    <definedName name="もりた">#REF!</definedName>
    <definedName name="ฟ">#REF!</definedName>
    <definedName name="기업투자">#REF!</definedName>
    <definedName name="단위_백만원">#REF!</definedName>
    <definedName name="매출">[530]SALE!$A$7:$X$161</definedName>
    <definedName name="월_판매">#REF!</definedName>
    <definedName name="전장">#REF!</definedName>
    <definedName name="제원">#REF!</definedName>
    <definedName name="제조원가">#REF!</definedName>
    <definedName name="표지">'[531]외화금융(97-03)'!#REF!</definedName>
    <definedName name="ㅏㅏㅏ">'[532]산출기준(파견전산실)'!#REF!</definedName>
    <definedName name="ㅠ">#REF!</definedName>
    <definedName name="勝">#REF!</definedName>
    <definedName name="工事">#REF!</definedName>
    <definedName name="折旧日1">#REF!</definedName>
    <definedName name="报表">#REF!</definedName>
    <definedName name="現代綜合商事經由分">#REF!</definedName>
    <definedName name="現法">#REF!</definedName>
    <definedName name="直轄">#REF!</definedName>
    <definedName name="试算平衡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6" l="1"/>
  <c r="F65" i="6"/>
  <c r="F69" i="6" s="1"/>
  <c r="F57" i="6"/>
  <c r="F55" i="6"/>
  <c r="F49" i="6"/>
  <c r="F37" i="6"/>
  <c r="F35" i="6"/>
  <c r="F19" i="6"/>
  <c r="F63" i="6"/>
  <c r="I9" i="1"/>
  <c r="H12" i="3" l="1"/>
  <c r="H11" i="3"/>
  <c r="F12" i="3"/>
  <c r="K19" i="1"/>
  <c r="K21" i="1"/>
  <c r="K22" i="1"/>
  <c r="K29" i="1"/>
  <c r="K30" i="1"/>
  <c r="K33" i="1"/>
  <c r="K36" i="1"/>
  <c r="K37" i="1"/>
  <c r="K9" i="1"/>
  <c r="G10" i="1"/>
  <c r="G14" i="1" s="1"/>
  <c r="G17" i="1"/>
  <c r="G24" i="1" s="1"/>
  <c r="G26" i="1" s="1"/>
  <c r="G33" i="1"/>
  <c r="G39" i="1" l="1"/>
  <c r="I19" i="1" l="1"/>
  <c r="L19" i="1" s="1"/>
  <c r="G15" i="3"/>
  <c r="G13" i="3"/>
  <c r="G12" i="3"/>
  <c r="G11" i="3"/>
  <c r="C43" i="1"/>
  <c r="C39" i="1"/>
  <c r="I37" i="1"/>
  <c r="L37" i="1" s="1"/>
  <c r="I36" i="1"/>
  <c r="L36" i="1" s="1"/>
  <c r="C35" i="1"/>
  <c r="C33" i="1"/>
  <c r="I30" i="1"/>
  <c r="L30" i="1" s="1"/>
  <c r="I29" i="1"/>
  <c r="L29" i="1" s="1"/>
  <c r="C28" i="1"/>
  <c r="C26" i="1"/>
  <c r="C24" i="1"/>
  <c r="I22" i="1"/>
  <c r="L22" i="1" s="1"/>
  <c r="I21" i="1"/>
  <c r="L21" i="1" s="1"/>
  <c r="C16" i="1"/>
  <c r="C14" i="1"/>
  <c r="I10" i="1"/>
  <c r="L9" i="1"/>
  <c r="A4" i="1"/>
  <c r="A3" i="1"/>
  <c r="A2" i="1"/>
  <c r="L10" i="1" l="1"/>
  <c r="K10" i="1"/>
  <c r="I24" i="1"/>
  <c r="I26" i="1"/>
  <c r="I14" i="1"/>
  <c r="I33" i="1"/>
  <c r="L33" i="1" s="1"/>
  <c r="L14" i="1" l="1"/>
  <c r="K14" i="1"/>
  <c r="L26" i="1"/>
  <c r="K26" i="1"/>
  <c r="L24" i="1"/>
  <c r="K24" i="1"/>
  <c r="G43" i="1" l="1"/>
  <c r="I43" i="1" s="1"/>
  <c r="I39" i="1"/>
  <c r="L39" i="1" l="1"/>
  <c r="K39" i="1"/>
  <c r="L43" i="1"/>
  <c r="K43" i="1"/>
  <c r="E5" i="3" l="1"/>
  <c r="E7" i="3" s="1"/>
  <c r="F13" i="3"/>
  <c r="H13" i="3" l="1"/>
  <c r="F15" i="3"/>
  <c r="H15" i="3" s="1"/>
</calcChain>
</file>

<file path=xl/sharedStrings.xml><?xml version="1.0" encoding="utf-8"?>
<sst xmlns="http://schemas.openxmlformats.org/spreadsheetml/2006/main" count="141" uniqueCount="121">
  <si>
    <t>VIMERCATI VINEY DE MÉXICO S DE RL DE CV</t>
  </si>
  <si>
    <t>mar2024</t>
  </si>
  <si>
    <t>apr-sept2024</t>
  </si>
  <si>
    <t>Income</t>
  </si>
  <si>
    <t>403-00-000</t>
  </si>
  <si>
    <t>Other income</t>
  </si>
  <si>
    <t>601-00-000-000</t>
  </si>
  <si>
    <t>602-00-000-000</t>
  </si>
  <si>
    <t>601-00-000</t>
  </si>
  <si>
    <t>General expenses</t>
  </si>
  <si>
    <t>of which wages and salaries</t>
  </si>
  <si>
    <t>613-00-000</t>
  </si>
  <si>
    <t>Accounting Depreciation</t>
  </si>
  <si>
    <t>614-00-000</t>
  </si>
  <si>
    <t>Accounting Amortization</t>
  </si>
  <si>
    <t>701-00-000</t>
  </si>
  <si>
    <t>701-00-000-000</t>
  </si>
  <si>
    <t>Financial expenses</t>
  </si>
  <si>
    <t>702-00-000</t>
  </si>
  <si>
    <t>702-00-000-000</t>
  </si>
  <si>
    <t>Financial Products</t>
  </si>
  <si>
    <t>700-00-000-000</t>
  </si>
  <si>
    <t>704-00-000</t>
  </si>
  <si>
    <t>Other products</t>
  </si>
  <si>
    <t>703-00-000</t>
  </si>
  <si>
    <t>Other expenses</t>
  </si>
  <si>
    <t>ISR,IETU Y PTU</t>
  </si>
  <si>
    <t>"Bajo protesta de decir verdad, manifiesto que las cifras contenidas en este Estado Financiero son veraces y contienen toda la información referente a la situación financiera y/o los resultados de la Empresa y afirmo que soy legalmente responsable de la autenticidad y veracidad de las mismas, asumiendo así mismo, todo tipo de responsabilidad derivada de cualquier declaración en falso sobre las mismas".</t>
  </si>
  <si>
    <t>Contador Público</t>
  </si>
  <si>
    <t>TAMAULIPAS 150  INT 901,  COLONIA HIPODROMO DE LA CONDESA. MIGUEL HIDALGO, CDMX, C.P. 06170, MÉXICO</t>
  </si>
  <si>
    <t>102-00-000</t>
  </si>
  <si>
    <t>Accounts Receivable</t>
  </si>
  <si>
    <t>113-00-000</t>
  </si>
  <si>
    <t>107-00-000</t>
  </si>
  <si>
    <t>119-00-000</t>
  </si>
  <si>
    <t>Creditable Taxes Payable</t>
  </si>
  <si>
    <t>109-00-000</t>
  </si>
  <si>
    <t>Prepayments - General</t>
  </si>
  <si>
    <t>184-00-000</t>
  </si>
  <si>
    <t>Security Deposits</t>
  </si>
  <si>
    <t>120-00-000</t>
  </si>
  <si>
    <t>156-00-000</t>
  </si>
  <si>
    <t>155-00-000</t>
  </si>
  <si>
    <t>181-00-000</t>
  </si>
  <si>
    <t>183-00-000</t>
  </si>
  <si>
    <t>205-00-000-000</t>
  </si>
  <si>
    <t>201-00-000</t>
  </si>
  <si>
    <t>Suppliers</t>
  </si>
  <si>
    <t>205-00-000</t>
  </si>
  <si>
    <t>Accounts Payable</t>
  </si>
  <si>
    <t>205-001-017-000</t>
  </si>
  <si>
    <t>211-00-000</t>
  </si>
  <si>
    <t>212-00-000</t>
  </si>
  <si>
    <t>Accrual - Payroll Tax</t>
  </si>
  <si>
    <t>216-00-000</t>
  </si>
  <si>
    <t>210-00-000</t>
  </si>
  <si>
    <t>215-000-000-000</t>
  </si>
  <si>
    <t>214-001-000-000</t>
  </si>
  <si>
    <t>301-00-000-000</t>
  </si>
  <si>
    <t>305-00-000</t>
  </si>
  <si>
    <t>Result Of Previous Years</t>
  </si>
  <si>
    <t>S T O C K H O L D E R S' E Q U I T Y</t>
  </si>
  <si>
    <t>Share Based Payment Parent Contribution</t>
  </si>
  <si>
    <t>Net Result For the Period</t>
  </si>
  <si>
    <t>SUM OF ACCOUNTING PATRIMONY</t>
  </si>
  <si>
    <t>pesos</t>
  </si>
  <si>
    <t>euro</t>
  </si>
  <si>
    <t>dec2024</t>
  </si>
  <si>
    <t>apr2024-dec2024</t>
  </si>
  <si>
    <t>jan-mar25</t>
  </si>
  <si>
    <t>apr2024-mar2025</t>
  </si>
  <si>
    <t>STATEMENT OF FINANCIAL POSITION</t>
  </si>
  <si>
    <t xml:space="preserve"> </t>
  </si>
  <si>
    <t>As of Mar 31st, 2025</t>
  </si>
  <si>
    <t>(Amounts in MXP)</t>
  </si>
  <si>
    <t>Accumulated at</t>
  </si>
  <si>
    <t xml:space="preserve">ASSETS </t>
  </si>
  <si>
    <t>SHORT TERM</t>
  </si>
  <si>
    <t>Petty Cash - Local Currency</t>
  </si>
  <si>
    <t>Banks</t>
  </si>
  <si>
    <t>Sundry Debtors</t>
  </si>
  <si>
    <t>Taxes In Favor</t>
  </si>
  <si>
    <t>115-00-000</t>
  </si>
  <si>
    <t>Inventory</t>
  </si>
  <si>
    <t>Advance to Suppliers</t>
  </si>
  <si>
    <t>Total Short Term Assets</t>
  </si>
  <si>
    <t>FIXED</t>
  </si>
  <si>
    <t>152-01-001</t>
  </si>
  <si>
    <t>Constructions</t>
  </si>
  <si>
    <t>Construction Depreciation</t>
  </si>
  <si>
    <t>153-00-000</t>
  </si>
  <si>
    <t>Machinery and Equipment</t>
  </si>
  <si>
    <t>171-02-000</t>
  </si>
  <si>
    <t>Machinery and Equipment Depreciation</t>
  </si>
  <si>
    <t>Furniture and Equipment</t>
  </si>
  <si>
    <t>Furniture and Equipment Depreciation</t>
  </si>
  <si>
    <t>Computer Equipment</t>
  </si>
  <si>
    <t>171-05-001</t>
  </si>
  <si>
    <t>Computer Equipment Depreciation</t>
  </si>
  <si>
    <t>165-00-000</t>
  </si>
  <si>
    <t>Telephone Communications Equipment</t>
  </si>
  <si>
    <t>Telephone Communications Equipment Depreciation</t>
  </si>
  <si>
    <t>Pre-operating Expenses</t>
  </si>
  <si>
    <t>Accumulated Amortization of Deferred Assets</t>
  </si>
  <si>
    <t>Total Fixed Assets</t>
  </si>
  <si>
    <t>TOTAL ASSETS</t>
  </si>
  <si>
    <t>LIABILITIES</t>
  </si>
  <si>
    <t>Other Creditors</t>
  </si>
  <si>
    <t>Social Security Contribution to Pay</t>
  </si>
  <si>
    <t>Taxes Withheld</t>
  </si>
  <si>
    <t>Accrual - Salaries and Wages</t>
  </si>
  <si>
    <t>Total of Short Term Liabilities</t>
  </si>
  <si>
    <t>LONG TERM</t>
  </si>
  <si>
    <t>Trade Accounts Payable- Intercompany</t>
  </si>
  <si>
    <t>Total of Long Term Liabilities</t>
  </si>
  <si>
    <t>TOTAL LIABILITIES</t>
  </si>
  <si>
    <t>STOCKHOLDERS' EQUITY</t>
  </si>
  <si>
    <t>TOTAL OF ACCOUNTING PATRIMONY</t>
  </si>
  <si>
    <t>TOTAL LIABILITY AND ACCOUNTING PATRIMONY</t>
  </si>
  <si>
    <t>apr24 - 31/03/2025</t>
  </si>
  <si>
    <t>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</si>
</sst>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$&quot;#,##0.00"/>
    <numFmt numFmtId="165" formatCode="_(* #,##0_);_(* \(#,##0\);_(* &quot;-&quot;??_);_(@_)"/>
    <numFmt numFmtId="166" formatCode="_(* #,##0.00_);_(* \(#,##0.00\);_(* &quot;-&quot;??_);_(@_)"/>
    <numFmt numFmtId="167" formatCode="_-* #,##0\ &quot;€&quot;_-;\-* #,##0\ &quot;€&quot;_-;_-* &quot;-&quot;??\ &quot;€&quot;_-;_-@_-"/>
  </numFmts>
  <fonts count="3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b/>
      <u/>
      <sz val="11"/>
      <color theme="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rial"/>
      <family val="2"/>
    </font>
    <font>
      <sz val="10"/>
      <name val="Arial"/>
      <family val="2"/>
    </font>
    <font>
      <i/>
      <sz val="11"/>
      <name val="Aptos Narrow"/>
      <family val="2"/>
      <scheme val="minor"/>
    </font>
    <font>
      <i/>
      <sz val="1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0"/>
      <color rgb="FF000000"/>
      <name val="Verdana"/>
      <family val="2"/>
    </font>
    <font>
      <sz val="10"/>
      <color theme="0"/>
      <name val="Arial"/>
      <family val="2"/>
    </font>
    <font>
      <sz val="11"/>
      <color rgb="FF000000"/>
      <name val="Aptos Narrow"/>
      <family val="2"/>
      <scheme val="minor"/>
    </font>
    <font>
      <b/>
      <u/>
      <sz val="11"/>
      <name val="Arial"/>
      <family val="2"/>
    </font>
    <font>
      <b/>
      <i/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b/>
      <sz val="14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u/>
      <sz val="11"/>
      <color theme="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</cellStyleXfs>
  <cellXfs count="144">
    <xf numFmtId="0" fontId="0" fillId="0" borderId="0" xfId="0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/>
    <xf numFmtId="0" fontId="4" fillId="2" borderId="0" xfId="0" applyFont="1" applyFill="1"/>
    <xf numFmtId="0" fontId="6" fillId="2" borderId="0" xfId="0" applyFont="1" applyFill="1" applyAlignment="1">
      <alignment horizontal="center"/>
    </xf>
    <xf numFmtId="0" fontId="2" fillId="2" borderId="0" xfId="0" applyFont="1" applyFill="1"/>
    <xf numFmtId="0" fontId="8" fillId="2" borderId="0" xfId="0" applyFont="1" applyFill="1"/>
    <xf numFmtId="164" fontId="4" fillId="2" borderId="0" xfId="3" applyNumberFormat="1" applyFont="1" applyFill="1" applyBorder="1" applyAlignment="1">
      <alignment horizontal="center"/>
    </xf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4" fillId="2" borderId="0" xfId="0" applyFont="1" applyFill="1" applyAlignment="1">
      <alignment horizontal="center" vertical="center"/>
    </xf>
    <xf numFmtId="164" fontId="4" fillId="2" borderId="0" xfId="3" applyNumberFormat="1" applyFont="1" applyFill="1" applyBorder="1" applyAlignment="1">
      <alignment horizontal="center" vertical="center" wrapText="1"/>
    </xf>
    <xf numFmtId="164" fontId="4" fillId="2" borderId="0" xfId="3" quotePrefix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12" fillId="2" borderId="0" xfId="0" applyFont="1" applyFill="1"/>
    <xf numFmtId="0" fontId="11" fillId="3" borderId="0" xfId="0" applyFont="1" applyFill="1"/>
    <xf numFmtId="0" fontId="8" fillId="3" borderId="0" xfId="0" applyFont="1" applyFill="1" applyAlignment="1">
      <alignment vertical="center"/>
    </xf>
    <xf numFmtId="165" fontId="11" fillId="2" borderId="0" xfId="0" applyNumberFormat="1" applyFont="1" applyFill="1"/>
    <xf numFmtId="164" fontId="0" fillId="2" borderId="0" xfId="3" applyNumberFormat="1" applyFont="1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164" fontId="12" fillId="2" borderId="0" xfId="4" applyNumberFormat="1" applyFont="1" applyFill="1" applyBorder="1" applyAlignment="1">
      <alignment horizontal="right"/>
    </xf>
    <xf numFmtId="44" fontId="12" fillId="2" borderId="0" xfId="2" applyFont="1" applyFill="1" applyBorder="1" applyAlignment="1">
      <alignment horizontal="right"/>
    </xf>
    <xf numFmtId="165" fontId="3" fillId="2" borderId="0" xfId="0" applyNumberFormat="1" applyFont="1" applyFill="1"/>
    <xf numFmtId="164" fontId="12" fillId="2" borderId="1" xfId="4" applyNumberFormat="1" applyFont="1" applyFill="1" applyBorder="1"/>
    <xf numFmtId="44" fontId="12" fillId="2" borderId="1" xfId="2" applyFont="1" applyFill="1" applyBorder="1"/>
    <xf numFmtId="164" fontId="12" fillId="2" borderId="0" xfId="4" applyNumberFormat="1" applyFont="1" applyFill="1" applyBorder="1"/>
    <xf numFmtId="44" fontId="12" fillId="2" borderId="0" xfId="2" applyFont="1" applyFill="1" applyBorder="1"/>
    <xf numFmtId="43" fontId="2" fillId="2" borderId="0" xfId="0" applyNumberFormat="1" applyFont="1" applyFill="1"/>
    <xf numFmtId="0" fontId="10" fillId="3" borderId="0" xfId="0" applyFont="1" applyFill="1"/>
    <xf numFmtId="0" fontId="8" fillId="3" borderId="0" xfId="0" applyFont="1" applyFill="1"/>
    <xf numFmtId="49" fontId="5" fillId="2" borderId="0" xfId="0" applyNumberFormat="1" applyFont="1" applyFill="1"/>
    <xf numFmtId="0" fontId="14" fillId="2" borderId="0" xfId="0" applyFont="1" applyFill="1"/>
    <xf numFmtId="0" fontId="14" fillId="2" borderId="0" xfId="0" applyFont="1" applyFill="1" applyAlignment="1">
      <alignment vertical="center"/>
    </xf>
    <xf numFmtId="164" fontId="15" fillId="2" borderId="0" xfId="4" applyNumberFormat="1" applyFont="1" applyFill="1" applyBorder="1" applyAlignment="1">
      <alignment horizontal="right"/>
    </xf>
    <xf numFmtId="44" fontId="15" fillId="2" borderId="0" xfId="2" applyFont="1" applyFill="1" applyBorder="1" applyAlignment="1">
      <alignment horizontal="right"/>
    </xf>
    <xf numFmtId="44" fontId="0" fillId="2" borderId="0" xfId="2" applyFont="1" applyFill="1" applyBorder="1" applyAlignment="1">
      <alignment horizontal="center"/>
    </xf>
    <xf numFmtId="164" fontId="4" fillId="2" borderId="0" xfId="3" applyNumberFormat="1" applyFont="1" applyFill="1" applyBorder="1" applyAlignment="1">
      <alignment horizontal="right"/>
    </xf>
    <xf numFmtId="44" fontId="4" fillId="2" borderId="0" xfId="2" applyFont="1" applyFill="1" applyBorder="1" applyAlignment="1">
      <alignment horizontal="right"/>
    </xf>
    <xf numFmtId="44" fontId="4" fillId="2" borderId="0" xfId="2" applyFont="1" applyFill="1" applyBorder="1" applyAlignment="1">
      <alignment horizontal="center"/>
    </xf>
    <xf numFmtId="0" fontId="0" fillId="3" borderId="0" xfId="0" applyFill="1"/>
    <xf numFmtId="164" fontId="0" fillId="2" borderId="0" xfId="3" applyNumberFormat="1" applyFont="1" applyFill="1" applyAlignment="1">
      <alignment horizontal="center"/>
    </xf>
    <xf numFmtId="44" fontId="0" fillId="2" borderId="0" xfId="2" applyFont="1" applyFill="1" applyAlignment="1">
      <alignment horizontal="center"/>
    </xf>
    <xf numFmtId="164" fontId="16" fillId="2" borderId="0" xfId="4" applyNumberFormat="1" applyFont="1" applyFill="1" applyBorder="1"/>
    <xf numFmtId="44" fontId="16" fillId="2" borderId="0" xfId="2" applyFont="1" applyFill="1" applyBorder="1"/>
    <xf numFmtId="49" fontId="17" fillId="0" borderId="0" xfId="0" applyNumberFormat="1" applyFont="1" applyAlignment="1">
      <alignment horizontal="left" vertical="top"/>
    </xf>
    <xf numFmtId="0" fontId="11" fillId="4" borderId="0" xfId="0" applyFont="1" applyFill="1" applyAlignment="1">
      <alignment horizontal="left"/>
    </xf>
    <xf numFmtId="0" fontId="11" fillId="4" borderId="0" xfId="0" applyFont="1" applyFill="1"/>
    <xf numFmtId="164" fontId="11" fillId="2" borderId="0" xfId="3" applyNumberFormat="1" applyFont="1" applyFill="1" applyBorder="1" applyAlignment="1">
      <alignment horizontal="center"/>
    </xf>
    <xf numFmtId="44" fontId="11" fillId="2" borderId="0" xfId="2" applyFont="1" applyFill="1" applyBorder="1" applyAlignment="1">
      <alignment horizontal="center"/>
    </xf>
    <xf numFmtId="0" fontId="8" fillId="4" borderId="0" xfId="0" applyFont="1" applyFill="1"/>
    <xf numFmtId="164" fontId="4" fillId="4" borderId="2" xfId="3" applyNumberFormat="1" applyFont="1" applyFill="1" applyBorder="1" applyAlignment="1">
      <alignment horizontal="center"/>
    </xf>
    <xf numFmtId="44" fontId="4" fillId="4" borderId="2" xfId="2" applyFont="1" applyFill="1" applyBorder="1" applyAlignment="1">
      <alignment horizontal="center"/>
    </xf>
    <xf numFmtId="164" fontId="3" fillId="2" borderId="0" xfId="3" applyNumberFormat="1" applyFont="1" applyFill="1" applyBorder="1" applyAlignment="1">
      <alignment horizontal="center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11" fillId="2" borderId="0" xfId="0" applyNumberFormat="1" applyFont="1" applyFill="1"/>
    <xf numFmtId="0" fontId="11" fillId="2" borderId="3" xfId="0" applyFont="1" applyFill="1" applyBorder="1"/>
    <xf numFmtId="164" fontId="5" fillId="2" borderId="0" xfId="3" applyNumberFormat="1" applyFont="1" applyFill="1" applyBorder="1" applyAlignment="1">
      <alignment horizontal="center"/>
    </xf>
    <xf numFmtId="0" fontId="7" fillId="2" borderId="0" xfId="0" applyFont="1" applyFill="1" applyAlignment="1">
      <alignment wrapText="1"/>
    </xf>
    <xf numFmtId="0" fontId="11" fillId="0" borderId="0" xfId="0" applyFont="1"/>
    <xf numFmtId="0" fontId="8" fillId="2" borderId="4" xfId="0" applyFont="1" applyFill="1" applyBorder="1" applyAlignment="1">
      <alignment horizontal="center"/>
    </xf>
    <xf numFmtId="0" fontId="8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3" fontId="18" fillId="0" borderId="0" xfId="0" applyNumberFormat="1" applyFont="1"/>
    <xf numFmtId="164" fontId="11" fillId="2" borderId="0" xfId="3" applyNumberFormat="1" applyFont="1" applyFill="1" applyAlignment="1">
      <alignment horizontal="center"/>
    </xf>
    <xf numFmtId="167" fontId="12" fillId="2" borderId="0" xfId="2" applyNumberFormat="1" applyFont="1" applyFill="1" applyBorder="1" applyAlignment="1">
      <alignment horizontal="right"/>
    </xf>
    <xf numFmtId="0" fontId="20" fillId="2" borderId="0" xfId="0" applyFont="1" applyFill="1" applyAlignment="1">
      <alignment vertical="center"/>
    </xf>
    <xf numFmtId="164" fontId="16" fillId="2" borderId="2" xfId="4" applyNumberFormat="1" applyFont="1" applyFill="1" applyBorder="1"/>
    <xf numFmtId="167" fontId="12" fillId="2" borderId="0" xfId="2" applyNumberFormat="1" applyFont="1" applyFill="1" applyBorder="1"/>
    <xf numFmtId="164" fontId="11" fillId="2" borderId="1" xfId="3" applyNumberFormat="1" applyFont="1" applyFill="1" applyBorder="1" applyAlignment="1">
      <alignment horizontal="center"/>
    </xf>
    <xf numFmtId="167" fontId="11" fillId="2" borderId="1" xfId="2" applyNumberFormat="1" applyFont="1" applyFill="1" applyBorder="1" applyAlignment="1">
      <alignment horizontal="center"/>
    </xf>
    <xf numFmtId="164" fontId="16" fillId="2" borderId="5" xfId="4" applyNumberFormat="1" applyFont="1" applyFill="1" applyBorder="1"/>
    <xf numFmtId="167" fontId="16" fillId="2" borderId="5" xfId="2" applyNumberFormat="1" applyFont="1" applyFill="1" applyBorder="1"/>
    <xf numFmtId="164" fontId="21" fillId="2" borderId="0" xfId="4" applyNumberFormat="1" applyFont="1" applyFill="1" applyBorder="1"/>
    <xf numFmtId="164" fontId="8" fillId="2" borderId="0" xfId="3" quotePrefix="1" applyNumberFormat="1" applyFont="1" applyFill="1" applyAlignment="1">
      <alignment horizontal="center"/>
    </xf>
    <xf numFmtId="164" fontId="22" fillId="2" borderId="6" xfId="3" applyNumberFormat="1" applyFont="1" applyFill="1" applyBorder="1" applyAlignment="1">
      <alignment horizontal="center"/>
    </xf>
    <xf numFmtId="164" fontId="22" fillId="2" borderId="7" xfId="3" applyNumberFormat="1" applyFont="1" applyFill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164" fontId="8" fillId="5" borderId="9" xfId="3" quotePrefix="1" applyNumberFormat="1" applyFont="1" applyFill="1" applyBorder="1" applyAlignment="1">
      <alignment horizontal="center"/>
    </xf>
    <xf numFmtId="164" fontId="8" fillId="5" borderId="10" xfId="3" quotePrefix="1" applyNumberFormat="1" applyFont="1" applyFill="1" applyBorder="1" applyAlignment="1">
      <alignment horizontal="center"/>
    </xf>
    <xf numFmtId="164" fontId="8" fillId="6" borderId="10" xfId="3" quotePrefix="1" applyNumberFormat="1" applyFont="1" applyFill="1" applyBorder="1" applyAlignment="1">
      <alignment horizontal="center"/>
    </xf>
    <xf numFmtId="164" fontId="8" fillId="6" borderId="11" xfId="3" quotePrefix="1" applyNumberFormat="1" applyFont="1" applyFill="1" applyBorder="1" applyAlignment="1">
      <alignment horizontal="center"/>
    </xf>
    <xf numFmtId="164" fontId="12" fillId="2" borderId="12" xfId="4" applyNumberFormat="1" applyFont="1" applyFill="1" applyBorder="1" applyAlignment="1">
      <alignment horizontal="right"/>
    </xf>
    <xf numFmtId="167" fontId="12" fillId="2" borderId="13" xfId="2" applyNumberFormat="1" applyFont="1" applyFill="1" applyBorder="1" applyAlignment="1">
      <alignment horizontal="right"/>
    </xf>
    <xf numFmtId="164" fontId="12" fillId="2" borderId="12" xfId="4" applyNumberFormat="1" applyFont="1" applyFill="1" applyBorder="1"/>
    <xf numFmtId="164" fontId="11" fillId="2" borderId="14" xfId="3" applyNumberFormat="1" applyFont="1" applyFill="1" applyBorder="1" applyAlignment="1">
      <alignment horizontal="center"/>
    </xf>
    <xf numFmtId="167" fontId="11" fillId="2" borderId="15" xfId="2" applyNumberFormat="1" applyFont="1" applyFill="1" applyBorder="1" applyAlignment="1">
      <alignment horizontal="center"/>
    </xf>
    <xf numFmtId="164" fontId="16" fillId="2" borderId="16" xfId="4" applyNumberFormat="1" applyFont="1" applyFill="1" applyBorder="1"/>
    <xf numFmtId="167" fontId="16" fillId="2" borderId="17" xfId="2" applyNumberFormat="1" applyFont="1" applyFill="1" applyBorder="1"/>
    <xf numFmtId="0" fontId="24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165" fontId="26" fillId="2" borderId="0" xfId="0" applyNumberFormat="1" applyFont="1" applyFill="1"/>
    <xf numFmtId="0" fontId="26" fillId="2" borderId="0" xfId="0" applyFont="1" applyFill="1"/>
    <xf numFmtId="0" fontId="27" fillId="2" borderId="0" xfId="0" applyFont="1" applyFill="1"/>
    <xf numFmtId="0" fontId="28" fillId="2" borderId="0" xfId="0" applyFont="1" applyFill="1"/>
    <xf numFmtId="0" fontId="26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 vertical="center"/>
    </xf>
    <xf numFmtId="0" fontId="16" fillId="2" borderId="0" xfId="0" applyFont="1" applyFill="1"/>
    <xf numFmtId="164" fontId="16" fillId="2" borderId="0" xfId="1" applyNumberFormat="1" applyFont="1" applyFill="1" applyBorder="1" applyAlignment="1">
      <alignment horizontal="center"/>
    </xf>
    <xf numFmtId="0" fontId="29" fillId="2" borderId="0" xfId="0" applyFont="1" applyFill="1"/>
    <xf numFmtId="0" fontId="21" fillId="2" borderId="0" xfId="0" applyFont="1" applyFill="1"/>
    <xf numFmtId="0" fontId="30" fillId="2" borderId="0" xfId="0" applyFont="1" applyFill="1"/>
    <xf numFmtId="0" fontId="28" fillId="2" borderId="0" xfId="0" applyFont="1" applyFill="1" applyAlignment="1">
      <alignment horizontal="center" vertical="center"/>
    </xf>
    <xf numFmtId="164" fontId="16" fillId="2" borderId="0" xfId="1" applyNumberFormat="1" applyFont="1" applyFill="1" applyBorder="1" applyAlignment="1">
      <alignment horizontal="center" vertical="center" wrapText="1"/>
    </xf>
    <xf numFmtId="0" fontId="31" fillId="2" borderId="0" xfId="0" applyFont="1" applyFill="1"/>
    <xf numFmtId="0" fontId="32" fillId="2" borderId="0" xfId="0" applyFont="1" applyFill="1"/>
    <xf numFmtId="0" fontId="21" fillId="3" borderId="0" xfId="0" applyFont="1" applyFill="1"/>
    <xf numFmtId="0" fontId="30" fillId="3" borderId="0" xfId="0" applyFont="1" applyFill="1"/>
    <xf numFmtId="0" fontId="16" fillId="3" borderId="0" xfId="0" applyFont="1" applyFill="1" applyAlignment="1">
      <alignment vertical="center"/>
    </xf>
    <xf numFmtId="164" fontId="12" fillId="2" borderId="0" xfId="1" applyNumberFormat="1" applyFont="1" applyFill="1" applyAlignment="1">
      <alignment horizontal="center"/>
    </xf>
    <xf numFmtId="49" fontId="19" fillId="2" borderId="0" xfId="0" applyNumberFormat="1" applyFont="1" applyFill="1" applyAlignment="1">
      <alignment horizontal="left" vertical="top"/>
    </xf>
    <xf numFmtId="0" fontId="30" fillId="2" borderId="0" xfId="0" applyFont="1" applyFill="1" applyAlignment="1">
      <alignment vertical="center"/>
    </xf>
    <xf numFmtId="0" fontId="31" fillId="2" borderId="0" xfId="0" applyFont="1" applyFill="1" applyAlignment="1">
      <alignment vertical="center"/>
    </xf>
    <xf numFmtId="165" fontId="31" fillId="2" borderId="0" xfId="0" applyNumberFormat="1" applyFont="1" applyFill="1"/>
    <xf numFmtId="49" fontId="32" fillId="2" borderId="0" xfId="0" applyNumberFormat="1" applyFont="1" applyFill="1"/>
    <xf numFmtId="0" fontId="33" fillId="2" borderId="0" xfId="0" applyFont="1" applyFill="1" applyAlignment="1">
      <alignment vertical="center"/>
    </xf>
    <xf numFmtId="164" fontId="12" fillId="2" borderId="1" xfId="4" applyNumberFormat="1" applyFont="1" applyFill="1" applyBorder="1" applyAlignment="1">
      <alignment horizontal="right"/>
    </xf>
    <xf numFmtId="164" fontId="31" fillId="2" borderId="0" xfId="0" applyNumberFormat="1" applyFont="1" applyFill="1"/>
    <xf numFmtId="49" fontId="17" fillId="2" borderId="0" xfId="0" applyNumberFormat="1" applyFont="1" applyFill="1" applyAlignment="1">
      <alignment horizontal="left" vertical="top"/>
    </xf>
    <xf numFmtId="164" fontId="12" fillId="2" borderId="3" xfId="1" applyNumberFormat="1" applyFont="1" applyFill="1" applyBorder="1" applyAlignment="1">
      <alignment horizontal="center"/>
    </xf>
    <xf numFmtId="0" fontId="32" fillId="3" borderId="0" xfId="0" applyFont="1" applyFill="1"/>
    <xf numFmtId="0" fontId="32" fillId="2" borderId="0" xfId="0" applyFont="1" applyFill="1" applyAlignment="1">
      <alignment vertical="center"/>
    </xf>
    <xf numFmtId="165" fontId="32" fillId="2" borderId="0" xfId="0" applyNumberFormat="1" applyFont="1" applyFill="1"/>
    <xf numFmtId="0" fontId="3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vertical="center"/>
    </xf>
    <xf numFmtId="164" fontId="12" fillId="2" borderId="1" xfId="1" applyNumberFormat="1" applyFont="1" applyFill="1" applyBorder="1" applyAlignment="1">
      <alignment horizontal="center"/>
    </xf>
    <xf numFmtId="0" fontId="31" fillId="0" borderId="0" xfId="0" applyFont="1"/>
    <xf numFmtId="0" fontId="12" fillId="3" borderId="0" xfId="0" applyFont="1" applyFill="1"/>
    <xf numFmtId="164" fontId="32" fillId="2" borderId="0" xfId="0" applyNumberFormat="1" applyFont="1" applyFill="1"/>
    <xf numFmtId="164" fontId="19" fillId="0" borderId="0" xfId="1" applyNumberFormat="1" applyFont="1" applyFill="1" applyAlignment="1">
      <alignment horizontal="center"/>
    </xf>
    <xf numFmtId="0" fontId="15" fillId="2" borderId="0" xfId="0" applyFont="1" applyFill="1" applyAlignment="1">
      <alignment horizontal="center" wrapText="1"/>
    </xf>
    <xf numFmtId="164" fontId="32" fillId="2" borderId="0" xfId="1" applyNumberFormat="1" applyFont="1" applyFill="1" applyAlignment="1">
      <alignment horizontal="center"/>
    </xf>
    <xf numFmtId="164" fontId="32" fillId="2" borderId="0" xfId="1" applyNumberFormat="1" applyFont="1" applyFill="1" applyBorder="1" applyAlignment="1">
      <alignment horizontal="center"/>
    </xf>
    <xf numFmtId="0" fontId="32" fillId="2" borderId="3" xfId="0" applyFont="1" applyFill="1" applyBorder="1"/>
    <xf numFmtId="0" fontId="12" fillId="0" borderId="0" xfId="0" applyFont="1" applyAlignment="1">
      <alignment horizontal="center"/>
    </xf>
    <xf numFmtId="0" fontId="30" fillId="2" borderId="0" xfId="0" applyFont="1" applyFill="1" applyAlignment="1">
      <alignment horizontal="center"/>
    </xf>
    <xf numFmtId="0" fontId="30" fillId="2" borderId="0" xfId="0" applyFont="1" applyFill="1" applyAlignment="1">
      <alignment horizontal="center"/>
    </xf>
    <xf numFmtId="164" fontId="12" fillId="2" borderId="0" xfId="1" applyNumberFormat="1" applyFont="1" applyFill="1" applyBorder="1" applyAlignment="1">
      <alignment horizontal="center"/>
    </xf>
  </cellXfs>
  <cellStyles count="5">
    <cellStyle name="Migliaia" xfId="1" builtinId="3"/>
    <cellStyle name="Migliaia 6" xfId="3" xr:uid="{843C430E-C2CD-4C46-BACF-1F54C7DEB391}"/>
    <cellStyle name="Millares_EAM FINANCIEROS AGOSTO 2007" xfId="4" xr:uid="{5F375538-513D-499D-9D39-A7447ECABE23}"/>
    <cellStyle name="Normale" xfId="0" builtinId="0"/>
    <cellStyle name="Valuta" xfId="2" builtinId="4"/>
  </cellStyles>
  <dxfs count="3">
    <dxf>
      <font>
        <b/>
        <i val="0"/>
        <color rgb="FFFFFF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4.xml"/><Relationship Id="rId21" Type="http://schemas.openxmlformats.org/officeDocument/2006/relationships/externalLink" Target="externalLinks/externalLink18.xml"/><Relationship Id="rId324" Type="http://schemas.openxmlformats.org/officeDocument/2006/relationships/externalLink" Target="externalLinks/externalLink321.xml"/><Relationship Id="rId531" Type="http://schemas.openxmlformats.org/officeDocument/2006/relationships/externalLink" Target="externalLinks/externalLink528.xml"/><Relationship Id="rId170" Type="http://schemas.openxmlformats.org/officeDocument/2006/relationships/externalLink" Target="externalLinks/externalLink167.xml"/><Relationship Id="rId268" Type="http://schemas.openxmlformats.org/officeDocument/2006/relationships/externalLink" Target="externalLinks/externalLink265.xml"/><Relationship Id="rId475" Type="http://schemas.openxmlformats.org/officeDocument/2006/relationships/externalLink" Target="externalLinks/externalLink472.xml"/><Relationship Id="rId32" Type="http://schemas.openxmlformats.org/officeDocument/2006/relationships/externalLink" Target="externalLinks/externalLink29.xml"/><Relationship Id="rId128" Type="http://schemas.openxmlformats.org/officeDocument/2006/relationships/externalLink" Target="externalLinks/externalLink125.xml"/><Relationship Id="rId335" Type="http://schemas.openxmlformats.org/officeDocument/2006/relationships/externalLink" Target="externalLinks/externalLink332.xml"/><Relationship Id="rId542" Type="http://schemas.openxmlformats.org/officeDocument/2006/relationships/customXml" Target="../customXml/item3.xml"/><Relationship Id="rId181" Type="http://schemas.openxmlformats.org/officeDocument/2006/relationships/externalLink" Target="externalLinks/externalLink178.xml"/><Relationship Id="rId402" Type="http://schemas.openxmlformats.org/officeDocument/2006/relationships/externalLink" Target="externalLinks/externalLink399.xml"/><Relationship Id="rId279" Type="http://schemas.openxmlformats.org/officeDocument/2006/relationships/externalLink" Target="externalLinks/externalLink276.xml"/><Relationship Id="rId486" Type="http://schemas.openxmlformats.org/officeDocument/2006/relationships/externalLink" Target="externalLinks/externalLink483.xml"/><Relationship Id="rId43" Type="http://schemas.openxmlformats.org/officeDocument/2006/relationships/externalLink" Target="externalLinks/externalLink40.xml"/><Relationship Id="rId139" Type="http://schemas.openxmlformats.org/officeDocument/2006/relationships/externalLink" Target="externalLinks/externalLink136.xml"/><Relationship Id="rId346" Type="http://schemas.openxmlformats.org/officeDocument/2006/relationships/externalLink" Target="externalLinks/externalLink343.xml"/><Relationship Id="rId85" Type="http://schemas.openxmlformats.org/officeDocument/2006/relationships/externalLink" Target="externalLinks/externalLink82.xml"/><Relationship Id="rId150" Type="http://schemas.openxmlformats.org/officeDocument/2006/relationships/externalLink" Target="externalLinks/externalLink147.xml"/><Relationship Id="rId192" Type="http://schemas.openxmlformats.org/officeDocument/2006/relationships/externalLink" Target="externalLinks/externalLink189.xml"/><Relationship Id="rId206" Type="http://schemas.openxmlformats.org/officeDocument/2006/relationships/externalLink" Target="externalLinks/externalLink203.xml"/><Relationship Id="rId413" Type="http://schemas.openxmlformats.org/officeDocument/2006/relationships/externalLink" Target="externalLinks/externalLink410.xml"/><Relationship Id="rId248" Type="http://schemas.openxmlformats.org/officeDocument/2006/relationships/externalLink" Target="externalLinks/externalLink245.xml"/><Relationship Id="rId455" Type="http://schemas.openxmlformats.org/officeDocument/2006/relationships/externalLink" Target="externalLinks/externalLink452.xml"/><Relationship Id="rId497" Type="http://schemas.openxmlformats.org/officeDocument/2006/relationships/externalLink" Target="externalLinks/externalLink494.xml"/><Relationship Id="rId12" Type="http://schemas.openxmlformats.org/officeDocument/2006/relationships/externalLink" Target="externalLinks/externalLink9.xml"/><Relationship Id="rId108" Type="http://schemas.openxmlformats.org/officeDocument/2006/relationships/externalLink" Target="externalLinks/externalLink105.xml"/><Relationship Id="rId315" Type="http://schemas.openxmlformats.org/officeDocument/2006/relationships/externalLink" Target="externalLinks/externalLink312.xml"/><Relationship Id="rId357" Type="http://schemas.openxmlformats.org/officeDocument/2006/relationships/externalLink" Target="externalLinks/externalLink354.xml"/><Relationship Id="rId522" Type="http://schemas.openxmlformats.org/officeDocument/2006/relationships/externalLink" Target="externalLinks/externalLink519.xml"/><Relationship Id="rId54" Type="http://schemas.openxmlformats.org/officeDocument/2006/relationships/externalLink" Target="externalLinks/externalLink51.xml"/><Relationship Id="rId96" Type="http://schemas.openxmlformats.org/officeDocument/2006/relationships/externalLink" Target="externalLinks/externalLink93.xml"/><Relationship Id="rId161" Type="http://schemas.openxmlformats.org/officeDocument/2006/relationships/externalLink" Target="externalLinks/externalLink158.xml"/><Relationship Id="rId217" Type="http://schemas.openxmlformats.org/officeDocument/2006/relationships/externalLink" Target="externalLinks/externalLink214.xml"/><Relationship Id="rId399" Type="http://schemas.openxmlformats.org/officeDocument/2006/relationships/externalLink" Target="externalLinks/externalLink396.xml"/><Relationship Id="rId259" Type="http://schemas.openxmlformats.org/officeDocument/2006/relationships/externalLink" Target="externalLinks/externalLink256.xml"/><Relationship Id="rId424" Type="http://schemas.openxmlformats.org/officeDocument/2006/relationships/externalLink" Target="externalLinks/externalLink421.xml"/><Relationship Id="rId466" Type="http://schemas.openxmlformats.org/officeDocument/2006/relationships/externalLink" Target="externalLinks/externalLink463.xml"/><Relationship Id="rId23" Type="http://schemas.openxmlformats.org/officeDocument/2006/relationships/externalLink" Target="externalLinks/externalLink20.xml"/><Relationship Id="rId119" Type="http://schemas.openxmlformats.org/officeDocument/2006/relationships/externalLink" Target="externalLinks/externalLink116.xml"/><Relationship Id="rId270" Type="http://schemas.openxmlformats.org/officeDocument/2006/relationships/externalLink" Target="externalLinks/externalLink267.xml"/><Relationship Id="rId326" Type="http://schemas.openxmlformats.org/officeDocument/2006/relationships/externalLink" Target="externalLinks/externalLink323.xml"/><Relationship Id="rId533" Type="http://schemas.openxmlformats.org/officeDocument/2006/relationships/externalLink" Target="externalLinks/externalLink530.xml"/><Relationship Id="rId65" Type="http://schemas.openxmlformats.org/officeDocument/2006/relationships/externalLink" Target="externalLinks/externalLink62.xml"/><Relationship Id="rId130" Type="http://schemas.openxmlformats.org/officeDocument/2006/relationships/externalLink" Target="externalLinks/externalLink127.xml"/><Relationship Id="rId368" Type="http://schemas.openxmlformats.org/officeDocument/2006/relationships/externalLink" Target="externalLinks/externalLink365.xml"/><Relationship Id="rId172" Type="http://schemas.openxmlformats.org/officeDocument/2006/relationships/externalLink" Target="externalLinks/externalLink169.xml"/><Relationship Id="rId228" Type="http://schemas.openxmlformats.org/officeDocument/2006/relationships/externalLink" Target="externalLinks/externalLink225.xml"/><Relationship Id="rId435" Type="http://schemas.openxmlformats.org/officeDocument/2006/relationships/externalLink" Target="externalLinks/externalLink432.xml"/><Relationship Id="rId477" Type="http://schemas.openxmlformats.org/officeDocument/2006/relationships/externalLink" Target="externalLinks/externalLink474.xml"/><Relationship Id="rId281" Type="http://schemas.openxmlformats.org/officeDocument/2006/relationships/externalLink" Target="externalLinks/externalLink278.xml"/><Relationship Id="rId337" Type="http://schemas.openxmlformats.org/officeDocument/2006/relationships/externalLink" Target="externalLinks/externalLink334.xml"/><Relationship Id="rId502" Type="http://schemas.openxmlformats.org/officeDocument/2006/relationships/externalLink" Target="externalLinks/externalLink499.xml"/><Relationship Id="rId34" Type="http://schemas.openxmlformats.org/officeDocument/2006/relationships/externalLink" Target="externalLinks/externalLink31.xml"/><Relationship Id="rId76" Type="http://schemas.openxmlformats.org/officeDocument/2006/relationships/externalLink" Target="externalLinks/externalLink73.xml"/><Relationship Id="rId141" Type="http://schemas.openxmlformats.org/officeDocument/2006/relationships/externalLink" Target="externalLinks/externalLink138.xml"/><Relationship Id="rId379" Type="http://schemas.openxmlformats.org/officeDocument/2006/relationships/externalLink" Target="externalLinks/externalLink376.xml"/><Relationship Id="rId7" Type="http://schemas.openxmlformats.org/officeDocument/2006/relationships/externalLink" Target="externalLinks/externalLink4.xml"/><Relationship Id="rId183" Type="http://schemas.openxmlformats.org/officeDocument/2006/relationships/externalLink" Target="externalLinks/externalLink180.xml"/><Relationship Id="rId239" Type="http://schemas.openxmlformats.org/officeDocument/2006/relationships/externalLink" Target="externalLinks/externalLink236.xml"/><Relationship Id="rId390" Type="http://schemas.openxmlformats.org/officeDocument/2006/relationships/externalLink" Target="externalLinks/externalLink387.xml"/><Relationship Id="rId404" Type="http://schemas.openxmlformats.org/officeDocument/2006/relationships/externalLink" Target="externalLinks/externalLink401.xml"/><Relationship Id="rId446" Type="http://schemas.openxmlformats.org/officeDocument/2006/relationships/externalLink" Target="externalLinks/externalLink443.xml"/><Relationship Id="rId250" Type="http://schemas.openxmlformats.org/officeDocument/2006/relationships/externalLink" Target="externalLinks/externalLink247.xml"/><Relationship Id="rId292" Type="http://schemas.openxmlformats.org/officeDocument/2006/relationships/externalLink" Target="externalLinks/externalLink289.xml"/><Relationship Id="rId306" Type="http://schemas.openxmlformats.org/officeDocument/2006/relationships/externalLink" Target="externalLinks/externalLink303.xml"/><Relationship Id="rId488" Type="http://schemas.openxmlformats.org/officeDocument/2006/relationships/externalLink" Target="externalLinks/externalLink485.xml"/><Relationship Id="rId45" Type="http://schemas.openxmlformats.org/officeDocument/2006/relationships/externalLink" Target="externalLinks/externalLink42.xml"/><Relationship Id="rId87" Type="http://schemas.openxmlformats.org/officeDocument/2006/relationships/externalLink" Target="externalLinks/externalLink84.xml"/><Relationship Id="rId110" Type="http://schemas.openxmlformats.org/officeDocument/2006/relationships/externalLink" Target="externalLinks/externalLink107.xml"/><Relationship Id="rId348" Type="http://schemas.openxmlformats.org/officeDocument/2006/relationships/externalLink" Target="externalLinks/externalLink345.xml"/><Relationship Id="rId513" Type="http://schemas.openxmlformats.org/officeDocument/2006/relationships/externalLink" Target="externalLinks/externalLink510.xml"/><Relationship Id="rId152" Type="http://schemas.openxmlformats.org/officeDocument/2006/relationships/externalLink" Target="externalLinks/externalLink149.xml"/><Relationship Id="rId194" Type="http://schemas.openxmlformats.org/officeDocument/2006/relationships/externalLink" Target="externalLinks/externalLink191.xml"/><Relationship Id="rId208" Type="http://schemas.openxmlformats.org/officeDocument/2006/relationships/externalLink" Target="externalLinks/externalLink205.xml"/><Relationship Id="rId415" Type="http://schemas.openxmlformats.org/officeDocument/2006/relationships/externalLink" Target="externalLinks/externalLink412.xml"/><Relationship Id="rId457" Type="http://schemas.openxmlformats.org/officeDocument/2006/relationships/externalLink" Target="externalLinks/externalLink454.xml"/><Relationship Id="rId261" Type="http://schemas.openxmlformats.org/officeDocument/2006/relationships/externalLink" Target="externalLinks/externalLink258.xml"/><Relationship Id="rId499" Type="http://schemas.openxmlformats.org/officeDocument/2006/relationships/externalLink" Target="externalLinks/externalLink496.xml"/><Relationship Id="rId14" Type="http://schemas.openxmlformats.org/officeDocument/2006/relationships/externalLink" Target="externalLinks/externalLink11.xml"/><Relationship Id="rId56" Type="http://schemas.openxmlformats.org/officeDocument/2006/relationships/externalLink" Target="externalLinks/externalLink53.xml"/><Relationship Id="rId317" Type="http://schemas.openxmlformats.org/officeDocument/2006/relationships/externalLink" Target="externalLinks/externalLink314.xml"/><Relationship Id="rId359" Type="http://schemas.openxmlformats.org/officeDocument/2006/relationships/externalLink" Target="externalLinks/externalLink356.xml"/><Relationship Id="rId524" Type="http://schemas.openxmlformats.org/officeDocument/2006/relationships/externalLink" Target="externalLinks/externalLink521.xml"/><Relationship Id="rId98" Type="http://schemas.openxmlformats.org/officeDocument/2006/relationships/externalLink" Target="externalLinks/externalLink95.xml"/><Relationship Id="rId121" Type="http://schemas.openxmlformats.org/officeDocument/2006/relationships/externalLink" Target="externalLinks/externalLink118.xml"/><Relationship Id="rId163" Type="http://schemas.openxmlformats.org/officeDocument/2006/relationships/externalLink" Target="externalLinks/externalLink160.xml"/><Relationship Id="rId219" Type="http://schemas.openxmlformats.org/officeDocument/2006/relationships/externalLink" Target="externalLinks/externalLink216.xml"/><Relationship Id="rId370" Type="http://schemas.openxmlformats.org/officeDocument/2006/relationships/externalLink" Target="externalLinks/externalLink367.xml"/><Relationship Id="rId426" Type="http://schemas.openxmlformats.org/officeDocument/2006/relationships/externalLink" Target="externalLinks/externalLink423.xml"/><Relationship Id="rId230" Type="http://schemas.openxmlformats.org/officeDocument/2006/relationships/externalLink" Target="externalLinks/externalLink227.xml"/><Relationship Id="rId468" Type="http://schemas.openxmlformats.org/officeDocument/2006/relationships/externalLink" Target="externalLinks/externalLink465.xml"/><Relationship Id="rId25" Type="http://schemas.openxmlformats.org/officeDocument/2006/relationships/externalLink" Target="externalLinks/externalLink22.xml"/><Relationship Id="rId67" Type="http://schemas.openxmlformats.org/officeDocument/2006/relationships/externalLink" Target="externalLinks/externalLink64.xml"/><Relationship Id="rId272" Type="http://schemas.openxmlformats.org/officeDocument/2006/relationships/externalLink" Target="externalLinks/externalLink269.xml"/><Relationship Id="rId328" Type="http://schemas.openxmlformats.org/officeDocument/2006/relationships/externalLink" Target="externalLinks/externalLink325.xml"/><Relationship Id="rId535" Type="http://schemas.openxmlformats.org/officeDocument/2006/relationships/externalLink" Target="externalLinks/externalLink532.xml"/><Relationship Id="rId132" Type="http://schemas.openxmlformats.org/officeDocument/2006/relationships/externalLink" Target="externalLinks/externalLink129.xml"/><Relationship Id="rId174" Type="http://schemas.openxmlformats.org/officeDocument/2006/relationships/externalLink" Target="externalLinks/externalLink171.xml"/><Relationship Id="rId381" Type="http://schemas.openxmlformats.org/officeDocument/2006/relationships/externalLink" Target="externalLinks/externalLink378.xml"/><Relationship Id="rId241" Type="http://schemas.openxmlformats.org/officeDocument/2006/relationships/externalLink" Target="externalLinks/externalLink238.xml"/><Relationship Id="rId437" Type="http://schemas.openxmlformats.org/officeDocument/2006/relationships/externalLink" Target="externalLinks/externalLink434.xml"/><Relationship Id="rId479" Type="http://schemas.openxmlformats.org/officeDocument/2006/relationships/externalLink" Target="externalLinks/externalLink476.xml"/><Relationship Id="rId36" Type="http://schemas.openxmlformats.org/officeDocument/2006/relationships/externalLink" Target="externalLinks/externalLink33.xml"/><Relationship Id="rId283" Type="http://schemas.openxmlformats.org/officeDocument/2006/relationships/externalLink" Target="externalLinks/externalLink280.xml"/><Relationship Id="rId339" Type="http://schemas.openxmlformats.org/officeDocument/2006/relationships/externalLink" Target="externalLinks/externalLink336.xml"/><Relationship Id="rId490" Type="http://schemas.openxmlformats.org/officeDocument/2006/relationships/externalLink" Target="externalLinks/externalLink487.xml"/><Relationship Id="rId504" Type="http://schemas.openxmlformats.org/officeDocument/2006/relationships/externalLink" Target="externalLinks/externalLink501.xml"/><Relationship Id="rId78" Type="http://schemas.openxmlformats.org/officeDocument/2006/relationships/externalLink" Target="externalLinks/externalLink75.xml"/><Relationship Id="rId101" Type="http://schemas.openxmlformats.org/officeDocument/2006/relationships/externalLink" Target="externalLinks/externalLink98.xml"/><Relationship Id="rId143" Type="http://schemas.openxmlformats.org/officeDocument/2006/relationships/externalLink" Target="externalLinks/externalLink140.xml"/><Relationship Id="rId185" Type="http://schemas.openxmlformats.org/officeDocument/2006/relationships/externalLink" Target="externalLinks/externalLink182.xml"/><Relationship Id="rId350" Type="http://schemas.openxmlformats.org/officeDocument/2006/relationships/externalLink" Target="externalLinks/externalLink347.xml"/><Relationship Id="rId406" Type="http://schemas.openxmlformats.org/officeDocument/2006/relationships/externalLink" Target="externalLinks/externalLink403.xml"/><Relationship Id="rId9" Type="http://schemas.openxmlformats.org/officeDocument/2006/relationships/externalLink" Target="externalLinks/externalLink6.xml"/><Relationship Id="rId210" Type="http://schemas.openxmlformats.org/officeDocument/2006/relationships/externalLink" Target="externalLinks/externalLink207.xml"/><Relationship Id="rId392" Type="http://schemas.openxmlformats.org/officeDocument/2006/relationships/externalLink" Target="externalLinks/externalLink389.xml"/><Relationship Id="rId448" Type="http://schemas.openxmlformats.org/officeDocument/2006/relationships/externalLink" Target="externalLinks/externalLink445.xml"/><Relationship Id="rId252" Type="http://schemas.openxmlformats.org/officeDocument/2006/relationships/externalLink" Target="externalLinks/externalLink249.xml"/><Relationship Id="rId294" Type="http://schemas.openxmlformats.org/officeDocument/2006/relationships/externalLink" Target="externalLinks/externalLink291.xml"/><Relationship Id="rId308" Type="http://schemas.openxmlformats.org/officeDocument/2006/relationships/externalLink" Target="externalLinks/externalLink305.xml"/><Relationship Id="rId515" Type="http://schemas.openxmlformats.org/officeDocument/2006/relationships/externalLink" Target="externalLinks/externalLink512.xml"/><Relationship Id="rId47" Type="http://schemas.openxmlformats.org/officeDocument/2006/relationships/externalLink" Target="externalLinks/externalLink44.xml"/><Relationship Id="rId89" Type="http://schemas.openxmlformats.org/officeDocument/2006/relationships/externalLink" Target="externalLinks/externalLink86.xml"/><Relationship Id="rId112" Type="http://schemas.openxmlformats.org/officeDocument/2006/relationships/externalLink" Target="externalLinks/externalLink109.xml"/><Relationship Id="rId154" Type="http://schemas.openxmlformats.org/officeDocument/2006/relationships/externalLink" Target="externalLinks/externalLink151.xml"/><Relationship Id="rId361" Type="http://schemas.openxmlformats.org/officeDocument/2006/relationships/externalLink" Target="externalLinks/externalLink358.xml"/><Relationship Id="rId196" Type="http://schemas.openxmlformats.org/officeDocument/2006/relationships/externalLink" Target="externalLinks/externalLink193.xml"/><Relationship Id="rId417" Type="http://schemas.openxmlformats.org/officeDocument/2006/relationships/externalLink" Target="externalLinks/externalLink414.xml"/><Relationship Id="rId459" Type="http://schemas.openxmlformats.org/officeDocument/2006/relationships/externalLink" Target="externalLinks/externalLink456.xml"/><Relationship Id="rId16" Type="http://schemas.openxmlformats.org/officeDocument/2006/relationships/externalLink" Target="externalLinks/externalLink13.xml"/><Relationship Id="rId221" Type="http://schemas.openxmlformats.org/officeDocument/2006/relationships/externalLink" Target="externalLinks/externalLink218.xml"/><Relationship Id="rId263" Type="http://schemas.openxmlformats.org/officeDocument/2006/relationships/externalLink" Target="externalLinks/externalLink260.xml"/><Relationship Id="rId319" Type="http://schemas.openxmlformats.org/officeDocument/2006/relationships/externalLink" Target="externalLinks/externalLink316.xml"/><Relationship Id="rId470" Type="http://schemas.openxmlformats.org/officeDocument/2006/relationships/externalLink" Target="externalLinks/externalLink467.xml"/><Relationship Id="rId526" Type="http://schemas.openxmlformats.org/officeDocument/2006/relationships/externalLink" Target="externalLinks/externalLink523.xml"/><Relationship Id="rId58" Type="http://schemas.openxmlformats.org/officeDocument/2006/relationships/externalLink" Target="externalLinks/externalLink55.xml"/><Relationship Id="rId123" Type="http://schemas.openxmlformats.org/officeDocument/2006/relationships/externalLink" Target="externalLinks/externalLink120.xml"/><Relationship Id="rId330" Type="http://schemas.openxmlformats.org/officeDocument/2006/relationships/externalLink" Target="externalLinks/externalLink327.xml"/><Relationship Id="rId165" Type="http://schemas.openxmlformats.org/officeDocument/2006/relationships/externalLink" Target="externalLinks/externalLink162.xml"/><Relationship Id="rId372" Type="http://schemas.openxmlformats.org/officeDocument/2006/relationships/externalLink" Target="externalLinks/externalLink369.xml"/><Relationship Id="rId428" Type="http://schemas.openxmlformats.org/officeDocument/2006/relationships/externalLink" Target="externalLinks/externalLink425.xml"/><Relationship Id="rId232" Type="http://schemas.openxmlformats.org/officeDocument/2006/relationships/externalLink" Target="externalLinks/externalLink229.xml"/><Relationship Id="rId274" Type="http://schemas.openxmlformats.org/officeDocument/2006/relationships/externalLink" Target="externalLinks/externalLink271.xml"/><Relationship Id="rId481" Type="http://schemas.openxmlformats.org/officeDocument/2006/relationships/externalLink" Target="externalLinks/externalLink478.xml"/><Relationship Id="rId27" Type="http://schemas.openxmlformats.org/officeDocument/2006/relationships/externalLink" Target="externalLinks/externalLink24.xml"/><Relationship Id="rId69" Type="http://schemas.openxmlformats.org/officeDocument/2006/relationships/externalLink" Target="externalLinks/externalLink66.xml"/><Relationship Id="rId134" Type="http://schemas.openxmlformats.org/officeDocument/2006/relationships/externalLink" Target="externalLinks/externalLink131.xml"/><Relationship Id="rId537" Type="http://schemas.openxmlformats.org/officeDocument/2006/relationships/styles" Target="styles.xml"/><Relationship Id="rId80" Type="http://schemas.openxmlformats.org/officeDocument/2006/relationships/externalLink" Target="externalLinks/externalLink77.xml"/><Relationship Id="rId176" Type="http://schemas.openxmlformats.org/officeDocument/2006/relationships/externalLink" Target="externalLinks/externalLink173.xml"/><Relationship Id="rId341" Type="http://schemas.openxmlformats.org/officeDocument/2006/relationships/externalLink" Target="externalLinks/externalLink338.xml"/><Relationship Id="rId383" Type="http://schemas.openxmlformats.org/officeDocument/2006/relationships/externalLink" Target="externalLinks/externalLink380.xml"/><Relationship Id="rId439" Type="http://schemas.openxmlformats.org/officeDocument/2006/relationships/externalLink" Target="externalLinks/externalLink436.xml"/><Relationship Id="rId201" Type="http://schemas.openxmlformats.org/officeDocument/2006/relationships/externalLink" Target="externalLinks/externalLink198.xml"/><Relationship Id="rId243" Type="http://schemas.openxmlformats.org/officeDocument/2006/relationships/externalLink" Target="externalLinks/externalLink240.xml"/><Relationship Id="rId285" Type="http://schemas.openxmlformats.org/officeDocument/2006/relationships/externalLink" Target="externalLinks/externalLink282.xml"/><Relationship Id="rId450" Type="http://schemas.openxmlformats.org/officeDocument/2006/relationships/externalLink" Target="externalLinks/externalLink447.xml"/><Relationship Id="rId506" Type="http://schemas.openxmlformats.org/officeDocument/2006/relationships/externalLink" Target="externalLinks/externalLink503.xml"/><Relationship Id="rId38" Type="http://schemas.openxmlformats.org/officeDocument/2006/relationships/externalLink" Target="externalLinks/externalLink35.xml"/><Relationship Id="rId103" Type="http://schemas.openxmlformats.org/officeDocument/2006/relationships/externalLink" Target="externalLinks/externalLink100.xml"/><Relationship Id="rId310" Type="http://schemas.openxmlformats.org/officeDocument/2006/relationships/externalLink" Target="externalLinks/externalLink307.xml"/><Relationship Id="rId492" Type="http://schemas.openxmlformats.org/officeDocument/2006/relationships/externalLink" Target="externalLinks/externalLink489.xml"/><Relationship Id="rId91" Type="http://schemas.openxmlformats.org/officeDocument/2006/relationships/externalLink" Target="externalLinks/externalLink88.xml"/><Relationship Id="rId145" Type="http://schemas.openxmlformats.org/officeDocument/2006/relationships/externalLink" Target="externalLinks/externalLink142.xml"/><Relationship Id="rId187" Type="http://schemas.openxmlformats.org/officeDocument/2006/relationships/externalLink" Target="externalLinks/externalLink184.xml"/><Relationship Id="rId352" Type="http://schemas.openxmlformats.org/officeDocument/2006/relationships/externalLink" Target="externalLinks/externalLink349.xml"/><Relationship Id="rId394" Type="http://schemas.openxmlformats.org/officeDocument/2006/relationships/externalLink" Target="externalLinks/externalLink391.xml"/><Relationship Id="rId408" Type="http://schemas.openxmlformats.org/officeDocument/2006/relationships/externalLink" Target="externalLinks/externalLink405.xml"/><Relationship Id="rId212" Type="http://schemas.openxmlformats.org/officeDocument/2006/relationships/externalLink" Target="externalLinks/externalLink209.xml"/><Relationship Id="rId254" Type="http://schemas.openxmlformats.org/officeDocument/2006/relationships/externalLink" Target="externalLinks/externalLink251.xml"/><Relationship Id="rId49" Type="http://schemas.openxmlformats.org/officeDocument/2006/relationships/externalLink" Target="externalLinks/externalLink46.xml"/><Relationship Id="rId114" Type="http://schemas.openxmlformats.org/officeDocument/2006/relationships/externalLink" Target="externalLinks/externalLink111.xml"/><Relationship Id="rId296" Type="http://schemas.openxmlformats.org/officeDocument/2006/relationships/externalLink" Target="externalLinks/externalLink293.xml"/><Relationship Id="rId461" Type="http://schemas.openxmlformats.org/officeDocument/2006/relationships/externalLink" Target="externalLinks/externalLink458.xml"/><Relationship Id="rId517" Type="http://schemas.openxmlformats.org/officeDocument/2006/relationships/externalLink" Target="externalLinks/externalLink514.xml"/><Relationship Id="rId60" Type="http://schemas.openxmlformats.org/officeDocument/2006/relationships/externalLink" Target="externalLinks/externalLink57.xml"/><Relationship Id="rId156" Type="http://schemas.openxmlformats.org/officeDocument/2006/relationships/externalLink" Target="externalLinks/externalLink153.xml"/><Relationship Id="rId198" Type="http://schemas.openxmlformats.org/officeDocument/2006/relationships/externalLink" Target="externalLinks/externalLink195.xml"/><Relationship Id="rId321" Type="http://schemas.openxmlformats.org/officeDocument/2006/relationships/externalLink" Target="externalLinks/externalLink318.xml"/><Relationship Id="rId363" Type="http://schemas.openxmlformats.org/officeDocument/2006/relationships/externalLink" Target="externalLinks/externalLink360.xml"/><Relationship Id="rId419" Type="http://schemas.openxmlformats.org/officeDocument/2006/relationships/externalLink" Target="externalLinks/externalLink416.xml"/><Relationship Id="rId223" Type="http://schemas.openxmlformats.org/officeDocument/2006/relationships/externalLink" Target="externalLinks/externalLink220.xml"/><Relationship Id="rId430" Type="http://schemas.openxmlformats.org/officeDocument/2006/relationships/externalLink" Target="externalLinks/externalLink427.xml"/><Relationship Id="rId18" Type="http://schemas.openxmlformats.org/officeDocument/2006/relationships/externalLink" Target="externalLinks/externalLink15.xml"/><Relationship Id="rId265" Type="http://schemas.openxmlformats.org/officeDocument/2006/relationships/externalLink" Target="externalLinks/externalLink262.xml"/><Relationship Id="rId472" Type="http://schemas.openxmlformats.org/officeDocument/2006/relationships/externalLink" Target="externalLinks/externalLink469.xml"/><Relationship Id="rId528" Type="http://schemas.openxmlformats.org/officeDocument/2006/relationships/externalLink" Target="externalLinks/externalLink525.xml"/><Relationship Id="rId125" Type="http://schemas.openxmlformats.org/officeDocument/2006/relationships/externalLink" Target="externalLinks/externalLink122.xml"/><Relationship Id="rId167" Type="http://schemas.openxmlformats.org/officeDocument/2006/relationships/externalLink" Target="externalLinks/externalLink164.xml"/><Relationship Id="rId332" Type="http://schemas.openxmlformats.org/officeDocument/2006/relationships/externalLink" Target="externalLinks/externalLink329.xml"/><Relationship Id="rId374" Type="http://schemas.openxmlformats.org/officeDocument/2006/relationships/externalLink" Target="externalLinks/externalLink371.xml"/><Relationship Id="rId71" Type="http://schemas.openxmlformats.org/officeDocument/2006/relationships/externalLink" Target="externalLinks/externalLink68.xml"/><Relationship Id="rId234" Type="http://schemas.openxmlformats.org/officeDocument/2006/relationships/externalLink" Target="externalLinks/externalLink23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76" Type="http://schemas.openxmlformats.org/officeDocument/2006/relationships/externalLink" Target="externalLinks/externalLink273.xml"/><Relationship Id="rId441" Type="http://schemas.openxmlformats.org/officeDocument/2006/relationships/externalLink" Target="externalLinks/externalLink438.xml"/><Relationship Id="rId483" Type="http://schemas.openxmlformats.org/officeDocument/2006/relationships/externalLink" Target="externalLinks/externalLink480.xml"/><Relationship Id="rId539" Type="http://schemas.openxmlformats.org/officeDocument/2006/relationships/calcChain" Target="calcChain.xml"/><Relationship Id="rId40" Type="http://schemas.openxmlformats.org/officeDocument/2006/relationships/externalLink" Target="externalLinks/externalLink37.xml"/><Relationship Id="rId136" Type="http://schemas.openxmlformats.org/officeDocument/2006/relationships/externalLink" Target="externalLinks/externalLink133.xml"/><Relationship Id="rId178" Type="http://schemas.openxmlformats.org/officeDocument/2006/relationships/externalLink" Target="externalLinks/externalLink175.xml"/><Relationship Id="rId301" Type="http://schemas.openxmlformats.org/officeDocument/2006/relationships/externalLink" Target="externalLinks/externalLink298.xml"/><Relationship Id="rId343" Type="http://schemas.openxmlformats.org/officeDocument/2006/relationships/externalLink" Target="externalLinks/externalLink340.xml"/><Relationship Id="rId82" Type="http://schemas.openxmlformats.org/officeDocument/2006/relationships/externalLink" Target="externalLinks/externalLink79.xml"/><Relationship Id="rId203" Type="http://schemas.openxmlformats.org/officeDocument/2006/relationships/externalLink" Target="externalLinks/externalLink200.xml"/><Relationship Id="rId385" Type="http://schemas.openxmlformats.org/officeDocument/2006/relationships/externalLink" Target="externalLinks/externalLink382.xml"/><Relationship Id="rId245" Type="http://schemas.openxmlformats.org/officeDocument/2006/relationships/externalLink" Target="externalLinks/externalLink242.xml"/><Relationship Id="rId287" Type="http://schemas.openxmlformats.org/officeDocument/2006/relationships/externalLink" Target="externalLinks/externalLink284.xml"/><Relationship Id="rId410" Type="http://schemas.openxmlformats.org/officeDocument/2006/relationships/externalLink" Target="externalLinks/externalLink407.xml"/><Relationship Id="rId452" Type="http://schemas.openxmlformats.org/officeDocument/2006/relationships/externalLink" Target="externalLinks/externalLink449.xml"/><Relationship Id="rId494" Type="http://schemas.openxmlformats.org/officeDocument/2006/relationships/externalLink" Target="externalLinks/externalLink491.xml"/><Relationship Id="rId508" Type="http://schemas.openxmlformats.org/officeDocument/2006/relationships/externalLink" Target="externalLinks/externalLink505.xml"/><Relationship Id="rId105" Type="http://schemas.openxmlformats.org/officeDocument/2006/relationships/externalLink" Target="externalLinks/externalLink102.xml"/><Relationship Id="rId147" Type="http://schemas.openxmlformats.org/officeDocument/2006/relationships/externalLink" Target="externalLinks/externalLink144.xml"/><Relationship Id="rId312" Type="http://schemas.openxmlformats.org/officeDocument/2006/relationships/externalLink" Target="externalLinks/externalLink309.xml"/><Relationship Id="rId354" Type="http://schemas.openxmlformats.org/officeDocument/2006/relationships/externalLink" Target="externalLinks/externalLink351.xml"/><Relationship Id="rId51" Type="http://schemas.openxmlformats.org/officeDocument/2006/relationships/externalLink" Target="externalLinks/externalLink48.xml"/><Relationship Id="rId93" Type="http://schemas.openxmlformats.org/officeDocument/2006/relationships/externalLink" Target="externalLinks/externalLink90.xml"/><Relationship Id="rId189" Type="http://schemas.openxmlformats.org/officeDocument/2006/relationships/externalLink" Target="externalLinks/externalLink186.xml"/><Relationship Id="rId396" Type="http://schemas.openxmlformats.org/officeDocument/2006/relationships/externalLink" Target="externalLinks/externalLink393.xml"/><Relationship Id="rId214" Type="http://schemas.openxmlformats.org/officeDocument/2006/relationships/externalLink" Target="externalLinks/externalLink211.xml"/><Relationship Id="rId256" Type="http://schemas.openxmlformats.org/officeDocument/2006/relationships/externalLink" Target="externalLinks/externalLink253.xml"/><Relationship Id="rId298" Type="http://schemas.openxmlformats.org/officeDocument/2006/relationships/externalLink" Target="externalLinks/externalLink295.xml"/><Relationship Id="rId421" Type="http://schemas.openxmlformats.org/officeDocument/2006/relationships/externalLink" Target="externalLinks/externalLink418.xml"/><Relationship Id="rId463" Type="http://schemas.openxmlformats.org/officeDocument/2006/relationships/externalLink" Target="externalLinks/externalLink460.xml"/><Relationship Id="rId519" Type="http://schemas.openxmlformats.org/officeDocument/2006/relationships/externalLink" Target="externalLinks/externalLink516.xml"/><Relationship Id="rId116" Type="http://schemas.openxmlformats.org/officeDocument/2006/relationships/externalLink" Target="externalLinks/externalLink113.xml"/><Relationship Id="rId158" Type="http://schemas.openxmlformats.org/officeDocument/2006/relationships/externalLink" Target="externalLinks/externalLink155.xml"/><Relationship Id="rId323" Type="http://schemas.openxmlformats.org/officeDocument/2006/relationships/externalLink" Target="externalLinks/externalLink320.xml"/><Relationship Id="rId530" Type="http://schemas.openxmlformats.org/officeDocument/2006/relationships/externalLink" Target="externalLinks/externalLink527.xml"/><Relationship Id="rId20" Type="http://schemas.openxmlformats.org/officeDocument/2006/relationships/externalLink" Target="externalLinks/externalLink17.xml"/><Relationship Id="rId62" Type="http://schemas.openxmlformats.org/officeDocument/2006/relationships/externalLink" Target="externalLinks/externalLink59.xml"/><Relationship Id="rId365" Type="http://schemas.openxmlformats.org/officeDocument/2006/relationships/externalLink" Target="externalLinks/externalLink362.xml"/><Relationship Id="rId225" Type="http://schemas.openxmlformats.org/officeDocument/2006/relationships/externalLink" Target="externalLinks/externalLink222.xml"/><Relationship Id="rId267" Type="http://schemas.openxmlformats.org/officeDocument/2006/relationships/externalLink" Target="externalLinks/externalLink264.xml"/><Relationship Id="rId432" Type="http://schemas.openxmlformats.org/officeDocument/2006/relationships/externalLink" Target="externalLinks/externalLink429.xml"/><Relationship Id="rId474" Type="http://schemas.openxmlformats.org/officeDocument/2006/relationships/externalLink" Target="externalLinks/externalLink471.xml"/><Relationship Id="rId127" Type="http://schemas.openxmlformats.org/officeDocument/2006/relationships/externalLink" Target="externalLinks/externalLink124.xml"/><Relationship Id="rId31" Type="http://schemas.openxmlformats.org/officeDocument/2006/relationships/externalLink" Target="externalLinks/externalLink28.xml"/><Relationship Id="rId73" Type="http://schemas.openxmlformats.org/officeDocument/2006/relationships/externalLink" Target="externalLinks/externalLink70.xml"/><Relationship Id="rId169" Type="http://schemas.openxmlformats.org/officeDocument/2006/relationships/externalLink" Target="externalLinks/externalLink166.xml"/><Relationship Id="rId334" Type="http://schemas.openxmlformats.org/officeDocument/2006/relationships/externalLink" Target="externalLinks/externalLink331.xml"/><Relationship Id="rId376" Type="http://schemas.openxmlformats.org/officeDocument/2006/relationships/externalLink" Target="externalLinks/externalLink373.xml"/><Relationship Id="rId541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180" Type="http://schemas.openxmlformats.org/officeDocument/2006/relationships/externalLink" Target="externalLinks/externalLink177.xml"/><Relationship Id="rId236" Type="http://schemas.openxmlformats.org/officeDocument/2006/relationships/externalLink" Target="externalLinks/externalLink233.xml"/><Relationship Id="rId278" Type="http://schemas.openxmlformats.org/officeDocument/2006/relationships/externalLink" Target="externalLinks/externalLink275.xml"/><Relationship Id="rId401" Type="http://schemas.openxmlformats.org/officeDocument/2006/relationships/externalLink" Target="externalLinks/externalLink398.xml"/><Relationship Id="rId443" Type="http://schemas.openxmlformats.org/officeDocument/2006/relationships/externalLink" Target="externalLinks/externalLink440.xml"/><Relationship Id="rId303" Type="http://schemas.openxmlformats.org/officeDocument/2006/relationships/externalLink" Target="externalLinks/externalLink300.xml"/><Relationship Id="rId485" Type="http://schemas.openxmlformats.org/officeDocument/2006/relationships/externalLink" Target="externalLinks/externalLink482.xml"/><Relationship Id="rId42" Type="http://schemas.openxmlformats.org/officeDocument/2006/relationships/externalLink" Target="externalLinks/externalLink39.xml"/><Relationship Id="rId84" Type="http://schemas.openxmlformats.org/officeDocument/2006/relationships/externalLink" Target="externalLinks/externalLink81.xml"/><Relationship Id="rId138" Type="http://schemas.openxmlformats.org/officeDocument/2006/relationships/externalLink" Target="externalLinks/externalLink135.xml"/><Relationship Id="rId345" Type="http://schemas.openxmlformats.org/officeDocument/2006/relationships/externalLink" Target="externalLinks/externalLink342.xml"/><Relationship Id="rId387" Type="http://schemas.openxmlformats.org/officeDocument/2006/relationships/externalLink" Target="externalLinks/externalLink384.xml"/><Relationship Id="rId510" Type="http://schemas.openxmlformats.org/officeDocument/2006/relationships/externalLink" Target="externalLinks/externalLink507.xml"/><Relationship Id="rId191" Type="http://schemas.openxmlformats.org/officeDocument/2006/relationships/externalLink" Target="externalLinks/externalLink188.xml"/><Relationship Id="rId205" Type="http://schemas.openxmlformats.org/officeDocument/2006/relationships/externalLink" Target="externalLinks/externalLink202.xml"/><Relationship Id="rId247" Type="http://schemas.openxmlformats.org/officeDocument/2006/relationships/externalLink" Target="externalLinks/externalLink244.xml"/><Relationship Id="rId412" Type="http://schemas.openxmlformats.org/officeDocument/2006/relationships/externalLink" Target="externalLinks/externalLink409.xml"/><Relationship Id="rId107" Type="http://schemas.openxmlformats.org/officeDocument/2006/relationships/externalLink" Target="externalLinks/externalLink104.xml"/><Relationship Id="rId289" Type="http://schemas.openxmlformats.org/officeDocument/2006/relationships/externalLink" Target="externalLinks/externalLink286.xml"/><Relationship Id="rId454" Type="http://schemas.openxmlformats.org/officeDocument/2006/relationships/externalLink" Target="externalLinks/externalLink451.xml"/><Relationship Id="rId496" Type="http://schemas.openxmlformats.org/officeDocument/2006/relationships/externalLink" Target="externalLinks/externalLink493.xml"/><Relationship Id="rId11" Type="http://schemas.openxmlformats.org/officeDocument/2006/relationships/externalLink" Target="externalLinks/externalLink8.xml"/><Relationship Id="rId53" Type="http://schemas.openxmlformats.org/officeDocument/2006/relationships/externalLink" Target="externalLinks/externalLink50.xml"/><Relationship Id="rId149" Type="http://schemas.openxmlformats.org/officeDocument/2006/relationships/externalLink" Target="externalLinks/externalLink146.xml"/><Relationship Id="rId314" Type="http://schemas.openxmlformats.org/officeDocument/2006/relationships/externalLink" Target="externalLinks/externalLink311.xml"/><Relationship Id="rId356" Type="http://schemas.openxmlformats.org/officeDocument/2006/relationships/externalLink" Target="externalLinks/externalLink353.xml"/><Relationship Id="rId398" Type="http://schemas.openxmlformats.org/officeDocument/2006/relationships/externalLink" Target="externalLinks/externalLink395.xml"/><Relationship Id="rId521" Type="http://schemas.openxmlformats.org/officeDocument/2006/relationships/externalLink" Target="externalLinks/externalLink518.xml"/><Relationship Id="rId95" Type="http://schemas.openxmlformats.org/officeDocument/2006/relationships/externalLink" Target="externalLinks/externalLink92.xml"/><Relationship Id="rId160" Type="http://schemas.openxmlformats.org/officeDocument/2006/relationships/externalLink" Target="externalLinks/externalLink157.xml"/><Relationship Id="rId216" Type="http://schemas.openxmlformats.org/officeDocument/2006/relationships/externalLink" Target="externalLinks/externalLink213.xml"/><Relationship Id="rId423" Type="http://schemas.openxmlformats.org/officeDocument/2006/relationships/externalLink" Target="externalLinks/externalLink420.xml"/><Relationship Id="rId258" Type="http://schemas.openxmlformats.org/officeDocument/2006/relationships/externalLink" Target="externalLinks/externalLink255.xml"/><Relationship Id="rId465" Type="http://schemas.openxmlformats.org/officeDocument/2006/relationships/externalLink" Target="externalLinks/externalLink462.xml"/><Relationship Id="rId22" Type="http://schemas.openxmlformats.org/officeDocument/2006/relationships/externalLink" Target="externalLinks/externalLink19.xml"/><Relationship Id="rId64" Type="http://schemas.openxmlformats.org/officeDocument/2006/relationships/externalLink" Target="externalLinks/externalLink61.xml"/><Relationship Id="rId118" Type="http://schemas.openxmlformats.org/officeDocument/2006/relationships/externalLink" Target="externalLinks/externalLink115.xml"/><Relationship Id="rId325" Type="http://schemas.openxmlformats.org/officeDocument/2006/relationships/externalLink" Target="externalLinks/externalLink322.xml"/><Relationship Id="rId367" Type="http://schemas.openxmlformats.org/officeDocument/2006/relationships/externalLink" Target="externalLinks/externalLink364.xml"/><Relationship Id="rId532" Type="http://schemas.openxmlformats.org/officeDocument/2006/relationships/externalLink" Target="externalLinks/externalLink529.xml"/><Relationship Id="rId171" Type="http://schemas.openxmlformats.org/officeDocument/2006/relationships/externalLink" Target="externalLinks/externalLink168.xml"/><Relationship Id="rId227" Type="http://schemas.openxmlformats.org/officeDocument/2006/relationships/externalLink" Target="externalLinks/externalLink224.xml"/><Relationship Id="rId269" Type="http://schemas.openxmlformats.org/officeDocument/2006/relationships/externalLink" Target="externalLinks/externalLink266.xml"/><Relationship Id="rId434" Type="http://schemas.openxmlformats.org/officeDocument/2006/relationships/externalLink" Target="externalLinks/externalLink431.xml"/><Relationship Id="rId476" Type="http://schemas.openxmlformats.org/officeDocument/2006/relationships/externalLink" Target="externalLinks/externalLink473.xml"/><Relationship Id="rId33" Type="http://schemas.openxmlformats.org/officeDocument/2006/relationships/externalLink" Target="externalLinks/externalLink30.xml"/><Relationship Id="rId129" Type="http://schemas.openxmlformats.org/officeDocument/2006/relationships/externalLink" Target="externalLinks/externalLink126.xml"/><Relationship Id="rId280" Type="http://schemas.openxmlformats.org/officeDocument/2006/relationships/externalLink" Target="externalLinks/externalLink277.xml"/><Relationship Id="rId336" Type="http://schemas.openxmlformats.org/officeDocument/2006/relationships/externalLink" Target="externalLinks/externalLink333.xml"/><Relationship Id="rId501" Type="http://schemas.openxmlformats.org/officeDocument/2006/relationships/externalLink" Target="externalLinks/externalLink498.xml"/><Relationship Id="rId75" Type="http://schemas.openxmlformats.org/officeDocument/2006/relationships/externalLink" Target="externalLinks/externalLink72.xml"/><Relationship Id="rId140" Type="http://schemas.openxmlformats.org/officeDocument/2006/relationships/externalLink" Target="externalLinks/externalLink137.xml"/><Relationship Id="rId182" Type="http://schemas.openxmlformats.org/officeDocument/2006/relationships/externalLink" Target="externalLinks/externalLink179.xml"/><Relationship Id="rId378" Type="http://schemas.openxmlformats.org/officeDocument/2006/relationships/externalLink" Target="externalLinks/externalLink375.xml"/><Relationship Id="rId403" Type="http://schemas.openxmlformats.org/officeDocument/2006/relationships/externalLink" Target="externalLinks/externalLink400.xml"/><Relationship Id="rId6" Type="http://schemas.openxmlformats.org/officeDocument/2006/relationships/externalLink" Target="externalLinks/externalLink3.xml"/><Relationship Id="rId238" Type="http://schemas.openxmlformats.org/officeDocument/2006/relationships/externalLink" Target="externalLinks/externalLink235.xml"/><Relationship Id="rId445" Type="http://schemas.openxmlformats.org/officeDocument/2006/relationships/externalLink" Target="externalLinks/externalLink442.xml"/><Relationship Id="rId487" Type="http://schemas.openxmlformats.org/officeDocument/2006/relationships/externalLink" Target="externalLinks/externalLink484.xml"/><Relationship Id="rId291" Type="http://schemas.openxmlformats.org/officeDocument/2006/relationships/externalLink" Target="externalLinks/externalLink288.xml"/><Relationship Id="rId305" Type="http://schemas.openxmlformats.org/officeDocument/2006/relationships/externalLink" Target="externalLinks/externalLink302.xml"/><Relationship Id="rId347" Type="http://schemas.openxmlformats.org/officeDocument/2006/relationships/externalLink" Target="externalLinks/externalLink344.xml"/><Relationship Id="rId512" Type="http://schemas.openxmlformats.org/officeDocument/2006/relationships/externalLink" Target="externalLinks/externalLink509.xml"/><Relationship Id="rId44" Type="http://schemas.openxmlformats.org/officeDocument/2006/relationships/externalLink" Target="externalLinks/externalLink41.xml"/><Relationship Id="rId86" Type="http://schemas.openxmlformats.org/officeDocument/2006/relationships/externalLink" Target="externalLinks/externalLink83.xml"/><Relationship Id="rId151" Type="http://schemas.openxmlformats.org/officeDocument/2006/relationships/externalLink" Target="externalLinks/externalLink148.xml"/><Relationship Id="rId389" Type="http://schemas.openxmlformats.org/officeDocument/2006/relationships/externalLink" Target="externalLinks/externalLink386.xml"/><Relationship Id="rId193" Type="http://schemas.openxmlformats.org/officeDocument/2006/relationships/externalLink" Target="externalLinks/externalLink190.xml"/><Relationship Id="rId207" Type="http://schemas.openxmlformats.org/officeDocument/2006/relationships/externalLink" Target="externalLinks/externalLink204.xml"/><Relationship Id="rId249" Type="http://schemas.openxmlformats.org/officeDocument/2006/relationships/externalLink" Target="externalLinks/externalLink246.xml"/><Relationship Id="rId414" Type="http://schemas.openxmlformats.org/officeDocument/2006/relationships/externalLink" Target="externalLinks/externalLink411.xml"/><Relationship Id="rId456" Type="http://schemas.openxmlformats.org/officeDocument/2006/relationships/externalLink" Target="externalLinks/externalLink453.xml"/><Relationship Id="rId498" Type="http://schemas.openxmlformats.org/officeDocument/2006/relationships/externalLink" Target="externalLinks/externalLink495.xml"/><Relationship Id="rId13" Type="http://schemas.openxmlformats.org/officeDocument/2006/relationships/externalLink" Target="externalLinks/externalLink10.xml"/><Relationship Id="rId109" Type="http://schemas.openxmlformats.org/officeDocument/2006/relationships/externalLink" Target="externalLinks/externalLink106.xml"/><Relationship Id="rId260" Type="http://schemas.openxmlformats.org/officeDocument/2006/relationships/externalLink" Target="externalLinks/externalLink257.xml"/><Relationship Id="rId316" Type="http://schemas.openxmlformats.org/officeDocument/2006/relationships/externalLink" Target="externalLinks/externalLink313.xml"/><Relationship Id="rId523" Type="http://schemas.openxmlformats.org/officeDocument/2006/relationships/externalLink" Target="externalLinks/externalLink520.xml"/><Relationship Id="rId55" Type="http://schemas.openxmlformats.org/officeDocument/2006/relationships/externalLink" Target="externalLinks/externalLink52.xml"/><Relationship Id="rId97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7.xml"/><Relationship Id="rId358" Type="http://schemas.openxmlformats.org/officeDocument/2006/relationships/externalLink" Target="externalLinks/externalLink355.xml"/><Relationship Id="rId162" Type="http://schemas.openxmlformats.org/officeDocument/2006/relationships/externalLink" Target="externalLinks/externalLink159.xml"/><Relationship Id="rId218" Type="http://schemas.openxmlformats.org/officeDocument/2006/relationships/externalLink" Target="externalLinks/externalLink215.xml"/><Relationship Id="rId425" Type="http://schemas.openxmlformats.org/officeDocument/2006/relationships/externalLink" Target="externalLinks/externalLink422.xml"/><Relationship Id="rId467" Type="http://schemas.openxmlformats.org/officeDocument/2006/relationships/externalLink" Target="externalLinks/externalLink464.xml"/><Relationship Id="rId271" Type="http://schemas.openxmlformats.org/officeDocument/2006/relationships/externalLink" Target="externalLinks/externalLink268.xml"/><Relationship Id="rId24" Type="http://schemas.openxmlformats.org/officeDocument/2006/relationships/externalLink" Target="externalLinks/externalLink21.xml"/><Relationship Id="rId66" Type="http://schemas.openxmlformats.org/officeDocument/2006/relationships/externalLink" Target="externalLinks/externalLink63.xml"/><Relationship Id="rId131" Type="http://schemas.openxmlformats.org/officeDocument/2006/relationships/externalLink" Target="externalLinks/externalLink128.xml"/><Relationship Id="rId327" Type="http://schemas.openxmlformats.org/officeDocument/2006/relationships/externalLink" Target="externalLinks/externalLink324.xml"/><Relationship Id="rId369" Type="http://schemas.openxmlformats.org/officeDocument/2006/relationships/externalLink" Target="externalLinks/externalLink366.xml"/><Relationship Id="rId534" Type="http://schemas.openxmlformats.org/officeDocument/2006/relationships/externalLink" Target="externalLinks/externalLink531.xml"/><Relationship Id="rId173" Type="http://schemas.openxmlformats.org/officeDocument/2006/relationships/externalLink" Target="externalLinks/externalLink170.xml"/><Relationship Id="rId229" Type="http://schemas.openxmlformats.org/officeDocument/2006/relationships/externalLink" Target="externalLinks/externalLink226.xml"/><Relationship Id="rId380" Type="http://schemas.openxmlformats.org/officeDocument/2006/relationships/externalLink" Target="externalLinks/externalLink377.xml"/><Relationship Id="rId436" Type="http://schemas.openxmlformats.org/officeDocument/2006/relationships/externalLink" Target="externalLinks/externalLink433.xml"/><Relationship Id="rId240" Type="http://schemas.openxmlformats.org/officeDocument/2006/relationships/externalLink" Target="externalLinks/externalLink237.xml"/><Relationship Id="rId478" Type="http://schemas.openxmlformats.org/officeDocument/2006/relationships/externalLink" Target="externalLinks/externalLink475.xml"/><Relationship Id="rId35" Type="http://schemas.openxmlformats.org/officeDocument/2006/relationships/externalLink" Target="externalLinks/externalLink32.xml"/><Relationship Id="rId77" Type="http://schemas.openxmlformats.org/officeDocument/2006/relationships/externalLink" Target="externalLinks/externalLink74.xml"/><Relationship Id="rId100" Type="http://schemas.openxmlformats.org/officeDocument/2006/relationships/externalLink" Target="externalLinks/externalLink97.xml"/><Relationship Id="rId282" Type="http://schemas.openxmlformats.org/officeDocument/2006/relationships/externalLink" Target="externalLinks/externalLink279.xml"/><Relationship Id="rId338" Type="http://schemas.openxmlformats.org/officeDocument/2006/relationships/externalLink" Target="externalLinks/externalLink335.xml"/><Relationship Id="rId503" Type="http://schemas.openxmlformats.org/officeDocument/2006/relationships/externalLink" Target="externalLinks/externalLink500.xml"/><Relationship Id="rId8" Type="http://schemas.openxmlformats.org/officeDocument/2006/relationships/externalLink" Target="externalLinks/externalLink5.xml"/><Relationship Id="rId142" Type="http://schemas.openxmlformats.org/officeDocument/2006/relationships/externalLink" Target="externalLinks/externalLink139.xml"/><Relationship Id="rId184" Type="http://schemas.openxmlformats.org/officeDocument/2006/relationships/externalLink" Target="externalLinks/externalLink181.xml"/><Relationship Id="rId391" Type="http://schemas.openxmlformats.org/officeDocument/2006/relationships/externalLink" Target="externalLinks/externalLink388.xml"/><Relationship Id="rId405" Type="http://schemas.openxmlformats.org/officeDocument/2006/relationships/externalLink" Target="externalLinks/externalLink402.xml"/><Relationship Id="rId447" Type="http://schemas.openxmlformats.org/officeDocument/2006/relationships/externalLink" Target="externalLinks/externalLink444.xml"/><Relationship Id="rId251" Type="http://schemas.openxmlformats.org/officeDocument/2006/relationships/externalLink" Target="externalLinks/externalLink248.xml"/><Relationship Id="rId489" Type="http://schemas.openxmlformats.org/officeDocument/2006/relationships/externalLink" Target="externalLinks/externalLink486.xml"/><Relationship Id="rId46" Type="http://schemas.openxmlformats.org/officeDocument/2006/relationships/externalLink" Target="externalLinks/externalLink43.xml"/><Relationship Id="rId293" Type="http://schemas.openxmlformats.org/officeDocument/2006/relationships/externalLink" Target="externalLinks/externalLink290.xml"/><Relationship Id="rId307" Type="http://schemas.openxmlformats.org/officeDocument/2006/relationships/externalLink" Target="externalLinks/externalLink304.xml"/><Relationship Id="rId349" Type="http://schemas.openxmlformats.org/officeDocument/2006/relationships/externalLink" Target="externalLinks/externalLink346.xml"/><Relationship Id="rId514" Type="http://schemas.openxmlformats.org/officeDocument/2006/relationships/externalLink" Target="externalLinks/externalLink511.xml"/><Relationship Id="rId88" Type="http://schemas.openxmlformats.org/officeDocument/2006/relationships/externalLink" Target="externalLinks/externalLink85.xml"/><Relationship Id="rId111" Type="http://schemas.openxmlformats.org/officeDocument/2006/relationships/externalLink" Target="externalLinks/externalLink108.xml"/><Relationship Id="rId153" Type="http://schemas.openxmlformats.org/officeDocument/2006/relationships/externalLink" Target="externalLinks/externalLink150.xml"/><Relationship Id="rId195" Type="http://schemas.openxmlformats.org/officeDocument/2006/relationships/externalLink" Target="externalLinks/externalLink192.xml"/><Relationship Id="rId209" Type="http://schemas.openxmlformats.org/officeDocument/2006/relationships/externalLink" Target="externalLinks/externalLink206.xml"/><Relationship Id="rId360" Type="http://schemas.openxmlformats.org/officeDocument/2006/relationships/externalLink" Target="externalLinks/externalLink357.xml"/><Relationship Id="rId416" Type="http://schemas.openxmlformats.org/officeDocument/2006/relationships/externalLink" Target="externalLinks/externalLink413.xml"/><Relationship Id="rId220" Type="http://schemas.openxmlformats.org/officeDocument/2006/relationships/externalLink" Target="externalLinks/externalLink217.xml"/><Relationship Id="rId458" Type="http://schemas.openxmlformats.org/officeDocument/2006/relationships/externalLink" Target="externalLinks/externalLink455.xml"/><Relationship Id="rId15" Type="http://schemas.openxmlformats.org/officeDocument/2006/relationships/externalLink" Target="externalLinks/externalLink12.xml"/><Relationship Id="rId57" Type="http://schemas.openxmlformats.org/officeDocument/2006/relationships/externalLink" Target="externalLinks/externalLink54.xml"/><Relationship Id="rId262" Type="http://schemas.openxmlformats.org/officeDocument/2006/relationships/externalLink" Target="externalLinks/externalLink259.xml"/><Relationship Id="rId318" Type="http://schemas.openxmlformats.org/officeDocument/2006/relationships/externalLink" Target="externalLinks/externalLink315.xml"/><Relationship Id="rId525" Type="http://schemas.openxmlformats.org/officeDocument/2006/relationships/externalLink" Target="externalLinks/externalLink522.xml"/><Relationship Id="rId99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9.xml"/><Relationship Id="rId164" Type="http://schemas.openxmlformats.org/officeDocument/2006/relationships/externalLink" Target="externalLinks/externalLink161.xml"/><Relationship Id="rId371" Type="http://schemas.openxmlformats.org/officeDocument/2006/relationships/externalLink" Target="externalLinks/externalLink368.xml"/><Relationship Id="rId427" Type="http://schemas.openxmlformats.org/officeDocument/2006/relationships/externalLink" Target="externalLinks/externalLink424.xml"/><Relationship Id="rId469" Type="http://schemas.openxmlformats.org/officeDocument/2006/relationships/externalLink" Target="externalLinks/externalLink466.xml"/><Relationship Id="rId26" Type="http://schemas.openxmlformats.org/officeDocument/2006/relationships/externalLink" Target="externalLinks/externalLink23.xml"/><Relationship Id="rId231" Type="http://schemas.openxmlformats.org/officeDocument/2006/relationships/externalLink" Target="externalLinks/externalLink228.xml"/><Relationship Id="rId273" Type="http://schemas.openxmlformats.org/officeDocument/2006/relationships/externalLink" Target="externalLinks/externalLink270.xml"/><Relationship Id="rId329" Type="http://schemas.openxmlformats.org/officeDocument/2006/relationships/externalLink" Target="externalLinks/externalLink326.xml"/><Relationship Id="rId480" Type="http://schemas.openxmlformats.org/officeDocument/2006/relationships/externalLink" Target="externalLinks/externalLink477.xml"/><Relationship Id="rId536" Type="http://schemas.openxmlformats.org/officeDocument/2006/relationships/theme" Target="theme/theme1.xml"/><Relationship Id="rId68" Type="http://schemas.openxmlformats.org/officeDocument/2006/relationships/externalLink" Target="externalLinks/externalLink65.xml"/><Relationship Id="rId133" Type="http://schemas.openxmlformats.org/officeDocument/2006/relationships/externalLink" Target="externalLinks/externalLink130.xml"/><Relationship Id="rId175" Type="http://schemas.openxmlformats.org/officeDocument/2006/relationships/externalLink" Target="externalLinks/externalLink172.xml"/><Relationship Id="rId340" Type="http://schemas.openxmlformats.org/officeDocument/2006/relationships/externalLink" Target="externalLinks/externalLink337.xml"/><Relationship Id="rId200" Type="http://schemas.openxmlformats.org/officeDocument/2006/relationships/externalLink" Target="externalLinks/externalLink197.xml"/><Relationship Id="rId382" Type="http://schemas.openxmlformats.org/officeDocument/2006/relationships/externalLink" Target="externalLinks/externalLink379.xml"/><Relationship Id="rId438" Type="http://schemas.openxmlformats.org/officeDocument/2006/relationships/externalLink" Target="externalLinks/externalLink435.xml"/><Relationship Id="rId242" Type="http://schemas.openxmlformats.org/officeDocument/2006/relationships/externalLink" Target="externalLinks/externalLink239.xml"/><Relationship Id="rId284" Type="http://schemas.openxmlformats.org/officeDocument/2006/relationships/externalLink" Target="externalLinks/externalLink281.xml"/><Relationship Id="rId491" Type="http://schemas.openxmlformats.org/officeDocument/2006/relationships/externalLink" Target="externalLinks/externalLink488.xml"/><Relationship Id="rId505" Type="http://schemas.openxmlformats.org/officeDocument/2006/relationships/externalLink" Target="externalLinks/externalLink502.xml"/><Relationship Id="rId37" Type="http://schemas.openxmlformats.org/officeDocument/2006/relationships/externalLink" Target="externalLinks/externalLink34.xml"/><Relationship Id="rId79" Type="http://schemas.openxmlformats.org/officeDocument/2006/relationships/externalLink" Target="externalLinks/externalLink76.xml"/><Relationship Id="rId102" Type="http://schemas.openxmlformats.org/officeDocument/2006/relationships/externalLink" Target="externalLinks/externalLink99.xml"/><Relationship Id="rId144" Type="http://schemas.openxmlformats.org/officeDocument/2006/relationships/externalLink" Target="externalLinks/externalLink141.xml"/><Relationship Id="rId90" Type="http://schemas.openxmlformats.org/officeDocument/2006/relationships/externalLink" Target="externalLinks/externalLink87.xml"/><Relationship Id="rId186" Type="http://schemas.openxmlformats.org/officeDocument/2006/relationships/externalLink" Target="externalLinks/externalLink183.xml"/><Relationship Id="rId351" Type="http://schemas.openxmlformats.org/officeDocument/2006/relationships/externalLink" Target="externalLinks/externalLink348.xml"/><Relationship Id="rId393" Type="http://schemas.openxmlformats.org/officeDocument/2006/relationships/externalLink" Target="externalLinks/externalLink390.xml"/><Relationship Id="rId407" Type="http://schemas.openxmlformats.org/officeDocument/2006/relationships/externalLink" Target="externalLinks/externalLink404.xml"/><Relationship Id="rId449" Type="http://schemas.openxmlformats.org/officeDocument/2006/relationships/externalLink" Target="externalLinks/externalLink446.xml"/><Relationship Id="rId211" Type="http://schemas.openxmlformats.org/officeDocument/2006/relationships/externalLink" Target="externalLinks/externalLink208.xml"/><Relationship Id="rId253" Type="http://schemas.openxmlformats.org/officeDocument/2006/relationships/externalLink" Target="externalLinks/externalLink250.xml"/><Relationship Id="rId295" Type="http://schemas.openxmlformats.org/officeDocument/2006/relationships/externalLink" Target="externalLinks/externalLink292.xml"/><Relationship Id="rId309" Type="http://schemas.openxmlformats.org/officeDocument/2006/relationships/externalLink" Target="externalLinks/externalLink306.xml"/><Relationship Id="rId460" Type="http://schemas.openxmlformats.org/officeDocument/2006/relationships/externalLink" Target="externalLinks/externalLink457.xml"/><Relationship Id="rId516" Type="http://schemas.openxmlformats.org/officeDocument/2006/relationships/externalLink" Target="externalLinks/externalLink513.xml"/><Relationship Id="rId48" Type="http://schemas.openxmlformats.org/officeDocument/2006/relationships/externalLink" Target="externalLinks/externalLink45.xml"/><Relationship Id="rId113" Type="http://schemas.openxmlformats.org/officeDocument/2006/relationships/externalLink" Target="externalLinks/externalLink110.xml"/><Relationship Id="rId320" Type="http://schemas.openxmlformats.org/officeDocument/2006/relationships/externalLink" Target="externalLinks/externalLink317.xml"/><Relationship Id="rId155" Type="http://schemas.openxmlformats.org/officeDocument/2006/relationships/externalLink" Target="externalLinks/externalLink152.xml"/><Relationship Id="rId197" Type="http://schemas.openxmlformats.org/officeDocument/2006/relationships/externalLink" Target="externalLinks/externalLink194.xml"/><Relationship Id="rId362" Type="http://schemas.openxmlformats.org/officeDocument/2006/relationships/externalLink" Target="externalLinks/externalLink359.xml"/><Relationship Id="rId418" Type="http://schemas.openxmlformats.org/officeDocument/2006/relationships/externalLink" Target="externalLinks/externalLink415.xml"/><Relationship Id="rId222" Type="http://schemas.openxmlformats.org/officeDocument/2006/relationships/externalLink" Target="externalLinks/externalLink219.xml"/><Relationship Id="rId264" Type="http://schemas.openxmlformats.org/officeDocument/2006/relationships/externalLink" Target="externalLinks/externalLink261.xml"/><Relationship Id="rId471" Type="http://schemas.openxmlformats.org/officeDocument/2006/relationships/externalLink" Target="externalLinks/externalLink468.xml"/><Relationship Id="rId17" Type="http://schemas.openxmlformats.org/officeDocument/2006/relationships/externalLink" Target="externalLinks/externalLink14.xml"/><Relationship Id="rId59" Type="http://schemas.openxmlformats.org/officeDocument/2006/relationships/externalLink" Target="externalLinks/externalLink56.xml"/><Relationship Id="rId124" Type="http://schemas.openxmlformats.org/officeDocument/2006/relationships/externalLink" Target="externalLinks/externalLink121.xml"/><Relationship Id="rId527" Type="http://schemas.openxmlformats.org/officeDocument/2006/relationships/externalLink" Target="externalLinks/externalLink524.xml"/><Relationship Id="rId70" Type="http://schemas.openxmlformats.org/officeDocument/2006/relationships/externalLink" Target="externalLinks/externalLink67.xml"/><Relationship Id="rId166" Type="http://schemas.openxmlformats.org/officeDocument/2006/relationships/externalLink" Target="externalLinks/externalLink163.xml"/><Relationship Id="rId331" Type="http://schemas.openxmlformats.org/officeDocument/2006/relationships/externalLink" Target="externalLinks/externalLink328.xml"/><Relationship Id="rId373" Type="http://schemas.openxmlformats.org/officeDocument/2006/relationships/externalLink" Target="externalLinks/externalLink370.xml"/><Relationship Id="rId429" Type="http://schemas.openxmlformats.org/officeDocument/2006/relationships/externalLink" Target="externalLinks/externalLink426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30.xml"/><Relationship Id="rId440" Type="http://schemas.openxmlformats.org/officeDocument/2006/relationships/externalLink" Target="externalLinks/externalLink437.xml"/><Relationship Id="rId28" Type="http://schemas.openxmlformats.org/officeDocument/2006/relationships/externalLink" Target="externalLinks/externalLink25.xml"/><Relationship Id="rId275" Type="http://schemas.openxmlformats.org/officeDocument/2006/relationships/externalLink" Target="externalLinks/externalLink272.xml"/><Relationship Id="rId300" Type="http://schemas.openxmlformats.org/officeDocument/2006/relationships/externalLink" Target="externalLinks/externalLink297.xml"/><Relationship Id="rId482" Type="http://schemas.openxmlformats.org/officeDocument/2006/relationships/externalLink" Target="externalLinks/externalLink479.xml"/><Relationship Id="rId538" Type="http://schemas.openxmlformats.org/officeDocument/2006/relationships/sharedStrings" Target="sharedStrings.xml"/><Relationship Id="rId81" Type="http://schemas.openxmlformats.org/officeDocument/2006/relationships/externalLink" Target="externalLinks/externalLink78.xml"/><Relationship Id="rId135" Type="http://schemas.openxmlformats.org/officeDocument/2006/relationships/externalLink" Target="externalLinks/externalLink132.xml"/><Relationship Id="rId177" Type="http://schemas.openxmlformats.org/officeDocument/2006/relationships/externalLink" Target="externalLinks/externalLink174.xml"/><Relationship Id="rId342" Type="http://schemas.openxmlformats.org/officeDocument/2006/relationships/externalLink" Target="externalLinks/externalLink339.xml"/><Relationship Id="rId384" Type="http://schemas.openxmlformats.org/officeDocument/2006/relationships/externalLink" Target="externalLinks/externalLink381.xml"/><Relationship Id="rId202" Type="http://schemas.openxmlformats.org/officeDocument/2006/relationships/externalLink" Target="externalLinks/externalLink199.xml"/><Relationship Id="rId244" Type="http://schemas.openxmlformats.org/officeDocument/2006/relationships/externalLink" Target="externalLinks/externalLink241.xml"/><Relationship Id="rId39" Type="http://schemas.openxmlformats.org/officeDocument/2006/relationships/externalLink" Target="externalLinks/externalLink36.xml"/><Relationship Id="rId286" Type="http://schemas.openxmlformats.org/officeDocument/2006/relationships/externalLink" Target="externalLinks/externalLink283.xml"/><Relationship Id="rId451" Type="http://schemas.openxmlformats.org/officeDocument/2006/relationships/externalLink" Target="externalLinks/externalLink448.xml"/><Relationship Id="rId493" Type="http://schemas.openxmlformats.org/officeDocument/2006/relationships/externalLink" Target="externalLinks/externalLink490.xml"/><Relationship Id="rId507" Type="http://schemas.openxmlformats.org/officeDocument/2006/relationships/externalLink" Target="externalLinks/externalLink504.xml"/><Relationship Id="rId50" Type="http://schemas.openxmlformats.org/officeDocument/2006/relationships/externalLink" Target="externalLinks/externalLink47.xml"/><Relationship Id="rId104" Type="http://schemas.openxmlformats.org/officeDocument/2006/relationships/externalLink" Target="externalLinks/externalLink101.xml"/><Relationship Id="rId146" Type="http://schemas.openxmlformats.org/officeDocument/2006/relationships/externalLink" Target="externalLinks/externalLink143.xml"/><Relationship Id="rId188" Type="http://schemas.openxmlformats.org/officeDocument/2006/relationships/externalLink" Target="externalLinks/externalLink185.xml"/><Relationship Id="rId311" Type="http://schemas.openxmlformats.org/officeDocument/2006/relationships/externalLink" Target="externalLinks/externalLink308.xml"/><Relationship Id="rId353" Type="http://schemas.openxmlformats.org/officeDocument/2006/relationships/externalLink" Target="externalLinks/externalLink350.xml"/><Relationship Id="rId395" Type="http://schemas.openxmlformats.org/officeDocument/2006/relationships/externalLink" Target="externalLinks/externalLink392.xml"/><Relationship Id="rId409" Type="http://schemas.openxmlformats.org/officeDocument/2006/relationships/externalLink" Target="externalLinks/externalLink406.xml"/><Relationship Id="rId92" Type="http://schemas.openxmlformats.org/officeDocument/2006/relationships/externalLink" Target="externalLinks/externalLink89.xml"/><Relationship Id="rId213" Type="http://schemas.openxmlformats.org/officeDocument/2006/relationships/externalLink" Target="externalLinks/externalLink210.xml"/><Relationship Id="rId420" Type="http://schemas.openxmlformats.org/officeDocument/2006/relationships/externalLink" Target="externalLinks/externalLink417.xml"/><Relationship Id="rId255" Type="http://schemas.openxmlformats.org/officeDocument/2006/relationships/externalLink" Target="externalLinks/externalLink252.xml"/><Relationship Id="rId297" Type="http://schemas.openxmlformats.org/officeDocument/2006/relationships/externalLink" Target="externalLinks/externalLink294.xml"/><Relationship Id="rId462" Type="http://schemas.openxmlformats.org/officeDocument/2006/relationships/externalLink" Target="externalLinks/externalLink459.xml"/><Relationship Id="rId518" Type="http://schemas.openxmlformats.org/officeDocument/2006/relationships/externalLink" Target="externalLinks/externalLink515.xml"/><Relationship Id="rId115" Type="http://schemas.openxmlformats.org/officeDocument/2006/relationships/externalLink" Target="externalLinks/externalLink112.xml"/><Relationship Id="rId157" Type="http://schemas.openxmlformats.org/officeDocument/2006/relationships/externalLink" Target="externalLinks/externalLink154.xml"/><Relationship Id="rId322" Type="http://schemas.openxmlformats.org/officeDocument/2006/relationships/externalLink" Target="externalLinks/externalLink319.xml"/><Relationship Id="rId364" Type="http://schemas.openxmlformats.org/officeDocument/2006/relationships/externalLink" Target="externalLinks/externalLink361.xml"/><Relationship Id="rId61" Type="http://schemas.openxmlformats.org/officeDocument/2006/relationships/externalLink" Target="externalLinks/externalLink58.xml"/><Relationship Id="rId199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6.xml"/><Relationship Id="rId224" Type="http://schemas.openxmlformats.org/officeDocument/2006/relationships/externalLink" Target="externalLinks/externalLink221.xml"/><Relationship Id="rId266" Type="http://schemas.openxmlformats.org/officeDocument/2006/relationships/externalLink" Target="externalLinks/externalLink263.xml"/><Relationship Id="rId431" Type="http://schemas.openxmlformats.org/officeDocument/2006/relationships/externalLink" Target="externalLinks/externalLink428.xml"/><Relationship Id="rId473" Type="http://schemas.openxmlformats.org/officeDocument/2006/relationships/externalLink" Target="externalLinks/externalLink470.xml"/><Relationship Id="rId529" Type="http://schemas.openxmlformats.org/officeDocument/2006/relationships/externalLink" Target="externalLinks/externalLink526.xml"/><Relationship Id="rId30" Type="http://schemas.openxmlformats.org/officeDocument/2006/relationships/externalLink" Target="externalLinks/externalLink27.xml"/><Relationship Id="rId126" Type="http://schemas.openxmlformats.org/officeDocument/2006/relationships/externalLink" Target="externalLinks/externalLink123.xml"/><Relationship Id="rId168" Type="http://schemas.openxmlformats.org/officeDocument/2006/relationships/externalLink" Target="externalLinks/externalLink165.xml"/><Relationship Id="rId333" Type="http://schemas.openxmlformats.org/officeDocument/2006/relationships/externalLink" Target="externalLinks/externalLink330.xml"/><Relationship Id="rId540" Type="http://schemas.openxmlformats.org/officeDocument/2006/relationships/customXml" Target="../customXml/item1.xml"/><Relationship Id="rId72" Type="http://schemas.openxmlformats.org/officeDocument/2006/relationships/externalLink" Target="externalLinks/externalLink69.xml"/><Relationship Id="rId375" Type="http://schemas.openxmlformats.org/officeDocument/2006/relationships/externalLink" Target="externalLinks/externalLink372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2.xml"/><Relationship Id="rId277" Type="http://schemas.openxmlformats.org/officeDocument/2006/relationships/externalLink" Target="externalLinks/externalLink274.xml"/><Relationship Id="rId400" Type="http://schemas.openxmlformats.org/officeDocument/2006/relationships/externalLink" Target="externalLinks/externalLink397.xml"/><Relationship Id="rId442" Type="http://schemas.openxmlformats.org/officeDocument/2006/relationships/externalLink" Target="externalLinks/externalLink439.xml"/><Relationship Id="rId484" Type="http://schemas.openxmlformats.org/officeDocument/2006/relationships/externalLink" Target="externalLinks/externalLink481.xml"/><Relationship Id="rId137" Type="http://schemas.openxmlformats.org/officeDocument/2006/relationships/externalLink" Target="externalLinks/externalLink134.xml"/><Relationship Id="rId302" Type="http://schemas.openxmlformats.org/officeDocument/2006/relationships/externalLink" Target="externalLinks/externalLink299.xml"/><Relationship Id="rId344" Type="http://schemas.openxmlformats.org/officeDocument/2006/relationships/externalLink" Target="externalLinks/externalLink341.xml"/><Relationship Id="rId41" Type="http://schemas.openxmlformats.org/officeDocument/2006/relationships/externalLink" Target="externalLinks/externalLink38.xml"/><Relationship Id="rId83" Type="http://schemas.openxmlformats.org/officeDocument/2006/relationships/externalLink" Target="externalLinks/externalLink80.xml"/><Relationship Id="rId179" Type="http://schemas.openxmlformats.org/officeDocument/2006/relationships/externalLink" Target="externalLinks/externalLink176.xml"/><Relationship Id="rId386" Type="http://schemas.openxmlformats.org/officeDocument/2006/relationships/externalLink" Target="externalLinks/externalLink383.xml"/><Relationship Id="rId190" Type="http://schemas.openxmlformats.org/officeDocument/2006/relationships/externalLink" Target="externalLinks/externalLink187.xml"/><Relationship Id="rId204" Type="http://schemas.openxmlformats.org/officeDocument/2006/relationships/externalLink" Target="externalLinks/externalLink201.xml"/><Relationship Id="rId246" Type="http://schemas.openxmlformats.org/officeDocument/2006/relationships/externalLink" Target="externalLinks/externalLink243.xml"/><Relationship Id="rId288" Type="http://schemas.openxmlformats.org/officeDocument/2006/relationships/externalLink" Target="externalLinks/externalLink285.xml"/><Relationship Id="rId411" Type="http://schemas.openxmlformats.org/officeDocument/2006/relationships/externalLink" Target="externalLinks/externalLink408.xml"/><Relationship Id="rId453" Type="http://schemas.openxmlformats.org/officeDocument/2006/relationships/externalLink" Target="externalLinks/externalLink450.xml"/><Relationship Id="rId509" Type="http://schemas.openxmlformats.org/officeDocument/2006/relationships/externalLink" Target="externalLinks/externalLink506.xml"/><Relationship Id="rId106" Type="http://schemas.openxmlformats.org/officeDocument/2006/relationships/externalLink" Target="externalLinks/externalLink103.xml"/><Relationship Id="rId313" Type="http://schemas.openxmlformats.org/officeDocument/2006/relationships/externalLink" Target="externalLinks/externalLink310.xml"/><Relationship Id="rId495" Type="http://schemas.openxmlformats.org/officeDocument/2006/relationships/externalLink" Target="externalLinks/externalLink492.xml"/><Relationship Id="rId10" Type="http://schemas.openxmlformats.org/officeDocument/2006/relationships/externalLink" Target="externalLinks/externalLink7.xml"/><Relationship Id="rId52" Type="http://schemas.openxmlformats.org/officeDocument/2006/relationships/externalLink" Target="externalLinks/externalLink49.xml"/><Relationship Id="rId94" Type="http://schemas.openxmlformats.org/officeDocument/2006/relationships/externalLink" Target="externalLinks/externalLink91.xml"/><Relationship Id="rId148" Type="http://schemas.openxmlformats.org/officeDocument/2006/relationships/externalLink" Target="externalLinks/externalLink145.xml"/><Relationship Id="rId355" Type="http://schemas.openxmlformats.org/officeDocument/2006/relationships/externalLink" Target="externalLinks/externalLink352.xml"/><Relationship Id="rId397" Type="http://schemas.openxmlformats.org/officeDocument/2006/relationships/externalLink" Target="externalLinks/externalLink394.xml"/><Relationship Id="rId520" Type="http://schemas.openxmlformats.org/officeDocument/2006/relationships/externalLink" Target="externalLinks/externalLink517.xml"/><Relationship Id="rId215" Type="http://schemas.openxmlformats.org/officeDocument/2006/relationships/externalLink" Target="externalLinks/externalLink212.xml"/><Relationship Id="rId257" Type="http://schemas.openxmlformats.org/officeDocument/2006/relationships/externalLink" Target="externalLinks/externalLink254.xml"/><Relationship Id="rId422" Type="http://schemas.openxmlformats.org/officeDocument/2006/relationships/externalLink" Target="externalLinks/externalLink419.xml"/><Relationship Id="rId464" Type="http://schemas.openxmlformats.org/officeDocument/2006/relationships/externalLink" Target="externalLinks/externalLink461.xml"/><Relationship Id="rId299" Type="http://schemas.openxmlformats.org/officeDocument/2006/relationships/externalLink" Target="externalLinks/externalLink296.xml"/><Relationship Id="rId63" Type="http://schemas.openxmlformats.org/officeDocument/2006/relationships/externalLink" Target="externalLinks/externalLink60.xml"/><Relationship Id="rId159" Type="http://schemas.openxmlformats.org/officeDocument/2006/relationships/externalLink" Target="externalLinks/externalLink156.xml"/><Relationship Id="rId366" Type="http://schemas.openxmlformats.org/officeDocument/2006/relationships/externalLink" Target="externalLinks/externalLink363.xml"/><Relationship Id="rId226" Type="http://schemas.openxmlformats.org/officeDocument/2006/relationships/externalLink" Target="externalLinks/externalLink223.xml"/><Relationship Id="rId433" Type="http://schemas.openxmlformats.org/officeDocument/2006/relationships/externalLink" Target="externalLinks/externalLink430.xml"/><Relationship Id="rId74" Type="http://schemas.openxmlformats.org/officeDocument/2006/relationships/externalLink" Target="externalLinks/externalLink71.xml"/><Relationship Id="rId377" Type="http://schemas.openxmlformats.org/officeDocument/2006/relationships/externalLink" Target="externalLinks/externalLink374.xml"/><Relationship Id="rId500" Type="http://schemas.openxmlformats.org/officeDocument/2006/relationships/externalLink" Target="externalLinks/externalLink497.xml"/><Relationship Id="rId5" Type="http://schemas.openxmlformats.org/officeDocument/2006/relationships/externalLink" Target="externalLinks/externalLink2.xml"/><Relationship Id="rId237" Type="http://schemas.openxmlformats.org/officeDocument/2006/relationships/externalLink" Target="externalLinks/externalLink234.xml"/><Relationship Id="rId444" Type="http://schemas.openxmlformats.org/officeDocument/2006/relationships/externalLink" Target="externalLinks/externalLink441.xml"/><Relationship Id="rId290" Type="http://schemas.openxmlformats.org/officeDocument/2006/relationships/externalLink" Target="externalLinks/externalLink287.xml"/><Relationship Id="rId304" Type="http://schemas.openxmlformats.org/officeDocument/2006/relationships/externalLink" Target="externalLinks/externalLink301.xml"/><Relationship Id="rId388" Type="http://schemas.openxmlformats.org/officeDocument/2006/relationships/externalLink" Target="externalLinks/externalLink385.xml"/><Relationship Id="rId511" Type="http://schemas.openxmlformats.org/officeDocument/2006/relationships/externalLink" Target="externalLinks/externalLink508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mministrazione\scambio%20doc%20VIM%20Progind\BIL%2030092024\bilancio%20mexico\09-Financial%20Statement%20September%202024.xlsx" TargetMode="External"/><Relationship Id="rId1" Type="http://schemas.openxmlformats.org/officeDocument/2006/relationships/externalLinkPath" Target="/Amministrazione/scambio%20doc%20VIM%20Progind/BIL%2030092024/bilancio%20mexico/09-Financial%20Statement%20September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mministrazione\scambio%20doc%20VIM%20Progind\BIL%2030092024\VIMERCATI%20SPA%20CONSOLIDATO_30092024_final%20Draft_11122024.xlsx" TargetMode="External"/><Relationship Id="rId1" Type="http://schemas.openxmlformats.org/officeDocument/2006/relationships/externalLinkPath" Target="/Amministrazione/scambio%20doc%20VIM%20Progind/BIL%2030092024/VIMERCATI%20SPA%20CONSOLIDATO_30092024_final%20Draft_1112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/2002%20-%2003/FINAL%20FILES/anotated/2002-2003/ANISH%20JAIN/Loan-m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HOEC%2004-05(rev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STAFF/OWENS/AUDIT/MARCH98/PLANNING/PBCL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yundai\March%202003\Fieldwork%202003\t\%3f%3f\%3f%3f%3f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pan-ibm\C\party\com\ogl\OGBS2002\OG-BS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an11srvp02/Workgrp/Documents%20and%20Settings/ritu.bhargava/Local%20Settings/Temporary%20Internet%20Files/OLK34/Stat%20Accounts-Dec%202003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Accounts/UK%20Reporting/India%20Reporting/2005-06/P1&amp;P2_05-06/Budget_0506_P3PP_v19for%20Reporting_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Accounts/UK%20Reporting/India%20Reporting/2005-06/P1&amp;P2_05-06/Budget_0506_P3PP_v19for%20Reporting_V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THNB00234/aws/Engagements/Modernform%20Group%20Plc/Modernform2002/Documents/Data/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8E0E3D6\MDSB-Streamline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VAIBHAV/wks/KOMET/ED148630/WKS/OKS/Bechem%20return%20FY99-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VAIBHAV/wks/KOMET/ED148630/WKS/OKS/Bechem%20return%20FY99-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Startup" Target="USER/KARTIK/WKS/GEPERS/RET-9596/FM3959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bmserver/Taxmann/VAIBHAV/wks/KOMET/ED148630/WKS/OKS/Bechem%20return%20FY99-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bmserver/Taxmann/Accounts/UK%20Reporting/India%20Reporting/2005-06/P1&amp;P2_05-06/Budget_0506_P3PP_v19for%20Reporting_V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ject%20Ganesh_Databook_161107v2vino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March%202006%20Financials%20PBC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_for_BUDGET_09-09_MCP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tlantic/India/d/YEAR%202004/Tax%20Audit/Tax%20audit%202004/Documents%20and%20Settings/Praveen/Desktop/FINANCIALS%20-%20APR02-MAR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WINDOWS/xlsheet.xla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2087EC\New%20Microsoft%20Excel%20Workshe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ksp/AUDIT/0302/fg_0302%20v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IAVSERVER/Fina/Azman/Quater-%20Report%2002-03/WINDOWS/TEMP/MARM%20MASB%20JULY-SC%20PRELISTI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ajhs733/LOCALS~1/Temp/notesC4A9C8/RK/BUDGETS-BOARD/budgets%20july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tlantic/India/d/YEAR%202004/Tax%20Audit/Tax%20audit%202004/Documents%20and%20Settings/administrator/Local%20Settings/Temporary%20Internet%20Files/Content.IE5/7C88GHDK/march2002-tax%20accou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CPL%20Financial%20Model%20-%2016%20Jul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LG3/GC/RNK/OPS/98/MONTH/DP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T-3Y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c/SYS/COMMON/3QTR97/LRF97/BKUP/RAC/EL_STLRF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t-co-ksp/macs/1200/srb_b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car\user\Common\OILBS\oscar03\oil-03\OIL-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Lotus\Ce%20Info\CE-Balance%20Sheet-20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srpohx41/AppData/Local/Aura/4.0/Files/2/AF/1e95af42-065d-41e6-9eea-e0efc6c27db2000000000000000000183084/Kirti/foster/MIS/F05/Jan%2005/FIL%20India%20Sales%20Summary%20Jan%200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%20for%20Stock%20Report%20-%20West%20Bengal(1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orm%2026/Form%2026%20Final/Form%2026%20v1(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shal_gupta/My%20Documents/DOCUME~1/ADMINI~1/LOCALS~1/Temp/notesFFF692/Falcon/Sri/MIS/Jun-05/Pryor/REDDY'S%20-%20Autom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RAGHU/Accounts/March%2007%20Audited/UBL%20Mar%2007%20merge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A00121\GL%20Account-11.02.07-730%20client%20and%20mapping%20to%20R3%20G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EC2516\GL%20Account-11.02.07-730%20client%20and%20mapping%20to%20R3%20G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Audit-05-06/FINANCIALS-31.03.2006/31.03.2006-DVA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087/aws/unzipped/V_KOFIAT/NRV%20Testing-FG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kpoole/Local%20Settings/Temporary%20Internet%20Files/OLK2C/Google%20SOModel01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onsols%20Jul%2002%20to%20Jun%2003/May03/GROUP%20RESULT-YTD%20figur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1E3A2\Variance%20analysi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WINDOWS/TEMP/notesE1EF34/Documents%20and%20Settings/audit1/Desktop/New%20Microsoft%20Excel%20Work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gk_data/ACCTG/fblp/FS/gl_2001Dec31_Draft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Z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umbw-fina014/Rep_2000/oldmc/Rep_1998/Dec98/Dec_Consolid/consmicr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ject%20Ganesh_Databook_ambarish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kpoole/Local%20Settings/Temporary%20Internet%20Files/OLK1/2004%20Option%20Model%20v2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2002/AOP2002DECK-BLAN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atabpsrv02/Accounts/DOCUME~1/balajis/LOCALS~1/Temp/01bld03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t-cost-jays/jays/KSP/July%20Plan/WIL-Rev%20Annexur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\c\party\com\ogl\BS2002\OG-BS-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0.34.80.219/gopal/GOPAL/RD/BALSHEET/BALSHEET/BS092002/SCHEDULES/bs&amp;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erver2/audit/JUDY/GRAPHUS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PROVISNS/94PROVNS/YE1994/94YEPROV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gb24156/ubs%20capital/Derek/1997_Q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92.168.0.44/Documents%20and%20Settings/gopi/Local%20Settings/Temporary%20Internet%20Files/Content.Outlook/XCBHA1TT/WINDOWS/TEMP/Q04%20Loan%20from%20Finance%20companie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LOANS/NEW%20FILE/BANK%20LOAN%20FILE-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eyernest%20&amp;%20young/shedules%20for%20e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Standalone/Financials/2017/Q4%202017/Financials/RSIL%20Consol%20Results%20Q4%202017%20v-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Standalone/Financials/2017/Q3%202017/Financials/RSIL%20Consol%20Results%20Q2%202017%20-%2002.08.201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INTEMPUSER1/Desktop/FINALISATIONS/Dec'11/BS%20&amp;%20P&amp;L%20-%20Dec'11%20140112%201400%20Hr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jyuser%202/Desktop/BS%20&amp;%20P%20&amp;%20L%2010-11prin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arketing/D/FIXASSET/2005-2006/FURN-FIXT/ADDITION%20UPTO%20JUN-0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Daily-MIS-19th-May-20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emp/Google%20Financial%20Statements%20FY%2005/Form%2026/Form%2026%20Final/Form%2026%20v1(1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8F1B86\Payroll%20CRA%20and%20work%20program%20(09-05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Documents%20and%20Settings/ModakC/Local%20Settings/Temporary%20Internet%20Files/Content.IE5/S5CLIFC9/Val%2030June03%20FIFO%20Old%20Rati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WINDOWS/Temporary%20Internet%20Files/Content.IE5/0FAXQH8Z/Profit%20_%20Loss%20_%20Balance%20Sheet%202003-2004_F_Sept%2023(1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WINDOWS/Temporary%20Internet%20Files/Content.IE5/0FAXQH8Z/Profit%20_%20Loss%20_%20Balance%20Sheet%202003-2004_F_Sept%2023(1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vinash.musti/Desktop/Anup/Anup%20Agarwal/Taiko/2010-11%20TCCI/Financials%2031%20March%20%202011-Taiko%20Chemical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s/UK%20Reporting/India%20Reporting/2005-06/P1&amp;P2_05-06/Budget_0506_P3PP_v19for%20Reporting_V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feb_files\budget0607\budget_workings\budget0607\Budget_2006-07_pun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emp/Consols%20Jul%2002%20to%20Jun%2003/May03/GROUP%20RESULT-YTD%20figure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Q1%202003-04/InterimFinancial%20statements3006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Clients/Taiko/2011-12/Financials/Signed%20financials/TCCI/TCCI%20Financials%2031%20Dec%2012-new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\e\My%20Documents\Budget\99-00\BUD-26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WINDOWS/TEMP/UII_MA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HNBK000019/aws/WINDOWS/TEMP/notesE1EF34/Documents%20and%20Settings/audit1/Desktop/New%20Microsoft%20Excel%20Workshee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BUDGETS-BOARD/budgets%20july%20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lsheet/Group%20Company/Grouping%20March-2006-test-grp%20co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lient_2/D/My%20Worksheet/rajat/raja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yan/satyan/Documents%20and%20Settings/Ravishankar/Desktop/T-3%20DPR%2006/Teesta-III%20FR%2011.2.2006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il\d\Lotus\CHARU\BS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%20Drive\mayank\newwork\AUDIT0506\AUDIT_0308\Lotus\Ce%20Info\CE-Balance%20Sheet-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EMP/LAB_JPMSI_IN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Ingressnt/fin-share/GRPBGT0102R/ACMR/Icb/ICB0102R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4D7E4AB\Business%20Plan%20-%20Jan%2023%20Revised_discussed%20with%20MKU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Documents%20and%20Settings/Nsb/My%20Documents/Clients/SML/SML%20EY%2007-08/DOCUME~1/PANKIT~1.RSM/LOCALS~1/Temp/notesC90A25/eReturn_Form1%20version%201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0704/Tax%20Users/Mss/FUND_ACC/NAV/MSGF/DIV9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Journal%20Entries/Esther%20JEs/FY13-06/06-511%20IPG%20Accrue%20Sales%20Tax%20on%20Eng%20Wafer%20for%20FY13%20Q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D5363C\Ver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hj.hareesh/AppData/Local/Microsoft/Windows/Temporary%20Internet%20Files/Content.Outlook/WUH1VA2J/IFRS%20-%20Template%20-%20APPM%20(3)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L10con%20pack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DATA99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JAN_JUN_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emeyfl01/data/DOCUME~1/DLSARI~1/LOCALS~1/Temp/499_116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lp/DLP/NSW/ACCL/CLOSING-SEB/Q-2003-2004/MONTHLY/June-03-(2003-2004)-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CLOSING-SEB/Q-2003-2004/MONTHLY/June-03-(2003-2004)-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DUCT\%3f%3f%3f%3f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07486/abp-2001/ABPTEMPLATE/ABP%20-%20DEVELOPMENT%2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D:/G:/Users/amrishgarg/Library/Caches/TemporaryItems/Outlook%20Temp/HOEC%2004-05(rev2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%20old/Aquired%20Units/TB-31.03.200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Startup" Target="TENDER%20TEMPLATE/STDS/GN-ST-06(2)(Design%20Sheet-Ruled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Users/Suryakant/Desktop/Budget%20and%20Business%20Plan%20V1.94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Y2008-09/Fixed%20assets/USGAAP_depreciation%20V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ccounts%20Receivable%20Test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in01lib09/Fcu-Comm/Fincon/fy%202005-2006/Fixed%20Asset/Trial/Feb-06/Trial%20-%2028-2-2006%20Fina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f01/finance/DOCUME~1/N93151/LOCALS~1/Temp/notesC9812B/~833443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2009%20new/Documents%20and%20Settings/HYD/Local%20Settings/Temporary%20Internet%20Files/OLK144/DCF%20satnav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T:/TINA/TINA/ST_INCTX/EST.PAY/1998/Q4_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AX/USER/RV1695/WKS/INGBARINGS/ibsipl1999-2000roia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CLOSING-SEB/Q-2002-2003/Mnthly-02-03/March-03/Q-4%20(2002-2003)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CLOSING-SEB/Q-2003-2004/MONTHLY/Sept-03%20(2003-2004)-detaile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YUGANDAR.CCC_ACC_YUGANDA/Application%20Data/Microsoft/Excel/My%20Documents/MIS/2009-10/Oct%2009/finance&amp;accts/idbi-ifci/finproposa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Suriani/c/SAIPUL/ACC%20New%20Task/Jan%2001/MDSB%20Final/Internal%20Report/report/WINDOWS/DESKTOP/MDSB-Streamline99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kumarbabu.g/Desktop/Budget%20-%20Wind%20-%202015-16v1.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backup/RAKESH/2009-10/June%202009-10/June%202009-10/SEBI%20-%20Standalone%20June'%202009-1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K:/Shivani/excel/hanil/form%201%20-%202000%20revised-%20hanil%20lear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ju../raju/Raju/SML%20ETDS%204TH%20QTR/Form%2026Q-1Q/RAJU%20FORM%2026Q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01\DatiTPI\Am-pers\pietro\programmi%20per%20bilanci\ANALISI%20unindustria%20TPI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in21218/VIPL/Documents%20and%20Settings/mbharani/My%20Documents/Phase%20II%20Financials/Pricing%20(Basic)%20-%20Phase%20II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66.183/Aravind/DOCUME~1/ADMINI~1/LOCALS~1/Temp/notesE1EF34/~605661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ctechnician/Local%20Settings/Temp/cost%20model%20PO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ctechnician/Local%20Settings/Temp/Legacy%20data%20v8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R1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easury%20sheet%20Graphs%20(Company)%20(2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iru/c/SHIVA99/IT16A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fongling/Desktop/Finance/Bank%20&amp;%20Cashbook/Cash%20book/Newcfformat%2020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EMP/DSB/Investments_Positio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imran_31-03-08%20Version%2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in01lib09/Fcu-Comm/Fincon/fy%202005-2006/Fixed%20Asset/Trial/Mar-06/TB%2020-03-2006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bpdata/Reports/prasanth/Laxmi/AOP/2002%20-%202003/GEC/GPOLbudgetf2002wrkng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pan-ibm\C\party\com\ogl\BS2002\OG-BS-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WINDOWS/TEMP/ASS_PP9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reciation-cos-act-2013-Fizzyankur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S:/Group%20Conversion%20Template/SBBJ/Data%20Pack%20-%20Summary%20-%20SBBJ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My%20Documents/1999/Audit99/Client_Assistance_File%20-%20Electronic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COMPAN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2009/Mar09/Tax%20Audit/2009%20-10/old/DOCUME~1/svjy889/LOCALS~1/Temp/notesC4A9C8/TMTL/Audit%20files/2006-07%20Files/Tax%20Audit%202006-07/SIPS/Form%203CD%20&amp;%20Related%20Schedules/Tax%20Audit/PP_Master%20Templa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nts%20and%20Settings/sghazali/Desktop/New%20Briefcase/Samsiah/DOC/JUN/BUKKE00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rlum/Local%20Settings/Temporary%20Internet%20Files/OLK78/Bonus%20Model%202004Q1%20testing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vaibav/returns/tax%20return%2006-07/hewitt/HAIPL%20Company%20return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Budget/O&amp;M%20Budge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punemeyin09/Audit/Amit/pbc/STAFF/MAHDAIRY/1997/MAR97/STAT/FINREP/leads039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THNB00178/aws/Documents%20and%20Settings/bktph.THNB00255/Desktop/TR_AP1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user/My%20Documents/Old/01.%20Assurance%20-%20Advisory/07.%20GMR/GMR%20IFRS%20Consolidation/Power/04%20GMR%20Power%20Corporation/GPCPL_IFRS%20v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DOCUME~1/user/LOCALS~1/Temp/MDC%20IC%20Model%202.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Hudson.GLOBAL/Local%20Settings/Temporary%20Internet%20Files/OLK3E/PI%20Fixed%20Rate%20Cost%20v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vagarwal\Desktop\shared\My%20Documents\Audit%20310303\BS%20vijay%202003%20final%20120703%20old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0.12.64.131/DocShare/TI-Admin/Staffing/Old%20Staffing%20Sheets/August%20TI%20Staffing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T:/PROVISNS/99q3/99q2/99q1/1998ye/97FTN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ecnet.com/ECnet/Rev%20Forecast/Forecast(Sales)/MSD%20Actual%20Revenue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D:/ECnet/Rev%20Forecast/Forecast(Sales)/MSD%20Actual%20Revenu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DOCUME~1/anjanik/LOCALS~1/Temp/C.Lotus.Notes.Data/Documents%20and%20Settings/SivaP/Desktop/IPCL%20Actual%2004%2005_Outlook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0.159/dc/mvn/2002-03/misjul02/MIS0702-%20Globa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srpohx41/AppData/Local/Aura/4.0/Files/2/AF/1e95af42-065d-41e6-9eea-e0efc6c27db2000000000000000000183084/DOCUME~1/DEBASI~1/LOCALS~1/Temp/FIL%20Sales%20Analysis%20Pack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3/2007-2008/Ameet/Templates-May%2006/FIL%20Sales%20Analysis%20Pack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0.159/budget06-07/KJR/MIS%20DATA/MIS%202002-03/Feb%202003/GLOBAL%20P&amp;L%20AC(INTERNATIONAL)%20-%20FEB%202003%20-%20WORKING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/Clients/KVR/NDSL/Final%20Files/BALANCE%20SHEET%20ver%2012%20as%20per%20client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ACCOUNTS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-ASHOK-BASE%20CASE-28.01.0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WINDOWS/TEMP/C.Lotus.Notes.Data/InterimFinancial%20statements300903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erak/My%20Documents/WHI%20Files%20while%20in%20India%202/SAIL/SAIL%20II/Models/WHI%20Equity%20Model-Base%20Case%20(2010-2014)_Shared%20with%20BOD.xlsm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EB2C701\Infokey%20Projection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P_3068_200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joshi/c/Actual_0203/actp&amp;l_02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ax%20Users/Direct%20Taxes/Income%20Tax%20Returns/Returns%20For%20AY%202009-10/Weston/Financial%20Statements%202006-07_Provisional_5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I+C-EF%2006-2004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DEPT/Tax/PROVISNS/00q2/00q1/00PROVxr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Report%20Format-050604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X:/AppData/Microsoft/Excel/Combined%20Model%20v3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Financials01-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Documents%20and%20Settings/GTuser/Desktop/backup/Ranbaxy/March%202009/BA%20templates/BA%208200%20templates/PBC/FIXED%20ASSETS%20SEPT%202007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nathan/AppData/Local/Temp/Temp1_Tango%20v19%209%20-%20Audit%20Version%2031%20Jul%202012%20(2nd%20amendment)%20(4).zip/Tango%20v19.9%20-%20Audit%20Version%2031%20Jul%202012%20(2nd%20amendment).xls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00104/AppData/Local/Microsoft/Windows/Temporary%20Internet%20Files/Content.Outlook/E8THT2Z7/stock_wtrhl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yogesh/Local%20Settings/Temporary%20Internet%20Files/OLK21/Form%2024%20Q1%20(2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bhuvana/My%20Documents/GOOGLE-2007-2008/Form26&amp;27/Q1-Apr-Jun'07/eTDSRPUForm26Q_ver3.22-Q1-0708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lientsG_M/CLIENTS%20M/MaterialLogic/Data/MLSOModel%20020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AXATION/c/SumitMarch04/Data04/FBL/REDDY'S%20-%20Automationmarch%202004_13040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APR97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Final%20Drafts/Debt%20schedule-JKI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mxmsb03/RH_Compensasiones/Compensasiones/Costo%20Personal%20y%20Hcount/2001%20P600/P01-2001/HC%20formas-automaticas%20P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B.RAMAKRISHNA/Desktop/ITR8_2009_10_R1a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92.168.0.1/S.Audit%2008/TAX%20AUDIT/Totem%20projects%20pvt.%20ltd/Totem%20Finan%2007-08/Tax%20audit/IT%20Filing-%20Totem/itr6_2008_09_R1f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sachin/Local%20Settings/Temporary%20Internet%20Files/Content.Outlook/21PNE7MA/Financials/Financial_2008-09_01-08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nitin.kapoor/Desktop/Copy%20of%20ITR-6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wc-madhavi/Relisys/sanjay/bambino/projectionFINALfor%20sen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Documents%20and%20Settings/Amit%20Mohan/Local%20Settings/Temporary%20Internet%20Files/OLK1D4/Copy%20of%20GL_SL-ACCOUNT%20CODE%20MATRIX%20(9-JAN-2008)%20-%20TE%20BE%20SENT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an11srvp02/Workgrp/MAG_Bilanzen/KRW/IAS/restatement/Ausgang_D/IA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GPOLbudgetf2002wrk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CA%20Rajnish\Desktop\Consol%20Vimercati%2031%2012%202018-%20Reporting%20Pacakge-09-2019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dorama/commercial/WINDOWS/TEMP/WOINVESTBUDGET00-01t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capitaln/ADDLCAP-2000-2001+MEG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Finance%20Details%20-%20For%20Investors/Finance%20Details%20-%20Sources%20and%20Uses_Projection%20(19-Nov-2010).xlsx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Budget/Breakeven%20Scenario/Feb%202013/$15%20Growth%20Case%20-%202%20years%20v2.xlsx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Finance%20Details%20-%20For%20Investors/Finance%20Details%20-%20Bridge%20and%20Equity%20(21-Feb-2011).xlsx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m:/WINNT/Profiles/ws042002.000/Temporary%20Internet%20Files/OLK11/AR_AGING_WEEKLY_2TH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lfernandes/My%20Documents/Leslie/Financial%20Reports/AOL%20Financial%20Overview%20060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CLIENT%20FILES/HEWITT_MARCH%202006/SV%20review/temp/notesE1EF34/MP%20Cost%20March%202006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AREAFAC/Access%20Database%20-%20Occupancy/Access/2004Q3/Occupancy%20Report%20Template%20LCCY%2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MSOFFICE/EXCEL/FILES/95TAX/PROVISIO/94YEPROV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Rohit.somani/AppData/Local/Microsoft/Windows/Temporary%20Internet%20Files/Content.Outlook/VN3BM1SL/DCS%20(2).xlsx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Program%20Files/Ernst%20&amp;%20Young/US%20Tax%20Compliance/ECFV/Docs/161615/12-31-2002/4598/Q3%20Calculation%20-%20EY%20Revised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Finance%20Details%20-%20For%20Investors/Models/New%20Africa/Africa%20Equity%20Model_12Apr2012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mis2002/misfeb2002/MODEL-Site%20Reporting%20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3/2007-2008/Kirti/foster/Audit/Jun%2004/Balance%20Sheet%2030.06.2004-09.07.04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Neha/Monthly%20Joinings/Joinings/Year%20(2007-08)/ReruitmentMonthlyJoinings'08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murty/d/Check%20list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andr-server/Client%20Area/CLIENTS/cupertino%20electric/5years~1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udit-balance%20sheet/DEC2010/Final/final/TCCI%20-%20Financials%20-%2031%20Dec%202010-Final-2%20March%20201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Data/MGT_Express/Express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DS%20OCTober%20Master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Management/Year%20(2006-07)/Quarterly%20MIS/Report%20July%2006%20-%20March%2007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kelly/Local%20Settings/Temporary%20Internet%20Files/OLK1/CNET_Performance_Tracking_20031105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Monthly/RU4%205%20and%206/Quarterly%20provisions/Accounts%20recble_IB_OOPE_280203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fcl-be/Int-2003-2004/Jan-04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atul%20jain\Desktop\feb_files\budget0607\budget_workings\budget0607\Budget_2006-07_pune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plm.BDIVBLR/Desktop/MAPL%20GROUP/MBIL-Dec'06/MBIL%20Sept%202006%20L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Ravishankar/My%20Documents/Consulting/STUSA/SPGL%20Debt%20Restructuring%20Model%20(April%202,%202003)%20(Vikram)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etand/d_ketan/PolyesterModel/dcl/DCL_IDBI_Final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BS-Corp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vij/c/WINDOWS/ravindra/TAXUDIT_IRSL_0304/WINDOWS/TEMP/Audit%20IVth%20Qtr%2003-04/AUDIT%20MAR04/TEMP/Proj5Y%20PSF%20now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halet/d%20drive/WINDOWS/TEMP/notesE1EF34/14786/Template%20for%20Tax%20Audit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pt_nwfsr02/VOL01/Budaors/2000%20APR%20FORECAST/FCAST2000APR_01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pvr-value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c$/Ckp/Budget%2007/Final/FY07%20Budget%20File%20-%20India%20-%20as%20of%2005.22.2006%20v2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rv/accounts/Documents%20and%20Settings/SRB/My%20Documents/Work/FY09%20Budget%20Disk/FY09%20Final%20Distribution/International/India/Dec%20Revision/Budget%20FY09%20-%20India%20-%20150%20REVISED%20v1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510/aws/WINDOWS/TEMP/SOURCE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Neha/Monthly%20Joinings/Joinings/Year%20(2007-06)/ReruitmentMonthlyJoinings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yam/IT%20RETURNS/TDS%20files/SML%20ETDS%20%20QTR%20RETURNS/QTR-RETURNS%202006-07/Form26Q-%202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nts%20and%20Settings/dhudson/My%20Documents/Clients/Outsourcing/Agilent/Agilent_AmortizationSchedule1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in01lib09/Fcu-Comm/Documents%20and%20Settings/pbarua/Local%20Settings/Temp/Sale%2030-4-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%20Data/Sathish/accounts%202007-08/aug%2007/meged%20BS/ipcl%20BS%20Aug%2007-08S-Fina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raghavrao/Local%20Settings/Temporary%20Internet%20Files/Content.Outlook/6J10ND3U/Malt%20Div%20Mar%2011%20xls%20xls-Final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2003%20-%202004/ST%20O%20C%20K/SIP%20-%20%20FG%20-%20DIRECTORY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119%20JB/Athena/General/Malana%20II/Models/MalanaII_L&amp;T%2010-03-2004/CERC%20Model%20Malana%20II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lantMaster%20v5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kram/c/Budget%20F-01/Budget/Final%20budget/OVERHEAD%20MODULE%20FOR%20F-0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kram/c/VK/VIKRAM/BUDGET%20F-%2003/20th%20June02-LATEST%20FOLDER/Cost%20Centre%20Report%20-%20F03%20-20.06.02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MESHCH/Documents/Balance%20sheets-%20Monthly/SOLVAYBS_2003-04%20Mar'%2005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PRP03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m:/WINNT/TEMP/SBA_Dragoco2002(up%20date)/Other%20Working%20paper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Back%20Up%20Reports/Back%20Up%202007-08/Generation%20Report%202007-08/DGR%20MAR%202008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HGI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YUGANDAR.CCC_ACC_YUGANDA/Application%20Data/Microsoft/Excel/My%20Documents/MIS/2009-10/Oct%2009/Documents%20and%20Settings/its%20me/Desktop/Surat/Surat.xlsx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niraj.dugar/AppData/Local/Microsoft/Windows/Temporary%20Internet%20Files/Content.Outlook/JBY6V19X/Financials%20with%20Cash%20Flow%2028%20March%202013.xlsx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opex_0203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preciation_Kadimi_2001-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ipdec02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Users\rnsaraf\Desktop\Lotus\Ce%20Info\CE-Balance%20Sheet-2004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My%20Documents/Customers/EDAG/Audit/31.03.2002/Statutory%20Audit/Final%20Accounts/BS-EDAG-200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4364;&#51456;&#44204;&#51201;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FINTEMPUSER1/Desktop/FINALISATIONS/HALF%20YEARLY%20ACCOUNTS/H1%202011-12/H1%202011-12%20Financials-Final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510/aws/Kmazankowski/Data/OLDPC/OLDPC/Comments/Forecast/2000/bzpl0400r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PROVISNS/99q1/99PROV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EMLAP013/IMP%20Data/Vivek%20M/Taxes%20Legal/AOFL%20Old%20%20data/AOFL%20vivek%20%20DATA%20upto%20%2030%2011%2009/CD/vtax/AOFL%20Sales/AOFL%20Sales%202009-10/AOFLSALES%202009-2010%20FINAL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EMLAP013/IMP%20Data/priya/Vivek/GEF%20Audit/GEF%20AP%20Sales%20Tax%20%20Returns%20Fy%202010%20-11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0.xlsx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Safeya/My%20Documents/Safeya/Accounts%20Receivable/AR%20MGT%20REPORTS/2009/AR%20Report%20as%20at%2030th%20Jun%2009%202ndrev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TSBBNK94102A/Dept/ClientsG_M/CLIENTS%20M/Mercury%20Interactive/Stock/Data/MercuryOptionModel1201-Geographic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janik/d/IPCL0304/Business%20plans/Final/GC-0304-ckr-budget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lp/DLP/WINDOWS/TEMP/c.notes.data/for%20dav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Sanjay/TESCO/Workings/Budget/Version%203.1/Tesco%20Budget_V3.1_rate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bdldb/accts/USERS/UTILS/USERS/SHANKAR/CAPEX/FA%20Master%20data%20Format%20-Final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nv/e/MIS/04-05/09-MIS%20Preparation%20Dec'04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DUCT\&#51648;&#51216;&#54924;&#51032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Documents%20and%20Settings/liaobi.USA/My%20Documents/Client/Xenoport/2000%20C%20Workbook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A:/Documents%20and%20Settings/bkkan/My%20Documents/TUF%20group/IFC/31.12.2001/IFC/&#3605;&#3641;&#3657;&#3629;&#3640;&#3656;&#3609;&#3614;&#3634;&#3618;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EC0405(Revised%201)USD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Desktop%20Files/F%20ILES/Feb-06/SCH-E-Feb-06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Mridula/Payroll/Payroll%20reconciliation%202004-05-Prolease%20v4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TEMP/KPM%20May%202004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SathyaSBB/SEIDE%20INV%20VAL-Mar-06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janik/d/IPCL0304/Business%20plans/Final2/GC-0304-ckr-budget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Ketand/d_ketan/PolyesterModel/dcl/DCL_IDBI_new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mrmum01/everyone/Documents%20and%20Settings/jdholaki/Local%20Settings/Temporary%20Internet%20Files/OLKD98/India_NPE%20-%20Apr%2006(11-05-06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moghe/c/WINDOWS/TEMP/P&amp;l030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566D1C2\%20Users%20Thammiah.KM%20AppData%20Local%20Microsoft%20Windows%20Temporary%20Internet%20Files%20Content.Outlook%2021U7QVKS%20APB%202011%20-02%20(2).docx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~1/CHANDR~1/LOCALS~1/Temp/notesE1EF34/AOP2003-04%20-%2068.5%25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125.227/d/Sreekar/SOX/Imprest%20Mar%2005%20revised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s.f1f.yahoofs.com/bc/596fe99c/bc/anjali+files/BANK%20RECO%202003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hp/AppData/Local/Microsoft/Windows/Temporary%20Internet%20Files/Content.Outlook/EE2RX1KB/Conso%20Model%20v7_IC%20meeting%20case%20version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I:/Users/admin/AppData/Roaming/Microsoft/Excel/F1/Conso%20Model%20v21_FINAL/Conso%20Model%20v21_FINAL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windows/TEMP/PL/9904/Lia%20(3)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Ajay%20Khandelwal/AppData/Local/Temp/Temp1_Budget%20FY%2013-14.zip/Budget%20FY%2013-14/Official/Cash%20Flow%20statement/Consolidated%20LE-CFS%20v4_01122012.xlsx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backup/RAKESH/2006-07/Dec'0607/Workings/Profit%20Share/Profit%20share%20Dec'06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Ngcw/e/MY%20DOCUMENT/Jessa%20Ram%20Khushi%20Ram/JRKR%20%20CMA.%20DATA%2024-11-2003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SHARE/FIN/Statutory/2006/Statutory%20Audit/JPMCB/Tax/Tax%20prov%20AY%202006-07-conf%20by%20EnY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mrmum01/Shantanu/Documents%20and%20Settings/Administrator/Desktop/Shantanu/Kalpesh/ACCT/JIB/2003/1003/MONJIB%20-Oct%202003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ST-BPU%20Modernisation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l%20accounts%20-SGenPL%20-%20Mar%2006%20-%20250406-With%20Dividend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dorama/commercial/MIS/LT/WIPSep01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lient_1/d/kolkata01-02/AGRIM%20F.Y.2001-2002/agrim%20explanation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final\Rayban-%20final\Ray%20Ban-%20Payroll%20-July%2002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f&amp;a/RAGHU/Accounts/March-05/UBL%20Standlone%20March%2005%2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neha.aggarwal/Desktop/balance%20sheet-18%20oct.xlsm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Ahsan/Hewitt%20International/Budgets/2007/Version%206/HIS%20BUdget%20FY%2007%20-%20Version%206%2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6/E%20&amp;%20Y/PPCData/GSC%20Control/Operational%20Excellence/_PCM/ARCHIVE/Asia%20Pacific/Singapore%20(Tuas)/2006/PCM%20SBJ%20v0.75%20TUAS%20BENCHMARK%20AND%20VISION%202008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t-co-ksp/1299/KSP/MACS/fg-Carbide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mrmum01/everyone/2005/09-September/Journals/10-Sep%20ME%20Paid%20accrual-MainINR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AX/USER/RV1695/WKS/JARDINE/jfmfl9900roidraft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s06\parvin\2003-04\BS02-03\BS-DETAILS-2002-03--DK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Official/Projects/Acquisition%20Opp/Nidhi%20Group/20120425_Financial%20projections%20(version%202)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BAAB4D0\Budget%20makeup%20reviewed%20Oct99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01/Franchise%20University/Projects/M&amp;W2000/M&amp;w2000_v2.0Test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Documents%20and%20Settings\Ravindrar\Desktop\backupfiles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nts%20and%20Settings/Abigail/My%20Documents/Projections/2005/ProjectedFinancial%20Statements%20for%202005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e$/WINDOWS/Desktop/FM/D-DRIVE/BALANCE%20SHEETS/BSHEET-13.02.202-31.03.2003-(REV-DEP)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Audit%202011/Q4%202011/Audit%20Q4/Computaris%20Goodwill/Final%20Working/Workings/Business%20Model%20Computaris%20CY%202010%20to%202013%2015-4-11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~1/accounts/LOCALS~1/Temp/My%20Documents/MIS/2009-10/Oct%2009/Documents%20and%20Settings/Dayakar%20P/Desktop/New%20Projects/GIC/Care_Hospitals_operating_model_v28_vsent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IDFC_Monnet_Projns_Final%2011%25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LehYong/Desktop/DataValVLookup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U:/arun_b/WINDOWS/TEMP/BS98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/My%20Documents/Old/01.%20Assurance%20-%20Advisory/07.%20GMR/GMR%20IFRS%20Consolidation/Power/04%20GMR%20Power%20Corporation/GPCPL_IFRS%20v3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lanning/SYSTEM%20(C)/WINDOWS/TEMP/FORM6&amp;7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windows/TEMP/ASR%20newversion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%20old/Dec-05/Ast--SIP-FG-RM-Schedules-Dec-05-7765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c6/d/clients/1-Company/GHPL/GHPL%20I.T.-%2004-05/Ghpl%2004-05(R)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akg\kamal\Veer\veer%20Arjun\Service%20Tax\Service%20tax%20Debit%20reconciliation%202004-05\SERVICE%20TAX%20RECO%20AS%20ON%2030TH%20SEPT-02%20-%202002-03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microsoft.com/office/2006/relationships/xlExternalLinkPath/xlStartup" Target="DLF/DLF%20Infocity%20Chandigarh/Balance%20sheet-%20info%20city%20CHD%2031.12.2004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BAK/COMPAQ/Financials/Financials%20-%20Sept,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SI/DATA/FINANCE/PUNEET/DEC96/BSDF1296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ocuments%20and%20Settings\sridhar\Local%20Settings\Temporary%20Internet%20Files\Content.IE5\F3T9L9XU\RNSARAF\5111%20Cash%20Combined%20Leadsheet%2027.06.2007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Accounts/UK%20Reporting/FY%2005-06/Tesco%20Budget_0506_v%2019(with%20Challenges)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Monthly/12-Dec99/LMCMB1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Project%20Gold%20v8.11.xlsx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lp/DLP/Feb-04/income%20-%20expenditure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rayban\New%20Folder%20(3)\Arcus\2002-2003\arcus%20payroll%20July02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avij/c/WINDOWS/ravindra/TAXUDIT_IRSL_0304/WINDOWS/TEMP/Audit%20IVth%20Qtr%2003-04/AUDIT%20MAR04/nishit/TDP-INTERNAL/TERM%20DEBT%20PROFILE%20FOR%20PNB%20as%20on%2017.07.02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@Gosia/Cluster%20II/Pre-Opening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FINANPRJ/BUDGET2001/Hungary/Final/RetailExpenses1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Documents%20and%20Settings/anthony.lee/Local%20Settings/Temporary%20Internet%20Files/OLKA77/US06-11-04payroll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Documents%20and%20Settings/ModakC/Local%20Settings/Temporary%20Internet%20Files/Content.IE5/S5CLIFC9/SVAL_30%2006%202003%20F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Iavserver/fina/account/ACC%2002-03/ACC%20IAV%20APR%2002/fsiav-0004a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km.ril.com/projects/capex/capexv2/capex.nsf/all/FC45FD0641A436B965256DB9001E46EA/$File/Final%20PTA%20-%20III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andharv\Desktop\C:\Users\Gandharv\Desktop\IAVSERVER\Fina\Azman\Machine%20&amp;%20Tooling%20Breakdown\AAT-%20Project\Tooling%20Life%20# 2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212153\CU%20Primrose%20revision%207-16-99,%20As%20Sold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510/aws/Ahsan/Hewitt%20International/Budgets/2005/HIS%20BUdget%20FY%2005_%20New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Documents%20and%20Settings/Grant%20Thornton/Local%20Settings/Temporary%20Internet%20Files/OLKD0/M%20Package%20v4(1)%200-IOne_1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raveenl/c/dty/mb9900/MBDTY_01_F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Kirti/foster/MIS/F05/Nov04/FIL%20CC%20REPORT%20Nov%2004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Tax/User/RV1695/WKS/JARDINE/JFIAML/REVISED%20PROV%20COMP%20AY%202001-2002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My%20Documents/MSW/Financial%20Model/Base%20model%20for%20project%20-%20130502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B:/Amit_Data/sANKA%20DATA/Proposed%20Sep-07/POCM-chennai-hyd-Final-30.07.2007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lient_2/D/BOARD%20MEET/meeting%20rectification%20control%20chart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anish/d/I%20GAAP/Dec'02/Standalone/Financials/Prov%20for%20tax%20and%20managerial%20rem-Dec02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Operating%20Budget/budget-2000_rev_new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jay/Budget%2006-07/DOCUME~1/milind/LOCALS~1/Temp/C.Lotus.Notes.Data/Global%20P&amp;L%208th%20Mar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ompensation/ClientsG_M/CLIENTS%20G/Google/Stock%20Options/2004/Data/Google%20Equity%20Analysis%200104v2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YUGANDAR.CCC_ACC_YUGANDA/Application%20Data/Microsoft/Excel/DOCUME~1/P00017~1/LOCALS~1/Temp/notesFFF692/~8104289.xlsx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PAVAN~1.SHA/AppData/Local/Temp/Rar$DI07.287/P%20-%20Provisions.xlsx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MIS%202000%20Feb%20ver1.0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66.208/US%20Office/DOCUME~1/KSRINI~1/LOCALS~1/Temp/notesE1EF34/Summary%20Of%20Expenses%20-%202006-07%20ver%202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lto/DMV/KJR/MIS%20DATA/MIS%202002-03/March%202003/MIS%20Data%20for%20March%2003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zart%20-%20TechM%20demo.xlsx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FAB072\Proj5Y%20PSF%20now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2FE3C91\FINANCIALS%20-%20DECEMBER%20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Dellsystem/e/Documents%20and%20Settings/jdoranala/My%20Documents/Salaries/Payroll%202006-07/Sal%20Struc2006-07April%202006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KUMAR%20ANSHUL/Desktop/Fin%20Model%20160807/Documents%20and%20Settings/ABC/Desktop/Malana%20II/Models/CERC%20Model%20Malana%20II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ANBK0087/aws/unzipped/V_KOFIAT/V_KOFIA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lakshmivijr153/AppData/Local/Aura/4.0/Files/73/AF/c882b501-bbef-e211-b6d0-70f3954ed49f000000000000000000180010/a9212384-d4af-40d5-9699-58cb610686ba.xlsm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I:/data/Deepak/MIS/0403q1cone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Lethang%20final%20v5-15July08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Yagnik/tax02/Proj5Y%20PSF%20now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TSBBNK94102A/Dept/ClientsG_M/CLIENTS%20M/Mercury%20Interactive/Stock/Data/MercuryOptionModel100902-AllUSPerfDistr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iceros/ciceros/CiceroS/outsour-fixo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DFC_Monnet_Projns_Final%2011%25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914E946\Tax%20provision%20with%20final%20financials%20-%20after%20adjusting%20deferred%20tax%20(3)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Monthly/Jan-02/FYTD%20Jan%2002_225&amp;2620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eargonde_bdc/Shared/FINANCE/Personal%20Folders/Prakash/2002/cdrv/Monthly%20Reports/Sep%20-02/QA%20Attest/Local%20to%20Hyperion%20Walk%20Sept%202002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work/_projects/mgmt/Definitions/COADBASE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Y:/Plant%20Master/WHIN%20Plant%20Master-(30th%20-June-2011).xlsx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rch%202003%20Wiring%20Harness%20Div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rv/accounts/Spread%20Sheets/Accrual%20Links%20FY96/Q4-FY96/Incentive%2096%20Final%20Final.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moghe/c/PJ/MNGTREPO/YEAR1999/BRND1299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rep97/package/MARG10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NOTES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MPBUD01-02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ipl4-contracts/d/Patilst/My%20Documents/patil/Projects/Project%20Status/As%20on%20March'%202006/Mar%20-06%202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backup%20old/March-07/SCH-E-March-07-Wrk.final.c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Clients/Cli-Mate/NDSL/NDSL%202007-08%20-%20Finalisation/Financials-Nitin/NDSL%20Financials%20Mar%2008%20Ver%208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Arjun/Audited%20Accounts/Audit-2002/Novellus%20March%202002%20Schedule%20VI%20accounts_drft1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00229/Local%20Settings/Temporary%20Internet%20Files/Content.Outlook/ZG4P3C5S/Plant%20Codes%20Master%20v2%20(26%2011%202009)%20(2).xlsx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Kirti/AUBL/Audit/Audit%20Mar%2007/MNTH2006-07MAR07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OTHER%20DATA/BUDGETS/ANNUAL%20BUDGET/2014-15/Latest%20budget%20-%2014-15/Budget%20-%20Wind%20-%202014-15.xlsx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Y:/Documents%20and%20Settings/101694/Application%20Data/Microsoft/Excel/WHC%20Cash%20Balance%20V2%20xlsx.xlsx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hiva/c/WINDOWS/Desktop/SML%20India%20Mar03%20APU_Template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Recruitment/Management/Year%20(2008-09)/MIS/RecruitmentReport20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ARFinalfinancials01-02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ing/Noida/Day-Accounting/Gaurav/Audit%202011/Q4%202011/Audit%20Q4/Computaris%20Goodwill/Final%20Working/Workings/XOX%20statement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Jdp/r%20r/PROD-02-03/JAN-03/PROD-Q1-Q2-Q3-ACP.XLS" TargetMode="External"/></Relationships>
</file>

<file path=xl/externalLinks/_rels/externalLink40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ca\Desktop\analitica\mis\reporting\CONSOLIDATED%202022\Copia%20di%20DRAFT%203%20consolidation%20worksheets%20%2031%2003%202022.xlsx" TargetMode="External"/><Relationship Id="rId1" Type="http://schemas.openxmlformats.org/officeDocument/2006/relationships/externalLinkPath" Target="file:///C:\Users\luca\Desktop\analitica\mis\reporting\CONSOLIDATED%202022\Copia%20di%20DRAFT%203%20consolidation%20worksheets%20%2031%2003%202022.xlsx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U:/Users/hsr_accts/My%20Documents/Yearend/schedule/Mar%202005/Dec%202004/SCH-A%20-Jan%2004%20to%20Mar%2004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srpohx41/AppData/Local/Aura/4.0/Files/2/AF/1e95af42-065d-41e6-9eea-e0efc6c27db2000000000000000000183084/Kirti/foster/MIS/F05/Nov04/FIL%20CC%20REPORT%20Nov%2004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Vikram/c/final%20pack%20f-02%20INDIA/Strip%20Down%20Budget/India%20Strip%20Down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Talong_201008113%20Final%20with%2051%20months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microsoft.com/office/2006/relationships/xlExternalLinkPath/xlPathMissing" Target="Korba%20West%20-%20Financial%20Model%20-%20IDFC%20Project%20Equity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Dhaval/AppData/Roaming/Microsoft/Excel/Renew%20Power%20Business%20Plan/Kenersys%2014%20Oct%20Final%207th%20Dec2010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DOCUME~1/anjanik/LOCALS~1/Temp/C.Lotus.Notes.Data/IPCL%20Actual%2004%2005%20Las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Documents%20and%20Settings\atul%20jain\Desktop\jan_files\budgets_final_2712\pune_budget_0509\PUNE_PROJECTREPOR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NSW/ACCL/Annotated/Annotated-2003-2004-Apr-Jan-04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66.183/Aravind/DOCUME~1/ADMINI~1/LOCALS~1/Temp/notesE1EF34/API%20Sales%20July%2005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Gelserver/Reports/DOCUME~1/PRASAN~1.GEL/LOCALS~1/Temp/notes2CBB50/~1562838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yam/IT%20RETURNS/TDS%20files/SML%20ETDS%20%20QTR%20RETURNS/QTR-RETURNS%202006-07/Form26Q-%203Q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HECL\Sachin\My%20Documents\Sachin\Schedule%2003-04\Reinstatment%2003-04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Documents%20and%20Settings/auditors/My%20Documents/E&amp;Y/FA%20Register%20as%20at%2031.3.2003%2020aug03%20ver7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Documents%20and%20Settings/abhavwal/Desktop/Accelerated%20depri%20vMC-AB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0506b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kumarbabu.g/Desktop/Rayala%20Wind%20Q3%20FY%2014-15%20Advance%20Tax%20Calculation.xlsx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01/Franchise%20University/FU4%20Diagnostic%20Too%20-%20Pearl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ntfs/hr/HR/Personnel%20Data/General/2004/Employee%20Master%20-%20Active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ftp/Documents%20and%20Settings/skesava/Local%20Settings/Temporary%20Internet%20Files/OLK16/R10%20Transfer%20Form%20MTS_Norpac%205-02-05%20(2)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M&amp;W/chart/mw_2002_chart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rinarayan/c/weekly%20Report/Report%202001.12.21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AOP%2001/Franchise%20University/TEMP/FU_print%20plugin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ance\schedules\My%20Documents\SANJAY\FADEC99FINALAUDIT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xed%20assets%20Mar%2006%20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32%20AR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JM11233/Wks/Tyco/Other%20returns%20fy%2099-00/fy99-00-ASL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Stk-Val/03-04/Qtr%20I/Valu%20300602%20FIFO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0.31.152.112/dt/Direct%20Taxes/IT%20Returns%20AY%202008-09/IT%20Returns%20notified%20for%20AY%2008-09/ITR6/ITR6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Regulatory%20Returns/JPMC%20Bank/Form%20A/FormA31Mar2002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blhofs/home/Documents%20and%20Settings/Poonacha/Local%20Settings/Temporary%20Internet%20Files/OLK5E2/Published%20results%20as%20per%20UB%20Format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A:/Documents%20and%20Settings/mhnh/My%20Documents/2001/Asia%20Pacific/Plan/5Y_v2.14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~1/accounts/LOCALS~1/Temp/DOCUME~1/P00017~1/LOCALS~1/Temp/notesFFF692/FTO%20FY%2010/Purchase%20Price%20Analysis%20-%20Generics%20-%20YTD%20Mar%2010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109C465\CBay%20India%20-%20US%20GAAP%20financials%20-%20200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EAC389E\CBay%20-%20India%20reporting%20package%20(version%201)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Tax%20Audit%202004/Final/DOCUME~1/rahulg/LOCALS~1/Temp/C.Lotus.Notes.Data/Oracle%20loading.xls" TargetMode="External"/></Relationships>
</file>

<file path=xl/externalLinks/_rels/externalLink43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India1\d\vishal\VISHAL%20MAIN\POLYMER%20DATA\PROJECT%20REPORT\Documents%20and%20Settings\Deepak%20Singhal\Desktop\Briefcase\Data\My%20Documents\Projects\New%20Projects\NYX\Business%20Plan\New%20PR\Minda-NYX%20Business%20Plan%20old\backupfiles.xls?418239F3" TargetMode="External"/><Relationship Id="rId1" Type="http://schemas.openxmlformats.org/officeDocument/2006/relationships/externalLinkPath" Target="file:///\\418239F3\backupfiles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vishal\VISHAL%20MAIN\POLYMER%20DATA\PROJECT%20REPORT\Documents%20and%20Settings\Ravindrar\Desktop\backupfiles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WIN.000/TEMP/Recasted%20P&amp;L%20%2002-03-Q1-after%20adj%20(210703)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rmxmsq03/Finance/DATA/EXCEL/COTIZACIONES/ROCKPORT/F.%20COSTOS%20ROCKPORT%20WING%20TIP%20BALL%20STROBEL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OUNTS-PC/Users/Rimpa/Downloads/Tax%20Audit/A.Y%202011-12/7.SML/1%20SML%20Income%20Tax%20returns%20AY%202011-12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Taudit98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DCA/DOCUME~1/nathomas/LOCALS~1/Temp/Consulting%20Model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Tbpdata/Reports/Budget/O&amp;M%20Budget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ccounts/bhavani/WINDOWS/TEMP/notesE1EF34/Financials%2031.03.05_27.09.05_latest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01%20Inderdeep/Client%20file/SKS%20Finance/Pending%20Issues/GLS/GLSUPLOAD/JULY02/testfile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Daily%20Control%20-%20GLS/Daily%20movement%20report%20April%20MTD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ROHANSERVER/Sever%20Data/Excel/Raj%20Exports/Bal%20St.200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cel%20Template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My%20Documents/Financials/March%202001/PIH/Financials/PIH%20Mar%20200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6D445A1\Sample%20Financial%20Statements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Winserver/Financials/Documents%20and%20Settings/aranjeeta/Local%20Settings/Temporary%20Internet%20Files/OLK64/2005-2006/Quarter%202/complete/Deposits-others-%20Sept%2005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1%20Financial%20Statements%20-%20March%202010%20Ver%2027%20-%2022%20Sep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ystem2/e/eTDS/eTDS%202006-07/Quarter%202/FNo24Q-Q2.06-07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Hyfile05/accounts/Locus%20Consulting%20Group/TDS%20&amp;%20WCT/TDS%20Quarterly%20Returns/Q2-2005-06/ETDS/eTDSRPUForm26Q_ver3.19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CAXS0007/WRKGROUP/FINCON/1997-8/BLANKJNL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B.RAMAKRISHNA/Local%20Settings/Temp/itr8_2008_09_R1e/ITR5_G6_formula.xls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Lptp-0006/tpc/Documents%20and%20Settings/Administrator/Desktop/FORM%20from%20PWC/FS99-USA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dvance%20Tax%20&amp;%20TDS%20Sept%2005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counts-Mar-2004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F35021A\Draft%20financials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Tax%20Audit%202004/Final/fixed%20Assets/BML2002-03/June02/Oracle%20loading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nand/audit/Kartarbackup/casset/WORKING%20CAPITAL%20MAY02%20SPUN%20&amp;%20DTY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pn_shankar/C/KJR/MIS%20DATA/MIS%202002-03/March%202003/MIS%20Data%20for%20March%200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eserver/Hydro/Documents%20and%20Settings/B.RAMAKRISHNA/Local%20Settings/Temp/itr8_2008_09_R1e/integrateitr6/VersionI_CD_Z5_ADVANCED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Niyogis/c/eudora/attach/WOINVESTBUDGET00-01t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rategic%20plan%20template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server/Audit/Documents%20and%20Settings/auditors/My%20Documents/E&amp;Y/Depn%20day%20basis%20-%20SoCrates%20-%20Co.%20Act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30.1A%20Referenced%20Schedule%20VI-Final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SEWA%20SALES%20JULY-05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e$/d-drive/FM/D-DRIVE/MIS%202005-06/Feb%2006%20Reports/B-Sheet-01-APR-05%20to%2028-FEB-06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~1/sony/LOCALS~1/Temp/Temporary%20Directory%201%20for%20SPGL%20Phase%20I%20&amp;%20Phase%20II%20Model%20%20(4-29-2007).zip/Shuqaiq%20Format/SPGL%20350MW%20CCGT%20(2-14-2007)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Anand%20K%20Rohatgi/Local%20Settings/Temporary%20Internet%20Files/OLK34/Synergy/Al%20Oula/FM/Burj%20Al%20Oula%20FM%20(7-25-2007)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\Gen-March'05\tupperwarea\Form16A%2001-04-2002\Form16A%2009-05-2002.xls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ethi\e\Client%20Data\Claas\March%202004\Financials\Reporting\Claas%20backup\2003\Statutory%20Audit\Reporting\Final%20set\Linked%20Accounts%202002%20sept%20final%20excl%20def%20tax%20working%20see%20repfinalsetaccounts%202002.xls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Bdivapps1/e$/FM/D-DRIVE/MIS/ESTIMATIONS/BUDG-2002-03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ClientsA_F/CLIENTS%20E/ELECTRONIC%20ARTS/2002/Data/EA%20Option%20Model%200902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T:/PROVISNS/99q3/99q2/99q1/1998ye/96YEPVSN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counts%20Payable%20SEL%2006-07-%20Other%20Workings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filer/shares/Documents%20and%20Settings/xs69rh8/Local%20Settings/Temporary%20Internet%20Files/OLK14B/September/MIJapan%20Headcount%20Sept02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gk_data/ACCTG/fblp/Y-T-D%20Estmate%20PHD51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ocuments%20and%20Settings/Safeya/Local%20Settings/Temporary%20Internet%20Files/OLK16B/WINDOWS/xlsheet.xla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Ushydpayroll1/ftp/Documents%20and%20Settings/spaturi/Local%20Settings/Temporary%20Internet%20Files/OLKF6/Offer%20Requisition%20Ver%202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F:/WINNT/Profiles/in00041742/Local%20Settings/Temporary%20Internet%20Files/OLK5BD/ecb.syndications.xls" TargetMode="External"/></Relationships>
</file>

<file path=xl/externalLinks/_rels/externalLink4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3082014\DETAIL%20BALANCE%20SHEET%2017082013\vishal\VISHAL%20MAIN\POLYMER%20DATA\PROJECT%20REPORT\Minda%20Polymer.xls" TargetMode="External"/></Relationships>
</file>

<file path=xl/externalLinks/_rels/externalLink4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ntosh/SANTOSH/Financials%20Mar%2003/Trial%20balance%20and%20entries-Mar'03%20-%20DRL%20standalone.xls" TargetMode="External"/></Relationships>
</file>

<file path=xl/externalLinks/_rels/externalLink4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server\finance\RM\HECL_Financials%20FY%2004-05_final%20signed.xls" TargetMode="External"/></Relationships>
</file>

<file path=xl/externalLinks/_rels/externalLink4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8A91C74\CWIP%20NSS.xlsm" TargetMode="External"/></Relationships>
</file>

<file path=xl/externalLinks/_rels/externalLink4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Mumbw-fina014/Rep_2000/TEMP/Revised%20COC%20Format1.xls" TargetMode="External"/></Relationships>
</file>

<file path=xl/externalLinks/_rels/externalLink4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f01/ABP_FIN/DOCUME~1/g07438/LOCALS~1/Temp/glass%20&amp;%20shells%20plan.xls" TargetMode="External"/></Relationships>
</file>

<file path=xl/externalLinks/_rels/externalLink4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f01/finance/ABP-Bott/WorkingImprovements/U%20CFIAT_IGAAP-2004Ahmedabad.xls" TargetMode="External"/></Relationships>
</file>

<file path=xl/externalLinks/_rels/externalLink4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72.27.0.159/budget06-07/Documents%20and%20Settings/king/Local%20Settings/Temporary%20Internet%20Files/Content.IE5/0LMZOPYF/krrp-panny/close%20accounting/usgaap/financial%20report%20Sep.xls" TargetMode="External"/></Relationships>
</file>

<file path=xl/externalLinks/_rels/externalLink4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~1/DLBELW~1/LOCALS~1/Temp/Statutory%20audit%202002-2003/Stat%20Audit/AMIT%20K%20-%20DEP%20taxI.xls" TargetMode="External"/></Relationships>
</file>

<file path=xl/externalLinks/_rels/externalLink4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accounts/capitalisation-OCT-MAR-board.xls" TargetMode="External"/></Relationships>
</file>

<file path=xl/externalLinks/_rels/externalLink4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bhkp03vf/repowerpia/Monitoring/IC%20Case%20model/Repowerpia-ONL-Model-110907_INR%20mm.xlsx" TargetMode="External"/></Relationships>
</file>

<file path=xl/externalLinks/_rels/externalLink4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G:/DOCUME~1/Dlf/LOCALS~1/Temp/Business%20plan%20Retail%20Lease/cash%20flows-1.11.2007-73.xls" TargetMode="External"/></Relationships>
</file>

<file path=xl/externalLinks/_rels/externalLink4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0704/Tax%20Users/Accounts%20Payable/Local/Vendor%20Excel%20Sheet/Vendor%20Payments-Month/Unpaid%20Final%2006.xls" TargetMode="External"/></Relationships>
</file>

<file path=xl/externalLinks/_rels/externalLink4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INHYD0704/Tax%20Users/Accounts%20payable%20INR/Local/Vendor%20Excel%20Sheet/Vendor%20Payments-Month/unpaid%20final%2006%202.xls" TargetMode="External"/></Relationships>
</file>

<file path=xl/externalLinks/_rels/externalLink4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Documents%20and%20Settings/KUMAR%20ANSHUL/Desktop/Fin%20Model%20160807/Documents%20and%20Settings/Owner/Desktop/Rajesh-official/rr-zeus/presentation/Malana%20Expansion%20Model.xls" TargetMode="External"/></Relationships>
</file>

<file path=xl/externalLinks/_rels/externalLink5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BS%202001-02%2026.08%20after%20dividend.xls" TargetMode="External"/></Relationships>
</file>

<file path=xl/externalLinks/_rels/externalLink5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Objects/stock_wtrhl.xlsm" TargetMode="External"/></Relationships>
</file>

<file path=xl/externalLinks/_rels/externalLink5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ris/Documents/WHI%20Files%20while%20in%20India%202/Budget/FY%202012/Africa/Ghana%20FY2012%20Op%20Plan%20v1.xlsx" TargetMode="External"/></Relationships>
</file>

<file path=xl/externalLinks/_rels/externalLink5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Final/Jai%20deck%2001.xls" TargetMode="External"/></Relationships>
</file>

<file path=xl/externalLinks/_rels/externalLink5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apbl-fina007/D/TEMP/TEMP/MU%20AOP%20DECK.xls" TargetMode="External"/></Relationships>
</file>

<file path=xl/externalLinks/_rels/externalLink5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lant%20Master/WHIN%20Plant%20Master-V1(17%20May%202011).xlsx" TargetMode="External"/></Relationships>
</file>

<file path=xl/externalLinks/_rels/externalLink5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H:/Finance/Management%20Reporting/Management%20Accounts/2001/October/Analysis/Stock%20days%200701.xls" TargetMode="External"/></Relationships>
</file>

<file path=xl/externalLinks/_rels/externalLink5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cherak/My%20Documents/WHI%20Files%20while%20in%20India/Budget%20(offline)/US/US%202010%20Budget%20v10.xlsx" TargetMode="External"/></Relationships>
</file>

<file path=xl/externalLinks/_rels/externalLink5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Plant%20Master/WHIN%20Plant%20Master-(5th%20Sept%202011)-%20Final.xlsx" TargetMode="External"/></Relationships>
</file>

<file path=xl/externalLinks/_rels/externalLink5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E:/Grandhi%20Vittal/Companies/Acalmar/AOFL%20191106/A.Y.2005-06/STI/Acalmar%20Form-No.3CEB%202004-05.xls" TargetMode="External"/></Relationships>
</file>

<file path=xl/externalLinks/_rels/externalLink5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192.168.0.1/S.Audit%2008/TAX%20AUDIT/Totem%20projects%20pvt.%20ltd/Totem%20Finan%2007-08/Tax%20audit/IT%20Filing-%20Totem/itr6_newu7.xls" TargetMode="External"/></Relationships>
</file>

<file path=xl/externalLinks/_rels/externalLink5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thushitha/My%20Documents/Ramineni/Q1%2005%20Bonus%20Calculations/Final/2005.04.21%20Bonus%20Model%20FINAL.xls" TargetMode="External"/></Relationships>
</file>

<file path=xl/externalLinks/_rels/externalLink5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ealth%20Tax%20Computations%2031.03.2004.xls" TargetMode="External"/></Relationships>
</file>

<file path=xl/externalLinks/_rels/externalLink5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41A%20Fixed%20Assets%20Consolidated" TargetMode="External"/></Relationships>
</file>

<file path=xl/externalLinks/_rels/externalLink5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orksheet%20in%205500.1%20Loans%20&amp;%20Advance%20Substantive%20Testing" TargetMode="External"/></Relationships>
</file>

<file path=xl/externalLinks/_rels/externalLink5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33%20Payroll%20Leadsheet%20-%20ABL" TargetMode="External"/></Relationships>
</file>

<file path=xl/externalLinks/_rels/externalLink5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1%20Fixed%20Assets%20Sub%20lead%20sheets" TargetMode="External"/></Relationships>
</file>

<file path=xl/externalLinks/_rels/externalLink5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%20FIXED%20ASSETS" TargetMode="External"/></Relationships>
</file>

<file path=xl/externalLinks/_rels/externalLink5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g-sec.xls" TargetMode="External"/></Relationships>
</file>

<file path=xl/externalLinks/_rels/externalLink5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D:/C:/Users/amrishgarg/Library/Caches/TemporaryItems/Outlook%20Temp/Worksheet%20in%205240%20Investments" TargetMode="External"/></Relationships>
</file>

<file path=xl/externalLinks/_rels/externalLink5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inal%20set%20formatted%20by%20us" TargetMode="External"/></Relationships>
</file>

<file path=xl/externalLinks/_rels/externalLink5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51%20Consumption%20Leadsheet%20and%20Working%20Papers%20-%20Aurangabad%20Division%20March%202006" TargetMode="External"/></Relationships>
</file>

<file path=xl/externalLinks/_rels/externalLink5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D%20Drive\mayank\newwork\AUDIT0506\AUDIT_0308\Lotus\Ce%20Info\CE-Balance%20Sheet-2004.xls" TargetMode="External"/></Relationships>
</file>

<file path=xl/externalLinks/_rels/externalLink5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08/Sanjay/TESCO/Workings/Budget/Version%203.1/Tesco%20Budget_V2.0.xls" TargetMode="External"/></Relationships>
</file>

<file path=xl/externalLinks/_rels/externalLink5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1\d\My%20Documents\Genesis-1\Payroll-%20July02\RayBan%20Tax%20Data-2002-03.xls" TargetMode="External"/></Relationships>
</file>

<file path=xl/externalLinks/_rels/externalLink5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2AA53AF\BGSS%20Pharma-March%20accounts.xls" TargetMode="External"/></Relationships>
</file>

<file path=xl/externalLinks/_rels/externalLink5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D:/Users/Gandharv/Desktop/C:/Users/Gandharv/Desktop/10.0.75.59/e$/Tax%20Audit/fORM%201/Form1Ver1.0.4_RSYSTEMS.xls" TargetMode="External"/></Relationships>
</file>

<file path=xl/externalLinks/_rels/externalLink5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C:/sathguru2003/AUDIT/Documents%20and%20Settings/Nitin/Desktop/Copy%20of%20ITR6.xls" TargetMode="External"/></Relationships>
</file>

<file path=xl/externalLinks/_rels/externalLink5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L_FBT_FINAL_28.xls" TargetMode="External"/></Relationships>
</file>

<file path=xl/externalLinks/_rels/externalLink5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ynergycapital.sharepoint.com/D:/C:/Users/jaya.n/AppData/Local/Microsoft/Windows/Temporary%20Internet%20Files/Content.Outlook/440PY474/Enercon%20Model_20_GI%20(3).xlsx" TargetMode="External"/></Relationships>
</file>

<file path=xl/externalLinks/_rels/externalLink5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8337;&#44260;\00&#45380;\databank\&#49324;&#50629;&#44228;&#54925;\01&#45380;\&#44221;&#50689;&#44228;&#54925;\&#51060;&#52380;\&#49688;&#48520;&#48143;%20&#49552;&#51061;02.xls" TargetMode="External"/></Relationships>
</file>

<file path=xl/externalLinks/_rels/externalLink5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c3.officeware.hei.co.kr/EXPRESS/TEMP/EXPRESS/8706384/&#50808;&#54868;9612.XLS" TargetMode="External"/></Relationships>
</file>

<file path=xl/externalLinks/_rels/externalLink5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yundai\March%202003\Fieldwork%202003\t\&#44221;&#48708;\&#49328;&#52636;&#4459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sheet "/>
      <sheetName val="equity"/>
      <sheetName val=" P&amp;L"/>
      <sheetName val="Trial Balance"/>
      <sheetName val="Accounts"/>
      <sheetName val="Cuentas"/>
    </sheetNames>
    <sheetDataSet>
      <sheetData sheetId="0">
        <row r="5">
          <cell r="F5">
            <v>21.984200000000001</v>
          </cell>
        </row>
      </sheetData>
      <sheetData sheetId="1"/>
      <sheetData sheetId="2"/>
      <sheetData sheetId="3">
        <row r="1">
          <cell r="A1" t="str">
            <v>CONTPAQ i</v>
          </cell>
          <cell r="D1" t="str">
            <v>VIMERCATI VIANEY DO MEXICO S DE RL DE CV</v>
          </cell>
          <cell r="H1" t="str">
            <v>Hoja:      1</v>
          </cell>
        </row>
        <row r="2">
          <cell r="A2" t="str">
            <v>Trial balance as of 30/Sep/2024</v>
          </cell>
          <cell r="H2" t="str">
            <v>Fecha: 14/Oct/2024</v>
          </cell>
        </row>
        <row r="5">
          <cell r="A5" t="str">
            <v>Account</v>
          </cell>
          <cell r="B5" t="str">
            <v>Name</v>
          </cell>
          <cell r="C5" t="str">
            <v>opening balances</v>
          </cell>
          <cell r="G5" t="str">
            <v>current balance</v>
          </cell>
        </row>
        <row r="6">
          <cell r="C6" t="str">
            <v>Debtor</v>
          </cell>
          <cell r="D6" t="str">
            <v>creditor</v>
          </cell>
          <cell r="E6" t="str">
            <v>debit</v>
          </cell>
          <cell r="F6" t="str">
            <v>credit</v>
          </cell>
          <cell r="G6" t="str">
            <v>Debtor</v>
          </cell>
          <cell r="H6" t="str">
            <v>creditor</v>
          </cell>
        </row>
        <row r="8">
          <cell r="A8" t="str">
            <v>100-00-000</v>
          </cell>
          <cell r="B8" t="str">
            <v>Assets</v>
          </cell>
          <cell r="C8">
            <v>11938174.460000001</v>
          </cell>
          <cell r="D8" t="str">
            <v xml:space="preserve"> </v>
          </cell>
          <cell r="E8">
            <v>6193781.1900000004</v>
          </cell>
          <cell r="F8">
            <v>4113350.23</v>
          </cell>
          <cell r="G8">
            <v>14018605.42</v>
          </cell>
          <cell r="H8" t="str">
            <v xml:space="preserve"> </v>
          </cell>
        </row>
        <row r="9">
          <cell r="A9" t="str">
            <v>100-01-000</v>
          </cell>
          <cell r="B9" t="str">
            <v>Short-term assets</v>
          </cell>
          <cell r="C9">
            <v>9388660.0099999998</v>
          </cell>
          <cell r="D9" t="str">
            <v xml:space="preserve"> </v>
          </cell>
          <cell r="E9">
            <v>6193781.1900000004</v>
          </cell>
          <cell r="F9">
            <v>4101408.9</v>
          </cell>
          <cell r="G9">
            <v>11481032.300000001</v>
          </cell>
          <cell r="H9" t="str">
            <v xml:space="preserve"> </v>
          </cell>
        </row>
        <row r="10">
          <cell r="A10" t="str">
            <v>102-00-000</v>
          </cell>
          <cell r="B10" t="str">
            <v>Banks</v>
          </cell>
          <cell r="C10">
            <v>138110.23000000001</v>
          </cell>
          <cell r="D10" t="str">
            <v xml:space="preserve"> </v>
          </cell>
          <cell r="E10">
            <v>5278723.1399999997</v>
          </cell>
          <cell r="F10">
            <v>4029352.23</v>
          </cell>
          <cell r="G10">
            <v>1387481.14</v>
          </cell>
          <cell r="H10" t="str">
            <v xml:space="preserve"> </v>
          </cell>
        </row>
        <row r="11">
          <cell r="A11" t="str">
            <v>102-01-000</v>
          </cell>
          <cell r="B11" t="str">
            <v>National Banks</v>
          </cell>
          <cell r="C11">
            <v>138110.23000000001</v>
          </cell>
          <cell r="D11" t="str">
            <v xml:space="preserve"> </v>
          </cell>
          <cell r="E11">
            <v>5278723.1399999997</v>
          </cell>
          <cell r="F11">
            <v>4029352.23</v>
          </cell>
          <cell r="G11">
            <v>1387481.14</v>
          </cell>
          <cell r="H11" t="str">
            <v xml:space="preserve"> </v>
          </cell>
        </row>
        <row r="12">
          <cell r="A12" t="str">
            <v>102-01-001</v>
          </cell>
          <cell r="B12" t="str">
            <v>BANK BASE PESOS</v>
          </cell>
          <cell r="C12">
            <v>138090.41</v>
          </cell>
          <cell r="D12" t="str">
            <v xml:space="preserve"> </v>
          </cell>
          <cell r="E12">
            <v>2598991.4500000002</v>
          </cell>
          <cell r="F12">
            <v>1349620.35</v>
          </cell>
          <cell r="G12">
            <v>1387461.51</v>
          </cell>
          <cell r="H12" t="str">
            <v xml:space="preserve"> </v>
          </cell>
        </row>
        <row r="13">
          <cell r="A13" t="str">
            <v>102-01-002</v>
          </cell>
          <cell r="B13" t="str">
            <v>BANK BASE USD</v>
          </cell>
          <cell r="C13">
            <v>1</v>
          </cell>
          <cell r="D13" t="str">
            <v xml:space="preserve"> </v>
          </cell>
          <cell r="E13">
            <v>0</v>
          </cell>
          <cell r="F13">
            <v>0</v>
          </cell>
          <cell r="G13">
            <v>1</v>
          </cell>
          <cell r="H13" t="str">
            <v xml:space="preserve"> </v>
          </cell>
        </row>
        <row r="14">
          <cell r="A14" t="str">
            <v>102-01-003</v>
          </cell>
          <cell r="B14" t="str">
            <v>BANK BASE USD COMPLEMENTARY</v>
          </cell>
          <cell r="C14">
            <v>18.82</v>
          </cell>
          <cell r="D14" t="str">
            <v xml:space="preserve"> </v>
          </cell>
          <cell r="E14">
            <v>0</v>
          </cell>
          <cell r="F14">
            <v>0.19</v>
          </cell>
          <cell r="G14">
            <v>18.63</v>
          </cell>
          <cell r="H14" t="str">
            <v xml:space="preserve"> </v>
          </cell>
        </row>
        <row r="15">
          <cell r="A15" t="str">
            <v>102-01-004</v>
          </cell>
          <cell r="B15" t="str">
            <v>BANK BASE EUR</v>
          </cell>
          <cell r="C15">
            <v>0</v>
          </cell>
          <cell r="D15" t="str">
            <v xml:space="preserve"> </v>
          </cell>
          <cell r="E15">
            <v>119935</v>
          </cell>
          <cell r="F15">
            <v>119935</v>
          </cell>
          <cell r="G15">
            <v>0</v>
          </cell>
          <cell r="H15" t="str">
            <v xml:space="preserve"> </v>
          </cell>
        </row>
        <row r="16">
          <cell r="A16" t="str">
            <v>102-01-005</v>
          </cell>
          <cell r="B16" t="str">
            <v>BANK BASE EUR COMPLEMENTARY</v>
          </cell>
          <cell r="C16">
            <v>0</v>
          </cell>
          <cell r="D16" t="str">
            <v xml:space="preserve"> </v>
          </cell>
          <cell r="E16">
            <v>2559796.69</v>
          </cell>
          <cell r="F16">
            <v>2559796.69</v>
          </cell>
          <cell r="G16">
            <v>0</v>
          </cell>
          <cell r="H16" t="str">
            <v xml:space="preserve"> </v>
          </cell>
        </row>
        <row r="17">
          <cell r="A17" t="str">
            <v>107-00-000</v>
          </cell>
          <cell r="B17" t="str">
            <v>Sundry debtors</v>
          </cell>
          <cell r="C17">
            <v>3000</v>
          </cell>
          <cell r="D17" t="str">
            <v xml:space="preserve"> </v>
          </cell>
          <cell r="E17">
            <v>0</v>
          </cell>
          <cell r="F17">
            <v>0</v>
          </cell>
          <cell r="G17">
            <v>3000</v>
          </cell>
          <cell r="H17" t="str">
            <v xml:space="preserve"> </v>
          </cell>
        </row>
        <row r="18">
          <cell r="A18" t="str">
            <v>107-02-000</v>
          </cell>
          <cell r="B18" t="str">
            <v>Partners and shareholders</v>
          </cell>
          <cell r="C18">
            <v>3000</v>
          </cell>
          <cell r="D18" t="str">
            <v xml:space="preserve"> </v>
          </cell>
          <cell r="E18">
            <v>0</v>
          </cell>
          <cell r="F18">
            <v>0</v>
          </cell>
          <cell r="G18">
            <v>3000</v>
          </cell>
          <cell r="H18" t="str">
            <v xml:space="preserve"> </v>
          </cell>
        </row>
        <row r="19">
          <cell r="A19" t="str">
            <v>107-02-001</v>
          </cell>
          <cell r="B19" t="str">
            <v>VIMERCATI SPA</v>
          </cell>
          <cell r="C19">
            <v>2970</v>
          </cell>
          <cell r="D19" t="str">
            <v xml:space="preserve"> </v>
          </cell>
          <cell r="E19">
            <v>0</v>
          </cell>
          <cell r="F19">
            <v>0</v>
          </cell>
          <cell r="G19">
            <v>2970</v>
          </cell>
          <cell r="H19" t="str">
            <v xml:space="preserve"> </v>
          </cell>
        </row>
        <row r="20">
          <cell r="A20" t="str">
            <v>107-02-002</v>
          </cell>
          <cell r="B20" t="str">
            <v>PROGIND SRL</v>
          </cell>
          <cell r="C20">
            <v>30</v>
          </cell>
          <cell r="D20" t="str">
            <v xml:space="preserve"> </v>
          </cell>
          <cell r="E20">
            <v>0</v>
          </cell>
          <cell r="F20">
            <v>0</v>
          </cell>
          <cell r="G20">
            <v>30</v>
          </cell>
          <cell r="H20" t="str">
            <v xml:space="preserve"> </v>
          </cell>
        </row>
        <row r="21">
          <cell r="A21" t="str">
            <v>109-00-000</v>
          </cell>
          <cell r="B21" t="str">
            <v>Advance payments</v>
          </cell>
          <cell r="C21">
            <v>92042.15</v>
          </cell>
          <cell r="D21" t="str">
            <v xml:space="preserve"> </v>
          </cell>
          <cell r="E21">
            <v>0</v>
          </cell>
          <cell r="F21">
            <v>3514.77</v>
          </cell>
          <cell r="G21">
            <v>88527.38</v>
          </cell>
          <cell r="H21" t="str">
            <v xml:space="preserve"> </v>
          </cell>
        </row>
        <row r="22">
          <cell r="A22" t="str">
            <v>109-01-000</v>
          </cell>
          <cell r="B22" t="str">
            <v>Secure and sureties paid in advance final</v>
          </cell>
          <cell r="C22">
            <v>92042.15</v>
          </cell>
          <cell r="D22" t="str">
            <v xml:space="preserve"> </v>
          </cell>
          <cell r="E22">
            <v>0</v>
          </cell>
          <cell r="F22">
            <v>3514.77</v>
          </cell>
          <cell r="G22">
            <v>88527.38</v>
          </cell>
          <cell r="H22" t="str">
            <v xml:space="preserve"> </v>
          </cell>
        </row>
        <row r="23">
          <cell r="A23" t="str">
            <v>109-01-001</v>
          </cell>
          <cell r="B23" t="str">
            <v>Alianza México S.A</v>
          </cell>
          <cell r="C23">
            <v>56894.400000000001</v>
          </cell>
          <cell r="D23" t="str">
            <v xml:space="preserve"> </v>
          </cell>
          <cell r="E23">
            <v>0</v>
          </cell>
          <cell r="F23">
            <v>0</v>
          </cell>
          <cell r="G23">
            <v>56894.400000000001</v>
          </cell>
          <cell r="H23" t="str">
            <v xml:space="preserve"> </v>
          </cell>
        </row>
        <row r="24">
          <cell r="A24" t="str">
            <v>109-01-003</v>
          </cell>
          <cell r="B24" t="str">
            <v>Inbursa Insurance</v>
          </cell>
          <cell r="C24">
            <v>35147.75</v>
          </cell>
          <cell r="D24" t="str">
            <v xml:space="preserve"> </v>
          </cell>
          <cell r="E24">
            <v>0</v>
          </cell>
          <cell r="F24">
            <v>3514.77</v>
          </cell>
          <cell r="G24">
            <v>31632.98</v>
          </cell>
          <cell r="H24" t="str">
            <v xml:space="preserve"> </v>
          </cell>
        </row>
        <row r="25">
          <cell r="A25" t="str">
            <v>113-00-000</v>
          </cell>
          <cell r="B25" t="str">
            <v>Taxes in favor</v>
          </cell>
          <cell r="C25">
            <v>2325715.79</v>
          </cell>
          <cell r="D25" t="str">
            <v xml:space="preserve"> </v>
          </cell>
          <cell r="E25">
            <v>34274.15</v>
          </cell>
          <cell r="F25">
            <v>0</v>
          </cell>
          <cell r="G25">
            <v>2359989.94</v>
          </cell>
          <cell r="H25" t="str">
            <v xml:space="preserve"> </v>
          </cell>
        </row>
        <row r="26">
          <cell r="A26" t="str">
            <v>113-01-000</v>
          </cell>
          <cell r="B26" t="str">
            <v>VAT in favor</v>
          </cell>
          <cell r="C26">
            <v>2325715.79</v>
          </cell>
          <cell r="D26" t="str">
            <v xml:space="preserve"> </v>
          </cell>
          <cell r="E26">
            <v>34274.15</v>
          </cell>
          <cell r="F26">
            <v>0</v>
          </cell>
          <cell r="G26">
            <v>2359989.94</v>
          </cell>
          <cell r="H26" t="str">
            <v xml:space="preserve"> </v>
          </cell>
        </row>
        <row r="27">
          <cell r="A27" t="str">
            <v>113-01-001</v>
          </cell>
          <cell r="B27" t="str">
            <v>JULY 2023</v>
          </cell>
          <cell r="C27">
            <v>2263</v>
          </cell>
          <cell r="D27" t="str">
            <v xml:space="preserve"> </v>
          </cell>
          <cell r="E27">
            <v>0</v>
          </cell>
          <cell r="F27">
            <v>0</v>
          </cell>
          <cell r="G27">
            <v>2263</v>
          </cell>
          <cell r="H27" t="str">
            <v xml:space="preserve"> </v>
          </cell>
        </row>
        <row r="28">
          <cell r="A28" t="str">
            <v>113-01-002</v>
          </cell>
          <cell r="B28" t="str">
            <v>AUGUST 2023</v>
          </cell>
          <cell r="C28">
            <v>67813</v>
          </cell>
          <cell r="D28" t="str">
            <v xml:space="preserve"> </v>
          </cell>
          <cell r="E28">
            <v>0</v>
          </cell>
          <cell r="F28">
            <v>0</v>
          </cell>
          <cell r="G28">
            <v>67813</v>
          </cell>
          <cell r="H28" t="str">
            <v xml:space="preserve"> </v>
          </cell>
        </row>
        <row r="29">
          <cell r="A29" t="str">
            <v>113-01-003</v>
          </cell>
          <cell r="B29" t="str">
            <v>SEPTEMBER 2023</v>
          </cell>
          <cell r="C29">
            <v>122816</v>
          </cell>
          <cell r="D29" t="str">
            <v xml:space="preserve"> </v>
          </cell>
          <cell r="E29">
            <v>0</v>
          </cell>
          <cell r="F29">
            <v>0</v>
          </cell>
          <cell r="G29">
            <v>122816</v>
          </cell>
          <cell r="H29" t="str">
            <v xml:space="preserve"> </v>
          </cell>
        </row>
        <row r="30">
          <cell r="A30" t="str">
            <v>113-01-004</v>
          </cell>
          <cell r="B30" t="str">
            <v>OCTOBER 2023</v>
          </cell>
          <cell r="C30">
            <v>22893</v>
          </cell>
          <cell r="D30" t="str">
            <v xml:space="preserve"> </v>
          </cell>
          <cell r="E30">
            <v>0</v>
          </cell>
          <cell r="F30">
            <v>0</v>
          </cell>
          <cell r="G30">
            <v>22893</v>
          </cell>
          <cell r="H30" t="str">
            <v xml:space="preserve"> </v>
          </cell>
        </row>
        <row r="31">
          <cell r="A31" t="str">
            <v>113-01-005</v>
          </cell>
          <cell r="B31" t="str">
            <v>NOVEMBER 2023</v>
          </cell>
          <cell r="C31">
            <v>161552</v>
          </cell>
          <cell r="D31" t="str">
            <v xml:space="preserve"> </v>
          </cell>
          <cell r="E31">
            <v>0</v>
          </cell>
          <cell r="F31">
            <v>0</v>
          </cell>
          <cell r="G31">
            <v>161552</v>
          </cell>
          <cell r="H31" t="str">
            <v xml:space="preserve"> </v>
          </cell>
        </row>
        <row r="32">
          <cell r="A32" t="str">
            <v>113-01-012</v>
          </cell>
          <cell r="B32" t="str">
            <v>DECEMBER 2023</v>
          </cell>
          <cell r="C32">
            <v>35820.85</v>
          </cell>
          <cell r="D32" t="str">
            <v xml:space="preserve"> </v>
          </cell>
          <cell r="E32">
            <v>0</v>
          </cell>
          <cell r="F32">
            <v>0</v>
          </cell>
          <cell r="G32">
            <v>35820.85</v>
          </cell>
          <cell r="H32" t="str">
            <v xml:space="preserve"> </v>
          </cell>
        </row>
        <row r="33">
          <cell r="A33" t="str">
            <v>113-01-014</v>
          </cell>
          <cell r="B33" t="str">
            <v>JANUARY 2024</v>
          </cell>
          <cell r="C33">
            <v>47827</v>
          </cell>
          <cell r="D33" t="str">
            <v xml:space="preserve"> </v>
          </cell>
          <cell r="E33">
            <v>0</v>
          </cell>
          <cell r="F33">
            <v>0</v>
          </cell>
          <cell r="G33">
            <v>47827</v>
          </cell>
          <cell r="H33" t="str">
            <v xml:space="preserve"> </v>
          </cell>
        </row>
        <row r="34">
          <cell r="A34" t="str">
            <v>113-01-015</v>
          </cell>
          <cell r="B34" t="str">
            <v>FEBRUARY 2024</v>
          </cell>
          <cell r="C34">
            <v>56536</v>
          </cell>
          <cell r="D34" t="str">
            <v xml:space="preserve"> </v>
          </cell>
          <cell r="E34">
            <v>0</v>
          </cell>
          <cell r="F34">
            <v>0</v>
          </cell>
          <cell r="G34">
            <v>56536</v>
          </cell>
          <cell r="H34" t="str">
            <v xml:space="preserve"> </v>
          </cell>
        </row>
        <row r="35">
          <cell r="A35" t="str">
            <v>113-01-016</v>
          </cell>
          <cell r="B35" t="str">
            <v>MARCH 2024</v>
          </cell>
          <cell r="C35">
            <v>33298</v>
          </cell>
          <cell r="D35" t="str">
            <v xml:space="preserve"> </v>
          </cell>
          <cell r="E35">
            <v>0</v>
          </cell>
          <cell r="F35">
            <v>0</v>
          </cell>
          <cell r="G35">
            <v>33298</v>
          </cell>
          <cell r="H35" t="str">
            <v xml:space="preserve"> </v>
          </cell>
        </row>
        <row r="36">
          <cell r="A36" t="str">
            <v>113-01-017</v>
          </cell>
          <cell r="B36" t="str">
            <v>APRIL 2024</v>
          </cell>
          <cell r="C36">
            <v>22907</v>
          </cell>
          <cell r="D36" t="str">
            <v xml:space="preserve"> </v>
          </cell>
          <cell r="E36">
            <v>0</v>
          </cell>
          <cell r="F36">
            <v>0</v>
          </cell>
          <cell r="G36">
            <v>22907</v>
          </cell>
          <cell r="H36" t="str">
            <v xml:space="preserve"> </v>
          </cell>
        </row>
        <row r="37">
          <cell r="A37" t="str">
            <v>113-01-018</v>
          </cell>
          <cell r="B37" t="str">
            <v>MAY 2024</v>
          </cell>
          <cell r="C37">
            <v>176434</v>
          </cell>
          <cell r="D37" t="str">
            <v xml:space="preserve"> </v>
          </cell>
          <cell r="E37">
            <v>0</v>
          </cell>
          <cell r="F37">
            <v>0</v>
          </cell>
          <cell r="G37">
            <v>176434</v>
          </cell>
          <cell r="H37" t="str">
            <v xml:space="preserve"> </v>
          </cell>
        </row>
        <row r="38">
          <cell r="A38" t="str">
            <v>113-01-019</v>
          </cell>
          <cell r="B38" t="str">
            <v>JUNE 2024</v>
          </cell>
          <cell r="C38">
            <v>620526</v>
          </cell>
          <cell r="D38" t="str">
            <v xml:space="preserve"> </v>
          </cell>
          <cell r="E38">
            <v>0</v>
          </cell>
          <cell r="F38">
            <v>0</v>
          </cell>
          <cell r="G38">
            <v>620526</v>
          </cell>
          <cell r="H38" t="str">
            <v xml:space="preserve"> </v>
          </cell>
        </row>
        <row r="39">
          <cell r="A39" t="str">
            <v>113-01-020</v>
          </cell>
          <cell r="B39" t="str">
            <v>JULY 2024</v>
          </cell>
          <cell r="C39">
            <v>449364.98</v>
          </cell>
          <cell r="D39" t="str">
            <v xml:space="preserve"> </v>
          </cell>
          <cell r="E39">
            <v>0</v>
          </cell>
          <cell r="F39">
            <v>0</v>
          </cell>
          <cell r="G39">
            <v>449364.98</v>
          </cell>
          <cell r="H39" t="str">
            <v xml:space="preserve"> </v>
          </cell>
        </row>
        <row r="40">
          <cell r="A40" t="str">
            <v>113-01-021</v>
          </cell>
          <cell r="B40" t="str">
            <v>AUGUST 2024</v>
          </cell>
          <cell r="C40">
            <v>505664.96</v>
          </cell>
          <cell r="D40" t="str">
            <v xml:space="preserve"> </v>
          </cell>
          <cell r="E40">
            <v>0</v>
          </cell>
          <cell r="F40">
            <v>0</v>
          </cell>
          <cell r="G40">
            <v>505664.96</v>
          </cell>
          <cell r="H40" t="str">
            <v xml:space="preserve"> </v>
          </cell>
        </row>
        <row r="41">
          <cell r="A41" t="str">
            <v>113-01-022</v>
          </cell>
          <cell r="B41" t="str">
            <v>SEPTEMBER 2024</v>
          </cell>
          <cell r="C41">
            <v>0</v>
          </cell>
          <cell r="D41" t="str">
            <v xml:space="preserve"> </v>
          </cell>
          <cell r="E41">
            <v>34274.15</v>
          </cell>
          <cell r="F41">
            <v>0</v>
          </cell>
          <cell r="G41">
            <v>34274.15</v>
          </cell>
          <cell r="H41" t="str">
            <v xml:space="preserve"> </v>
          </cell>
        </row>
        <row r="42">
          <cell r="A42" t="str">
            <v>117-00-000</v>
          </cell>
          <cell r="B42" t="str">
            <v>Process of construction on real estate</v>
          </cell>
          <cell r="C42">
            <v>6829791.8399999999</v>
          </cell>
          <cell r="D42" t="str">
            <v xml:space="preserve"> </v>
          </cell>
          <cell r="E42">
            <v>0</v>
          </cell>
          <cell r="F42">
            <v>0</v>
          </cell>
          <cell r="G42">
            <v>6829791.8399999999</v>
          </cell>
          <cell r="H42" t="str">
            <v xml:space="preserve"> </v>
          </cell>
        </row>
        <row r="43">
          <cell r="A43" t="str">
            <v>117-01-000</v>
          </cell>
          <cell r="B43" t="str">
            <v>Process of construction on real estate</v>
          </cell>
          <cell r="C43">
            <v>6829791.8399999999</v>
          </cell>
          <cell r="D43" t="str">
            <v xml:space="preserve"> </v>
          </cell>
          <cell r="E43">
            <v>0</v>
          </cell>
          <cell r="F43">
            <v>0</v>
          </cell>
          <cell r="G43">
            <v>6829791.8399999999</v>
          </cell>
          <cell r="H43" t="str">
            <v xml:space="preserve"> </v>
          </cell>
        </row>
        <row r="44">
          <cell r="A44" t="str">
            <v>117-01-001</v>
          </cell>
          <cell r="B44" t="str">
            <v>SINERGIX REAL ESTATE PROJECTS</v>
          </cell>
          <cell r="C44">
            <v>6829791.8399999999</v>
          </cell>
          <cell r="D44" t="str">
            <v xml:space="preserve"> </v>
          </cell>
          <cell r="E44">
            <v>0</v>
          </cell>
          <cell r="F44">
            <v>0</v>
          </cell>
          <cell r="G44">
            <v>6829791.8399999999</v>
          </cell>
          <cell r="H44" t="str">
            <v xml:space="preserve"> </v>
          </cell>
        </row>
        <row r="45">
          <cell r="A45" t="str">
            <v>118-00-000</v>
          </cell>
          <cell r="B45" t="str">
            <v>Creditable taxes paid</v>
          </cell>
          <cell r="C45">
            <v>0</v>
          </cell>
          <cell r="D45" t="str">
            <v xml:space="preserve"> </v>
          </cell>
          <cell r="E45">
            <v>34274.15</v>
          </cell>
          <cell r="F45">
            <v>34274.15</v>
          </cell>
          <cell r="G45">
            <v>0</v>
          </cell>
          <cell r="H45" t="str">
            <v xml:space="preserve"> </v>
          </cell>
        </row>
        <row r="46">
          <cell r="A46" t="str">
            <v>118-01-000</v>
          </cell>
          <cell r="B46" t="str">
            <v>Creditable VAT paid</v>
          </cell>
          <cell r="C46">
            <v>0</v>
          </cell>
          <cell r="D46" t="str">
            <v xml:space="preserve"> </v>
          </cell>
          <cell r="E46">
            <v>34274.15</v>
          </cell>
          <cell r="F46">
            <v>34274.15</v>
          </cell>
          <cell r="G46">
            <v>0</v>
          </cell>
          <cell r="H46" t="str">
            <v xml:space="preserve"> </v>
          </cell>
        </row>
        <row r="47">
          <cell r="A47" t="str">
            <v>119-00-000</v>
          </cell>
          <cell r="B47" t="str">
            <v>Creditable taxes payable</v>
          </cell>
          <cell r="C47">
            <v>0</v>
          </cell>
          <cell r="D47" t="str">
            <v xml:space="preserve"> </v>
          </cell>
          <cell r="E47">
            <v>34267.75</v>
          </cell>
          <cell r="F47">
            <v>34267.75</v>
          </cell>
          <cell r="G47">
            <v>0</v>
          </cell>
          <cell r="H47" t="str">
            <v xml:space="preserve"> </v>
          </cell>
        </row>
        <row r="48">
          <cell r="A48" t="str">
            <v>119-01-000</v>
          </cell>
          <cell r="B48" t="str">
            <v>VAT pending payment</v>
          </cell>
          <cell r="C48">
            <v>0</v>
          </cell>
          <cell r="D48" t="str">
            <v xml:space="preserve"> </v>
          </cell>
          <cell r="E48">
            <v>34267.75</v>
          </cell>
          <cell r="F48">
            <v>34267.75</v>
          </cell>
          <cell r="G48">
            <v>0</v>
          </cell>
          <cell r="H48" t="str">
            <v xml:space="preserve"> </v>
          </cell>
        </row>
        <row r="49">
          <cell r="A49" t="str">
            <v>120-00-000</v>
          </cell>
          <cell r="B49" t="str">
            <v>Advance to suppliers</v>
          </cell>
          <cell r="C49">
            <v>0</v>
          </cell>
          <cell r="D49" t="str">
            <v xml:space="preserve"> </v>
          </cell>
          <cell r="E49">
            <v>812242</v>
          </cell>
          <cell r="F49">
            <v>0</v>
          </cell>
          <cell r="G49">
            <v>812242</v>
          </cell>
          <cell r="H49" t="str">
            <v xml:space="preserve"> </v>
          </cell>
        </row>
        <row r="50">
          <cell r="A50" t="str">
            <v>120-01-000</v>
          </cell>
          <cell r="B50" t="str">
            <v>Advance to suppliers national</v>
          </cell>
          <cell r="C50">
            <v>0</v>
          </cell>
          <cell r="D50" t="str">
            <v xml:space="preserve"> </v>
          </cell>
          <cell r="E50">
            <v>812242</v>
          </cell>
          <cell r="F50">
            <v>0</v>
          </cell>
          <cell r="G50">
            <v>812242</v>
          </cell>
          <cell r="H50" t="str">
            <v xml:space="preserve"> </v>
          </cell>
        </row>
        <row r="51">
          <cell r="A51" t="str">
            <v>120-01-001</v>
          </cell>
          <cell r="B51" t="str">
            <v>SILCA LOGISTICA CUSTOMS AGENCY</v>
          </cell>
          <cell r="C51">
            <v>0</v>
          </cell>
          <cell r="D51" t="str">
            <v xml:space="preserve"> </v>
          </cell>
          <cell r="E51">
            <v>541970.4</v>
          </cell>
          <cell r="F51">
            <v>0</v>
          </cell>
          <cell r="G51">
            <v>541970.4</v>
          </cell>
          <cell r="H51" t="str">
            <v xml:space="preserve"> </v>
          </cell>
        </row>
        <row r="52">
          <cell r="A52" t="str">
            <v>120-01-002</v>
          </cell>
          <cell r="B52" t="str">
            <v>RODOMONT ONLINE</v>
          </cell>
          <cell r="C52">
            <v>0</v>
          </cell>
          <cell r="D52" t="str">
            <v xml:space="preserve"> </v>
          </cell>
          <cell r="E52">
            <v>270271.59999999998</v>
          </cell>
          <cell r="F52">
            <v>0</v>
          </cell>
          <cell r="G52">
            <v>270271.59999999998</v>
          </cell>
          <cell r="H52" t="str">
            <v xml:space="preserve"> </v>
          </cell>
        </row>
        <row r="53">
          <cell r="A53" t="str">
            <v>100-02-000</v>
          </cell>
          <cell r="B53" t="str">
            <v>Long-term assets</v>
          </cell>
          <cell r="C53">
            <v>2549514.4500000002</v>
          </cell>
          <cell r="D53" t="str">
            <v xml:space="preserve"> </v>
          </cell>
          <cell r="E53">
            <v>0</v>
          </cell>
          <cell r="F53">
            <v>11941.33</v>
          </cell>
          <cell r="G53">
            <v>2537573.12</v>
          </cell>
          <cell r="H53" t="str">
            <v xml:space="preserve"> </v>
          </cell>
        </row>
        <row r="54">
          <cell r="A54" t="str">
            <v>155-00-000</v>
          </cell>
          <cell r="B54" t="str">
            <v>Office furniture and equipment</v>
          </cell>
          <cell r="C54">
            <v>301100.06</v>
          </cell>
          <cell r="D54" t="str">
            <v xml:space="preserve"> </v>
          </cell>
          <cell r="E54">
            <v>0</v>
          </cell>
          <cell r="F54">
            <v>0</v>
          </cell>
          <cell r="G54">
            <v>301100.06</v>
          </cell>
          <cell r="H54" t="str">
            <v xml:space="preserve"> </v>
          </cell>
        </row>
        <row r="55">
          <cell r="A55" t="str">
            <v>155-01-000</v>
          </cell>
          <cell r="B55" t="str">
            <v>Office furniture and equipment</v>
          </cell>
          <cell r="C55">
            <v>301100.06</v>
          </cell>
          <cell r="D55" t="str">
            <v xml:space="preserve"> </v>
          </cell>
          <cell r="E55">
            <v>0</v>
          </cell>
          <cell r="F55">
            <v>0</v>
          </cell>
          <cell r="G55">
            <v>301100.06</v>
          </cell>
          <cell r="H55" t="str">
            <v xml:space="preserve"> </v>
          </cell>
        </row>
        <row r="56">
          <cell r="A56" t="str">
            <v>156-00-000</v>
          </cell>
          <cell r="B56" t="str">
            <v>Computer equipment</v>
          </cell>
          <cell r="C56">
            <v>28386.2</v>
          </cell>
          <cell r="D56" t="str">
            <v xml:space="preserve"> </v>
          </cell>
          <cell r="E56">
            <v>0</v>
          </cell>
          <cell r="F56">
            <v>0</v>
          </cell>
          <cell r="G56">
            <v>28386.2</v>
          </cell>
          <cell r="H56" t="str">
            <v xml:space="preserve"> </v>
          </cell>
        </row>
        <row r="57">
          <cell r="A57" t="str">
            <v>156-01-000</v>
          </cell>
          <cell r="B57" t="str">
            <v>Computer equipment</v>
          </cell>
          <cell r="C57">
            <v>28386.2</v>
          </cell>
          <cell r="D57" t="str">
            <v xml:space="preserve"> </v>
          </cell>
          <cell r="E57">
            <v>0</v>
          </cell>
          <cell r="F57">
            <v>0</v>
          </cell>
          <cell r="G57">
            <v>28386.2</v>
          </cell>
          <cell r="H57" t="str">
            <v xml:space="preserve"> </v>
          </cell>
        </row>
        <row r="58">
          <cell r="A58" t="str">
            <v>156-01-001</v>
          </cell>
          <cell r="B58" t="str">
            <v>Laptop</v>
          </cell>
          <cell r="C58">
            <v>15085.34</v>
          </cell>
          <cell r="D58" t="str">
            <v xml:space="preserve"> </v>
          </cell>
          <cell r="E58">
            <v>0</v>
          </cell>
          <cell r="F58">
            <v>0</v>
          </cell>
          <cell r="G58">
            <v>15085.34</v>
          </cell>
          <cell r="H58" t="str">
            <v xml:space="preserve"> </v>
          </cell>
        </row>
        <row r="59">
          <cell r="A59" t="str">
            <v>156-01-002</v>
          </cell>
          <cell r="B59" t="str">
            <v>Lenovo V14 laptop</v>
          </cell>
          <cell r="C59">
            <v>13300.86</v>
          </cell>
          <cell r="D59" t="str">
            <v xml:space="preserve"> </v>
          </cell>
          <cell r="E59">
            <v>0</v>
          </cell>
          <cell r="F59">
            <v>0</v>
          </cell>
          <cell r="G59">
            <v>13300.86</v>
          </cell>
          <cell r="H59" t="str">
            <v xml:space="preserve"> </v>
          </cell>
        </row>
        <row r="60">
          <cell r="A60" t="str">
            <v>171-00-000</v>
          </cell>
          <cell r="B60" t="str">
            <v>Accumulated depreciation of fixed assets</v>
          </cell>
          <cell r="C60" t="str">
            <v xml:space="preserve"> </v>
          </cell>
          <cell r="D60">
            <v>5877.18</v>
          </cell>
          <cell r="E60">
            <v>0</v>
          </cell>
          <cell r="F60">
            <v>2841.69</v>
          </cell>
          <cell r="G60" t="str">
            <v xml:space="preserve"> </v>
          </cell>
          <cell r="H60">
            <v>8718.8700000000008</v>
          </cell>
        </row>
        <row r="61">
          <cell r="A61" t="str">
            <v>171-04-000</v>
          </cell>
          <cell r="B61" t="str">
            <v>Accumulated depreciation of office furniture and equipment</v>
          </cell>
          <cell r="C61" t="str">
            <v xml:space="preserve"> </v>
          </cell>
          <cell r="D61">
            <v>21.53</v>
          </cell>
          <cell r="E61">
            <v>0</v>
          </cell>
          <cell r="F61">
            <v>2509.17</v>
          </cell>
          <cell r="G61" t="str">
            <v xml:space="preserve"> </v>
          </cell>
          <cell r="H61">
            <v>2530.6999999999998</v>
          </cell>
        </row>
        <row r="62">
          <cell r="A62" t="str">
            <v>171-05-000</v>
          </cell>
          <cell r="B62" t="str">
            <v>Accumulated depreciation of computer equipment</v>
          </cell>
          <cell r="C62" t="str">
            <v xml:space="preserve"> </v>
          </cell>
          <cell r="D62">
            <v>5855.65</v>
          </cell>
          <cell r="E62">
            <v>0</v>
          </cell>
          <cell r="F62">
            <v>332.52</v>
          </cell>
          <cell r="G62" t="str">
            <v xml:space="preserve"> </v>
          </cell>
          <cell r="H62">
            <v>6188.17</v>
          </cell>
        </row>
        <row r="63">
          <cell r="A63" t="str">
            <v>171-05-001</v>
          </cell>
          <cell r="B63" t="str">
            <v>Accumulated depreciation of laptop</v>
          </cell>
          <cell r="C63" t="str">
            <v xml:space="preserve"> </v>
          </cell>
          <cell r="D63">
            <v>5855.65</v>
          </cell>
          <cell r="E63">
            <v>0</v>
          </cell>
          <cell r="F63">
            <v>332.52</v>
          </cell>
          <cell r="G63" t="str">
            <v xml:space="preserve"> </v>
          </cell>
          <cell r="H63">
            <v>6188.17</v>
          </cell>
        </row>
        <row r="64">
          <cell r="A64" t="str">
            <v>181-00-000</v>
          </cell>
          <cell r="B64" t="str">
            <v>Installation costs</v>
          </cell>
          <cell r="C64">
            <v>1718753.53</v>
          </cell>
          <cell r="D64" t="str">
            <v xml:space="preserve"> </v>
          </cell>
          <cell r="E64">
            <v>0</v>
          </cell>
          <cell r="F64">
            <v>0</v>
          </cell>
          <cell r="G64">
            <v>1718753.53</v>
          </cell>
          <cell r="H64" t="str">
            <v xml:space="preserve"> </v>
          </cell>
        </row>
        <row r="65">
          <cell r="A65" t="str">
            <v>181-01-000</v>
          </cell>
          <cell r="B65" t="str">
            <v>Installation costs</v>
          </cell>
          <cell r="C65">
            <v>1718753.53</v>
          </cell>
          <cell r="D65" t="str">
            <v xml:space="preserve"> </v>
          </cell>
          <cell r="E65">
            <v>0</v>
          </cell>
          <cell r="F65">
            <v>0</v>
          </cell>
          <cell r="G65">
            <v>1718753.53</v>
          </cell>
          <cell r="H65" t="str">
            <v xml:space="preserve"> </v>
          </cell>
        </row>
        <row r="66">
          <cell r="A66" t="str">
            <v>181-01-001</v>
          </cell>
          <cell r="B66" t="str">
            <v>FEDERAL ELECTRICITY COMMISSION</v>
          </cell>
          <cell r="C66">
            <v>352394.43</v>
          </cell>
          <cell r="D66" t="str">
            <v xml:space="preserve"> </v>
          </cell>
          <cell r="E66">
            <v>0</v>
          </cell>
          <cell r="F66">
            <v>0</v>
          </cell>
          <cell r="G66">
            <v>352394.43</v>
          </cell>
          <cell r="H66" t="str">
            <v xml:space="preserve"> </v>
          </cell>
        </row>
        <row r="67">
          <cell r="A67" t="str">
            <v>181-01-003</v>
          </cell>
          <cell r="B67" t="str">
            <v>DESIGNS AND CONSTRUCTIONS DCN DEL NORTE</v>
          </cell>
          <cell r="C67">
            <v>1366359.1</v>
          </cell>
          <cell r="D67" t="str">
            <v xml:space="preserve"> </v>
          </cell>
          <cell r="E67">
            <v>0</v>
          </cell>
          <cell r="F67">
            <v>0</v>
          </cell>
          <cell r="G67">
            <v>1366359.1</v>
          </cell>
          <cell r="H67" t="str">
            <v xml:space="preserve"> </v>
          </cell>
        </row>
        <row r="68">
          <cell r="A68" t="str">
            <v>183-00-000</v>
          </cell>
          <cell r="B68" t="str">
            <v>Accumulated amortization of deferred assets</v>
          </cell>
          <cell r="C68">
            <v>-5693.16</v>
          </cell>
          <cell r="D68" t="str">
            <v xml:space="preserve"> </v>
          </cell>
          <cell r="E68">
            <v>0</v>
          </cell>
          <cell r="F68">
            <v>9099.64</v>
          </cell>
          <cell r="G68">
            <v>-14792.8</v>
          </cell>
          <cell r="H68" t="str">
            <v xml:space="preserve"> </v>
          </cell>
        </row>
        <row r="69">
          <cell r="A69" t="str">
            <v>183-09-000</v>
          </cell>
          <cell r="B69" t="str">
            <v>Accumulated amortization of installation expenses</v>
          </cell>
          <cell r="C69">
            <v>-5693.16</v>
          </cell>
          <cell r="D69" t="str">
            <v xml:space="preserve"> </v>
          </cell>
          <cell r="E69">
            <v>0</v>
          </cell>
          <cell r="F69">
            <v>9099.64</v>
          </cell>
          <cell r="G69">
            <v>-14792.8</v>
          </cell>
          <cell r="H69" t="str">
            <v xml:space="preserve"> </v>
          </cell>
        </row>
        <row r="70">
          <cell r="A70" t="str">
            <v>184-00-000</v>
          </cell>
          <cell r="B70" t="str">
            <v>Security deposits</v>
          </cell>
          <cell r="C70">
            <v>512845</v>
          </cell>
          <cell r="D70" t="str">
            <v xml:space="preserve"> </v>
          </cell>
          <cell r="E70">
            <v>0</v>
          </cell>
          <cell r="F70">
            <v>0</v>
          </cell>
          <cell r="G70">
            <v>512845</v>
          </cell>
          <cell r="H70" t="str">
            <v xml:space="preserve"> </v>
          </cell>
        </row>
        <row r="71">
          <cell r="A71" t="str">
            <v>184-03-000</v>
          </cell>
          <cell r="B71" t="str">
            <v>Other security deposits</v>
          </cell>
          <cell r="C71">
            <v>112845</v>
          </cell>
          <cell r="D71" t="str">
            <v xml:space="preserve"> </v>
          </cell>
          <cell r="E71">
            <v>0</v>
          </cell>
          <cell r="F71">
            <v>0</v>
          </cell>
          <cell r="G71">
            <v>112845</v>
          </cell>
          <cell r="H71" t="str">
            <v xml:space="preserve"> </v>
          </cell>
        </row>
        <row r="72">
          <cell r="A72" t="str">
            <v>184-04-000</v>
          </cell>
          <cell r="B72" t="str">
            <v>INMOBILIARIA VEREDI SA DE CV</v>
          </cell>
          <cell r="C72">
            <v>400000</v>
          </cell>
          <cell r="D72" t="str">
            <v xml:space="preserve"> </v>
          </cell>
          <cell r="E72">
            <v>0</v>
          </cell>
          <cell r="F72">
            <v>0</v>
          </cell>
          <cell r="G72">
            <v>400000</v>
          </cell>
          <cell r="H72" t="str">
            <v xml:space="preserve"> </v>
          </cell>
        </row>
        <row r="73">
          <cell r="A73" t="str">
            <v>200-00-000</v>
          </cell>
          <cell r="B73" t="str">
            <v>Liabilities</v>
          </cell>
          <cell r="C73" t="str">
            <v xml:space="preserve"> </v>
          </cell>
          <cell r="D73">
            <v>23482028.32</v>
          </cell>
          <cell r="E73">
            <v>615569.31999999995</v>
          </cell>
          <cell r="F73">
            <v>3161996.36</v>
          </cell>
          <cell r="G73" t="str">
            <v xml:space="preserve"> </v>
          </cell>
          <cell r="H73">
            <v>26028455.359999999</v>
          </cell>
        </row>
        <row r="74">
          <cell r="A74" t="str">
            <v>200-01-000</v>
          </cell>
          <cell r="B74" t="str">
            <v>Short-term liabilities</v>
          </cell>
          <cell r="C74" t="str">
            <v xml:space="preserve"> </v>
          </cell>
          <cell r="D74">
            <v>23482028.32</v>
          </cell>
          <cell r="E74">
            <v>615569.31999999995</v>
          </cell>
          <cell r="F74">
            <v>3161996.36</v>
          </cell>
          <cell r="G74" t="str">
            <v xml:space="preserve"> </v>
          </cell>
          <cell r="H74">
            <v>26028455.359999999</v>
          </cell>
        </row>
        <row r="75">
          <cell r="A75" t="str">
            <v>201-00-000</v>
          </cell>
          <cell r="B75" t="str">
            <v>Suppliers</v>
          </cell>
          <cell r="C75" t="str">
            <v xml:space="preserve"> </v>
          </cell>
          <cell r="D75">
            <v>-0.01</v>
          </cell>
          <cell r="E75">
            <v>248441.18</v>
          </cell>
          <cell r="F75">
            <v>248441.19</v>
          </cell>
          <cell r="G75" t="str">
            <v xml:space="preserve"> </v>
          </cell>
          <cell r="H75">
            <v>0</v>
          </cell>
        </row>
        <row r="76">
          <cell r="A76" t="str">
            <v>201-01-000</v>
          </cell>
          <cell r="B76" t="str">
            <v>National suppliers</v>
          </cell>
          <cell r="C76" t="str">
            <v xml:space="preserve"> </v>
          </cell>
          <cell r="D76">
            <v>-0.01</v>
          </cell>
          <cell r="E76">
            <v>248441.18</v>
          </cell>
          <cell r="F76">
            <v>248441.19</v>
          </cell>
          <cell r="G76" t="str">
            <v xml:space="preserve"> </v>
          </cell>
          <cell r="H76">
            <v>0</v>
          </cell>
        </row>
        <row r="77">
          <cell r="A77" t="str">
            <v>201-01-003</v>
          </cell>
          <cell r="B77" t="str">
            <v>DISEÑOS Y CONSTRUCCIONES DCN DEL NORTE</v>
          </cell>
          <cell r="C77" t="str">
            <v xml:space="preserve"> </v>
          </cell>
          <cell r="D77">
            <v>-0.01</v>
          </cell>
          <cell r="E77">
            <v>0</v>
          </cell>
          <cell r="F77">
            <v>0.01</v>
          </cell>
          <cell r="G77" t="str">
            <v xml:space="preserve"> </v>
          </cell>
          <cell r="H77">
            <v>0</v>
          </cell>
        </row>
        <row r="78">
          <cell r="A78" t="str">
            <v>201-01-005</v>
          </cell>
          <cell r="B78" t="str">
            <v>INMOBILIARIA VEREDI SA DE CV</v>
          </cell>
          <cell r="C78" t="str">
            <v xml:space="preserve"> </v>
          </cell>
          <cell r="D78">
            <v>0</v>
          </cell>
          <cell r="E78">
            <v>244381.18</v>
          </cell>
          <cell r="F78">
            <v>244381.18</v>
          </cell>
          <cell r="G78" t="str">
            <v xml:space="preserve"> </v>
          </cell>
          <cell r="H78">
            <v>0</v>
          </cell>
        </row>
        <row r="79">
          <cell r="A79" t="str">
            <v>201-01-011</v>
          </cell>
          <cell r="B79" t="str">
            <v>YAMEGA</v>
          </cell>
          <cell r="C79" t="str">
            <v xml:space="preserve"> </v>
          </cell>
          <cell r="D79">
            <v>0</v>
          </cell>
          <cell r="E79">
            <v>4060</v>
          </cell>
          <cell r="F79">
            <v>4060</v>
          </cell>
          <cell r="G79" t="str">
            <v xml:space="preserve"> </v>
          </cell>
          <cell r="H79">
            <v>0</v>
          </cell>
        </row>
        <row r="80">
          <cell r="A80" t="str">
            <v>205-00-000</v>
          </cell>
          <cell r="B80" t="str">
            <v>Several short-term creditors</v>
          </cell>
          <cell r="C80" t="str">
            <v xml:space="preserve"> </v>
          </cell>
          <cell r="D80">
            <v>23352964.960000001</v>
          </cell>
          <cell r="E80">
            <v>85252.36</v>
          </cell>
          <cell r="F80">
            <v>2679731.69</v>
          </cell>
          <cell r="G80" t="str">
            <v xml:space="preserve"> </v>
          </cell>
          <cell r="H80">
            <v>25947444.289999999</v>
          </cell>
        </row>
        <row r="81">
          <cell r="A81" t="str">
            <v>205-05-000</v>
          </cell>
          <cell r="B81" t="str">
            <v>Short-term creditors ext pte relat</v>
          </cell>
          <cell r="C81" t="str">
            <v xml:space="preserve"> </v>
          </cell>
          <cell r="D81">
            <v>23352964.960000001</v>
          </cell>
          <cell r="E81">
            <v>85252.36</v>
          </cell>
          <cell r="F81">
            <v>2679731.69</v>
          </cell>
          <cell r="G81" t="str">
            <v xml:space="preserve"> </v>
          </cell>
          <cell r="H81">
            <v>25947444.289999999</v>
          </cell>
        </row>
        <row r="82">
          <cell r="A82" t="str">
            <v>205-05-001</v>
          </cell>
          <cell r="B82" t="str">
            <v>Vimercati SPA Euros</v>
          </cell>
          <cell r="C82" t="str">
            <v xml:space="preserve"> </v>
          </cell>
          <cell r="D82">
            <v>1064345</v>
          </cell>
          <cell r="E82">
            <v>0</v>
          </cell>
          <cell r="F82">
            <v>119935</v>
          </cell>
          <cell r="G82" t="str">
            <v xml:space="preserve"> </v>
          </cell>
          <cell r="H82">
            <v>1184280</v>
          </cell>
        </row>
        <row r="83">
          <cell r="A83" t="str">
            <v>205-05-002</v>
          </cell>
          <cell r="B83" t="str">
            <v>Vimercati SPA complementary Euros</v>
          </cell>
          <cell r="C83" t="str">
            <v xml:space="preserve"> </v>
          </cell>
          <cell r="D83">
            <v>22288619.960000001</v>
          </cell>
          <cell r="E83">
            <v>85252.36</v>
          </cell>
          <cell r="F83">
            <v>2559796.69</v>
          </cell>
          <cell r="G83" t="str">
            <v xml:space="preserve"> </v>
          </cell>
          <cell r="H83">
            <v>24763164.289999999</v>
          </cell>
        </row>
        <row r="84">
          <cell r="A84" t="str">
            <v>210-00-000</v>
          </cell>
          <cell r="B84" t="str">
            <v>Provision for salaries and wages payable</v>
          </cell>
          <cell r="C84" t="str">
            <v xml:space="preserve"> </v>
          </cell>
          <cell r="D84">
            <v>0</v>
          </cell>
          <cell r="E84">
            <v>152814.20000000001</v>
          </cell>
          <cell r="F84">
            <v>152814.20000000001</v>
          </cell>
          <cell r="G84" t="str">
            <v xml:space="preserve"> </v>
          </cell>
          <cell r="H84">
            <v>0</v>
          </cell>
        </row>
        <row r="85">
          <cell r="A85" t="str">
            <v>210-01-000</v>
          </cell>
          <cell r="B85" t="str">
            <v>Provision for salaries and wages payable</v>
          </cell>
          <cell r="C85" t="str">
            <v xml:space="preserve"> </v>
          </cell>
          <cell r="D85">
            <v>0</v>
          </cell>
          <cell r="E85">
            <v>152814.20000000001</v>
          </cell>
          <cell r="F85">
            <v>152814.20000000001</v>
          </cell>
          <cell r="G85" t="str">
            <v xml:space="preserve"> </v>
          </cell>
          <cell r="H85">
            <v>0</v>
          </cell>
        </row>
        <row r="86">
          <cell r="A86" t="str">
            <v>211-00-000</v>
          </cell>
          <cell r="B86" t="str">
            <v>Provision for social security contributions payable</v>
          </cell>
          <cell r="C86" t="str">
            <v xml:space="preserve"> </v>
          </cell>
          <cell r="D86">
            <v>59907.68</v>
          </cell>
          <cell r="E86">
            <v>59907.68</v>
          </cell>
          <cell r="F86">
            <v>17811.88</v>
          </cell>
          <cell r="G86" t="str">
            <v xml:space="preserve"> </v>
          </cell>
          <cell r="H86">
            <v>17811.88</v>
          </cell>
        </row>
        <row r="87">
          <cell r="A87" t="str">
            <v>211-01-000</v>
          </cell>
          <cell r="B87" t="str">
            <v>Provision for IMSS employer payable</v>
          </cell>
          <cell r="C87" t="str">
            <v xml:space="preserve"> </v>
          </cell>
          <cell r="D87">
            <v>18405.599999999999</v>
          </cell>
          <cell r="E87">
            <v>18405.599999999999</v>
          </cell>
          <cell r="F87">
            <v>17811.88</v>
          </cell>
          <cell r="G87" t="str">
            <v xml:space="preserve"> </v>
          </cell>
          <cell r="H87">
            <v>17811.88</v>
          </cell>
        </row>
        <row r="88">
          <cell r="A88" t="str">
            <v>211-02-000</v>
          </cell>
          <cell r="B88" t="str">
            <v>Provision for SAR payable</v>
          </cell>
          <cell r="C88" t="str">
            <v xml:space="preserve"> </v>
          </cell>
          <cell r="D88">
            <v>24673.72</v>
          </cell>
          <cell r="E88">
            <v>24673.72</v>
          </cell>
          <cell r="F88">
            <v>0</v>
          </cell>
          <cell r="G88" t="str">
            <v xml:space="preserve"> </v>
          </cell>
          <cell r="H88">
            <v>0</v>
          </cell>
        </row>
        <row r="89">
          <cell r="A89" t="str">
            <v>211-03-000</v>
          </cell>
          <cell r="B89" t="str">
            <v>Provision for Infonavit payable</v>
          </cell>
          <cell r="C89" t="str">
            <v xml:space="preserve"> </v>
          </cell>
          <cell r="D89">
            <v>16828.36</v>
          </cell>
          <cell r="E89">
            <v>16828.36</v>
          </cell>
          <cell r="F89">
            <v>0</v>
          </cell>
          <cell r="G89" t="str">
            <v xml:space="preserve"> </v>
          </cell>
          <cell r="H89">
            <v>0</v>
          </cell>
        </row>
        <row r="90">
          <cell r="A90" t="str">
            <v>212-00-000</v>
          </cell>
          <cell r="B90" t="str">
            <v>Provision for state payroll tax payable</v>
          </cell>
          <cell r="C90" t="str">
            <v xml:space="preserve"> </v>
          </cell>
          <cell r="D90">
            <v>6666</v>
          </cell>
          <cell r="E90">
            <v>6666</v>
          </cell>
          <cell r="F90">
            <v>6292</v>
          </cell>
          <cell r="G90" t="str">
            <v xml:space="preserve"> </v>
          </cell>
          <cell r="H90">
            <v>6292</v>
          </cell>
        </row>
        <row r="91">
          <cell r="A91" t="str">
            <v>212-01-000</v>
          </cell>
          <cell r="B91" t="str">
            <v>Provision for state payroll tax payable</v>
          </cell>
          <cell r="C91" t="str">
            <v xml:space="preserve"> </v>
          </cell>
          <cell r="D91">
            <v>6666</v>
          </cell>
          <cell r="E91">
            <v>6666</v>
          </cell>
          <cell r="F91">
            <v>6292</v>
          </cell>
          <cell r="G91" t="str">
            <v xml:space="preserve"> </v>
          </cell>
          <cell r="H91">
            <v>6292</v>
          </cell>
        </row>
        <row r="92">
          <cell r="A92" t="str">
            <v>216-00-000</v>
          </cell>
          <cell r="B92" t="str">
            <v>Withheld taxes</v>
          </cell>
          <cell r="C92" t="str">
            <v xml:space="preserve"> </v>
          </cell>
          <cell r="D92">
            <v>62489.69</v>
          </cell>
          <cell r="E92">
            <v>62487.9</v>
          </cell>
          <cell r="F92">
            <v>56905.4</v>
          </cell>
          <cell r="G92" t="str">
            <v xml:space="preserve"> </v>
          </cell>
          <cell r="H92">
            <v>56907.19</v>
          </cell>
        </row>
        <row r="93">
          <cell r="A93" t="str">
            <v>216-01-000</v>
          </cell>
          <cell r="B93" t="str">
            <v>Taxes ISR tax on sdos and salaries</v>
          </cell>
          <cell r="C93" t="str">
            <v xml:space="preserve"> </v>
          </cell>
          <cell r="D93">
            <v>56007.27</v>
          </cell>
          <cell r="E93">
            <v>56005.62</v>
          </cell>
          <cell r="F93">
            <v>52464.36</v>
          </cell>
          <cell r="G93" t="str">
            <v xml:space="preserve"> </v>
          </cell>
          <cell r="H93">
            <v>52466.01</v>
          </cell>
        </row>
        <row r="94">
          <cell r="A94" t="str">
            <v>216-11-000</v>
          </cell>
          <cell r="B94" t="str">
            <v>IMSS withholdings from workers</v>
          </cell>
          <cell r="C94" t="str">
            <v xml:space="preserve"> </v>
          </cell>
          <cell r="D94">
            <v>6482.42</v>
          </cell>
          <cell r="E94">
            <v>6482.28</v>
          </cell>
          <cell r="F94">
            <v>4441.04</v>
          </cell>
          <cell r="G94" t="str">
            <v xml:space="preserve"> </v>
          </cell>
          <cell r="H94">
            <v>4441.18</v>
          </cell>
        </row>
        <row r="95">
          <cell r="A95" t="str">
            <v>300-00-000</v>
          </cell>
          <cell r="B95" t="str">
            <v>Capital</v>
          </cell>
          <cell r="C95" t="str">
            <v xml:space="preserve"> </v>
          </cell>
          <cell r="D95">
            <v>-3682604.53</v>
          </cell>
          <cell r="E95">
            <v>0</v>
          </cell>
          <cell r="F95">
            <v>0</v>
          </cell>
          <cell r="G95" t="str">
            <v xml:space="preserve"> </v>
          </cell>
          <cell r="H95">
            <v>-3682604.53</v>
          </cell>
        </row>
        <row r="96">
          <cell r="A96" t="str">
            <v>301-00-000</v>
          </cell>
          <cell r="B96" t="str">
            <v>Share capital</v>
          </cell>
          <cell r="C96" t="str">
            <v xml:space="preserve"> </v>
          </cell>
          <cell r="D96">
            <v>3000</v>
          </cell>
          <cell r="E96">
            <v>0</v>
          </cell>
          <cell r="F96">
            <v>0</v>
          </cell>
          <cell r="G96" t="str">
            <v xml:space="preserve"> </v>
          </cell>
          <cell r="H96">
            <v>3000</v>
          </cell>
        </row>
        <row r="97">
          <cell r="A97" t="str">
            <v>301-01-000</v>
          </cell>
          <cell r="B97" t="str">
            <v>Fixed capital</v>
          </cell>
          <cell r="C97" t="str">
            <v xml:space="preserve"> </v>
          </cell>
          <cell r="D97">
            <v>3000</v>
          </cell>
          <cell r="E97">
            <v>0</v>
          </cell>
          <cell r="F97">
            <v>0</v>
          </cell>
          <cell r="G97" t="str">
            <v xml:space="preserve"> </v>
          </cell>
          <cell r="H97">
            <v>3000</v>
          </cell>
        </row>
        <row r="98">
          <cell r="A98" t="str">
            <v>305-00-000</v>
          </cell>
          <cell r="B98" t="str">
            <v>Result of the year</v>
          </cell>
          <cell r="C98" t="str">
            <v xml:space="preserve"> </v>
          </cell>
          <cell r="D98">
            <v>-3685604.53</v>
          </cell>
          <cell r="E98">
            <v>0</v>
          </cell>
          <cell r="F98">
            <v>0</v>
          </cell>
          <cell r="G98" t="str">
            <v xml:space="preserve"> </v>
          </cell>
          <cell r="H98">
            <v>-3685604.53</v>
          </cell>
        </row>
        <row r="99">
          <cell r="A99" t="str">
            <v>305-02-000</v>
          </cell>
          <cell r="B99" t="str">
            <v>Loss of the year</v>
          </cell>
          <cell r="C99">
            <v>3685604.53</v>
          </cell>
          <cell r="D99" t="str">
            <v xml:space="preserve"> </v>
          </cell>
          <cell r="E99">
            <v>0</v>
          </cell>
          <cell r="F99">
            <v>0</v>
          </cell>
          <cell r="G99">
            <v>3685604.53</v>
          </cell>
          <cell r="H99" t="str">
            <v xml:space="preserve"> </v>
          </cell>
        </row>
        <row r="100">
          <cell r="A100" t="str">
            <v>305-02-001</v>
          </cell>
          <cell r="B100" t="str">
            <v>Result of the year 2023</v>
          </cell>
          <cell r="C100">
            <v>3685604.53</v>
          </cell>
          <cell r="D100" t="str">
            <v xml:space="preserve"> </v>
          </cell>
          <cell r="E100">
            <v>0</v>
          </cell>
          <cell r="F100">
            <v>0</v>
          </cell>
          <cell r="G100">
            <v>3685604.53</v>
          </cell>
          <cell r="H100" t="str">
            <v xml:space="preserve"> </v>
          </cell>
        </row>
        <row r="101">
          <cell r="A101" t="str">
            <v>400-00-000</v>
          </cell>
          <cell r="B101" t="str">
            <v>Income</v>
          </cell>
          <cell r="C101" t="str">
            <v xml:space="preserve"> </v>
          </cell>
          <cell r="D101">
            <v>18</v>
          </cell>
          <cell r="E101">
            <v>0</v>
          </cell>
          <cell r="F101">
            <v>0</v>
          </cell>
          <cell r="G101" t="str">
            <v xml:space="preserve"> </v>
          </cell>
          <cell r="H101">
            <v>18</v>
          </cell>
        </row>
        <row r="102">
          <cell r="A102" t="str">
            <v>403-00-000</v>
          </cell>
          <cell r="B102" t="str">
            <v>Other income</v>
          </cell>
          <cell r="C102" t="str">
            <v xml:space="preserve"> </v>
          </cell>
          <cell r="D102">
            <v>18</v>
          </cell>
          <cell r="E102">
            <v>0</v>
          </cell>
          <cell r="F102">
            <v>0</v>
          </cell>
          <cell r="G102" t="str">
            <v xml:space="preserve"> </v>
          </cell>
          <cell r="H102">
            <v>18</v>
          </cell>
        </row>
        <row r="103">
          <cell r="A103" t="str">
            <v>403-01-000</v>
          </cell>
          <cell r="B103" t="str">
            <v>Other income</v>
          </cell>
          <cell r="C103" t="str">
            <v xml:space="preserve"> </v>
          </cell>
          <cell r="D103">
            <v>18</v>
          </cell>
          <cell r="E103">
            <v>0</v>
          </cell>
          <cell r="F103">
            <v>0</v>
          </cell>
          <cell r="G103" t="str">
            <v xml:space="preserve"> </v>
          </cell>
          <cell r="H103">
            <v>18</v>
          </cell>
        </row>
        <row r="104">
          <cell r="A104" t="str">
            <v>600-00-000</v>
          </cell>
          <cell r="B104" t="str">
            <v>Expenses</v>
          </cell>
          <cell r="C104">
            <v>4697566.3899999997</v>
          </cell>
          <cell r="D104" t="str">
            <v xml:space="preserve"> </v>
          </cell>
          <cell r="E104">
            <v>470468.06</v>
          </cell>
          <cell r="F104">
            <v>0</v>
          </cell>
          <cell r="G104">
            <v>5168034.45</v>
          </cell>
          <cell r="H104" t="str">
            <v xml:space="preserve"> </v>
          </cell>
        </row>
        <row r="105">
          <cell r="A105" t="str">
            <v>601-00-000</v>
          </cell>
          <cell r="B105" t="str">
            <v>General expenses</v>
          </cell>
          <cell r="C105">
            <v>4687504.58</v>
          </cell>
          <cell r="D105" t="str">
            <v xml:space="preserve"> </v>
          </cell>
          <cell r="E105">
            <v>458526.73</v>
          </cell>
          <cell r="F105">
            <v>0</v>
          </cell>
          <cell r="G105">
            <v>5146031.3099999996</v>
          </cell>
          <cell r="H105" t="str">
            <v xml:space="preserve"> </v>
          </cell>
        </row>
        <row r="106">
          <cell r="A106" t="str">
            <v>601-01-000</v>
          </cell>
          <cell r="B106" t="str">
            <v>Wages and salaries</v>
          </cell>
          <cell r="C106">
            <v>1402775.39</v>
          </cell>
          <cell r="D106" t="str">
            <v xml:space="preserve"> </v>
          </cell>
          <cell r="E106">
            <v>209719.5</v>
          </cell>
          <cell r="F106">
            <v>0</v>
          </cell>
          <cell r="G106">
            <v>1612494.89</v>
          </cell>
          <cell r="H106" t="str">
            <v xml:space="preserve"> </v>
          </cell>
        </row>
        <row r="107">
          <cell r="A107" t="str">
            <v>601-07-000</v>
          </cell>
          <cell r="B107" t="str">
            <v>Vacation bonus</v>
          </cell>
          <cell r="C107">
            <v>12471.96</v>
          </cell>
          <cell r="D107" t="str">
            <v xml:space="preserve"> </v>
          </cell>
          <cell r="E107">
            <v>0</v>
          </cell>
          <cell r="F107">
            <v>0</v>
          </cell>
          <cell r="G107">
            <v>12471.96</v>
          </cell>
          <cell r="H107" t="str">
            <v xml:space="preserve"> </v>
          </cell>
        </row>
        <row r="108">
          <cell r="A108" t="str">
            <v>601-26-000</v>
          </cell>
          <cell r="B108" t="str">
            <v>IMSS contributions</v>
          </cell>
          <cell r="C108">
            <v>115367.73</v>
          </cell>
          <cell r="D108" t="str">
            <v xml:space="preserve"> </v>
          </cell>
          <cell r="E108">
            <v>17811.88</v>
          </cell>
          <cell r="F108">
            <v>0</v>
          </cell>
          <cell r="G108">
            <v>133179.60999999999</v>
          </cell>
          <cell r="H108" t="str">
            <v xml:space="preserve"> </v>
          </cell>
        </row>
        <row r="109">
          <cell r="A109" t="str">
            <v>601-27-000</v>
          </cell>
          <cell r="B109" t="str">
            <v>Infonavit contributions</v>
          </cell>
          <cell r="C109">
            <v>52740.72</v>
          </cell>
          <cell r="D109" t="str">
            <v xml:space="preserve"> </v>
          </cell>
          <cell r="E109">
            <v>0</v>
          </cell>
          <cell r="F109">
            <v>0</v>
          </cell>
          <cell r="G109">
            <v>52740.72</v>
          </cell>
          <cell r="H109" t="str">
            <v xml:space="preserve"> </v>
          </cell>
        </row>
        <row r="110">
          <cell r="A110" t="str">
            <v>601-28-000</v>
          </cell>
          <cell r="B110" t="str">
            <v>SAR contributions</v>
          </cell>
          <cell r="C110">
            <v>77328.45</v>
          </cell>
          <cell r="D110" t="str">
            <v xml:space="preserve"> </v>
          </cell>
          <cell r="E110">
            <v>0</v>
          </cell>
          <cell r="F110">
            <v>0</v>
          </cell>
          <cell r="G110">
            <v>77328.45</v>
          </cell>
          <cell r="H110" t="str">
            <v xml:space="preserve"> </v>
          </cell>
        </row>
        <row r="111">
          <cell r="A111" t="str">
            <v>601-29-000</v>
          </cell>
          <cell r="B111" t="str">
            <v>State payroll tax</v>
          </cell>
          <cell r="C111">
            <v>42455</v>
          </cell>
          <cell r="D111" t="str">
            <v xml:space="preserve"> </v>
          </cell>
          <cell r="E111">
            <v>6292</v>
          </cell>
          <cell r="F111">
            <v>0</v>
          </cell>
          <cell r="G111">
            <v>48747</v>
          </cell>
          <cell r="H111" t="str">
            <v xml:space="preserve"> </v>
          </cell>
        </row>
        <row r="112">
          <cell r="A112" t="str">
            <v>601-34-000</v>
          </cell>
          <cell r="B112" t="str">
            <v>Fees to national resident individuals</v>
          </cell>
          <cell r="C112">
            <v>95766.78</v>
          </cell>
          <cell r="D112" t="str">
            <v xml:space="preserve"> </v>
          </cell>
          <cell r="E112">
            <v>0</v>
          </cell>
          <cell r="F112">
            <v>0</v>
          </cell>
          <cell r="G112">
            <v>95766.78</v>
          </cell>
          <cell r="H112" t="str">
            <v xml:space="preserve"> </v>
          </cell>
        </row>
        <row r="113">
          <cell r="A113" t="str">
            <v>601-38-000</v>
          </cell>
          <cell r="B113" t="str">
            <v>Fees to national resident legal entities</v>
          </cell>
          <cell r="C113">
            <v>1090017.74</v>
          </cell>
          <cell r="D113" t="str">
            <v xml:space="preserve"> </v>
          </cell>
          <cell r="E113">
            <v>3500</v>
          </cell>
          <cell r="F113">
            <v>0</v>
          </cell>
          <cell r="G113">
            <v>1093517.74</v>
          </cell>
          <cell r="H113" t="str">
            <v xml:space="preserve"> </v>
          </cell>
        </row>
        <row r="114">
          <cell r="A114" t="str">
            <v>601-46-000</v>
          </cell>
          <cell r="B114" t="str">
            <v>Leasing to national resident legal entities</v>
          </cell>
          <cell r="C114">
            <v>1521887.5</v>
          </cell>
          <cell r="D114" t="str">
            <v xml:space="preserve"> </v>
          </cell>
          <cell r="E114">
            <v>200000</v>
          </cell>
          <cell r="F114">
            <v>0</v>
          </cell>
          <cell r="G114">
            <v>1721887.5</v>
          </cell>
          <cell r="H114" t="str">
            <v xml:space="preserve"> </v>
          </cell>
        </row>
        <row r="115">
          <cell r="A115" t="str">
            <v>601-48-000</v>
          </cell>
          <cell r="B115" t="str">
            <v>Fuels and lubricants</v>
          </cell>
          <cell r="C115">
            <v>554.70000000000005</v>
          </cell>
          <cell r="D115" t="str">
            <v xml:space="preserve"> </v>
          </cell>
          <cell r="E115">
            <v>0</v>
          </cell>
          <cell r="F115">
            <v>0</v>
          </cell>
          <cell r="G115">
            <v>554.70000000000005</v>
          </cell>
          <cell r="H115" t="str">
            <v xml:space="preserve"> </v>
          </cell>
        </row>
        <row r="116">
          <cell r="A116" t="str">
            <v>601-49-000</v>
          </cell>
          <cell r="B116" t="str">
            <v>Travel expenses and expenses</v>
          </cell>
          <cell r="C116">
            <v>1596.54</v>
          </cell>
          <cell r="D116" t="str">
            <v xml:space="preserve"> </v>
          </cell>
          <cell r="E116">
            <v>0</v>
          </cell>
          <cell r="F116">
            <v>0</v>
          </cell>
          <cell r="G116">
            <v>1596.54</v>
          </cell>
          <cell r="H116" t="str">
            <v xml:space="preserve"> </v>
          </cell>
        </row>
        <row r="117">
          <cell r="A117" t="str">
            <v>601-50-000</v>
          </cell>
          <cell r="B117" t="str">
            <v>Telephone, internet</v>
          </cell>
          <cell r="C117">
            <v>517.24</v>
          </cell>
          <cell r="D117" t="str">
            <v xml:space="preserve"> </v>
          </cell>
          <cell r="E117">
            <v>0</v>
          </cell>
          <cell r="F117">
            <v>0</v>
          </cell>
          <cell r="G117">
            <v>517.24</v>
          </cell>
          <cell r="H117" t="str">
            <v xml:space="preserve"> </v>
          </cell>
        </row>
        <row r="118">
          <cell r="A118" t="str">
            <v>601-51-000</v>
          </cell>
          <cell r="B118" t="str">
            <v>Water</v>
          </cell>
          <cell r="C118">
            <v>0</v>
          </cell>
          <cell r="D118" t="str">
            <v xml:space="preserve"> </v>
          </cell>
          <cell r="E118">
            <v>1601</v>
          </cell>
          <cell r="F118">
            <v>0</v>
          </cell>
          <cell r="G118">
            <v>1601</v>
          </cell>
          <cell r="H118" t="str">
            <v xml:space="preserve"> </v>
          </cell>
        </row>
        <row r="119">
          <cell r="A119" t="str">
            <v>601-52-000</v>
          </cell>
          <cell r="B119" t="str">
            <v>Electricity</v>
          </cell>
          <cell r="C119">
            <v>0</v>
          </cell>
          <cell r="D119" t="str">
            <v xml:space="preserve"> </v>
          </cell>
          <cell r="E119">
            <v>9072.43</v>
          </cell>
          <cell r="F119">
            <v>0</v>
          </cell>
          <cell r="G119">
            <v>9072.43</v>
          </cell>
          <cell r="H119" t="str">
            <v xml:space="preserve"> </v>
          </cell>
        </row>
        <row r="120">
          <cell r="A120" t="str">
            <v>601-53-000</v>
          </cell>
          <cell r="B120" t="str">
            <v>Surveillance and security</v>
          </cell>
          <cell r="C120">
            <v>82375.91</v>
          </cell>
          <cell r="D120" t="str">
            <v xml:space="preserve"> </v>
          </cell>
          <cell r="E120">
            <v>0</v>
          </cell>
          <cell r="F120">
            <v>0</v>
          </cell>
          <cell r="G120">
            <v>82375.91</v>
          </cell>
          <cell r="H120" t="str">
            <v xml:space="preserve"> </v>
          </cell>
        </row>
        <row r="121">
          <cell r="A121" t="str">
            <v>601-54-000</v>
          </cell>
          <cell r="B121" t="str">
            <v>Cleaning</v>
          </cell>
          <cell r="C121">
            <v>826.72</v>
          </cell>
          <cell r="D121" t="str">
            <v xml:space="preserve"> </v>
          </cell>
          <cell r="E121">
            <v>0</v>
          </cell>
          <cell r="F121">
            <v>0</v>
          </cell>
          <cell r="G121">
            <v>826.72</v>
          </cell>
          <cell r="H121" t="str">
            <v xml:space="preserve"> </v>
          </cell>
        </row>
        <row r="122">
          <cell r="A122" t="str">
            <v>601-55-000</v>
          </cell>
          <cell r="B122" t="str">
            <v>Stationery and office supplies</v>
          </cell>
          <cell r="C122">
            <v>595.42999999999995</v>
          </cell>
          <cell r="D122" t="str">
            <v xml:space="preserve"> </v>
          </cell>
          <cell r="E122">
            <v>0</v>
          </cell>
          <cell r="F122">
            <v>0</v>
          </cell>
          <cell r="G122">
            <v>595.42999999999995</v>
          </cell>
          <cell r="H122" t="str">
            <v xml:space="preserve"> </v>
          </cell>
        </row>
        <row r="123">
          <cell r="A123" t="str">
            <v>601-56-000</v>
          </cell>
          <cell r="B123" t="str">
            <v>Maintenance and conservation</v>
          </cell>
          <cell r="C123">
            <v>29017.5</v>
          </cell>
          <cell r="D123" t="str">
            <v xml:space="preserve"> </v>
          </cell>
          <cell r="E123">
            <v>0</v>
          </cell>
          <cell r="F123">
            <v>0</v>
          </cell>
          <cell r="G123">
            <v>29017.5</v>
          </cell>
          <cell r="H123" t="str">
            <v xml:space="preserve"> </v>
          </cell>
        </row>
        <row r="124">
          <cell r="A124" t="str">
            <v>601-57-000</v>
          </cell>
          <cell r="B124" t="str">
            <v>Insurance and bonds</v>
          </cell>
          <cell r="C124">
            <v>28899.86</v>
          </cell>
          <cell r="D124" t="str">
            <v xml:space="preserve"> </v>
          </cell>
          <cell r="E124">
            <v>3514.77</v>
          </cell>
          <cell r="F124">
            <v>0</v>
          </cell>
          <cell r="G124">
            <v>32414.63</v>
          </cell>
          <cell r="H124" t="str">
            <v xml:space="preserve"> </v>
          </cell>
        </row>
        <row r="125">
          <cell r="A125" t="str">
            <v>601-59-000</v>
          </cell>
          <cell r="B125" t="str">
            <v>Tax surcharges</v>
          </cell>
          <cell r="C125">
            <v>477</v>
          </cell>
          <cell r="D125" t="str">
            <v xml:space="preserve"> </v>
          </cell>
          <cell r="E125">
            <v>0</v>
          </cell>
          <cell r="F125">
            <v>0</v>
          </cell>
          <cell r="G125">
            <v>477</v>
          </cell>
          <cell r="H125" t="str">
            <v xml:space="preserve"> </v>
          </cell>
        </row>
        <row r="126">
          <cell r="A126" t="str">
            <v>601-83-000</v>
          </cell>
          <cell r="B126" t="str">
            <v>Non-deductible expenses (without tax requirements)</v>
          </cell>
          <cell r="C126">
            <v>125626.39</v>
          </cell>
          <cell r="D126" t="str">
            <v xml:space="preserve"> </v>
          </cell>
          <cell r="E126">
            <v>7015.15</v>
          </cell>
          <cell r="F126">
            <v>0</v>
          </cell>
          <cell r="G126">
            <v>132641.54</v>
          </cell>
          <cell r="H126" t="str">
            <v xml:space="preserve"> </v>
          </cell>
        </row>
        <row r="127">
          <cell r="A127" t="str">
            <v>601-84-000</v>
          </cell>
          <cell r="B127" t="str">
            <v>Other expenses General</v>
          </cell>
          <cell r="C127">
            <v>6206.02</v>
          </cell>
          <cell r="D127" t="str">
            <v xml:space="preserve"> </v>
          </cell>
          <cell r="E127">
            <v>0</v>
          </cell>
          <cell r="F127">
            <v>0</v>
          </cell>
          <cell r="G127">
            <v>6206.02</v>
          </cell>
          <cell r="H127" t="str">
            <v xml:space="preserve"> </v>
          </cell>
        </row>
        <row r="128">
          <cell r="A128" t="str">
            <v>613-00-000</v>
          </cell>
          <cell r="B128" t="str">
            <v>Accounting Depreciation</v>
          </cell>
          <cell r="C128">
            <v>4368.6499999999996</v>
          </cell>
          <cell r="D128" t="str">
            <v xml:space="preserve"> </v>
          </cell>
          <cell r="E128">
            <v>2841.69</v>
          </cell>
          <cell r="F128">
            <v>0</v>
          </cell>
          <cell r="G128">
            <v>7210.34</v>
          </cell>
          <cell r="H128" t="str">
            <v xml:space="preserve"> </v>
          </cell>
        </row>
        <row r="129">
          <cell r="A129" t="str">
            <v>613-02-000</v>
          </cell>
          <cell r="B129" t="str">
            <v>Depreciation of machinery and equipment</v>
          </cell>
          <cell r="C129">
            <v>4347.12</v>
          </cell>
          <cell r="D129" t="str">
            <v xml:space="preserve"> </v>
          </cell>
          <cell r="E129">
            <v>332.52</v>
          </cell>
          <cell r="F129">
            <v>0</v>
          </cell>
          <cell r="G129">
            <v>4679.6400000000003</v>
          </cell>
          <cell r="H129" t="str">
            <v xml:space="preserve"> </v>
          </cell>
        </row>
        <row r="130">
          <cell r="A130" t="str">
            <v>613-04-000</v>
          </cell>
          <cell r="B130" t="str">
            <v>Depreciation of furniture and office equipment</v>
          </cell>
          <cell r="C130">
            <v>21.53</v>
          </cell>
          <cell r="D130" t="str">
            <v xml:space="preserve"> </v>
          </cell>
          <cell r="E130">
            <v>2509.17</v>
          </cell>
          <cell r="F130">
            <v>0</v>
          </cell>
          <cell r="G130">
            <v>2530.6999999999998</v>
          </cell>
          <cell r="H130" t="str">
            <v xml:space="preserve"> </v>
          </cell>
        </row>
        <row r="131">
          <cell r="A131" t="str">
            <v>614-00-000</v>
          </cell>
          <cell r="B131" t="str">
            <v>Accounting amortization</v>
          </cell>
          <cell r="C131">
            <v>5693.16</v>
          </cell>
          <cell r="D131" t="str">
            <v xml:space="preserve"> </v>
          </cell>
          <cell r="E131">
            <v>9099.64</v>
          </cell>
          <cell r="F131">
            <v>0</v>
          </cell>
          <cell r="G131">
            <v>14792.8</v>
          </cell>
          <cell r="H131" t="str">
            <v xml:space="preserve"> </v>
          </cell>
        </row>
        <row r="132">
          <cell r="A132" t="str">
            <v>614-09-000</v>
          </cell>
          <cell r="B132" t="str">
            <v>Accumulated amortization of installation expenses</v>
          </cell>
          <cell r="C132">
            <v>5693.16</v>
          </cell>
          <cell r="D132" t="str">
            <v xml:space="preserve"> </v>
          </cell>
          <cell r="E132">
            <v>9099.64</v>
          </cell>
          <cell r="F132">
            <v>0</v>
          </cell>
          <cell r="G132">
            <v>14792.8</v>
          </cell>
          <cell r="H132" t="str">
            <v xml:space="preserve"> </v>
          </cell>
        </row>
        <row r="133">
          <cell r="A133" t="str">
            <v>700-00-000</v>
          </cell>
          <cell r="B133" t="str">
            <v>Comprehensive financing result</v>
          </cell>
          <cell r="C133">
            <v>3163700.94</v>
          </cell>
          <cell r="D133" t="str">
            <v xml:space="preserve"> </v>
          </cell>
          <cell r="E133">
            <v>80780.429999999993</v>
          </cell>
          <cell r="F133">
            <v>85252.41</v>
          </cell>
          <cell r="G133">
            <v>3159228.96</v>
          </cell>
          <cell r="H133" t="str">
            <v xml:space="preserve"> </v>
          </cell>
        </row>
        <row r="134">
          <cell r="A134" t="str">
            <v>701-00-000</v>
          </cell>
          <cell r="B134" t="str">
            <v>Financial expenses</v>
          </cell>
          <cell r="C134">
            <v>3562013.44</v>
          </cell>
          <cell r="D134" t="str">
            <v xml:space="preserve"> </v>
          </cell>
          <cell r="E134">
            <v>80780.429999999993</v>
          </cell>
          <cell r="F134">
            <v>0</v>
          </cell>
          <cell r="G134">
            <v>3642793.87</v>
          </cell>
          <cell r="H134" t="str">
            <v xml:space="preserve"> </v>
          </cell>
        </row>
        <row r="135">
          <cell r="A135" t="str">
            <v>701-01-000</v>
          </cell>
          <cell r="B135" t="str">
            <v>Exchange loss</v>
          </cell>
          <cell r="C135">
            <v>200455.44</v>
          </cell>
          <cell r="D135" t="str">
            <v xml:space="preserve"> </v>
          </cell>
          <cell r="E135">
            <v>80740.429999999993</v>
          </cell>
          <cell r="F135">
            <v>0</v>
          </cell>
          <cell r="G135">
            <v>281195.87</v>
          </cell>
          <cell r="H135" t="str">
            <v xml:space="preserve"> </v>
          </cell>
        </row>
        <row r="136">
          <cell r="A136" t="str">
            <v>701-03-000</v>
          </cell>
          <cell r="B136" t="str">
            <v>Exchange loss foreign related party</v>
          </cell>
          <cell r="C136">
            <v>3360926</v>
          </cell>
          <cell r="D136" t="str">
            <v xml:space="preserve"> </v>
          </cell>
          <cell r="E136">
            <v>0</v>
          </cell>
          <cell r="F136">
            <v>0</v>
          </cell>
          <cell r="G136">
            <v>3360926</v>
          </cell>
          <cell r="H136" t="str">
            <v xml:space="preserve"> </v>
          </cell>
        </row>
        <row r="137">
          <cell r="A137" t="str">
            <v>701-10-000</v>
          </cell>
          <cell r="B137" t="str">
            <v>Bank commissions</v>
          </cell>
          <cell r="C137">
            <v>632</v>
          </cell>
          <cell r="D137" t="str">
            <v xml:space="preserve"> </v>
          </cell>
          <cell r="E137">
            <v>40</v>
          </cell>
          <cell r="F137">
            <v>0</v>
          </cell>
          <cell r="G137">
            <v>672</v>
          </cell>
          <cell r="H137" t="str">
            <v xml:space="preserve"> </v>
          </cell>
        </row>
        <row r="138">
          <cell r="A138" t="str">
            <v>702-00-000</v>
          </cell>
          <cell r="B138" t="str">
            <v>Financial products</v>
          </cell>
          <cell r="C138">
            <v>-398311.66</v>
          </cell>
          <cell r="D138" t="str">
            <v xml:space="preserve"> </v>
          </cell>
          <cell r="E138">
            <v>0</v>
          </cell>
          <cell r="F138">
            <v>85252.36</v>
          </cell>
          <cell r="G138">
            <v>-483564.02</v>
          </cell>
          <cell r="H138" t="str">
            <v xml:space="preserve"> </v>
          </cell>
        </row>
        <row r="139">
          <cell r="A139" t="str">
            <v>702-01-000</v>
          </cell>
          <cell r="B139" t="str">
            <v>Exchange gain</v>
          </cell>
          <cell r="C139">
            <v>-24833.89</v>
          </cell>
          <cell r="D139" t="str">
            <v xml:space="preserve"> </v>
          </cell>
          <cell r="E139">
            <v>0</v>
          </cell>
          <cell r="F139">
            <v>0</v>
          </cell>
          <cell r="G139">
            <v>-24833.89</v>
          </cell>
          <cell r="H139" t="str">
            <v xml:space="preserve"> </v>
          </cell>
        </row>
        <row r="140">
          <cell r="A140" t="str">
            <v>702-03-000</v>
          </cell>
          <cell r="B140" t="str">
            <v>Exchange gain foreign related party</v>
          </cell>
          <cell r="C140">
            <v>-373477.77</v>
          </cell>
          <cell r="D140" t="str">
            <v xml:space="preserve"> </v>
          </cell>
          <cell r="E140">
            <v>0</v>
          </cell>
          <cell r="F140">
            <v>85252.36</v>
          </cell>
          <cell r="G140">
            <v>-458730.13</v>
          </cell>
          <cell r="H140" t="str">
            <v xml:space="preserve"> </v>
          </cell>
        </row>
        <row r="141">
          <cell r="A141" t="str">
            <v>703-00-000</v>
          </cell>
          <cell r="B141" t="str">
            <v>Other expenses</v>
          </cell>
          <cell r="C141">
            <v>0.03</v>
          </cell>
          <cell r="D141" t="str">
            <v xml:space="preserve"> </v>
          </cell>
          <cell r="E141">
            <v>0</v>
          </cell>
          <cell r="F141">
            <v>0</v>
          </cell>
          <cell r="G141">
            <v>0.03</v>
          </cell>
          <cell r="H141" t="str">
            <v xml:space="preserve"> </v>
          </cell>
        </row>
        <row r="142">
          <cell r="A142" t="str">
            <v>703-21-000</v>
          </cell>
          <cell r="B142" t="str">
            <v>Other expenses</v>
          </cell>
          <cell r="C142">
            <v>0.03</v>
          </cell>
          <cell r="D142" t="str">
            <v xml:space="preserve"> </v>
          </cell>
          <cell r="E142">
            <v>0</v>
          </cell>
          <cell r="F142">
            <v>0</v>
          </cell>
          <cell r="G142">
            <v>0.03</v>
          </cell>
          <cell r="H142" t="str">
            <v xml:space="preserve"> </v>
          </cell>
        </row>
        <row r="143">
          <cell r="A143" t="str">
            <v>704-00-000</v>
          </cell>
          <cell r="B143" t="str">
            <v>Other products</v>
          </cell>
          <cell r="C143" t="str">
            <v xml:space="preserve"> </v>
          </cell>
          <cell r="D143">
            <v>0.87</v>
          </cell>
          <cell r="E143">
            <v>0</v>
          </cell>
          <cell r="F143">
            <v>0.05</v>
          </cell>
          <cell r="G143" t="str">
            <v xml:space="preserve"> </v>
          </cell>
          <cell r="H143">
            <v>0.92</v>
          </cell>
        </row>
        <row r="144">
          <cell r="A144" t="str">
            <v>704-23-000</v>
          </cell>
          <cell r="B144" t="str">
            <v>Other products</v>
          </cell>
          <cell r="C144" t="str">
            <v xml:space="preserve"> </v>
          </cell>
          <cell r="D144">
            <v>0.87</v>
          </cell>
          <cell r="E144">
            <v>0</v>
          </cell>
          <cell r="F144">
            <v>0.05</v>
          </cell>
          <cell r="G144" t="str">
            <v xml:space="preserve"> </v>
          </cell>
          <cell r="H144">
            <v>0.92</v>
          </cell>
        </row>
        <row r="145">
          <cell r="A145" t="str">
            <v xml:space="preserve"> </v>
          </cell>
        </row>
        <row r="146">
          <cell r="B146" t="str">
            <v>Total non-printed accounts</v>
          </cell>
          <cell r="C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D147">
            <v>0</v>
          </cell>
          <cell r="H147">
            <v>0</v>
          </cell>
        </row>
        <row r="148">
          <cell r="A148" t="str">
            <v xml:space="preserve"> </v>
          </cell>
        </row>
        <row r="150">
          <cell r="B150" t="str">
            <v>Equal Sums:</v>
          </cell>
          <cell r="C150">
            <v>23490924.370000001</v>
          </cell>
          <cell r="E150">
            <v>7360599</v>
          </cell>
          <cell r="F150">
            <v>7360599</v>
          </cell>
          <cell r="G150">
            <v>26040193.149999999</v>
          </cell>
        </row>
        <row r="151">
          <cell r="D151">
            <v>23490924.370000001</v>
          </cell>
          <cell r="H151">
            <v>26040193.149999999</v>
          </cell>
        </row>
      </sheetData>
      <sheetData sheetId="4">
        <row r="1">
          <cell r="D1" t="str">
            <v>Ingles</v>
          </cell>
        </row>
        <row r="2">
          <cell r="D2" t="str">
            <v>Sep</v>
          </cell>
        </row>
        <row r="6">
          <cell r="H6" t="str">
            <v>Ene</v>
          </cell>
          <cell r="I6" t="str">
            <v>Ene 31</v>
          </cell>
          <cell r="J6" t="str">
            <v>Jan 31st</v>
          </cell>
        </row>
        <row r="7">
          <cell r="H7" t="str">
            <v>Feb</v>
          </cell>
          <cell r="I7" t="str">
            <v>Feb 29</v>
          </cell>
          <cell r="J7" t="str">
            <v>Feb 29th</v>
          </cell>
        </row>
        <row r="8">
          <cell r="H8" t="str">
            <v>Mar</v>
          </cell>
          <cell r="I8" t="str">
            <v>Mar 31</v>
          </cell>
          <cell r="J8" t="str">
            <v>Mar 31st</v>
          </cell>
        </row>
        <row r="9">
          <cell r="H9" t="str">
            <v>Abr</v>
          </cell>
          <cell r="I9" t="str">
            <v>Abr 30</v>
          </cell>
          <cell r="J9" t="str">
            <v>Abr 30th</v>
          </cell>
        </row>
        <row r="10">
          <cell r="H10" t="str">
            <v>May</v>
          </cell>
          <cell r="I10" t="str">
            <v>May 31</v>
          </cell>
          <cell r="J10" t="str">
            <v>May 31st</v>
          </cell>
        </row>
        <row r="11">
          <cell r="H11" t="str">
            <v>Jun</v>
          </cell>
          <cell r="I11" t="str">
            <v>Jun 30</v>
          </cell>
          <cell r="J11" t="str">
            <v>Jun 30th</v>
          </cell>
        </row>
        <row r="12">
          <cell r="H12" t="str">
            <v>Jul</v>
          </cell>
          <cell r="I12" t="str">
            <v>Jul 31</v>
          </cell>
          <cell r="J12" t="str">
            <v>Jul 31st</v>
          </cell>
        </row>
        <row r="13">
          <cell r="H13" t="str">
            <v>Ago</v>
          </cell>
          <cell r="I13" t="str">
            <v>Ago 31</v>
          </cell>
          <cell r="J13" t="str">
            <v>Aug 31th</v>
          </cell>
        </row>
        <row r="14">
          <cell r="H14" t="str">
            <v>Sep</v>
          </cell>
          <cell r="I14" t="str">
            <v>Sep 30</v>
          </cell>
          <cell r="J14" t="str">
            <v>Sep 30th</v>
          </cell>
        </row>
        <row r="15">
          <cell r="H15" t="str">
            <v>Oct</v>
          </cell>
          <cell r="I15" t="str">
            <v>Oct 31</v>
          </cell>
          <cell r="J15" t="str">
            <v>Oct 31st</v>
          </cell>
        </row>
        <row r="16">
          <cell r="H16" t="str">
            <v>Nov</v>
          </cell>
          <cell r="I16" t="str">
            <v>Nov 30</v>
          </cell>
          <cell r="J16" t="str">
            <v>Nov 30th</v>
          </cell>
        </row>
        <row r="17">
          <cell r="H17" t="str">
            <v>Dic</v>
          </cell>
          <cell r="I17" t="str">
            <v>Dic 31</v>
          </cell>
          <cell r="J17" t="str">
            <v>Dec 31st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lidated entries"/>
      <sheetName val="Ricostruz PN"/>
      <sheetName val="Prospetti di raccordo2024"/>
      <sheetName val="Foglio1"/>
      <sheetName val="ipotesi chiusura"/>
      <sheetName val="vim IV direttiva"/>
      <sheetName val="BDV31032024vim"/>
      <sheetName val="Progind"/>
      <sheetName val="vim"/>
      <sheetName val="VEE DIC 2023"/>
      <sheetName val="vee ce"/>
      <sheetName val="vee SP"/>
      <sheetName val="VIM to VEE"/>
      <sheetName val="VIM from VEE"/>
      <sheetName val="progind IV direttiva"/>
      <sheetName val="PROGIND acq-vend infragruppo"/>
      <sheetName val="IAS17"/>
      <sheetName val="matrice infragruppo"/>
      <sheetName val=" MarkUp Magazz IC"/>
      <sheetName val=" P&amp;L mexico"/>
      <sheetName val="Balance sheet mexico"/>
      <sheetName val="equity mexico"/>
      <sheetName val="PROGIND INFRA"/>
      <sheetName val="canoni leasing"/>
      <sheetName val="Prospetti di raccordo"/>
      <sheetName val="Bilancino di verifica 050923"/>
      <sheetName val="sp e ce"/>
      <sheetName val="Bilancino di verifica 11092023"/>
      <sheetName val="crediti e debi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-SHEET"/>
      <sheetName val="goiwbln"/>
      <sheetName val="WB0203-OLDLOAN"/>
      <sheetName val="WBLOLDLOAN-ACCRD"/>
      <sheetName val="BAASIALOAN"/>
      <sheetName val="SBI-BAHRAIN"/>
      <sheetName val="intsch"/>
      <sheetName val="ACCRSCH"/>
      <sheetName val="SWAP"/>
      <sheetName val="erv"/>
      <sheetName val="ERVCAP"/>
      <sheetName val="Sheet10"/>
      <sheetName val="Sheet11"/>
      <sheetName val="Sheet12"/>
      <sheetName val="Sheet13"/>
      <sheetName val="Sheet14"/>
      <sheetName val="Sheet15"/>
      <sheetName val="Sheet16"/>
      <sheetName val="Assumptions"/>
      <sheetName val="Database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CLIST"/>
      <sheetName val="1"/>
      <sheetName val="3"/>
      <sheetName val="4"/>
      <sheetName val="5"/>
      <sheetName val="6"/>
      <sheetName val="8"/>
      <sheetName val="9"/>
      <sheetName val="10"/>
      <sheetName val="11"/>
      <sheetName val="12"/>
      <sheetName val="13"/>
      <sheetName val="14"/>
      <sheetName val="15"/>
      <sheetName val="17"/>
      <sheetName val="18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0102-obdata"/>
      <sheetName val="Pivot"/>
      <sheetName val="TOTAL"/>
      <sheetName val="Sheet1"/>
      <sheetName val="Ob3-0102"/>
      <sheetName val="Expenses_2003 &amp; 2004"/>
      <sheetName val="Sales 2003 upto Oct"/>
      <sheetName val="OUTLOOK-2004-0."/>
      <sheetName val="FI320"/>
      <sheetName val="FI205"/>
      <sheetName val="Instructions"/>
      <sheetName val="HE Parameters"/>
      <sheetName val="Upload"/>
      <sheetName val="Validations"/>
      <sheetName val="FI183"/>
      <sheetName val="FI300"/>
      <sheetName val="FI100"/>
      <sheetName val="FI105"/>
      <sheetName val="FI110"/>
      <sheetName val="FI111"/>
      <sheetName val="FI135"/>
      <sheetName val="FI150"/>
      <sheetName val="FI160"/>
      <sheetName val="FI163"/>
      <sheetName val="FI166"/>
      <sheetName val="FI170"/>
      <sheetName val="FI173"/>
      <sheetName val="FI180"/>
      <sheetName val="FI190"/>
      <sheetName val="FI220"/>
      <sheetName val="FI240"/>
      <sheetName val="FI310"/>
      <sheetName val="FI350"/>
      <sheetName val="FI360"/>
      <sheetName val="FI400"/>
      <sheetName val="FI470"/>
      <sheetName val="FI480"/>
      <sheetName val="fi300 support New"/>
      <sheetName val="Analysis"/>
      <sheetName val="Grouping-New"/>
      <sheetName val="OPS"/>
      <sheetName val="Cost entries"/>
      <sheetName val="Dev-Copa"/>
      <sheetName val="olk-actuals"/>
      <sheetName val="FI300 working"/>
      <sheetName val="Core Meet"/>
      <sheetName val="SUMMARY"/>
      <sheetName val="CL STOCK"/>
      <sheetName val="VPC-PPC"/>
      <sheetName val="Freight"/>
      <sheetName val="B-SHEET"/>
      <sheetName val="P&amp;L"/>
      <sheetName val="NOTE_2 TO 21(B)"/>
      <sheetName val="GROUPINGS"/>
      <sheetName val="2"/>
      <sheetName val="Check list"/>
      <sheetName val="Controls"/>
      <sheetName val="CASH FLOW "/>
      <sheetName val="FI100-Dec-03"/>
      <sheetName val="List"/>
      <sheetName val="Top sheet"/>
      <sheetName val="Data"/>
      <sheetName val="A16C"/>
      <sheetName val="FSA"/>
      <sheetName val="B"/>
      <sheetName val="FF-2 (1)"/>
      <sheetName val="Interest on Loan from Director"/>
      <sheetName val="Ledger Drill"/>
      <sheetName val="Supplier"/>
      <sheetName val="2008-09 "/>
      <sheetName val="Dep"/>
      <sheetName val="jan'04"/>
      <sheetName val="April-00"/>
      <sheetName val="RHO"/>
      <sheetName val="FROM2"/>
      <sheetName val="Top_sheet"/>
      <sheetName val="Interest_on_Loan_from_Director"/>
      <sheetName val="Checks"/>
      <sheetName val="Bal Sheet"/>
      <sheetName val="Profit Loss"/>
      <sheetName val="CF"/>
      <sheetName val="3 4"/>
      <sheetName val="5 6"/>
      <sheetName val="7"/>
      <sheetName val="9 Old"/>
      <sheetName val="10 11 12"/>
      <sheetName val="13 14"/>
      <sheetName val="15 16"/>
      <sheetName val="18 19 20"/>
      <sheetName val="21 22"/>
      <sheetName val="24 25 26 27"/>
      <sheetName val="28 to 35"/>
      <sheetName val="BS"/>
      <sheetName val="PL"/>
      <sheetName val="Jan to Mar 2010"/>
      <sheetName val="Jan-Dec 2011"/>
      <sheetName val="April to Dec 2010"/>
      <sheetName val="TB"/>
      <sheetName val="AJE - IGAAP"/>
      <sheetName val="ST LT"/>
      <sheetName val="TB M13"/>
      <sheetName val="TM M12"/>
      <sheetName val="Sheet3"/>
      <sheetName val="Interco account"/>
      <sheetName val="FX rates"/>
      <sheetName val="PBCLST"/>
      <sheetName val="üÍXg"/>
      <sheetName val="Sec.IV Pl"/>
      <sheetName val="Data Validation"/>
      <sheetName val="Sheet2"/>
      <sheetName val="SUmmary For MGMT"/>
      <sheetName val="Break up"/>
      <sheetName val="GAP"/>
      <sheetName val="proposal"/>
      <sheetName val="5M Act FC"/>
      <sheetName val="R&amp;M 7M"/>
      <sheetName val=" Tech Guidance 7M"/>
      <sheetName val="Adm 7M"/>
      <sheetName val="Sheet1 (2)"/>
      <sheetName val="FA sch"/>
      <sheetName val="CURRENT MONTH"/>
      <sheetName val="ASSETS"/>
      <sheetName val="UB-3-Break up"/>
      <sheetName val="Basis"/>
      <sheetName val="Directors"/>
      <sheetName val="Comp"/>
      <sheetName val="#REF"/>
      <sheetName val="Input"/>
      <sheetName val="TRIAL BALANCE"/>
      <sheetName val="2.Fixed Assets Schedule"/>
      <sheetName val="PointNo.5"/>
      <sheetName val=""/>
      <sheetName val="ENGG_VAL"/>
      <sheetName val="BS01"/>
      <sheetName val="SALE"/>
      <sheetName val="Noten_Shift_Sp-A"/>
      <sheetName val="기안"/>
      <sheetName val="基本情報"/>
      <sheetName val="QoQ analysis - Dept level"/>
      <sheetName val="Q1 - Q2, 08"/>
      <sheetName val="Equipment List"/>
      <sheetName val="Limestone"/>
      <sheetName val="factor"/>
      <sheetName val="Expenses_2003_&amp;_2004"/>
      <sheetName val="Sales_2003_upto_Oct"/>
      <sheetName val="OUTLOOK-2004-0_"/>
      <sheetName val="HE_Parameters"/>
      <sheetName val="fi300_support_New"/>
      <sheetName val="Cost_entries"/>
      <sheetName val="FI300_working"/>
      <sheetName val="Core_Meet"/>
      <sheetName val="CL_STOCK"/>
      <sheetName val="NOTE_2_TO_21(B)"/>
      <sheetName val="Check_list"/>
      <sheetName val="CASH_FLOW_"/>
      <sheetName val="Do Not Delete"/>
      <sheetName val="Interco_account"/>
      <sheetName val="FX_rates"/>
      <sheetName val="Bal_Sheet"/>
      <sheetName val="Profit_Loss"/>
      <sheetName val="3_4"/>
      <sheetName val="5_6"/>
      <sheetName val="9_Old"/>
      <sheetName val="10_11_12"/>
      <sheetName val="13_14"/>
      <sheetName val="15_16"/>
      <sheetName val="18_19_20"/>
      <sheetName val="21_22"/>
      <sheetName val="24_25_26_27"/>
      <sheetName val="28_to_35"/>
      <sheetName val="Jan_to_Mar_2010"/>
      <sheetName val="Jan-Dec_2011"/>
      <sheetName val="April_to_Dec_2010"/>
      <sheetName val="AJE_-_IGAAP"/>
      <sheetName val="ST_LT"/>
      <sheetName val="TB_M13"/>
      <sheetName val="TM_M12"/>
      <sheetName val="Expenses_2003_&amp;_20041"/>
      <sheetName val="Sales_2003_upto_Oct1"/>
      <sheetName val="OUTLOOK-2004-0_1"/>
      <sheetName val="HE_Parameters1"/>
      <sheetName val="fi300_support_New1"/>
      <sheetName val="Cost_entries1"/>
      <sheetName val="FI300_working1"/>
      <sheetName val="Core_Meet1"/>
      <sheetName val="CL_STOCK1"/>
      <sheetName val="NOTE_2_TO_21(B)1"/>
      <sheetName val="Check_list1"/>
      <sheetName val="CASH_FLOW_1"/>
      <sheetName val="Interco_account1"/>
      <sheetName val="FX_rates1"/>
      <sheetName val="Bal_Sheet1"/>
      <sheetName val="Profit_Loss1"/>
      <sheetName val="3_41"/>
      <sheetName val="5_61"/>
      <sheetName val="9_Old1"/>
      <sheetName val="10_11_121"/>
      <sheetName val="13_141"/>
      <sheetName val="15_161"/>
      <sheetName val="18_19_201"/>
      <sheetName val="21_221"/>
      <sheetName val="24_25_26_271"/>
      <sheetName val="28_to_351"/>
      <sheetName val="Jan_to_Mar_20101"/>
      <sheetName val="Jan-Dec_20111"/>
      <sheetName val="April_to_Dec_20101"/>
      <sheetName val="AJE_-_IGAAP1"/>
      <sheetName val="ST_LT1"/>
      <sheetName val="TB_M131"/>
      <sheetName val="TM_M121"/>
      <sheetName val="Expenses_2003_&amp;_20042"/>
      <sheetName val="Sales_2003_upto_Oct2"/>
      <sheetName val="OUTLOOK-2004-0_2"/>
      <sheetName val="HE_Parameters2"/>
      <sheetName val="fi300_support_New2"/>
      <sheetName val="Cost_entries2"/>
      <sheetName val="FI300_working2"/>
      <sheetName val="Core_Meet2"/>
      <sheetName val="CL_STOCK2"/>
      <sheetName val="NOTE_2_TO_21(B)2"/>
      <sheetName val="Check_list2"/>
      <sheetName val="CASH_FLOW_2"/>
      <sheetName val="Interco_account2"/>
      <sheetName val="FX_rates2"/>
      <sheetName val="Bal_Sheet2"/>
      <sheetName val="Profit_Loss2"/>
      <sheetName val="3_42"/>
      <sheetName val="5_62"/>
      <sheetName val="9_Old2"/>
      <sheetName val="10_11_122"/>
      <sheetName val="13_142"/>
      <sheetName val="15_162"/>
      <sheetName val="18_19_202"/>
      <sheetName val="21_222"/>
      <sheetName val="24_25_26_272"/>
      <sheetName val="28_to_352"/>
      <sheetName val="Jan_to_Mar_20102"/>
      <sheetName val="Jan-Dec_20112"/>
      <sheetName val="April_to_Dec_20102"/>
      <sheetName val="AJE_-_IGAAP2"/>
      <sheetName val="ST_LT2"/>
      <sheetName val="TB_M132"/>
      <sheetName val="TM_M122"/>
      <sheetName val="INFO"/>
      <sheetName val="DIV STATS"/>
      <sheetName val="DIVS"/>
      <sheetName val="Shivaji"/>
      <sheetName val="Temp List"/>
      <sheetName val="Ledger_Drill"/>
      <sheetName val="2008-09_"/>
      <sheetName val="COST PU 5"/>
      <sheetName val="Apr'12 &amp; May'12"/>
      <sheetName val="Raw material"/>
      <sheetName val="Main Bs"/>
      <sheetName val="sep01"/>
      <sheetName val="FA"/>
      <sheetName val="ICD"/>
      <sheetName val="Links"/>
      <sheetName val="LINK GAP"/>
      <sheetName val="Adj TB 2003"/>
      <sheetName val="4010.994 accrual"/>
      <sheetName val="Master"/>
      <sheetName val="Top_sheet1"/>
      <sheetName val="Interest_on_Loan_from_Director1"/>
      <sheetName val="FF-2_(1)"/>
      <sheetName val="Data_Validation"/>
      <sheetName val="2_Fixed_Assets_Schedule"/>
      <sheetName val="Top_sheet2"/>
      <sheetName val="Interest_on_Loan_from_Director2"/>
      <sheetName val="Ledger_Drill1"/>
      <sheetName val="2008-09_1"/>
      <sheetName val="FF-2_(1)1"/>
      <sheetName val="Data_Validation1"/>
      <sheetName val="2_Fixed_Assets_Schedule1"/>
      <sheetName val="Main"/>
      <sheetName val="Rentals Real 1"/>
      <sheetName val="Consolidation _Rs"/>
      <sheetName val="Revenue"/>
      <sheetName val="currency (2)"/>
      <sheetName val="ACT-Standalone"/>
      <sheetName val="Others"/>
      <sheetName val="CWIP"/>
      <sheetName val="Type of risk"/>
      <sheetName val="Total Haryana POs AMC Sheet 3%"/>
      <sheetName val="delhi 03-04AMC @ 3%"/>
      <sheetName val="PART-6"/>
      <sheetName val="itemsdetails"/>
      <sheetName val="General"/>
      <sheetName val="PART-1"/>
      <sheetName val="PART-2"/>
      <sheetName val="PART-3"/>
      <sheetName val="PART-4"/>
      <sheetName val="PART-5"/>
      <sheetName val="capex"/>
      <sheetName val="Register"/>
      <sheetName val="PLF"/>
      <sheetName val="UA 1.6.1 Export Vs. Domestic "/>
      <sheetName val="cnsl qtr"/>
      <sheetName val="MARCH04CTC"/>
      <sheetName val="OL"/>
      <sheetName val="F-B"/>
      <sheetName val="F-B-21"/>
      <sheetName val="F-B-3"/>
      <sheetName val="F-B-4"/>
      <sheetName val="FI300 working_x0000_ޝ墘搯䂀ट_x0000__x0000_滠य़蟠ߜ_x0000__x0000__x0003__x0000_āā"/>
      <sheetName val="Cost Centre-Location"/>
      <sheetName val="Ref"/>
      <sheetName val="Sec_IV_Pl"/>
      <sheetName val="BS2007"/>
      <sheetName val="Revised BS"/>
      <sheetName val="Expenses_2003_&amp;_20043"/>
      <sheetName val="Sales_2003_upto_Oct3"/>
      <sheetName val="OUTLOOK-2004-0_3"/>
      <sheetName val="HE_Parameters3"/>
      <sheetName val="fi300_support_New3"/>
      <sheetName val="Cost_entries3"/>
      <sheetName val="FI300_working3"/>
      <sheetName val="Core_Meet3"/>
      <sheetName val="CL_STOCK3"/>
      <sheetName val="NOTE_2_TO_21(B)3"/>
      <sheetName val="Check_list3"/>
      <sheetName val="CASH_FLOW_3"/>
      <sheetName val="Interco_account3"/>
      <sheetName val="FX_rates3"/>
      <sheetName val="Bal_Sheet3"/>
      <sheetName val="Profit_Loss3"/>
      <sheetName val="3_43"/>
      <sheetName val="5_63"/>
      <sheetName val="9_Old3"/>
      <sheetName val="10_11_123"/>
      <sheetName val="13_143"/>
      <sheetName val="15_163"/>
      <sheetName val="18_19_203"/>
      <sheetName val="21_223"/>
      <sheetName val="24_25_26_273"/>
      <sheetName val="28_to_353"/>
      <sheetName val="Jan_to_Mar_20103"/>
      <sheetName val="Jan-Dec_20113"/>
      <sheetName val="April_to_Dec_20103"/>
      <sheetName val="AJE_-_IGAAP3"/>
      <sheetName val="ST_LT3"/>
      <sheetName val="TB_M133"/>
      <sheetName val="TM_M123"/>
      <sheetName val="Movement"/>
      <sheetName val="GL (2)"/>
      <sheetName val="Sheet4"/>
      <sheetName val="SGST Input"/>
      <sheetName val="CGST Input"/>
      <sheetName val="SUmmary_For_MGMT"/>
      <sheetName val="Break_up"/>
      <sheetName val="5M_Act_FC"/>
      <sheetName val="R&amp;M_7M"/>
      <sheetName val="_Tech_Guidance_7M"/>
      <sheetName val="Adm_7M"/>
      <sheetName val="Sheet1_(2)"/>
      <sheetName val="FA_sch"/>
      <sheetName val="LINK_GAP"/>
      <sheetName val="ZO BS Sep09"/>
      <sheetName val="SUmmary_For_MGMT1"/>
      <sheetName val="Break_up1"/>
      <sheetName val="5M_Act_FC1"/>
      <sheetName val="R&amp;M_7M1"/>
      <sheetName val="_Tech_Guidance_7M1"/>
      <sheetName val="Adm_7M1"/>
      <sheetName val="Sheet1_(2)1"/>
      <sheetName val="FA_sch1"/>
      <sheetName val="LINK_GAP1"/>
      <sheetName val="Control sheet"/>
      <sheetName val="PLNATURE YTD"/>
      <sheetName val="PLFS"/>
      <sheetName val="BS-AS"/>
      <sheetName val="BS-LB"/>
      <sheetName val="PLMIS"/>
      <sheetName val="G&amp;A"/>
      <sheetName val="DAC"/>
      <sheetName val="S&amp;M"/>
      <sheetName val="Package Info"/>
      <sheetName val="Trial Mar'19"/>
      <sheetName val="cost of sales working"/>
      <sheetName val="Revenue and COS"/>
      <sheetName val="land working for inv FA COS"/>
      <sheetName val="pivot trial"/>
      <sheetName val="Graphs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>
        <row r="5">
          <cell r="G5" t="str">
            <v>111000 Equity Share Capital From TACO</v>
          </cell>
        </row>
      </sheetData>
      <sheetData sheetId="141">
        <row r="5">
          <cell r="G5" t="str">
            <v>111000 Equity Share Capital From TACO</v>
          </cell>
        </row>
      </sheetData>
      <sheetData sheetId="142">
        <row r="5">
          <cell r="G5" t="str">
            <v>111000 Equity Share Capital From TACO</v>
          </cell>
        </row>
      </sheetData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 block"/>
      <sheetName val="Table 41"/>
      <sheetName val="Table 9"/>
      <sheetName val="Table11"/>
      <sheetName val="K-1"/>
      <sheetName val="K-2"/>
      <sheetName val="Sheet1"/>
      <sheetName val="K-3"/>
      <sheetName val="Table 1"/>
      <sheetName val="Table 2"/>
      <sheetName val="Table 3"/>
      <sheetName val="Table 4"/>
      <sheetName val="Table 5"/>
      <sheetName val="Table 6"/>
      <sheetName val="Pivot"/>
      <sheetName val="Pivot 2"/>
      <sheetName val="DOT-Customer-data"/>
      <sheetName val="Fund Utilisation"/>
      <sheetName val="Consol"/>
      <sheetName val="Hyderabad_NLA"/>
      <sheetName val="Silokhera_NLA"/>
      <sheetName val="Cyber City_NLA"/>
      <sheetName val="Chennai_NLA"/>
      <sheetName val="Summary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Assumption"/>
      <sheetName val="Pivot (2)"/>
      <sheetName val="Building Matrix"/>
      <sheetName val="Related - Construction"/>
      <sheetName val="TB31.12.2008"/>
      <sheetName val="BS &amp; PL"/>
      <sheetName val="Cash Flow"/>
      <sheetName val="BS Schedule"/>
      <sheetName val="Sch 4 FA Sch"/>
      <sheetName val="Sch 5- Investment"/>
      <sheetName val="P&amp;L Schedule"/>
      <sheetName val="Inventory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Related Party"/>
      <sheetName val="Balance Sheet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Furniture &amp; Fixture"/>
      <sheetName val="office equipment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po"/>
      <sheetName val="landed cost tower cranes"/>
      <sheetName val="Sheet2"/>
      <sheetName val="Sheet3"/>
      <sheetName val="Tender Summary"/>
      <sheetName val="Markup"/>
      <sheetName val="CCS"/>
      <sheetName val="Non-Rec"/>
      <sheetName val="Data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report"/>
      <sheetName val="XXXXXXXX"/>
      <sheetName val="bsvertical"/>
      <sheetName val="sch1"/>
      <sheetName val="sch2"/>
      <sheetName val="sch3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Loan"/>
      <sheetName val="414000 UPDATED INSURANCE"/>
      <sheetName val="fixed"/>
      <sheetName val="16862"/>
      <sheetName val="DIRECTORS DETAILS"/>
      <sheetName val="UPDATED ON 23 07 01"/>
      <sheetName val="Detail Sheet"/>
      <sheetName val="laroux"/>
      <sheetName val="BAL S"/>
      <sheetName val="BAL SHEET 12 april 02"/>
      <sheetName val="TALLY "/>
      <sheetName val="MAIN"/>
      <sheetName val="429400"/>
      <sheetName val="SHEET"/>
      <sheetName val="429400 june"/>
      <sheetName val="A"/>
      <sheetName val="B"/>
      <sheetName val="C"/>
      <sheetName val="PROF"/>
      <sheetName val="D"/>
      <sheetName val="JUNE   "/>
      <sheetName val="E"/>
      <sheetName val="425230 june"/>
      <sheetName val="F"/>
      <sheetName val="G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1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F.1"/>
      <sheetName val="F.2"/>
      <sheetName val="H"/>
      <sheetName val="425229 apr may 01"/>
      <sheetName val="415030(APR01)"/>
      <sheetName val="410010"/>
      <sheetName val="COVERPAGE"/>
      <sheetName val="review"/>
      <sheetName val="HIGHLIGHTS"/>
      <sheetName val="mis - reports"/>
      <sheetName val="p&amp;l  "/>
      <sheetName val="PBIDT-GROUP"/>
      <sheetName val="CONTRACT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REBATE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Buildings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0000"/>
      <sheetName val="1000"/>
      <sheetName val="2000"/>
      <sheetName val="3000"/>
      <sheetName val="Intermix"/>
      <sheetName val="Blender"/>
      <sheetName val="TST"/>
      <sheetName val="CV"/>
      <sheetName val="F1"/>
      <sheetName val="AA2"/>
      <sheetName val="A4"/>
      <sheetName val="newexpected"/>
      <sheetName val="Summary-mixing"/>
      <sheetName val="SUMMARYline"/>
      <sheetName val="COMPOUNDING"/>
      <sheetName val="prod3(val)"/>
      <sheetName val="Renault"/>
      <sheetName val="CVtrend"/>
      <sheetName val="OCT06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Other Income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dEPR"/>
      <sheetName val="Investment"/>
      <sheetName val="Vendor Branches"/>
      <sheetName val="stock valuation"/>
      <sheetName val="Current ac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Working Capital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Stock"/>
      <sheetName val="P-Sales"/>
      <sheetName val="Selling Exp "/>
      <sheetName val="Project power"/>
      <sheetName val="Contractor"/>
      <sheetName val="Raw mat cons"/>
      <sheetName val="buyers credit"/>
      <sheetName val="Sheet4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Sheet8"/>
      <sheetName val="Sheet7"/>
      <sheetName val="Sheet6"/>
      <sheetName val="Analysis"/>
      <sheetName val="Sheet9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Admin"/>
      <sheetName val="Selling Exp"/>
      <sheetName val="Sales Reco with TB"/>
      <sheetName val="Sales"/>
      <sheetName val="other manufct exp"/>
      <sheetName val="Transport"/>
      <sheetName val="wroking capital "/>
      <sheetName val="Exch Fluct "/>
      <sheetName val="power"/>
      <sheetName val="Jan 08.Trial"/>
      <sheetName val="Sheet5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ally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WC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Graphs"/>
      <sheetName val="try"/>
      <sheetName val="Results"/>
      <sheetName val="sbicap"/>
      <sheetName val="Operations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Valuation"/>
      <sheetName val="Spec. Consumptions"/>
      <sheetName val="ProcessYields"/>
      <sheetName val="Chemistry"/>
      <sheetName val="Utilization"/>
      <sheetName val="R&amp;C Impact"/>
      <sheetName val="Capital Cost"/>
      <sheetName val="2009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CASH FLOW STATEMENT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1"/>
      <sheetName val="#REF"/>
      <sheetName val="Opening Balance"/>
      <sheetName val="Annexure G"/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Fin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Manual"/>
      <sheetName val="Pub-res"/>
      <sheetName val="VAR"/>
      <sheetName val="AR-BS"/>
      <sheetName val="AR-P&amp;L"/>
      <sheetName val="related"/>
      <sheetName val="Notes"/>
      <sheetName val="Segment"/>
      <sheetName val="PL"/>
      <sheetName val="BSHEET"/>
      <sheetName val="SCH 1_2"/>
      <sheetName val="SCH _3"/>
      <sheetName val="SCH_4"/>
      <sheetName val="SCH 5"/>
      <sheetName val="SCH 5 (N)"/>
      <sheetName val=" SCH 6_7 "/>
      <sheetName val=" SCH 8 9 10 11"/>
      <sheetName val="SCH121314"/>
      <sheetName val="SCH 1516"/>
      <sheetName val="SCH1718"/>
      <sheetName val="SCH19"/>
      <sheetName val="CFLOW"/>
      <sheetName val="wkg cflo"/>
      <sheetName val="BS Abstract"/>
      <sheetName val="8PSCH66A-NA"/>
      <sheetName val="RECO"/>
      <sheetName val="TRDG PROFIT"/>
      <sheetName val="ratios"/>
      <sheetName val="sub"/>
      <sheetName val="debt"/>
      <sheetName val="PointNo.5"/>
      <sheetName val="Entity List"/>
      <sheetName val="Agra"/>
      <sheetName val="Udaipur"/>
      <sheetName val="Projections"/>
      <sheetName val="Recon"/>
      <sheetName val="Sales to schenider"/>
      <sheetName val="Sales Regr 2011-12"/>
      <sheetName val="Input"/>
      <sheetName val="YS"/>
      <sheetName val="GW"/>
      <sheetName val="Head office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Margin analysis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Payables"/>
      <sheetName val="Seg P&amp;L"/>
      <sheetName val="Seg BS"/>
      <sheetName val="XCWIP_segment"/>
      <sheetName val="Assets_segmantal"/>
      <sheetName val="PROFIT &amp; LOSS ACCOUNT"/>
      <sheetName val="COMM"/>
      <sheetName val="FAR"/>
      <sheetName val="GROUPING"/>
      <sheetName val="SCHEDULES"/>
      <sheetName val="TB"/>
      <sheetName val="R&amp;d"/>
      <sheetName val="Cash Flow Workings"/>
      <sheetName val="Module1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EE"/>
      <sheetName val="MKt"/>
      <sheetName val="HR"/>
      <sheetName val="Finance"/>
      <sheetName val="Industry"/>
      <sheetName val="Logistics"/>
      <sheetName val="CCC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List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IFCI"/>
      <sheetName val="offshore spares"/>
      <sheetName val="FC (2)"/>
      <sheetName val="CIF VALUE "/>
      <sheetName val="Prro.for Tax (R) (2)"/>
      <sheetName val="MISC"/>
      <sheetName val="Abstract"/>
      <sheetName val="cashflow"/>
      <sheetName val="P &amp; L"/>
      <sheetName val="sch 1,2"/>
      <sheetName val="sch 3"/>
      <sheetName val="sch 4"/>
      <sheetName val="sch 5 "/>
      <sheetName val="sch 6,7,8,9,10,11"/>
      <sheetName val="sch 12,13,14,15"/>
      <sheetName val="Groupings"/>
      <sheetName val="TB - 31.03.02"/>
      <sheetName val="Computation of Tax "/>
      <sheetName val="MAT CAL"/>
      <sheetName val="Restate-Crs"/>
      <sheetName val="Reinst - FCL"/>
      <sheetName val="F &amp; F"/>
      <sheetName val="Vehicles"/>
      <sheetName val="Computers"/>
      <sheetName val="OE"/>
      <sheetName val="oe-1"/>
      <sheetName val="Leasehold Premises"/>
      <sheetName val="Land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leave encashment"/>
      <sheetName val="Prro.for Tax (R)"/>
      <sheetName val="Prov.for Tax"/>
      <sheetName val="FC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Interest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00000"/>
      <sheetName val="bud-act (4)"/>
      <sheetName val="bud-act (3)"/>
      <sheetName val="bud-act (2)"/>
      <sheetName val="dep on exch -fluct "/>
      <sheetName val="depreciation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"/>
      <sheetName val="cashflows (breaf)"/>
      <sheetName val="workings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mptions"/>
      <sheetName val="ASSU-NOTES"/>
      <sheetName val="GC"/>
      <sheetName val="tra"/>
      <sheetName val="cash budget"/>
      <sheetName val="operating budget"/>
      <sheetName val="Cashflows (2)"/>
      <sheetName val="Revenue "/>
      <sheetName val="Inputs"/>
      <sheetName val="Expenses"/>
      <sheetName val="FCOSTS"/>
      <sheetName val="fx_interest"/>
      <sheetName val="re_interest"/>
      <sheetName val="Term Loans"/>
      <sheetName val="equity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Variance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loans"/>
      <sheetName val="depciation"/>
      <sheetName val="tax"/>
      <sheetName val="comput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EPS"/>
      <sheetName val="Seg in lakhs"/>
      <sheetName val="IT Dep"/>
      <sheetName val="Recon sheet"/>
      <sheetName val="Controls"/>
      <sheetName val="PL "/>
      <sheetName val="CFS"/>
      <sheetName val="Liabilities"/>
      <sheetName val="FA-TA"/>
      <sheetName val="FA-IA"/>
      <sheetName val="CWIP"/>
      <sheetName val="Invst."/>
      <sheetName val="Assets"/>
      <sheetName val="PL Notes"/>
      <sheetName val="RP"/>
      <sheetName val="RPT"/>
      <sheetName val="Work CY"/>
      <sheetName val="Work PY"/>
      <sheetName val="Grps CY"/>
      <sheetName val="Grps PY"/>
      <sheetName val="TB CY"/>
      <sheetName val="TB PY"/>
      <sheetName val="Forex"/>
      <sheetName val="Forex Cap Detail"/>
      <sheetName val="PY regrouping"/>
      <sheetName val="Calculations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Reclass"/>
      <sheetName val="CashFlow (2)"/>
      <sheetName val="Sch-  5"/>
      <sheetName val="Investments"/>
      <sheetName val="OracleTB (Rs Crs)"/>
      <sheetName val="RatioAnalysis(Standalone)"/>
      <sheetName val="Ratioworking(Standalone)"/>
      <sheetName val="Fund Flow"/>
      <sheetName val="PrevYearReclass"/>
      <sheetName val="Lead Schedule"/>
      <sheetName val="N1.1"/>
      <sheetName val="N1.3"/>
      <sheetName val="N1.6"/>
      <sheetName val="N.2.13"/>
      <sheetName val="N1.8"/>
      <sheetName val="US Engg"/>
      <sheetName val="US"/>
      <sheetName val="Total"/>
      <sheetName val="CT"/>
      <sheetName val="Merlin"/>
      <sheetName val="nMR"/>
      <sheetName val="Horizon"/>
      <sheetName val="C&amp;B"/>
      <sheetName val="T&amp;L"/>
      <sheetName val="Exchange"/>
      <sheetName val="Julie's Request Form"/>
      <sheetName val="SCR L_E 2002"/>
      <sheetName val="BIMP 13th August"/>
      <sheetName val="LOCAL XRAY (2)"/>
      <sheetName val="CARM"/>
      <sheetName val="LOCAL XRAY"/>
      <sheetName val="RecoveredExternalLink1"/>
      <sheetName val="Sales return after Mar-07"/>
      <sheetName val="FIXASET"/>
      <sheetName val="old_serial no."/>
      <sheetName val="tot_ass_9697"/>
      <sheetName val="June08"/>
      <sheetName val="May2008"/>
      <sheetName val="balsheet"/>
      <sheetName val="Fix summary"/>
      <sheetName val="COM"/>
      <sheetName val="OFF EQP"/>
      <sheetName val="AC"/>
      <sheetName val="FUR FITT"/>
      <sheetName val="MOT VEH"/>
      <sheetName val="CAN EQUIP"/>
      <sheetName val="fIRE EXTIN"/>
      <sheetName val="Bldg"/>
      <sheetName val="Elec inst"/>
      <sheetName val="P&amp;m"/>
      <sheetName val="Patt &amp; dies"/>
      <sheetName val="Tools"/>
      <sheetName val="RUPEE"/>
      <sheetName val="cap-borrow"/>
      <sheetName val="fassets"/>
      <sheetName val="asset1"/>
      <sheetName val="asset2"/>
      <sheetName val="plsch2"/>
      <sheetName val="plsch3"/>
      <sheetName val="notes1"/>
      <sheetName val="NOTES2"/>
      <sheetName val="partiv"/>
      <sheetName val="EPS "/>
      <sheetName val="Tax Movement"/>
      <sheetName val="Tax Prov"/>
      <sheetName val="Deferred Tax"/>
      <sheetName val="IT WDV"/>
      <sheetName val="Index"/>
      <sheetName val="Financial Highlights"/>
      <sheetName val="FormV"/>
      <sheetName val="FormVII"/>
      <sheetName val="Cost of project"/>
      <sheetName val="Margin Money"/>
      <sheetName val="Contingency"/>
      <sheetName val="Means of finance"/>
      <sheetName val="Cost of Production"/>
      <sheetName val="Raw Materials "/>
      <sheetName val="Power calculations"/>
      <sheetName val="Manpower"/>
      <sheetName val="Working results"/>
      <sheetName val="Income statement"/>
      <sheetName val="Income Tax"/>
      <sheetName val="IRR"/>
      <sheetName val="DSCR"/>
      <sheetName val="Break-even"/>
      <sheetName val="Payback"/>
      <sheetName val="Estimates"/>
      <sheetName val="CONTENT INDEX"/>
      <sheetName val="ANNEXURES"/>
      <sheetName val="CHART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OVERVIEW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INTERNAL REPORT"/>
      <sheetName val="DUE DELIGENCE"/>
      <sheetName val="IPO"/>
      <sheetName val="Wdv"/>
      <sheetName val="RFDETAIL"/>
      <sheetName val="NKSC"/>
      <sheetName val="Dart"/>
      <sheetName val="Innosoft"/>
      <sheetName val="Others"/>
      <sheetName val="Imports"/>
      <sheetName val="Exports"/>
      <sheetName val="Rates"/>
      <sheetName val="Std. Cost-FG"/>
      <sheetName val="Std. Cost-Bulk"/>
      <sheetName val="comparsion"/>
      <sheetName val="EXP TRIAL FACT"/>
      <sheetName val="final fact trial"/>
      <sheetName val="Trial Balance"/>
      <sheetName val="B.S.-Groupings"/>
      <sheetName val="P.L.-Groupings"/>
      <sheetName val="BS Schdl- 1 &amp; 2"/>
      <sheetName val="Reserve &amp; Surplus"/>
      <sheetName val="Secured Loans"/>
      <sheetName val="Unsecured Loans"/>
      <sheetName val="BS Schdl-3-Fixed Assets"/>
      <sheetName val="Other current assets"/>
      <sheetName val="Misc. Expenditure"/>
      <sheetName val="BS Schdl-4 to 10"/>
      <sheetName val="PL Schdl- 11 to 15"/>
      <sheetName val="PENDING JV's"/>
      <sheetName val="Daily Sheet"/>
      <sheetName val="Chq"/>
      <sheetName val="Cash"/>
      <sheetName val="Auxiliar de Pré-Cálculo"/>
      <sheetName val="Resumo de Custos"/>
      <sheetName val="Recebimento Cash-in"/>
      <sheetName val="Planilha de Preço de Venda"/>
      <sheetName val="SUBRESUMO"/>
      <sheetName val="CASH-FLOW"/>
      <sheetName val="MEASUREMENT TG BUILDING (2)"/>
      <sheetName val="material consumption"/>
      <sheetName val="Invoice"/>
      <sheetName val="Annex I"/>
      <sheetName val="Annex II"/>
      <sheetName val="Summary_ This_Bill"/>
      <sheetName val="PB Tank"/>
      <sheetName val="Klin L &amp; M"/>
      <sheetName val="Pump"/>
      <sheetName val="Gas Scrubber"/>
      <sheetName val="Lime Grinding"/>
      <sheetName val="Block_Consumption"/>
      <sheetName val="KP 200_Consumption"/>
      <sheetName val="Cement_Consumption"/>
      <sheetName val="Comsumption_Reinforcement"/>
      <sheetName val="Consumption Summary"/>
      <sheetName val="PB Tank Raft &amp; Wall up to FGL"/>
      <sheetName val="Kiln L"/>
      <sheetName val="Kiln M"/>
      <sheetName val="Pour Card BBS Oct'15"/>
      <sheetName val="Consumption_Insert"/>
      <sheetName val="BBS"/>
      <sheetName val="Table of Contents"/>
      <sheetName val="Table of Contents (2)"/>
      <sheetName val="Abstract-Cert"/>
      <sheetName val="Index Sheet"/>
      <sheetName val="Meas-1"/>
      <sheetName val="Meas-2"/>
      <sheetName val="Meas-3"/>
      <sheetName val="Meas-4"/>
      <sheetName val="Meas-5"/>
      <sheetName val="Meas-6"/>
      <sheetName val="Extra Item"/>
      <sheetName val="1.04-1"/>
      <sheetName val="2.01(a)-1"/>
      <sheetName val="G-13 2.01-2"/>
      <sheetName val="G-13 2.01-3"/>
      <sheetName val="G-13 2.01-4"/>
      <sheetName val="R-2 2.01-5"/>
      <sheetName val="MRR-1 2.01-6"/>
      <sheetName val="G-13 2.01-7"/>
      <sheetName val="2.01-b-II-1"/>
      <sheetName val="2.01-b-II-2"/>
      <sheetName val="2.01-b-II-3"/>
      <sheetName val="2.07-1"/>
      <sheetName val="2.07-2"/>
      <sheetName val="2.07-3"/>
      <sheetName val="2.07-4"/>
      <sheetName val="2.07-5"/>
      <sheetName val="2.07-6"/>
      <sheetName val="3.01-1"/>
      <sheetName val="3.01-2"/>
      <sheetName val="3.01-3"/>
      <sheetName val="3.01-4"/>
      <sheetName val="3.01-5"/>
      <sheetName val="3.02-1"/>
      <sheetName val="3.02-2"/>
      <sheetName val="3.02-3"/>
      <sheetName val="3.02-4"/>
      <sheetName val="3.02-5"/>
      <sheetName val="3.02-6"/>
      <sheetName val="3.02-7"/>
      <sheetName val="3.02-8"/>
      <sheetName val="3.02-9"/>
      <sheetName val="3.02-10"/>
      <sheetName val="3.02-11"/>
      <sheetName val="3.02-13"/>
      <sheetName val="4.01-1"/>
      <sheetName val="4.02-1"/>
      <sheetName val="4.04-1"/>
      <sheetName val="4.04-2"/>
      <sheetName val="E03-1"/>
      <sheetName val="E03-2"/>
      <sheetName val="E12-1"/>
      <sheetName val="Rock Filling"/>
      <sheetName val="Cement Reconciliation"/>
      <sheetName val="Bitumen Reconciliation"/>
      <sheetName val="Steel"/>
      <sheetName val="Bitumen"/>
      <sheetName val="Bitumen-Consumption"/>
      <sheetName val="Prime Coat"/>
      <sheetName val="Tack Coat"/>
      <sheetName val="BM"/>
      <sheetName val="DBM"/>
      <sheetName val="Gate Pass"/>
      <sheetName val="Fee Rate Summary"/>
      <sheetName val="970121 fee rates"/>
      <sheetName val="SOR"/>
      <sheetName val="Headings"/>
      <sheetName val="Civil Boq"/>
      <sheetName val="SPT vs PHI"/>
      <sheetName val="BOQ"/>
      <sheetName val="Site Dev BOQ"/>
      <sheetName val="BOQ (2)"/>
      <sheetName val="PRECAST lightconc-II"/>
      <sheetName val="GBW"/>
      <sheetName val="FitOutConfCentre"/>
      <sheetName val="MASTER_RATE ANALYSIS"/>
      <sheetName val="Summary_ This Bill Structural"/>
      <sheetName val="Summary_ Cumulative"/>
      <sheetName val="Kiln Feed"/>
      <sheetName val="Pipe Rack 200"/>
      <sheetName val="Substation Area 500 700"/>
      <sheetName val="Substation Area 200"/>
      <sheetName val="Calciner Foundation"/>
      <sheetName val="Pipe Rack 500"/>
      <sheetName val="Blower Room"/>
      <sheetName val="Transfer Tower"/>
      <sheetName val="ESP MCC Room"/>
      <sheetName val="Cooler Building"/>
      <sheetName val="Carbonation Unit"/>
      <sheetName val="Cable Tray"/>
      <sheetName val="Sea Water Line"/>
      <sheetName val="Misc Struc"/>
      <sheetName val="Consumption_Insert_Angle"/>
      <sheetName val="FIM Consumption Summary"/>
      <sheetName val="Consumption_InsertAngle (Civil)"/>
      <sheetName val="Consumption_Struc Steel"/>
      <sheetName val="Consumption_Bolts"/>
      <sheetName val="Under Size Hopper"/>
      <sheetName val="Filter Gas Scrubber"/>
      <sheetName val="A-Liq Tank"/>
      <sheetName val="LSA Silo"/>
      <sheetName val="ESP Foundation"/>
      <sheetName val="Settler Tank"/>
      <sheetName val="Fixed Ammonia"/>
      <sheetName val="Wash Water"/>
      <sheetName val="Dissolver Tank"/>
      <sheetName val="Road Culvert"/>
      <sheetName val="Pipe Sleeper"/>
      <sheetName val="Kiln L &amp; M"/>
      <sheetName val="Salt Dissolver"/>
      <sheetName val="Supercon 100_Consumption"/>
      <sheetName val="Check"/>
      <sheetName val="CBD-WRSS-I&amp;III"/>
      <sheetName val="Sch-1"/>
      <sheetName val="Sch-2"/>
      <sheetName val="SCHEDULE-3A"/>
      <sheetName val="400 KV Raipur-POWERGRID "/>
      <sheetName val="400 KV-Itarsi "/>
      <sheetName val="220KV-Itarsi"/>
      <sheetName val="66KV-Itarsi"/>
      <sheetName val="220KV-Vapi"/>
      <sheetName val="SCHEDULE-3B"/>
      <sheetName val="SCHEDULE-3C"/>
      <sheetName val="400 KV BSECL "/>
      <sheetName val="SCHEDULE-4A"/>
      <sheetName val="SCHEDULE-4B"/>
      <sheetName val="SCHEDULE-4C"/>
      <sheetName val="SCHEDULE-5A"/>
      <sheetName val="SCHEDULE-5B"/>
      <sheetName val="SCHEDULE-5C"/>
      <sheetName val="Structure"/>
      <sheetName val="Civil"/>
      <sheetName val="SPARES"/>
      <sheetName val="Site Insfrastructure cost"/>
      <sheetName val="FREIGHT"/>
      <sheetName val="3BPA00132-5-3 W plan HVPNL"/>
      <sheetName val="Sheet1 (2)"/>
      <sheetName val="Overhead SUP"/>
      <sheetName val="INFORMATION"/>
      <sheetName val="comcond"/>
      <sheetName val="13 Jan development"/>
      <sheetName val="Labour"/>
      <sheetName val="data site"/>
      <sheetName val="Data tranfer"/>
      <sheetName val="as submitted"/>
      <sheetName val="concana"/>
      <sheetName val="concrate"/>
      <sheetName val="rateana"/>
      <sheetName val="comparative"/>
      <sheetName val="FW"/>
      <sheetName val="factor"/>
      <sheetName val="overhead"/>
      <sheetName val="Grinding Mill"/>
      <sheetName val="RMH"/>
      <sheetName val="Chqd PL"/>
      <sheetName val="xxxxxx"/>
      <sheetName val="200308 det"/>
      <sheetName val="REVENUES &amp; BS"/>
      <sheetName val="NOWC"/>
      <sheetName val="dsoinv"/>
      <sheetName val="CoE"/>
      <sheetName val="SG&amp;A"/>
      <sheetName val="bs BP 04 SA"/>
      <sheetName val="Pourcard BBS"/>
      <sheetName val="Pour Card BBS"/>
      <sheetName val="ABSTRACT (2)"/>
      <sheetName val="MEASUREMENT SHEET"/>
      <sheetName val="AFL"/>
      <sheetName val="CIPL"/>
      <sheetName val="IPL"/>
      <sheetName val="OPL"/>
      <sheetName val="RSL"/>
      <sheetName val="SIPL"/>
      <sheetName val="ASS_PP98"/>
      <sheetName val="old_serial no_"/>
      <sheetName val="Tables"/>
      <sheetName val="Instructions"/>
      <sheetName val="Vol &amp; Assumpt"/>
      <sheetName val="FDR-Jan-99 "/>
      <sheetName val="commissions"/>
      <sheetName val="pellet"/>
      <sheetName val="Annexure-I"/>
      <sheetName val="ASICS"/>
      <sheetName val="1999"/>
      <sheetName val="Implied"/>
      <sheetName val="Infra"/>
      <sheetName val="Tran Mat."/>
      <sheetName val="ASICS_Sum"/>
      <sheetName val="BS Schld"/>
      <sheetName val="Comp equip"/>
      <sheetName val="SFA WORKSHEET"/>
      <sheetName val="Fixed asset register"/>
      <sheetName val="new summary"/>
      <sheetName val="MSSL-Presentation, Action, Note"/>
      <sheetName val="Tran Mat_"/>
      <sheetName val="MAPPING-Mnth"/>
      <sheetName val="Cum"/>
      <sheetName val="Colt IO"/>
      <sheetName val="new_main_20K"/>
      <sheetName val="ALL-IBANK-BRS"/>
      <sheetName val="DF"/>
      <sheetName val="Balance Sheet "/>
      <sheetName val="XREF"/>
      <sheetName val="MAT"/>
      <sheetName val="old_serial_no_"/>
      <sheetName val="Cover"/>
      <sheetName val="CUSTOMER STRATEGIES"/>
      <sheetName val="CustOrg"/>
      <sheetName val="DURGESH"/>
      <sheetName val="Cntmrs-Recruit"/>
      <sheetName val="CO FORMS"/>
      <sheetName val="ING"/>
      <sheetName val="WNS NA 31.03.04"/>
      <sheetName val="WNS UK 31.03.04"/>
      <sheetName val="PRODUCTION DATA"/>
      <sheetName val="INV COST"/>
      <sheetName val="MATERIAL AC"/>
      <sheetName val="FOR VARIANCE CALC."/>
      <sheetName val="SCRAP"/>
      <sheetName val="VARIANCE SUMMARY"/>
      <sheetName val="Details"/>
      <sheetName val="old_serial_no_1"/>
      <sheetName val="Tran_Mat_"/>
      <sheetName val="Tran_Mat_1"/>
      <sheetName val="BS_Schld"/>
      <sheetName val="Balance_Sheet_"/>
      <sheetName val="Colt_IO"/>
      <sheetName val="April"/>
      <sheetName val="Cons"/>
      <sheetName val="Inc. Stat from Tral balance"/>
      <sheetName val="PL grp"/>
      <sheetName val="kpmg format"/>
      <sheetName val="collns"/>
      <sheetName val="OCT"/>
      <sheetName val="BS Groupings"/>
      <sheetName val="August"/>
      <sheetName val="July"/>
      <sheetName val="November"/>
      <sheetName val="TB 10-10 Adjusted"/>
      <sheetName val="FDR-Jan-99_"/>
      <sheetName val="TB BS"/>
      <sheetName val="TB P&amp;L"/>
      <sheetName val="Data Sheet for Funding Req"/>
      <sheetName val="Year1"/>
      <sheetName val="NOVEMBER SWAMY ORG-I"/>
      <sheetName val="Calc"/>
      <sheetName val="A0744339"/>
      <sheetName val="Lead"/>
      <sheetName val="1. Lead"/>
      <sheetName val="SNSITVE"/>
      <sheetName val="Variables"/>
      <sheetName val="Cost of Services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Support"/>
      <sheetName val="TPS"/>
      <sheetName val="PL Groupings"/>
      <sheetName val="Basic Details"/>
      <sheetName val="基PLBS"/>
      <sheetName val="XNOR DM"/>
      <sheetName val="XNOR"/>
      <sheetName val="Resumo 99"/>
      <sheetName val="ARG-2+10"/>
      <sheetName val="BRZ-2+10"/>
      <sheetName val="HQ-2+10"/>
      <sheetName val="LAC-Bud"/>
      <sheetName val="LAC-2+10"/>
      <sheetName val="MEX-2+10"/>
      <sheetName val="PROFIT &amp; LOSS PLANNING"/>
      <sheetName val="Investment Planning"/>
      <sheetName val="Breakdown of Expenses "/>
      <sheetName val="FLYLEAF PLANNING"/>
      <sheetName val="Design"/>
      <sheetName val="Annex - 8"/>
      <sheetName val="Drop_Down Controls"/>
      <sheetName val="fORMULAE"/>
      <sheetName val="Assump"/>
      <sheetName val="Summary (without Bonus)"/>
      <sheetName val="Form16"/>
      <sheetName val="E6"/>
      <sheetName val="E8"/>
      <sheetName val="E11"/>
      <sheetName val="BS, PL, Sch 5 to 9"/>
      <sheetName val="付属明細書"/>
      <sheetName val="情報通信設備"/>
      <sheetName val="TI.TOCheck"/>
      <sheetName val="INST COST"/>
      <sheetName val="FINAL REPORT含ORACLE"/>
      <sheetName val="FINAL REPORT"/>
      <sheetName val="FY0233&amp;89YTD_17Y 最終"/>
      <sheetName val="FY0233&amp;89YTD_18Y 最終"/>
      <sheetName val="CATEGORY"/>
      <sheetName val="FY0233&amp;89YTD_17Y_2"/>
      <sheetName val="FY0233&amp;89YTD_18Y_2"/>
      <sheetName val="FY0233&amp;89YTD_17Y"/>
      <sheetName val="FY0233&amp;89YTD_18Y"/>
      <sheetName val="FINAL REPORT_AGL"/>
      <sheetName val="LEGACY TB"/>
      <sheetName val="ORACLE TB"/>
      <sheetName val="33&amp;89_17最終"/>
      <sheetName val="33&amp;89_18最終"/>
      <sheetName val="33&amp;89_17"/>
      <sheetName val="33&amp;89_18"/>
      <sheetName val="ALL DATA"/>
      <sheetName val="加工"/>
      <sheetName val="ADDRESS"/>
      <sheetName val="FY00 AGILENT OFFICE"/>
      <sheetName val="貸出先3位ﾘｽﾄ"/>
      <sheetName val="FAWS"/>
      <sheetName val="10INTRA 残 JV"/>
      <sheetName val="11eiffel"/>
      <sheetName val="11 EIFFEL"/>
      <sheetName val="11_eiffel　"/>
      <sheetName val="11_eiffel　加工"/>
      <sheetName val="11_eiffel intra"/>
      <sheetName val="11_eiffel_JV"/>
      <sheetName val="10_eiffel　INTRA CLEAR"/>
      <sheetName val="10INTRA "/>
      <sheetName val="10EIFFEL shoho"/>
      <sheetName val="PIM"/>
      <sheetName val="10 FAWS"/>
      <sheetName val="4412&amp;4413 "/>
      <sheetName val="4414&amp;4415  "/>
      <sheetName val="441_LL"/>
      <sheetName val="4423"/>
      <sheetName val="4424"/>
      <sheetName val="442LL"/>
      <sheetName val="Jul-02 tb"/>
      <sheetName val="table"/>
      <sheetName val="Trial Balance - Sum4412-4417 "/>
      <sheetName val="Trial Balance - Sum441LL"/>
      <sheetName val="Trial Balance - Sum4422-4427"/>
      <sheetName val="Trial Balance - Sum442LL"/>
      <sheetName val="EIFFEL"/>
      <sheetName val="204eiffel"/>
      <sheetName val="04YACCS"/>
      <sheetName val="04 INTRA CLEAR"/>
      <sheetName val="04 INTRA "/>
      <sheetName val="CREDIT INV2 TO BZ"/>
      <sheetName val="YACCS"/>
      <sheetName val="INTRA CLEAR"/>
      <sheetName val="EIFFEL903"/>
      <sheetName val="YACCS903"/>
      <sheetName val="05 EIFEL"/>
      <sheetName val="05YACCS"/>
      <sheetName val="05 INTRA "/>
      <sheetName val="04  INTRA clear "/>
      <sheetName val="04CREDIT INV"/>
      <sheetName val="CREDIT INV2 TO BZ (2)"/>
      <sheetName val="10eiffel"/>
      <sheetName val="10YACCS"/>
      <sheetName val="10 INTRA "/>
      <sheetName val="09  INTRA CLEAR"/>
      <sheetName val="CREDIT INV1"/>
      <sheetName val="Temp1"/>
      <sheetName val="CREDIT INV TO BZ"/>
      <sheetName val="10 INTRA  期末処理"/>
      <sheetName val="SCSTBL"/>
      <sheetName val="0007"/>
      <sheetName val="0008"/>
      <sheetName val="0009"/>
      <sheetName val="0011"/>
      <sheetName val="0012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0111"/>
      <sheetName val="0112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0YAN"/>
      <sheetName val="0211"/>
      <sheetName val="0211YAN"/>
      <sheetName val="9911"/>
      <sheetName val="0001"/>
      <sheetName val="0002"/>
      <sheetName val="0003"/>
      <sheetName val="0004"/>
      <sheetName val="0006"/>
      <sheetName val="ICMARS vs GL"/>
      <sheetName val="MARS"/>
      <sheetName val="TBAL"/>
      <sheetName val="TBvsMARS  (3)"/>
      <sheetName val="AC DETAIL"/>
      <sheetName val="AC DETAIL-HP"/>
      <sheetName val="AC DETAIL-AGI"/>
      <sheetName val="DTL"/>
      <sheetName val="T_B"/>
      <sheetName val="商法決済仕訳"/>
      <sheetName val="未着品BALANCE"/>
      <sheetName val="建仮１"/>
      <sheetName val="建仮2"/>
      <sheetName val="A (2)"/>
      <sheetName val="ALLPLANTS"/>
      <sheetName val="TALSTOCKVAL"/>
      <sheetName val="BKCSTOCKVAL"/>
      <sheetName val="MAHSTOCKVAL"/>
      <sheetName val="BAL (2)"/>
      <sheetName val="P&amp;F (2)"/>
      <sheetName val="accounting policies"/>
      <sheetName val="BAL"/>
      <sheetName val="P&amp;F"/>
      <sheetName val="scd1,2"/>
      <sheetName val="scd3"/>
      <sheetName val="scd 6"/>
      <sheetName val="SCH 7"/>
      <sheetName val="SCH 8"/>
      <sheetName val="SCD 9"/>
      <sheetName val="sch 10"/>
      <sheetName val="scd 11"/>
      <sheetName val="sch12"/>
      <sheetName val="sch 13 actual"/>
      <sheetName val="SCH 14"/>
      <sheetName val="SCH 15"/>
      <sheetName val="SCHD 16"/>
      <sheetName val="scd 16 cont"/>
      <sheetName val="scd 17"/>
      <sheetName val="Scd-17cont"/>
      <sheetName val="Scd-17 cont"/>
      <sheetName val="Scd-17 contd"/>
      <sheetName val="sch-17 contd."/>
      <sheetName val="Cash Flow (round)"/>
      <sheetName val="sch 5 2nd copy"/>
      <sheetName val="statement"/>
      <sheetName val="xxxx"/>
      <sheetName val="GROUPINGS(Assets &amp; Liabilities)"/>
      <sheetName val="GROUPIMGS(SALES) "/>
      <sheetName val="GROUPINGS( EXPS)"/>
      <sheetName val="GROUPIMGS( EXCISE)"/>
      <sheetName val="TRIAL BALANCE 31.03.08"/>
      <sheetName val="scd1,2 "/>
      <sheetName val="scd 5(FBD)"/>
      <sheetName val="sch5(DB)"/>
      <sheetName val="scd5(DEL)"/>
      <sheetName val="sch-6"/>
      <sheetName val="scd8 "/>
      <sheetName val="SCD10 "/>
      <sheetName val="SCH 13"/>
      <sheetName val="personnel cost &amp; other exps."/>
      <sheetName val="other misc. exps."/>
      <sheetName val="FBT 07-08"/>
      <sheetName val="Sale Vs prod.07-08 "/>
      <sheetName val="GROUPING(INTEREST) "/>
      <sheetName val="SECURITY DEPOSIT  RECD "/>
      <sheetName val="SECURITY DEPOSIT Paid"/>
      <sheetName val="FOB 07-08(final)"/>
      <sheetName val="Prepaid,Ins,Rates&amp;taxes, etc."/>
      <sheetName val="FAR (FARIDABAD) 31.03.08"/>
      <sheetName val="Additions assets FBD(31.03.08)"/>
      <sheetName val="CWIP(PLANT)"/>
      <sheetName val="CWIP(TUBEWELL)"/>
      <sheetName val="CWIP(WATER CH.)"/>
      <sheetName val=" PROJECT EXPS"/>
      <sheetName val="POWER &amp; FUEL"/>
      <sheetName val="WATCH &amp; WARD"/>
      <sheetName val="Security Deposit FBD"/>
      <sheetName val="PROFESSIONAL CHARGES"/>
      <sheetName val="NAME OF LAWERS"/>
      <sheetName val="EXP.PAYABLE"/>
      <sheetName val="scd 16"/>
      <sheetName val="Scd-16cont"/>
      <sheetName val="Scd-16 cont"/>
      <sheetName val="Scd-16 contd"/>
      <sheetName val="scd-16 contd."/>
      <sheetName val="Cash Flow "/>
      <sheetName val="Cash Flow(consolidated)"/>
      <sheetName val="PROVISION BONUS 07-08(FBD)"/>
      <sheetName val="FDRS(31.03.08)"/>
      <sheetName val="HELLA INTT.(FINAL)06-07"/>
      <sheetName val="HELLA INTT e-mail"/>
      <sheetName val="HELLA loan payable(Mar'08)"/>
      <sheetName val="FBD DEBTORS"/>
      <sheetName val="scd 5"/>
      <sheetName val="scd 4"/>
      <sheetName val="scd 5(Pollution )"/>
      <sheetName val="scd7 "/>
      <sheetName val="OTHER LIABILITY (AS A WHOLE)"/>
      <sheetName val="scd12"/>
      <sheetName val="scd13"/>
      <sheetName val="scd14"/>
      <sheetName val="Scd15"/>
      <sheetName val="scd 15 cont"/>
      <sheetName val="bal sheet "/>
      <sheetName val="profit &amp; loss"/>
      <sheetName val="scd3 and 4"/>
      <sheetName val="scd5"/>
      <sheetName val="sch.no.7 contd."/>
      <sheetName val="Sch no.8"/>
      <sheetName val="Sch 9 &amp; 10"/>
      <sheetName val="Sch 11,12"/>
      <sheetName val="FBT"/>
      <sheetName val="ED"/>
      <sheetName val="Mat'l "/>
      <sheetName val="SEBI"/>
      <sheetName val="SCH-A-M"/>
      <sheetName val="Original Trial-29"/>
      <sheetName val="MIS- RECO."/>
      <sheetName val="Adjusted Trial"/>
      <sheetName val="CODE CHECK"/>
      <sheetName val="Grouped Trial"/>
      <sheetName val="BS Schdl-4 to 11"/>
      <sheetName val="PL Schdl- 12 to 16"/>
      <sheetName val="Fixed Assets-Last year"/>
      <sheetName val="Statement of Income"/>
      <sheetName val="GDR"/>
      <sheetName val="Dividend"/>
      <sheetName val="TDS"/>
      <sheetName val="Div-details"/>
      <sheetName val="Enclosure 1"/>
      <sheetName val="Enclosure 2"/>
      <sheetName val="Enclosure 3"/>
      <sheetName val="Enclosure 4"/>
      <sheetName val="Enclosure 4A"/>
      <sheetName val="add dep"/>
      <sheetName val="Enclosure 5"/>
      <sheetName val="Enclosure 5A"/>
      <sheetName val="not reqd"/>
      <sheetName val="Enclosure 6"/>
      <sheetName val="Enclosure 7"/>
      <sheetName val="Enclosure 8 "/>
      <sheetName val="Enclosure 9"/>
      <sheetName val="not reqd-1"/>
      <sheetName val="Enclosure 10"/>
      <sheetName val="Enclosure 11"/>
      <sheetName val="Enclosure 12"/>
      <sheetName val="Enclosure 13"/>
      <sheetName val="Details of Payments"/>
      <sheetName val="Raw Mat IAM"/>
      <sheetName val="RM Derabassi"/>
      <sheetName val="VAT &amp; CST on sale"/>
      <sheetName val="Dera Bassi Logic Test"/>
      <sheetName val="Sales Tax IAM (2)"/>
      <sheetName val="FBD Logic TEst"/>
      <sheetName val="Vat Set"/>
      <sheetName val="Consol."/>
      <sheetName val="Working IAM"/>
      <sheetName val="DRB ED AS PER EXCISE 09-10"/>
      <sheetName val="Working Fbd"/>
      <sheetName val="Sales Tax IAM"/>
      <sheetName val="Enclosure 4. (PBC)"/>
      <sheetName val="Enc. XXX"/>
      <sheetName val="Enclosure-4"/>
      <sheetName val="Enclosure 4A "/>
      <sheetName val="Enclosure 5A "/>
      <sheetName val="Enclosure 5B"/>
      <sheetName val="Enclosure- 8"/>
      <sheetName val="Enclosure 8"/>
      <sheetName val="Enclosure-11"/>
      <sheetName val="Enclosure 11-A"/>
      <sheetName val="Enclosure 14"/>
      <sheetName val="BONUS FARIDABAD"/>
      <sheetName val="BONUS DERABASSI"/>
      <sheetName val="Annexure II"/>
      <sheetName val="Encl. 1"/>
      <sheetName val="Encl 2 "/>
      <sheetName val="Encl. 3"/>
      <sheetName val="Encl. 4 "/>
      <sheetName val="Encl. 4A"/>
      <sheetName val="Encl. 5"/>
      <sheetName val="Encl 6"/>
      <sheetName val="Encl 7"/>
      <sheetName val="Encl. 8"/>
      <sheetName val="Encl. 9A"/>
      <sheetName val="Encl. 9B"/>
      <sheetName val="Encl. 10"/>
      <sheetName val="Encl 11"/>
      <sheetName val="Encl. 12"/>
      <sheetName val="Encl. 13"/>
      <sheetName val="Encl. 14"/>
      <sheetName val="Encl.14 contd"/>
      <sheetName val="Enclosure 15"/>
      <sheetName val="Plntmach final"/>
      <sheetName val="Furnfix"/>
      <sheetName val="NRbldg"/>
      <sheetName val="Comp"/>
      <sheetName val="Enclosure 2 old"/>
      <sheetName val="P&amp;M add dep"/>
      <sheetName val="Payable"/>
      <sheetName val="Cenvat reco"/>
      <sheetName val="CASH FLOW 03-08"/>
      <sheetName val="phy cycle (2)"/>
      <sheetName val="phy cycle"/>
      <sheetName val="Cover Sheet"/>
      <sheetName val="Revenue Inputs"/>
      <sheetName val="Business Revenues"/>
      <sheetName val="Cost Inputs"/>
      <sheetName val="Roll out plan"/>
      <sheetName val="Fibre plan"/>
      <sheetName val="ULL costs"/>
      <sheetName val="Summary of roll-out plan"/>
      <sheetName val="S C H E M A"/>
      <sheetName val="1 Sites and Lines"/>
      <sheetName val="2 Revenue"/>
      <sheetName val="3 Minutes"/>
      <sheetName val="4 Summary"/>
      <sheetName val="Future"/>
      <sheetName val="Inputs from PSTN Model"/>
      <sheetName val="All Codes"/>
      <sheetName val=".BS"/>
      <sheetName val="BA_1"/>
      <sheetName val="BA_2"/>
      <sheetName val="BA_3"/>
      <sheetName val="LineMacros"/>
      <sheetName val="Summary Macros"/>
      <sheetName val="General"/>
      <sheetName val="BuildGroup"/>
      <sheetName val="BuildBook"/>
      <sheetName val="GroupMod"/>
      <sheetName val="GBDialog"/>
      <sheetName val="PrintDialog"/>
      <sheetName val="LineDialog"/>
      <sheetName val="PCodeDialog"/>
      <sheetName val="Splash"/>
      <sheetName val="PCs"/>
      <sheetName val="MCL"/>
      <sheetName val="PrintCommands"/>
      <sheetName val="Sicom (2)"/>
      <sheetName val="SICOM99-00"/>
      <sheetName val="sicom"/>
      <sheetName val="Summ98-99"/>
      <sheetName val="Summ99TO2000"/>
      <sheetName val="rough"/>
      <sheetName val="Model"/>
      <sheetName val="Revenue Breakout"/>
      <sheetName val="is"/>
      <sheetName val="valn"/>
      <sheetName val="valn2"/>
      <sheetName val="CapEx"/>
      <sheetName val="capex-BWA"/>
      <sheetName val="capex-NWA"/>
      <sheetName val="capex-ISP+CLEC"/>
      <sheetName val="capex-other"/>
      <sheetName val="Inter_Menu"/>
      <sheetName val="interconnect"/>
      <sheetName val="cos"/>
      <sheetName val="opex-it"/>
      <sheetName val="opex-custSvc"/>
      <sheetName val="opex-G&amp;A"/>
      <sheetName val="opex-S&amp;Mktg"/>
      <sheetName val="cos-Urguay"/>
      <sheetName val="deprec"/>
      <sheetName val="by_city"/>
      <sheetName val="rev-BWA"/>
      <sheetName val="rev-BWA (Uruguay)"/>
      <sheetName val="Uruguay"/>
      <sheetName val="rev-NWA"/>
      <sheetName val="rev-ISP+CLEC"/>
      <sheetName val="DSL"/>
      <sheetName val="Int2_2001"/>
      <sheetName val="Int2_traf_2001"/>
      <sheetName val="Int2_tra_2001_2"/>
      <sheetName val="Prices_Interurban"/>
      <sheetName val="C-TM1"/>
      <sheetName val="SendToTM1"/>
      <sheetName val="PeriodFunction"/>
      <sheetName val="auto"/>
      <sheetName val="SAP Data 291204"/>
      <sheetName val="D2"/>
      <sheetName val="D Depreciation Sum"/>
      <sheetName val="DTA P&amp;L"/>
      <sheetName val="DT1011"/>
      <sheetName val="WT 2007"/>
      <sheetName val="DT0506"/>
      <sheetName val="DT0607"/>
      <sheetName val="DTA P&amp;L "/>
      <sheetName val="Interest  234 C"/>
      <sheetName val="Interest on Tax"/>
      <sheetName val="MAT Provision"/>
      <sheetName val="43bnew"/>
      <sheetName val="DT1112"/>
      <sheetName val="Dec11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p&amp;l-marginal cost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planned no of days"/>
      <sheetName val="raw materials"/>
      <sheetName val="purchase plan"/>
      <sheetName val="break even point"/>
      <sheetName val="movmnt of rm inv_creditors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 imprvmt plan"/>
      <sheetName val="Q&amp;P improvement plan"/>
      <sheetName val="cost reduction"/>
      <sheetName val="sale of assets"/>
      <sheetName val="benchmarks"/>
      <sheetName val="index orderwise"/>
      <sheetName val="key activity control plan"/>
      <sheetName val="p&amp;l_total"/>
      <sheetName val="p&amp;l_noida"/>
      <sheetName val=" Sales Delhi"/>
      <sheetName val="sale_noida"/>
      <sheetName val="RMC"/>
      <sheetName val="Sale Partwise_Noida"/>
      <sheetName val="MAYANK"/>
      <sheetName val="RMC Delhi"/>
      <sheetName val="RMC Partwise Delhi"/>
      <sheetName val="orgn structure(2)"/>
      <sheetName val="Jigs &amp; Fixture"/>
      <sheetName val="Detl Cost Redn "/>
      <sheetName val="Elec Calculation"/>
      <sheetName val="Mc. Expenses"/>
      <sheetName val="Manpower Cost"/>
      <sheetName val="Total Machine Cost"/>
      <sheetName val="100T"/>
      <sheetName val="160T"/>
      <sheetName val="200T"/>
      <sheetName val="350T"/>
      <sheetName val="450T"/>
      <sheetName val="660T"/>
      <sheetName val="E90"/>
      <sheetName val="E50"/>
      <sheetName val="800T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Corporate expenses"/>
      <sheetName val="Pre Operative"/>
      <sheetName val="Time Plan Project Impln"/>
      <sheetName val="BLOW"/>
      <sheetName val="Scenario"/>
      <sheetName val="Cost Template"/>
      <sheetName val="COMPUTATION "/>
      <sheetName val="C 145A"/>
      <sheetName val="Sales tax working"/>
      <sheetName val="11 working"/>
      <sheetName val="2a working"/>
      <sheetName val="11(new)"/>
      <sheetName val="D1"/>
      <sheetName val="F (PF)"/>
      <sheetName val="G-Related Party"/>
      <sheetName val="H-43B"/>
      <sheetName val="I-43B"/>
      <sheetName val="J"/>
      <sheetName val="K"/>
      <sheetName val="L"/>
      <sheetName val="M"/>
      <sheetName val="Annexure I"/>
      <sheetName val="Summary of stock"/>
      <sheetName val="Bonus "/>
      <sheetName val="Term Loan"/>
      <sheetName val="annex C work"/>
      <sheetName val="Links"/>
      <sheetName val="Tickmarks"/>
      <sheetName val="land "/>
      <sheetName val="man power inj molding mc "/>
      <sheetName val="capital_cost"/>
      <sheetName val="wcr"/>
      <sheetName val="loan_shedule"/>
      <sheetName val="pune"/>
      <sheetName val="costing_revised"/>
      <sheetName val="debtors"/>
      <sheetName val="finished goods"/>
      <sheetName val=" rm inv_creditors"/>
      <sheetName val="deptt wise manpower (2)"/>
      <sheetName val="reco 30902"/>
      <sheetName val="FY2001-02"/>
      <sheetName val="CF"/>
      <sheetName val="PROJECT COST"/>
      <sheetName val="Funding"/>
      <sheetName val="IRR NPV"/>
      <sheetName val="summary-sensitivity"/>
      <sheetName val="Mktg Plan"/>
      <sheetName val="RMC backup"/>
      <sheetName val="Mfg Cost"/>
      <sheetName val="Mfg backup"/>
      <sheetName val="Electricity"/>
      <sheetName val="S&amp;D"/>
      <sheetName val="Working Cap"/>
      <sheetName val="Depr Cos Act"/>
      <sheetName val="Depr IT Act"/>
      <sheetName val="Amort of Pre-ops"/>
      <sheetName val="Mc Plg"/>
      <sheetName val="Pre-ops"/>
      <sheetName val="MFA"/>
      <sheetName val="Tool Room "/>
      <sheetName val="QA Cost 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Consumables 19"/>
      <sheetName val="Imported vs. Indi. 18"/>
      <sheetName val="ZINC-NOIDA"/>
      <sheetName val="Excise Duty"/>
      <sheetName val="Defferd tax"/>
      <sheetName val="P.Nagar 1"/>
      <sheetName val="plastic"/>
      <sheetName val="DC Pune"/>
      <sheetName val="abd"/>
      <sheetName val="DC GN"/>
      <sheetName val="Surface"/>
      <sheetName val="entries "/>
      <sheetName val="FA 11"/>
      <sheetName val="Defferd tax (2)"/>
      <sheetName val="P.Nagar 11"/>
      <sheetName val="NOIDA"/>
      <sheetName val="CFW"/>
      <sheetName val="R Party"/>
      <sheetName val="349"/>
      <sheetName val="published"/>
      <sheetName val="Planning Materiality Mar 06"/>
      <sheetName val="Audit checklist"/>
      <sheetName val="Intercompany"/>
      <sheetName val="PBC"/>
      <sheetName val="TB Q1-Q1"/>
      <sheetName val="P&amp;L Q4-Q1"/>
      <sheetName val="P&amp;L Q1-Q1"/>
      <sheetName val="Dep"/>
      <sheetName val="Sales Analysis"/>
      <sheetName val="Purchase Cutt-off"/>
      <sheetName val="S.TAX RECO"/>
      <sheetName val="Excise-reco "/>
      <sheetName val="Sales Cut-offs"/>
      <sheetName val="Ratios- Q1-Q4"/>
      <sheetName val="Ratios- Q1-Q1"/>
      <sheetName val="Creditors ageing"/>
      <sheetName val="Income"/>
      <sheetName val="Employee Working"/>
      <sheetName val="Employee"/>
      <sheetName val="Employee benefits"/>
      <sheetName val="Bank reco"/>
      <sheetName val="WarrANTY"/>
      <sheetName val="BUDGET"/>
      <sheetName val="TGT"/>
      <sheetName val="CONBS"/>
      <sheetName val="MIS+H.O."/>
      <sheetName val="P&amp;LA DKT"/>
      <sheetName val="P&amp;LA H.O."/>
      <sheetName val="SCH6"/>
      <sheetName val="M.V."/>
      <sheetName val="PER COST"/>
      <sheetName val="SCH14 W"/>
      <sheetName val="SCH14 S"/>
      <sheetName val="OVERHD"/>
      <sheetName val="FINCOST"/>
      <sheetName val="SCH13"/>
      <sheetName val="CWISE RMC (I)"/>
      <sheetName val="Trainee Feb.11"/>
      <sheetName val="Trainee Jan.11"/>
      <sheetName val="Deductor Detail"/>
      <sheetName val="Challan Detail"/>
      <sheetName val="Deductee Detail"/>
      <sheetName val="Deductee Detail Aug"/>
      <sheetName val="p&amp;l_mayank"/>
      <sheetName val="p&amp;l_mayank (2)"/>
      <sheetName val="p&amp;l_delhi"/>
      <sheetName val="personnel_N"/>
      <sheetName val="Dep Noida"/>
      <sheetName val="MAYANK NOIDA (2)"/>
      <sheetName val="WH 4W"/>
      <sheetName val="WH 2W"/>
      <sheetName val="EISHER"/>
      <sheetName val="PROD_BUDGET"/>
      <sheetName val="IT_BUDGET"/>
      <sheetName val="Depreciation chart"/>
      <sheetName val="Computer Hardware"/>
      <sheetName val="motor vehicle"/>
      <sheetName val="plant &amp; machinery"/>
      <sheetName val="fur.&amp;fixture"/>
      <sheetName val="PC-Plant"/>
      <sheetName val="Tools &amp; Dies"/>
      <sheetName val="Electrical Installation"/>
      <sheetName val="Computer Software"/>
      <sheetName val="RF Connection &amp; Lan cabling"/>
      <sheetName val="Building Construction"/>
      <sheetName val="GDC"/>
      <sheetName val="Pre-Op. Exp.-GDC"/>
      <sheetName val="Pre-Operative exp"/>
      <sheetName val="Pre-Operative-exp-Final"/>
      <sheetName val="Pre-Operative-exp-Final (2)"/>
      <sheetName val="CAPITAL ITEM FEB TO MAR 09-31.1"/>
      <sheetName val="CAPITAL ITEM FEB TO MAR 09-28.2"/>
      <sheetName val="G.P. Provision - Jan05"/>
      <sheetName val="Summary -Jan05"/>
      <sheetName val="Detail"/>
      <sheetName val="Provision - Dec04"/>
      <sheetName val="Parked Actual"/>
      <sheetName val="Parked Bhawna"/>
      <sheetName val="Copyright"/>
      <sheetName val="Assume"/>
      <sheetName val="Print Menu"/>
      <sheetName val="ResetModule"/>
      <sheetName val="Adjustments"/>
      <sheetName val="Export"/>
      <sheetName val="Income Statement Input"/>
      <sheetName val="Balance Sheet Input"/>
      <sheetName val="Support Schedules"/>
      <sheetName val="NOPAT"/>
      <sheetName val="NOPAT-SBS"/>
      <sheetName val="Capital"/>
      <sheetName val="Capital-SBS"/>
      <sheetName val="Cum Unusual"/>
      <sheetName val="COT"/>
      <sheetName val="CET"/>
      <sheetName val="EVA"/>
      <sheetName val="MVA"/>
      <sheetName val="Graphs-MVA"/>
      <sheetName val="EVA-MVA"/>
      <sheetName val="Graphs-EVA"/>
      <sheetName val="PerfSum"/>
      <sheetName val="SixPanel"/>
      <sheetName val="Forecast-Input"/>
      <sheetName val="Engine NOPAT"/>
      <sheetName val="Engine CAPITAL"/>
      <sheetName val="Validation"/>
      <sheetName val="Leases"/>
      <sheetName val="Capitalized Expense"/>
      <sheetName val="wwww"/>
      <sheetName val="HideModule"/>
      <sheetName val="ruSureModule"/>
      <sheetName val="PrintModule"/>
      <sheetName val="Bank Reco 30.9.10"/>
      <sheetName val="TL Instalmetns for next 3 yrs"/>
      <sheetName val="TL Interest caln for next 3 yrs"/>
      <sheetName val="Interest on cc (Apr -Sep)"/>
      <sheetName val="Interest on TL (Apr -Sep)"/>
      <sheetName val="List of Bank Accounts"/>
      <sheetName val="Imprest "/>
      <sheetName val="Security Deposit"/>
      <sheetName val="Bills Payable"/>
      <sheetName val="Prepaid Expenses"/>
      <sheetName val="Expenses Payable"/>
      <sheetName val="Salary Payable"/>
      <sheetName val="Wages Payable"/>
      <sheetName val="GWR Payable"/>
      <sheetName val="Deposit against Bank Guarantee"/>
      <sheetName val="DEPB Claim"/>
      <sheetName val="Furn &amp; Fix"/>
      <sheetName val="Lease rent Machine &amp; Car"/>
      <sheetName val="Diesel"/>
      <sheetName val="Power &amp; Electricity"/>
      <sheetName val="TDS (10-11)"/>
      <sheetName val="Freight (Inward &amp; Outward)"/>
      <sheetName val="Capital Commitment"/>
      <sheetName val="R M Valuation"/>
      <sheetName val="RM"/>
      <sheetName val="Consumable- SJ"/>
      <sheetName val="Stock Diesel &amp; LPG"/>
      <sheetName val="Inserts"/>
      <sheetName val="Stock Summay Sept"/>
      <sheetName val="Legal &amp; Professional"/>
      <sheetName val="Repair &amp; Maint (Other)"/>
      <sheetName val="Vehicle Maint (Petrol)"/>
      <sheetName val="Canteen"/>
      <sheetName val="Bus Hire charges"/>
      <sheetName val="Octroi charges"/>
      <sheetName val="Vehicle Maint (Other)"/>
      <sheetName val="Books &amp; Periodicals"/>
      <sheetName val="Charity &amp; Donation"/>
      <sheetName val="Communication"/>
      <sheetName val="Rent"/>
      <sheetName val="Entertainment"/>
      <sheetName val="Security Charges"/>
      <sheetName val="Rates &amp; Taxes"/>
      <sheetName val="Repair &amp; Maint(Bldg)"/>
      <sheetName val="Travelling Expenses"/>
      <sheetName val="Sundry Creditors Details"/>
      <sheetName val="Medical Expenses"/>
      <sheetName val="Alluminium"/>
      <sheetName val="Zinc"/>
      <sheetName val="Salary "/>
      <sheetName val="Wages"/>
      <sheetName val="Fees &amp; Registration"/>
      <sheetName val="Insurance"/>
      <sheetName val="Mar 14"/>
      <sheetName val="Profit And Loss"/>
      <sheetName val="Share Capital"/>
      <sheetName val="Reserves &amp; Surplus"/>
      <sheetName val="Long Term Borrowing"/>
      <sheetName val="D. Tax &amp; Long ter prov"/>
      <sheetName val="Acturial"/>
      <sheetName val="Short term Borrowing"/>
      <sheetName val="T. Payable &amp; OCL &amp; STP"/>
      <sheetName val="NCA_Fixed as"/>
      <sheetName val="NCA &amp; Long term loa &amp; adv"/>
      <sheetName val="Curr invest &amp; Invento"/>
      <sheetName val="Trad recei &amp; cash equil"/>
      <sheetName val="Revenue ,other op revenue"/>
      <sheetName val="COGS "/>
      <sheetName val="CIS"/>
      <sheetName val="Employee benefits."/>
      <sheetName val="Fin cost &amp; Other exp"/>
      <sheetName val="EPS (2)(R)"/>
      <sheetName val="MainComp"/>
      <sheetName val="TotalSalary"/>
      <sheetName val="Allowances"/>
      <sheetName val="Perquisites"/>
      <sheetName val="IFOS"/>
      <sheetName val="Chapter VIA"/>
      <sheetName val="Sal conv"/>
      <sheetName val="JPPL+Foreign Subsi"/>
      <sheetName val="BS CONSOL"/>
      <sheetName val="PNL CONSOL"/>
      <sheetName val="Consol fst Draxis"/>
      <sheetName val="BS Sch VI JOL, China"/>
      <sheetName val="BS Sch VI CHI"/>
      <sheetName val="BS JPPL+Cadista+JOIPL+BVI+Innov"/>
      <sheetName val="PNL JPPL+Cadista+JOIPL+BVI+Inno"/>
      <sheetName val="FA Consol_New"/>
      <sheetName val="CHI Consol FA"/>
      <sheetName val="FA Draxis-1"/>
      <sheetName val="FA JPPL+Cadista+JOIPL+Inno+BVI"/>
      <sheetName val="FA JOL China-1"/>
      <sheetName val="Group TB Draxis"/>
      <sheetName val="JOIPL - Trial Balance"/>
      <sheetName val="JPPL Singapore"/>
      <sheetName val="Minority Interest Sep 09"/>
      <sheetName val="Trial Cadista Pharma Inc"/>
      <sheetName val="Trial Cadista  Holdings Inc"/>
      <sheetName val="Base Data481"/>
      <sheetName val="Base Data 484"/>
      <sheetName val="484"/>
      <sheetName val="Chart"/>
      <sheetName val="forecast2003"/>
      <sheetName val="budget 2004"/>
      <sheetName val="Flows"/>
      <sheetName val="Uniworld Payments"/>
      <sheetName val="BAAN CODE"/>
      <sheetName val="Pending Work"/>
      <sheetName val="Tax Audit"/>
      <sheetName val="R1"/>
      <sheetName val="R2"/>
      <sheetName val="test"/>
      <sheetName val="COPA rawdata-oct07"/>
      <sheetName val="Cogs-2007"/>
      <sheetName val="COPA rawdata-2007"/>
      <sheetName val="SAP-PC"/>
      <sheetName val="SAP-CC"/>
      <sheetName val="SAP CO-PA"/>
      <sheetName val="Nov. Sales"/>
      <sheetName val="v100"/>
      <sheetName val="FS - Input"/>
      <sheetName val="Products description"/>
      <sheetName val="FS - Product PGM"/>
      <sheetName val="FS - Input (2)"/>
      <sheetName val="Analysis - FS"/>
      <sheetName val="Analysis - Product PGM"/>
      <sheetName val="Expense Analysis"/>
      <sheetName val="2007-Scorecard"/>
      <sheetName val="2007- FS - Smy"/>
      <sheetName val="2008- FS - Smy"/>
      <sheetName val="2008-Scorecard"/>
      <sheetName val="Scorecard Data"/>
      <sheetName val="Scorecard Charts"/>
      <sheetName val="RFCST V78"/>
      <sheetName val="RFCST V56"/>
      <sheetName val="RFCST V18"/>
      <sheetName val="FS - Budget"/>
      <sheetName val="Dashboard Data"/>
      <sheetName val="Charts Data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QC Zovirax ointment"/>
      <sheetName val="vide"/>
      <sheetName val="DPI JE Log"/>
      <sheetName val="CoA"/>
      <sheetName val="JE#1-Off.-15th"/>
      <sheetName val="JE#1-Off.-30th"/>
      <sheetName val="JE#1-UnionA"/>
      <sheetName val="JE#1-UnionB"/>
      <sheetName val="JE#1-UnionC"/>
      <sheetName val="JE#1-UnionD"/>
      <sheetName val="JE#1-UnionE"/>
      <sheetName val="Sick Time Rev"/>
      <sheetName val="JE#1-sr"/>
      <sheetName val="JE#1-Summary"/>
      <sheetName val="JE#1-Sick Time"/>
      <sheetName val="JE#1-Grp Ins"/>
      <sheetName val="JE#2A-Bank CAD"/>
      <sheetName val="JE#2A-Bank CAD cheq corr"/>
      <sheetName val="JE#2A-Bank CAD Term "/>
      <sheetName val="JE#2B-Bank USD"/>
      <sheetName val="JE#3-IC DHI"/>
      <sheetName val="JE#3A-IC DI"/>
      <sheetName val="JE#3-IC DHI (additional ins)"/>
      <sheetName val="JE#3A-IC DI LLC"/>
      <sheetName val="JE#3A-IC DI LLC (2)"/>
      <sheetName val="JE#3B-Inter Dept"/>
      <sheetName val="JE#3B-Inter Dept (2)"/>
      <sheetName val="JE#4-IC Loan Int"/>
      <sheetName val="JE#6-RRSP Accrual"/>
      <sheetName val="JE#6-RRSP Accrual -YE"/>
      <sheetName val="Je #6 - Bonus Accrual"/>
      <sheetName val="Je #6c - LTIP"/>
      <sheetName val="JE#6d"/>
      <sheetName val="JE#6-Sick days"/>
      <sheetName val="JE#6-Union Pays"/>
      <sheetName val="JE#6-125800"/>
      <sheetName val="JE#7-Mthly Amort"/>
      <sheetName val="JE#8"/>
      <sheetName val="JE#9"/>
      <sheetName val="JE#10"/>
      <sheetName val="JE#11"/>
      <sheetName val="12-2008"/>
      <sheetName val="12B-2007 (2)"/>
      <sheetName val="AIP-2007 Final (2)"/>
      <sheetName val="AIP-2008"/>
      <sheetName val="12B-2008"/>
      <sheetName val="12B-2008 (CH)"/>
      <sheetName val="12B-2007"/>
      <sheetName val="12B-2006 (2)"/>
      <sheetName val="12B-dec"/>
      <sheetName val="AIP-2007 Final"/>
      <sheetName val="JE#16"/>
      <sheetName val="AIP-2007A"/>
      <sheetName val="AIP-E"/>
      <sheetName val="AIP (2)"/>
      <sheetName val="JE#13"/>
      <sheetName val="JE#15"/>
      <sheetName val="JE#14"/>
      <sheetName val="JE #16 (2)"/>
      <sheetName val="JE#17"/>
      <sheetName val="JE#17 (2)"/>
      <sheetName val="JE#18"/>
      <sheetName val="JE#19"/>
      <sheetName val="JE#19 a"/>
      <sheetName val="JE#20"/>
      <sheetName val="JE#21"/>
      <sheetName val="JE#22"/>
      <sheetName val="JE#Misc"/>
      <sheetName val="JE#Misc (2)"/>
      <sheetName val="JE#23"/>
      <sheetName val="JE#21 (2)"/>
      <sheetName val="JE#21 (3)"/>
      <sheetName val="JE#21 (4)"/>
      <sheetName val="JE#21 (5)"/>
      <sheetName val="CE-new 2007"/>
      <sheetName val="CE"/>
      <sheetName val="CE-SGF"/>
      <sheetName val="CE-SGF@Sept30"/>
      <sheetName val="CE-Dec 2005"/>
      <sheetName val="UGE (2)"/>
      <sheetName val="UGE"/>
      <sheetName val="UGE-MA"/>
      <sheetName val="UGE-A"/>
      <sheetName val="UGE-M"/>
      <sheetName val="UGE-F"/>
      <sheetName val="UGE-J"/>
      <sheetName val="SI-CGCD"/>
      <sheetName val="SI-CGUD"/>
      <sheetName val="SI-UGUD"/>
      <sheetName val="BS-CGCD"/>
      <sheetName val="BS-CGUD"/>
      <sheetName val="BS (2)"/>
      <sheetName val="BS-W"/>
      <sheetName val="RE"/>
      <sheetName val="PL-YTD"/>
      <sheetName val="PL-YTDvar 31to 27"/>
      <sheetName val="PL-YTD-usd"/>
      <sheetName val="DAHIUS-Cdn$"/>
      <sheetName val="DAHIUS-US$"/>
      <sheetName val="DraxisUS-Cdn$"/>
      <sheetName val="DraxisUS-US$"/>
      <sheetName val="DAHINevada-Cdn$"/>
      <sheetName val="DAHINevada-US$"/>
      <sheetName val="DAHILLC-Cdn$"/>
      <sheetName val="DAHILLC-US$"/>
      <sheetName val="DILLC-Cdn$ "/>
      <sheetName val="DILLC-US$ "/>
      <sheetName val="Dhi-Cdn$"/>
      <sheetName val="Dhi-US$"/>
      <sheetName val="DI-Cdn$"/>
      <sheetName val="DI-US$"/>
      <sheetName val="DPI-Cdn$"/>
      <sheetName val="DPI-US$"/>
      <sheetName val="Module2"/>
      <sheetName val="Module3"/>
      <sheetName val="TransferIn Mississagi"/>
      <sheetName val="Mississagi"/>
      <sheetName val="Presentation"/>
      <sheetName val="Terminal Value"/>
      <sheetName val="WACC"/>
      <sheetName val="Miss(CapExCCATaxes)"/>
      <sheetName val="SensitivityGraphs"/>
      <sheetName val="ValueRanges"/>
      <sheetName val="Chart1"/>
      <sheetName val="on pRICING"/>
      <sheetName val="DebtSizing"/>
      <sheetName val="Adjusted Purchase Price (1)"/>
      <sheetName val="PPA (2)"/>
      <sheetName val="Cash Flow (3)"/>
      <sheetName val="Projection Summary (4)"/>
      <sheetName val="Orders on hand- (6)"/>
      <sheetName val="CapRate (11)"/>
      <sheetName val="Trade name (6)"/>
      <sheetName val="Technology"/>
      <sheetName val="Customer relationships (5)"/>
      <sheetName val="Workforce (9)"/>
      <sheetName val="Table 1 Summary"/>
      <sheetName val="Table 2 Sources uses"/>
      <sheetName val="Table3 Royalty Analysis"/>
      <sheetName val="Company documents"/>
      <sheetName val="TB oct"/>
      <sheetName val="COMMONSIZE BS"/>
      <sheetName val="Summary TB (2)"/>
      <sheetName val="COMMONSIZE P&amp;L"/>
      <sheetName val="SSB BS"/>
      <sheetName val="Summary TB"/>
      <sheetName val="cash Flow BS"/>
      <sheetName val="CASH FLOW DIRECT"/>
      <sheetName val="CASH FLOW INDIRECT"/>
      <sheetName val="DTA 08"/>
      <sheetName val="Trial updated"/>
      <sheetName val="Dept WISE Exp"/>
      <sheetName val="IT Depr"/>
      <sheetName val="40 a"/>
      <sheetName val="creditors"/>
      <sheetName val="Revenue &amp; Backlog "/>
      <sheetName val="Sc 3 2008"/>
      <sheetName val="Allocation S&amp;M"/>
      <sheetName val="Def tax in tax jurisdiction 1"/>
      <sheetName val="Def tax in tax juris. 2 (rare) "/>
      <sheetName val="Summary &amp; Additional Disclosure"/>
      <sheetName val="MainModule"/>
      <sheetName val="Internal Data"/>
      <sheetName val="CARRY-FORWARD"/>
      <sheetName val="general info"/>
      <sheetName val="ifhp"/>
      <sheetName val="pgbp"/>
      <sheetName val="cap gains"/>
      <sheetName val="brought forward"/>
      <sheetName val="MAT INCOME"/>
      <sheetName val="ST.TAXES"/>
      <sheetName val="b&amp;p info"/>
      <sheetName val="exempt."/>
      <sheetName val="Ack1"/>
      <sheetName val="Ack2"/>
      <sheetName val="Indian Depreciation NOV"/>
      <sheetName val="Ind. Dep Saj"/>
      <sheetName val="Master List"/>
      <sheetName val="old compare"/>
      <sheetName val="Sc 3 new"/>
      <sheetName val="FOR OPENING"/>
      <sheetName val="RECAP."/>
      <sheetName val="Category wise Summary"/>
      <sheetName val="Year Wise Reconciliation"/>
      <sheetName val="TAX AUDIT "/>
      <sheetName val="ESI - ws and sr"/>
      <sheetName val="Observations"/>
      <sheetName val="Salary Summary-sr"/>
      <sheetName val="books vs computation-sr"/>
      <sheetName val="Salary Summary-ws"/>
      <sheetName val="books vs computation-ws"/>
      <sheetName val="CY"/>
      <sheetName val="PY FA"/>
      <sheetName val="Comm Link (2)"/>
      <sheetName val=".training"/>
      <sheetName val="Training-"/>
      <sheetName val="training srb"/>
      <sheetName val="Office Repairs"/>
      <sheetName val="Comp Leased Acco. SORTED"/>
      <sheetName val="AMC"/>
      <sheetName val="Training "/>
      <sheetName val="Staff Welfare"/>
      <sheetName val="CAR_Maint"/>
      <sheetName val="Sec format 2"/>
      <sheetName val="Security "/>
      <sheetName val="security SRB"/>
      <sheetName val="Brokerage &amp; Comm"/>
      <sheetName val="Office Repairs1"/>
      <sheetName val="Other repairs"/>
      <sheetName val="Comm Link"/>
      <sheetName val="Comm Link Before prepaird break"/>
      <sheetName val="Business Promotion"/>
      <sheetName val="Staff Rec_Add"/>
      <sheetName val="Recruitment all Location."/>
      <sheetName val="Staff Recruitment ."/>
      <sheetName val="Membership &amp; Subscription "/>
      <sheetName val="Hardware Maintenance "/>
      <sheetName val="Corporate_Advt"/>
      <sheetName val="Conference &amp; Seminar"/>
      <sheetName val="Donation"/>
      <sheetName val="Power Supply"/>
      <sheetName val="Telphone Repaire"/>
      <sheetName val="Software License"/>
      <sheetName val="Property Insurance"/>
      <sheetName val="Insurance others"/>
      <sheetName val="Caters"/>
      <sheetName val="Postage"/>
      <sheetName val="Client Entertain"/>
      <sheetName val="Entertaining Emp."/>
      <sheetName val="AC Repairs"/>
      <sheetName val="Furniture"/>
      <sheetName val="Vehicle Hire "/>
      <sheetName val="Rental Equipment"/>
      <sheetName val="Hosue Keeping Material"/>
      <sheetName val="Relocation"/>
      <sheetName val="GH Cost"/>
      <sheetName val="Landscaping"/>
      <sheetName val="IT Consumbales"/>
      <sheetName val="long Service Retirement"/>
      <sheetName val="Emp Reward"/>
      <sheetName val="Comp Leased Acco."/>
      <sheetName val="Notice pay paid"/>
      <sheetName val="Notice pay paid (Cr.)"/>
      <sheetName val="SCHOLARSHIP"/>
      <sheetName val="Office Mobile"/>
      <sheetName val="office tele."/>
      <sheetName val="Rent of Prop."/>
      <sheetName val="Service Chargs"/>
      <sheetName val="Car Insurance"/>
      <sheetName val="Eqipment Repair"/>
      <sheetName val="Imp Goods Clearing &amp; duty "/>
      <sheetName val="Travel Domestic"/>
      <sheetName val="Vehicle Hire1"/>
      <sheetName val="Staff Welfare (2)"/>
      <sheetName val="House Keeping"/>
      <sheetName val="House Keeping (2)"/>
      <sheetName val="Utility"/>
      <sheetName val="PF Payable"/>
      <sheetName val="PF Exp."/>
      <sheetName val="PF Admn. charges"/>
      <sheetName val=" CL 21(ii)(B)  (2)- Employe (2)"/>
      <sheetName val="Employee List"/>
      <sheetName val="GROSS PAY"/>
      <sheetName val="Master"/>
      <sheetName val="L - Insurance"/>
      <sheetName val="M - HR"/>
      <sheetName val="O - Employee Projection"/>
      <sheetName val="Account info"/>
      <sheetName val="Testing"/>
      <sheetName val="Testing traits"/>
      <sheetName val="All"/>
      <sheetName val="Consultants"/>
      <sheetName val="Promotions"/>
      <sheetName val="Revisions"/>
      <sheetName val="Ref. Sheet"/>
      <sheetName val="P&amp;L Account"/>
      <sheetName val="Sch 1 to 2"/>
      <sheetName val="Sch 4 to 11 "/>
      <sheetName val="Sch 12 to 16"/>
      <sheetName val="Admin. Exp"/>
      <sheetName val="Adjustment"/>
      <sheetName val="TRIAL with adjustment"/>
      <sheetName val="adjustment entries"/>
      <sheetName val="Provisions"/>
      <sheetName val="SDebtors"/>
      <sheetName val="Loans&amp;Adv"/>
      <sheetName val="O4 Accrued expenses"/>
      <sheetName val="O4.1 PROV"/>
      <sheetName val="O4.1.1 SALE_APR-DEC'04"/>
      <sheetName val="O4.2 travel"/>
      <sheetName val="O4.3 MED FINAL"/>
      <sheetName val="O4.4 LTA FINAL"/>
      <sheetName val="O4.5 Bonus"/>
      <sheetName val="O4.5.1 Resigned emp"/>
      <sheetName val="O4.6 BONUS-MARSHAL"/>
      <sheetName val="O4.6.1 BONUS-SINGH"/>
      <sheetName val="Excise Payable"/>
      <sheetName val="MED FINAL"/>
      <sheetName val="LTA FINAL"/>
      <sheetName val=" Employee Bonus"/>
      <sheetName val="FSE &amp; ASM Travelling"/>
      <sheetName val="Provision FSE &amp; ASM"/>
      <sheetName val="Actual Expense FSE I"/>
      <sheetName val="Actual Expense FSE II"/>
      <sheetName val="Sundry Debtorwith -Mar'10"/>
      <sheetName val="3. Unbilled Debtors"/>
      <sheetName val="2. Sundry Debtorwith -Mar'10"/>
      <sheetName val="Sch3 "/>
      <sheetName val="Sch4 &amp; 5"/>
      <sheetName val="Sch6 &amp; 7"/>
      <sheetName val="Sch8"/>
      <sheetName val="Sch9 &amp; 10"/>
      <sheetName val="Sch11&amp;12"/>
      <sheetName val="TB-15042010"/>
      <sheetName val="Consolidated Lead"/>
      <sheetName val="summary Trial"/>
      <sheetName val="Computation Final"/>
      <sheetName val="10A"/>
      <sheetName val="Reconciliation of Profit"/>
      <sheetName val="Day Book Audit Enteries"/>
      <sheetName val="Audit Enteries"/>
      <sheetName val="Enteries Passed After BS"/>
      <sheetName val="Enteries to be passed"/>
      <sheetName val="Monthly Variance Sheet"/>
      <sheetName val="HRA Analytical"/>
      <sheetName val="staff-welfare"/>
      <sheetName val="Profile"/>
      <sheetName val="Directexp"/>
      <sheetName val="Monthly Reim Var."/>
      <sheetName val="Reason"/>
      <sheetName val="Summ Reim"/>
      <sheetName val="Reim-Dec'08"/>
      <sheetName val="Reim-Jan'09"/>
      <sheetName val="Reim-Feb'09"/>
      <sheetName val="Reimb-Mar'09"/>
      <sheetName val="Smaples for Reimb check"/>
      <sheetName val="Details for making Memo"/>
      <sheetName val="ProfitandLoss"/>
      <sheetName val="1-8"/>
      <sheetName val="9-10"/>
      <sheetName val="SECURITY"/>
      <sheetName val="for challans"/>
      <sheetName val="Summary Trial Final (2)"/>
      <sheetName val="Pnl"/>
      <sheetName val="Sc 1&amp;2"/>
      <sheetName val="Sc 3"/>
      <sheetName val="SC 4 &amp; 5"/>
      <sheetName val="SC 6,7 , 8 &amp; 9 "/>
      <sheetName val="Debtors 08"/>
      <sheetName val="Computation (2)"/>
      <sheetName val="Sale &amp; Purchase"/>
      <sheetName val="Summary Trial Final"/>
      <sheetName val="FBT 08"/>
      <sheetName val="PF"/>
      <sheetName val="Cash  WCR"/>
      <sheetName val="Breakeven Data"/>
      <sheetName val="OPPORTUNITIES"/>
      <sheetName val="Order Intake"/>
      <sheetName val="Order Intake Update"/>
      <sheetName val="Orders Graph"/>
      <sheetName val="Key Figures (2)"/>
      <sheetName val="Orders GM"/>
      <sheetName val="OI MATRIX"/>
      <sheetName val="Proposal Register"/>
      <sheetName val="REVENUE CURVE"/>
      <sheetName val="Sales GM"/>
      <sheetName val="Sales Graph"/>
      <sheetName val="Sales GM Graph"/>
      <sheetName val="Sales Breakup"/>
      <sheetName val="Sales GM Breakup"/>
      <sheetName val="Expense Graph"/>
      <sheetName val="Expenses Brealup"/>
      <sheetName val="Graph Detail"/>
      <sheetName val="Legal"/>
      <sheetName val="Sales GM Summary"/>
      <sheetName val="HOSTING CHARGES"/>
      <sheetName val="Key Figures"/>
      <sheetName val="EL- 31-Mar-06"/>
      <sheetName val="PF Admin exp reconciliation"/>
      <sheetName val="PF reconciliation"/>
      <sheetName val="Input Form"/>
      <sheetName val="Memo"/>
      <sheetName val="Cont"/>
      <sheetName val="Jan'08"/>
      <sheetName val="Feb'08"/>
      <sheetName val="Mar'08"/>
      <sheetName val="Apr'08"/>
      <sheetName val="May'08"/>
      <sheetName val="June-final"/>
      <sheetName val="Aug"/>
      <sheetName val="Sep"/>
      <sheetName val="Nov"/>
      <sheetName val="Dec"/>
      <sheetName val="Basic"/>
      <sheetName val="Salary Advance"/>
      <sheetName val="Staff Lunch"/>
      <sheetName val="Referral Bonus"/>
      <sheetName val="Special Allowance"/>
      <sheetName val="Educ. Allow."/>
      <sheetName val="Transport Allow."/>
      <sheetName val="Ex-Gratia"/>
      <sheetName val="EPF"/>
      <sheetName val="Car Maint.Reim."/>
      <sheetName val="GYM Expenses"/>
      <sheetName val="Advance given"/>
      <sheetName val="Amount recoverable"/>
      <sheetName val="Segment Reporting"/>
      <sheetName val="TCF"/>
      <sheetName val="TAAPL"/>
      <sheetName val="service - import"/>
      <sheetName val="Sheet1 (3)"/>
      <sheetName val="KMP remuneration"/>
      <sheetName val="Creditors balances"/>
      <sheetName val="Advances"/>
      <sheetName val="2008-Dec"/>
      <sheetName val="2008-Dec (2)"/>
      <sheetName val="Rendering of Services 07"/>
      <sheetName val="rendering of services"/>
      <sheetName val="DVAT-30"/>
      <sheetName val="Reimburse jan-mar 08"/>
      <sheetName val="Reimburse apr-dec"/>
      <sheetName val="Sheet12"/>
      <sheetName val="Balance payable 2007"/>
      <sheetName val="CAPEX &amp; amort"/>
      <sheetName val="result FINANCIER &amp; NET"/>
      <sheetName val="DB - Actuals"/>
      <sheetName val="DB - Budget"/>
      <sheetName val="DB - F'cast 06"/>
      <sheetName val="DB - F'cast 12"/>
      <sheetName val="Formating"/>
      <sheetName val="Prevcom"/>
      <sheetName val="OI_Partner"/>
      <sheetName val="OI_Country"/>
      <sheetName val="OI_Family"/>
      <sheetName val="Comments"/>
      <sheetName val="Lookups"/>
      <sheetName val="AS"/>
      <sheetName val="1. Work done &amp; Observations"/>
      <sheetName val="2. FBT Summary"/>
      <sheetName val="2. FBT audited"/>
      <sheetName val="3. Master rates for FBT 2008-09"/>
      <sheetName val="5. Not used"/>
      <sheetName val="6. FBT client computation"/>
      <sheetName val="4. Interest calculation"/>
      <sheetName val="IT  DEPRICIATION 08"/>
      <sheetName val="Income Tax Act showroom"/>
      <sheetName val="Income tax Act workshop"/>
      <sheetName val="Tax audit schedule"/>
      <sheetName val="Admin work"/>
      <sheetName val="Admin show"/>
      <sheetName val="EMPLOYER CONT TO PF work"/>
      <sheetName val="Employer Contribution EPF Show"/>
      <sheetName val="LA Inter Branch"/>
      <sheetName val="Sum - Old Struct"/>
      <sheetName val="Sum - New Struct"/>
      <sheetName val="Sum - Thales BGs"/>
      <sheetName val="Sum - Thales BGs (2)"/>
      <sheetName val="Major Orders 03-06 old struct"/>
      <sheetName val="Major Orders 03-06 NEW struc"/>
      <sheetName val="Variances 03-05"/>
      <sheetName val="Variances 03-05 (2)"/>
      <sheetName val="Comparison BU"/>
      <sheetName val="Variance Selling doc"/>
      <sheetName val="Vs Selling doc"/>
      <sheetName val="C4ISR"/>
      <sheetName val="MP"/>
      <sheetName val="SER"/>
      <sheetName val="ORD"/>
      <sheetName val="E&amp;V"/>
      <sheetName val="ELECRONICS &amp; Ae"/>
      <sheetName val="NAVAL"/>
      <sheetName val="SER &amp; SEC"/>
      <sheetName val="LAND - ORD"/>
      <sheetName val="LAND - E&amp;V"/>
      <sheetName val="BGNAV"/>
      <sheetName val="BGCOM"/>
      <sheetName val="BGAD"/>
      <sheetName val="BGAV"/>
      <sheetName val="BGO"/>
      <sheetName val="THINT"/>
      <sheetName val="Intra Thales orders"/>
      <sheetName val="P3 analysis (Ext)"/>
      <sheetName val="P3 analysis (Ext) - New Struct"/>
      <sheetName val="Total orders 03-06"/>
      <sheetName val="Pivot per Country_Region"/>
      <sheetName val="Exports By BU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interco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IBM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GOLF"/>
      <sheetName val="PHASE IV"/>
      <sheetName val="real est limited"/>
      <sheetName val="GKS"/>
      <sheetName val="Chennai"/>
      <sheetName val="Bangalore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Tracker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COMPARIS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Backup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INTERUNIT"/>
      <sheetName val="Lucknow_Branch"/>
      <sheetName val="Interest_reco"/>
      <sheetName val="LY REGROUP"/>
      <sheetName val="bs_Group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Supplier"/>
      <sheetName val="gateway tower 0999 ctc"/>
      <sheetName val="CONTR+MATERIAL CTC"/>
      <sheetName val="Gateway Contractor 1099 - FINAL"/>
      <sheetName val="Balance Order 0110"/>
      <sheetName val="mat summ"/>
      <sheetName val="Conference"/>
      <sheetName val="guidance"/>
      <sheetName val="Detailed-DCF"/>
      <sheetName val="Main Sheet"/>
      <sheetName val="Daily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Profitability"/>
      <sheetName val="Dummy"/>
      <sheetName val="Qtrly"/>
      <sheetName val="HY-Analysis"/>
      <sheetName val="Questions"/>
      <sheetName val="TMT"/>
      <sheetName val="S-w exports"/>
      <sheetName val="Employees"/>
      <sheetName val="Customers"/>
      <sheetName val="Profits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ld"/>
      <sheetName val="Operating Statistics"/>
      <sheetName val="Introduction"/>
      <sheetName val="Financials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Database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adjust"/>
      <sheetName val="Creditor Ageing"/>
      <sheetName val="reqt"/>
      <sheetName val="unsec Loan"/>
      <sheetName val="FDR"/>
      <sheetName val="corp bank"/>
      <sheetName val="Bank book"/>
      <sheetName val="SDR"/>
      <sheetName val="maint deb"/>
      <sheetName val="rent deb"/>
      <sheetName val="Schedule"/>
      <sheetName val="Annexure"/>
      <sheetName val="CAPITAL WORK IN PROGRESS"/>
      <sheetName val="CAPTLISATION OF INTERES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Euros"/>
      <sheetName val="GBP"/>
      <sheetName val="Sign Off"/>
      <sheetName val="Electricity- Begur"/>
      <sheetName val="A302003R"/>
      <sheetName val="A302001revised"/>
      <sheetName val="POCM entries -Begur"/>
      <sheetName val="Customer- Begur Sep 2010"/>
      <sheetName val="POCM- Begur"/>
      <sheetName val="Summary-  Begur"/>
      <sheetName val="Bngl -Const"/>
      <sheetName val="Begur -others"/>
      <sheetName val="POCM-WorkingJune10"/>
      <sheetName val="POCM-Working- March 2010"/>
      <sheetName val="Sales return - Dec2010"/>
      <sheetName val="MSData-march "/>
      <sheetName val="A302001-worked"/>
      <sheetName val="A302001-OMR"/>
      <sheetName val="A302001-Begur"/>
      <sheetName val="A302001-Base"/>
      <sheetName val="A302003"/>
      <sheetName val="A302003-Begur"/>
      <sheetName val="A302312"/>
      <sheetName val="APT - POCM- DEC10"/>
      <sheetName val="SHOP POCM AFTER FORMAT 31.12.10"/>
      <sheetName val="Entry OMR"/>
      <sheetName val="OMR-SHOP Customer-Working"/>
      <sheetName val="APT POCM after ch in area_31.3."/>
      <sheetName val="POCM - OMR"/>
      <sheetName val="OMR-inv"/>
      <sheetName val="Chennai- details"/>
      <sheetName val="Begur -details"/>
      <sheetName val="Begur- Inv"/>
      <sheetName val="begur Customer-working"/>
      <sheetName val="WIP - Cons Div"/>
      <sheetName val="Entry"/>
      <sheetName val="BEGUR"/>
      <sheetName val="OMR- Sample Flat"/>
      <sheetName val="Customer"/>
      <sheetName val="Prov Dec'09 (1)"/>
      <sheetName val="Prov Dec'09 (2)"/>
      <sheetName val="MLCP"/>
      <sheetName val="key dates"/>
      <sheetName val="Actual"/>
      <sheetName val="Actual projected"/>
      <sheetName val="CFForecast detail"/>
      <sheetName val="CFTable2"/>
      <sheetName val="CFGraphs"/>
      <sheetName val="CSIRO"/>
      <sheetName val="CF%Print"/>
      <sheetName val="Interest-others"/>
      <sheetName val="Covera 2011-12"/>
      <sheetName val="Other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WIP"/>
      <sheetName val="FLOP+ Other Add On"/>
      <sheetName val="Missl"/>
      <sheetName val="Summary (2)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Infinity"/>
      <sheetName val="B-8"/>
      <sheetName val="B-5"/>
      <sheetName val="B-10"/>
      <sheetName val="F-Block"/>
      <sheetName val="Saket Mall"/>
      <sheetName val="V.K.Mall"/>
      <sheetName val="Chennai-Final"/>
      <sheetName val="Profit n loss varience"/>
      <sheetName val="Salary"/>
      <sheetName val="Expenditure-1"/>
      <sheetName val="Income- (2)"/>
      <sheetName val="Pl items"/>
      <sheetName val="Group Summary"/>
      <sheetName val="con-99"/>
      <sheetName val="P&amp;L-6"/>
      <sheetName val="Sheet10"/>
      <sheetName val="pldt"/>
      <sheetName val="Top-sheet "/>
      <sheetName val="Service tax"/>
      <sheetName val="comparision with sec 90-ANEX1"/>
      <sheetName val="BOQ SBM"/>
      <sheetName val="SA"/>
      <sheetName val="Stru. Backup sheet"/>
      <sheetName val="BUA A-Y"/>
      <sheetName val="CONSU qty 26-05-2009"/>
      <sheetName val="Stru. Coeff  CONSU "/>
      <sheetName val="Tower A (Rev 11_06)"/>
      <sheetName val="DSR DELHI MAR,08"/>
      <sheetName val="SHORT ANALYSIS"/>
      <sheetName val="PRW-DEC,08 "/>
      <sheetName val="BASIS -DEC 08"/>
      <sheetName val="SHUTTERING"/>
      <sheetName val="Wastage"/>
      <sheetName val="FINISHING BOQ"/>
      <sheetName val="Tower _ A"/>
      <sheetName val="Tower _ B"/>
      <sheetName val="Tower _ C"/>
      <sheetName val="Tower _ D"/>
      <sheetName val="Tower _ E"/>
      <sheetName val="FinDSR JAN'09"/>
      <sheetName val="FinRate Analysis"/>
      <sheetName val="FinMaterial analysis"/>
      <sheetName val="FinPRW analysis"/>
      <sheetName val="plumbing &amp; fire"/>
      <sheetName val="Unit wise"/>
      <sheetName val="CHINAWARE &amp; CP"/>
      <sheetName val="FLUSHING"/>
      <sheetName val="Water Supply"/>
      <sheetName val="Pumping Equipment"/>
      <sheetName val="Soil Waste Rain"/>
      <sheetName val="Balcony Drain"/>
      <sheetName val="FIRE Basement "/>
      <sheetName val="Fire Tower"/>
      <sheetName val="Hot water Supply"/>
      <sheetName val="EXT Water Supply &amp; Yard Hydrant"/>
      <sheetName val="Deluge Sys"/>
      <sheetName val="Disposal of storm &amp; Sewer"/>
      <sheetName val="EXT Storm, Sewer, RWH"/>
      <sheetName val="execa. diff."/>
      <sheetName val="Fire Pump"/>
      <sheetName val="SERVICES"/>
      <sheetName val="BOQ SBM (2)"/>
      <sheetName val="PROFIT&amp;LOSS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100"/>
      <sheetName val="5500"/>
      <sheetName val="8100"/>
      <sheetName val="8400"/>
      <sheetName val="Misc Expe"/>
      <sheetName val="S DR"/>
      <sheetName val="S CR"/>
      <sheetName val="8300 (3)"/>
      <sheetName val="Interest-8600"/>
      <sheetName val="6100"/>
      <sheetName val="8500"/>
      <sheetName val="Trial 31Dec07"/>
      <sheetName val="Amortization Table"/>
      <sheetName val="Sap Trl as at 300606 (2)"/>
      <sheetName val="C2 - CAJEs"/>
      <sheetName val=" WIP AS ON March '12"/>
      <sheetName val="Cost for Allocation of DO"/>
      <sheetName val="TB &amp; Detail of Provision"/>
      <sheetName val="Lead Sheet"/>
      <sheetName val="Control Sheet"/>
      <sheetName val="Gross Summary"/>
      <sheetName val="Rotation"/>
      <sheetName val="adeli"/>
      <sheetName val="DHRL_OLD"/>
      <sheetName val="DHRL"/>
      <sheetName val="DHHL"/>
      <sheetName val="anabel"/>
      <sheetName val="Group Com"/>
      <sheetName val="Other Com"/>
      <sheetName val="Paean"/>
      <sheetName val="Domus RE"/>
      <sheetName val="Good"/>
      <sheetName val="HAMILTON"/>
      <sheetName val="Seemless"/>
      <sheetName val="Y.G.Realty CCD II"/>
      <sheetName val="Akriti"/>
      <sheetName val="Laverene"/>
      <sheetName val="Flora"/>
      <sheetName val="Mufallah"/>
      <sheetName val="Sangam"/>
      <sheetName val="City Gold Investment"/>
      <sheetName val="Isabel"/>
      <sheetName val="Marala"/>
      <sheetName val="marala_OLD"/>
      <sheetName val="muafa"/>
      <sheetName val="DLF Infra Hol"/>
      <sheetName val="delanco home &amp; resort"/>
      <sheetName val="DLF Southern"/>
      <sheetName val="bhamini"/>
      <sheetName val="BABETTE"/>
      <sheetName val="aINSTEY"/>
      <sheetName val="Cayenne"/>
      <sheetName val="Calista"/>
      <sheetName val="Cachet"/>
      <sheetName val="Dabria"/>
      <sheetName val="Delta"/>
      <sheetName val="Candace"/>
      <sheetName val="Calvine"/>
      <sheetName val="Galvin"/>
      <sheetName val="Melosa"/>
      <sheetName val="Mariposa"/>
      <sheetName val="Lenore"/>
      <sheetName val="Nerina"/>
      <sheetName val="First"/>
      <sheetName val="Shinanee"/>
      <sheetName val="Royalton"/>
      <sheetName val="Rochelle"/>
      <sheetName val="Vilina"/>
      <sheetName val="Vinanti"/>
      <sheetName val="padvamasa"/>
      <sheetName val="Naja"/>
      <sheetName val="Tusti"/>
      <sheetName val="Rosalind"/>
      <sheetName val="Ernesta"/>
      <sheetName val="Adeline"/>
      <sheetName val="Belden"/>
      <sheetName val="Domus"/>
      <sheetName val="Akiva"/>
      <sheetName val="Best"/>
      <sheetName val="Betha"/>
      <sheetName val="Beyonce"/>
      <sheetName val="Cadence"/>
      <sheetName val="Devdutta"/>
      <sheetName val="Devak"/>
      <sheetName val="Karida"/>
      <sheetName val="Lgnacio"/>
      <sheetName val="Subodhini"/>
      <sheetName val="Tamonash"/>
      <sheetName val="Tamish"/>
      <sheetName val="Vamil"/>
      <sheetName val="Zareb"/>
      <sheetName val="Eskana"/>
      <sheetName val="Elvira"/>
      <sheetName val="Delanco Real Estate"/>
      <sheetName val="Samali"/>
      <sheetName val="DLF Infra"/>
      <sheetName val="AKRUTI"/>
      <sheetName val="Bes Buildcon"/>
      <sheetName val="Catriona"/>
      <sheetName val="DLF Homes"/>
      <sheetName val="Durgapur"/>
      <sheetName val="Del Realtors"/>
      <sheetName val="Delta Buildcon"/>
      <sheetName val="Var Infratech"/>
      <sheetName val="DLF Homes Pune"/>
      <sheetName val="Rajapura"/>
      <sheetName val="DLF Southern Town-CCD"/>
      <sheetName val="Homes Rajapura -interest accrue"/>
      <sheetName val="Rajapur_CCD"/>
      <sheetName val="Rajapura ICD"/>
      <sheetName val="southern town"/>
      <sheetName val=" southern townCCD"/>
      <sheetName val="DLF Garden"/>
      <sheetName val="Indiabulls"/>
      <sheetName val="Kanan"/>
      <sheetName val="Mariana"/>
      <sheetName val="Saravati"/>
      <sheetName val="Nellis"/>
      <sheetName val="DLF Homes Panch"/>
      <sheetName val="DLF Homes Panch_CCD"/>
      <sheetName val="DLF Garden_CCD"/>
      <sheetName val="DLF Homes Ambala"/>
      <sheetName val="DLF Sez"/>
      <sheetName val="DLF Homes Services"/>
      <sheetName val="Mens"/>
      <sheetName val="Mhaya"/>
      <sheetName val="Nambi"/>
      <sheetName val="Rati"/>
      <sheetName val="Premium home"/>
      <sheetName val="Arash"/>
      <sheetName val="Janya"/>
      <sheetName val="G.K.Resi"/>
      <sheetName val="Chaitra"/>
      <sheetName val="Zoria Infratech "/>
      <sheetName val="DLF Commercial Complexes"/>
      <sheetName val="Alvita"/>
      <sheetName val="Star alubuild"/>
      <sheetName val="DLF SEZ Holdings Ltd"/>
      <sheetName val="Urvashi Infratech Pvt Ltd"/>
      <sheetName val="DHRL_OLD Working"/>
      <sheetName val="Marala_OLD Working"/>
      <sheetName val="muafa (2)"/>
      <sheetName val="muafa (3)"/>
      <sheetName val="tb dec"/>
      <sheetName val="system Tb"/>
      <sheetName val="TRL"/>
      <sheetName val="taxpaid"/>
      <sheetName val="int loan"/>
      <sheetName val="int fdd"/>
      <sheetName val="PART-IV"/>
      <sheetName val="consolidations AFTER FINAL TRIA"/>
      <sheetName val="CON2001"/>
      <sheetName val="BS ( Revised)"/>
      <sheetName val="PL ( revised)"/>
      <sheetName val="Note 2"/>
      <sheetName val="Note 3"/>
      <sheetName val="Note 4"/>
      <sheetName val="Note 8-11"/>
      <sheetName val="Note 5"/>
      <sheetName val="Note 12-13"/>
      <sheetName val="Note 14"/>
      <sheetName val="Note 17"/>
      <sheetName val="Note 18"/>
      <sheetName val="Note 19"/>
      <sheetName val="Note 20"/>
      <sheetName val="Note 21-22"/>
      <sheetName val="Note 15-16"/>
      <sheetName val="Note 23-24"/>
      <sheetName val="Note 25-26"/>
      <sheetName val="NOTE 27-29"/>
      <sheetName val="P&amp;L_29"/>
      <sheetName val="P&amp;L_17"/>
      <sheetName val="P&amp;L_30"/>
      <sheetName val="BS_29"/>
      <sheetName val="BS_17"/>
      <sheetName val="Sch_MiscIncome_MiscExpenses"/>
      <sheetName val="BS_30"/>
      <sheetName val="Tax_computation"/>
      <sheetName val="ridgewood"/>
      <sheetName val="P&amp;L  sep 09"/>
      <sheetName val="BS schedules"/>
      <sheetName val="Sch 4 Fixed Assets"/>
      <sheetName val="PL schedules"/>
      <sheetName val="Depriciation"/>
      <sheetName val="CCD Interest"/>
      <sheetName val="ICD Interest"/>
      <sheetName val="Lead Inventory"/>
      <sheetName val="Prov Apr-Jun"/>
      <sheetName val="TB 06-07"/>
      <sheetName val="TB05-06"/>
      <sheetName val="Star Tower-Silokhera"/>
      <sheetName val="Galleria-mayur vihar"/>
      <sheetName val="5(a)"/>
      <sheetName val="PARTY DETAILS"/>
      <sheetName val="CVF SHEET"/>
      <sheetName val="Permanent Materials"/>
      <sheetName val="Dom SCs"/>
      <sheetName val="Plant"/>
      <sheetName val="Temporary Materials"/>
      <sheetName val="nv besix sa"/>
      <sheetName val="Prov Sums"/>
      <sheetName val="Revised Contract Sum"/>
      <sheetName val="Revised Contract Sum (2)"/>
      <sheetName val="Local Accruals"/>
      <sheetName val="JIL Accruals"/>
      <sheetName val="deep"/>
      <sheetName val="Shivaji-Marg"/>
      <sheetName val="Star Tower-Silokhera (2)"/>
      <sheetName val="Crosspoint(galleria2)-Gurgaon"/>
      <sheetName val="Corporate park block 1"/>
      <sheetName val="Corporate Park -4B"/>
      <sheetName val="Corporate Park-4A"/>
      <sheetName val="CITY COURT-Sikanderpur"/>
      <sheetName val="Inner Parts stock"/>
      <sheetName val="SCH 1-5"/>
      <sheetName val="SCH  6-7"/>
      <sheetName val="Trial 31.03.10"/>
      <sheetName val="Lease rent details "/>
      <sheetName val="Related Party New Format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Detail P&amp;L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Cost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blank ..."/>
      <sheetName val="worksheet for reference"/>
      <sheetName val="Review Form A"/>
      <sheetName val="Labour Chart"/>
      <sheetName val="Subcon - JAN 05"/>
      <sheetName val="Subcon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I.TAX"/>
      <sheetName val="invest"/>
      <sheetName val="PROJECT-EXP"/>
      <sheetName val="Intt &amp; TDS"/>
      <sheetName val="PIE-DETAILS"/>
      <sheetName val="CONTINGENT LIAB"/>
      <sheetName val="Notes to Accounts"/>
      <sheetName val="ANNEXURE TO NOTES TO ACCOUNTS"/>
      <sheetName val="CASH FLOW 2006"/>
      <sheetName val="delanco"/>
      <sheetName val="carmen"/>
      <sheetName val="Cachet "/>
      <sheetName val="DLF  Hotels and resorts"/>
      <sheetName val="Dabaria"/>
      <sheetName val="Deltaland real "/>
      <sheetName val="Marala "/>
      <sheetName val="Lenore "/>
      <sheetName val="First City"/>
      <sheetName val="Paen  Estate"/>
      <sheetName val="Delanco Home"/>
      <sheetName val="Vilina Estate Developers"/>
      <sheetName val="Tusti "/>
      <sheetName val="SKN "/>
      <sheetName val="Loans under the same management"/>
      <sheetName val="Loans to Subsidairy Companies "/>
      <sheetName val="Sch"/>
      <sheetName val="Sale"/>
      <sheetName val="PACS"/>
      <sheetName val="Fur_Fixt"/>
      <sheetName val="Off_Eqp"/>
      <sheetName val="Lease B9_dep"/>
      <sheetName val="&lt;5000"/>
      <sheetName val="TB-PL"/>
      <sheetName val="PL Gropuings"/>
      <sheetName val="P&amp;L &amp; Sch. 9-13"/>
      <sheetName val="TB-BS"/>
      <sheetName val="BS Schedule 1-4"/>
      <sheetName val="BS Sch. 5"/>
      <sheetName val="BS Schedule 6-8"/>
      <sheetName val="Gen. Business Profile"/>
      <sheetName val="AG00059"/>
      <sheetName val="AG00060"/>
      <sheetName val="AG00061"/>
      <sheetName val="AG00062"/>
      <sheetName val="AG00063"/>
      <sheetName val="AG00064"/>
      <sheetName val="AG00065"/>
      <sheetName val="Cover Letter"/>
      <sheetName val="General Information"/>
      <sheetName val="Index (CFC)"/>
      <sheetName val="Index (NC)"/>
      <sheetName val="Index (USEC)"/>
      <sheetName val="Ownership Changes"/>
      <sheetName val="Disclosure Data"/>
      <sheetName val="Boycott Questionaire"/>
      <sheetName val="Sales &amp; Transfers"/>
      <sheetName val="Sales &amp; Transfers (USEC)"/>
      <sheetName val="Monthly Data (USEC)"/>
      <sheetName val="Equity Earnings &amp; Investments"/>
      <sheetName val="Dividends Received &amp; Paid"/>
      <sheetName val="Exchange Gain &amp; Loss"/>
      <sheetName val="Intercompany Transactions"/>
      <sheetName val="Intercompany Tran. (USEC)"/>
      <sheetName val="Interco (USEC) by Month"/>
      <sheetName val="Current Year Income Taxes"/>
      <sheetName val="Changes to Prior Year Taxes"/>
      <sheetName val="U.S. Source Income"/>
      <sheetName val="Other E&amp;P Adj. (USEC)"/>
      <sheetName val="Deduction Summary F"/>
      <sheetName val="Deduction Summary "/>
      <sheetName val="P.O.Annex Deduction"/>
      <sheetName val="Misc Cash Exp Deduction "/>
      <sheetName val="Salary Deduction "/>
      <sheetName val="W.O. Annex Deduction "/>
      <sheetName val="Plant Hire Deduction"/>
      <sheetName val="Welfare"/>
      <sheetName val="Index 1"/>
      <sheetName val="Trial May 2010"/>
      <sheetName val="Trial May 2010 1"/>
      <sheetName val="Recon for DLF"/>
      <sheetName val="Recon for DLF 1"/>
      <sheetName val="Summary 1"/>
      <sheetName val="DLF Top Sheet"/>
      <sheetName val="DLF Top Sheet 1"/>
      <sheetName val="Abstract_IT  DLF"/>
      <sheetName val="Abstract_IT  DLF 1"/>
      <sheetName val="Revised service Tax-7"/>
      <sheetName val="Revised service Tax-7 1"/>
      <sheetName val="Purchase Order Annexure 1"/>
      <sheetName val="Purchase Order Annexure 2 1"/>
      <sheetName val="StockStatusAsOnDate.rpt 1"/>
      <sheetName val="Vat Output-10  (2)"/>
      <sheetName val="Vat Output-10  (2) 1"/>
      <sheetName val="Work Order Annexure 2"/>
      <sheetName val=" Staff Cost-3"/>
      <sheetName val="Misc Cash Exp. Ann-4"/>
      <sheetName val="Welfare Fac ANN-5"/>
      <sheetName val="Free Issue Mat Annexure-6"/>
      <sheetName val="Markup sheet Annexure(8)"/>
      <sheetName val="Plant Hire-Annex-11"/>
      <sheetName val="Shuttering-Annex-12(WDV)"/>
      <sheetName val="star"/>
      <sheetName val="Cost Head"/>
      <sheetName val="RMC Annexure 9"/>
      <sheetName val="SBM BOQ "/>
      <sheetName val="SBM BOQ  (2)"/>
      <sheetName val="INDEX "/>
      <sheetName val="TOP SHEET"/>
      <sheetName val="MOEF Deviation"/>
      <sheetName val="Top-sheet 09.09.09"/>
      <sheetName val="Service tax (red)"/>
      <sheetName val="Reasons wrt SECTOR 90 STR."/>
      <sheetName val="structure boq "/>
      <sheetName val="DSR Chennai Dec 08"/>
      <sheetName val="WORKDONE TILL 06-07-2009"/>
      <sheetName val="PRW-DEC 08 "/>
      <sheetName val="Total Recd qty &amp; Value 31072009"/>
      <sheetName val="finishing"/>
      <sheetName val="Meas Tower A"/>
      <sheetName val="Meas Tower&quot;B&quot;"/>
      <sheetName val="Meas Tower &quot;C&quot;"/>
      <sheetName val="Misc."/>
      <sheetName val="Meas tower D"/>
      <sheetName val="finishing SUMMARY red"/>
      <sheetName val="plumbing &amp; fire (red)"/>
      <sheetName val="SERVICES "/>
      <sheetName val="SERVICES  (RED)"/>
      <sheetName val="builtup area"/>
      <sheetName val="OMR consultanCy"/>
      <sheetName val="Staff"/>
      <sheetName val="budget analysis_tender "/>
      <sheetName val="budget analysis"/>
      <sheetName val="Refs"/>
      <sheetName val="boq_b2b_tender"/>
      <sheetName val="boq_b2b"/>
      <sheetName val="indirect cost"/>
      <sheetName val="equipment"/>
      <sheetName val="labour camp"/>
      <sheetName val="structure_split"/>
      <sheetName val="Staff Forecast spread"/>
      <sheetName val="Labour Rates Used"/>
      <sheetName val="Subcontractors"/>
      <sheetName val="Sub Contract Liab Form"/>
      <sheetName val="Calc_ISC"/>
      <sheetName val="Interface_ISC"/>
      <sheetName val="Risk Analysis ISC"/>
      <sheetName val="Cash Flow Input Data_ISC"/>
      <sheetName val="Cash Flow Chart_ISC"/>
      <sheetName val="Calc_SC"/>
      <sheetName val="Interface_SC"/>
      <sheetName val="Risk Analysis SC"/>
      <sheetName val="Cash Flow Input Data_SC"/>
      <sheetName val="Cash Flow Chart_SC"/>
      <sheetName val="GD"/>
      <sheetName val="OS_PG"/>
      <sheetName val="Top-sheet vytilla"/>
      <sheetName val="STR-TYPE-1-2"/>
      <sheetName val="DATA SHEET"/>
      <sheetName val="M+L"/>
      <sheetName val="Structure BOQ VYTILLA 090709 r3"/>
      <sheetName val="PRW-JAN,09 "/>
      <sheetName val="BASIS -Jan, 09"/>
      <sheetName val="DSR 09 "/>
      <sheetName val="Structure BOQ VYTILLA (2)"/>
      <sheetName val="Structure BOQ VYTILLA"/>
      <sheetName val="SHUTTERING matt wthout taxes"/>
      <sheetName val="BOQ pro consul"/>
      <sheetName val="Material reconc"/>
      <sheetName val="Piling cumu bill"/>
      <sheetName val="PILING (rev) (2)"/>
      <sheetName val="PILING (rev)"/>
      <sheetName val="PILING"/>
      <sheetName val="Finishing Dec'08"/>
      <sheetName val="Block  &quot;A&quot;"/>
      <sheetName val="Block  &quot;B&quot;"/>
      <sheetName val="Block  &quot;C&quot;"/>
      <sheetName val="Block  &quot;D&quot;"/>
      <sheetName val="Block  &quot;E&quot;"/>
      <sheetName val="Vytilla FIN BOQ"/>
      <sheetName val="Vityla P&amp; ff "/>
      <sheetName val="Day Shift"/>
      <sheetName val="Night Shift"/>
      <sheetName val="Contract Day Staff"/>
      <sheetName val="Contract Night Staff"/>
      <sheetName val="XXXX0"/>
      <sheetName val="BoQ_DLF (2)"/>
      <sheetName val="BoQ_DLF"/>
      <sheetName val="DESIGN MIX"/>
      <sheetName val="Cost-Sqft"/>
      <sheetName val="Bill of Quantities"/>
      <sheetName val="P&amp;E Dep"/>
      <sheetName val="Staff Schedule"/>
      <sheetName val="HSE"/>
      <sheetName val="Lab Equp"/>
      <sheetName val="Travel"/>
      <sheetName val="Site facilities"/>
      <sheetName val="Site office &amp; Infra"/>
      <sheetName val="Preisblatt Lot B"/>
      <sheetName val="Name List"/>
      <sheetName val="Elemental Summary"/>
      <sheetName val="Detail Sheet - below Ground"/>
      <sheetName val="Detail Sheet - Above Ground"/>
      <sheetName val="Detail Sheet - Tower 1"/>
      <sheetName val="Detail Sheet - Tower 2"/>
      <sheetName val="Detail Sheet - Link Bride"/>
      <sheetName val="Detail Sheet - MP hall"/>
      <sheetName val="Detail Sheet - External"/>
      <sheetName val="2. Estimate Summary"/>
      <sheetName val="3. Elemental Summary"/>
      <sheetName val="Base"/>
      <sheetName val="Stilt"/>
      <sheetName val="Club house"/>
      <sheetName val="Tower 1"/>
      <sheetName val="Tower 2"/>
      <sheetName val="Tower 3"/>
      <sheetName val="Ext Works"/>
      <sheetName val="10. &amp; 11. Rate Code &amp; BQ"/>
      <sheetName val="4a. Trade"/>
      <sheetName val="5. Area &amp; Perimeter Statement"/>
      <sheetName val="12a. CFTable"/>
      <sheetName val="Assumption "/>
      <sheetName val="Civil Chart"/>
      <sheetName val="Overall - Chart"/>
      <sheetName val="Aseet1998"/>
      <sheetName val="Main-Material"/>
      <sheetName val="경비공통"/>
      <sheetName val="BOQ Str"/>
      <sheetName val="Summary-Hardscape"/>
      <sheetName val="summary Septic Tank"/>
      <sheetName val="UPVC Windows"/>
      <sheetName val="Structural Steel"/>
      <sheetName val="Reinforcement Steel"/>
      <sheetName val="Ornamental Plaster"/>
      <sheetName val="BOQ Hardscape"/>
      <sheetName val="Qty"/>
      <sheetName val="BOQ Septic Tank"/>
      <sheetName val="QTY Septic tank"/>
      <sheetName val="Precalculation"/>
      <sheetName val="IDC"/>
      <sheetName val="Misc. points"/>
      <sheetName val="qty abst"/>
      <sheetName val="Programe"/>
      <sheetName val="basic "/>
      <sheetName val="bua"/>
      <sheetName val="topsheet"/>
      <sheetName val="Rate Analysis"/>
      <sheetName val="Iron Steel &amp; handrails"/>
      <sheetName val="Publicbuilding"/>
      <sheetName val="SITE OVERHEADS"/>
      <sheetName val="Okh"/>
      <sheetName val="0000000"/>
      <sheetName val="تدفقات و مدفوعات"/>
      <sheetName val="WORK COV"/>
      <sheetName val="اجور .ف1"/>
      <sheetName val="سلعيه"/>
      <sheetName val="خدمى"/>
      <sheetName val="مقاولين"/>
      <sheetName val="تحو"/>
      <sheetName val="تخصيصيه"/>
      <sheetName val="اهلاك"/>
      <sheetName val="معد .خ"/>
      <sheetName val="معد .ث"/>
      <sheetName val="B2826"/>
      <sheetName val="Form 1"/>
      <sheetName val="Form 2"/>
      <sheetName val="Form 3"/>
      <sheetName val="Form 4"/>
      <sheetName val="Form 5"/>
      <sheetName val="Form 7"/>
      <sheetName val="Form 6"/>
      <sheetName val="Form 8"/>
      <sheetName val="Form 9"/>
      <sheetName val="Form 10"/>
      <sheetName val="Form 11"/>
      <sheetName val="S1BOQ"/>
      <sheetName val="S2groupcode"/>
      <sheetName val="S3workplanqty"/>
      <sheetName val="S3workplanamt"/>
      <sheetName val="Shadow BOQ"/>
      <sheetName val="S4timecycle"/>
      <sheetName val="S5escalation"/>
      <sheetName val="S6MATqty-code"/>
      <sheetName val="S7MATqty-grp"/>
      <sheetName val="S8MATexp-code"/>
      <sheetName val="S9wastage"/>
      <sheetName val="S10bomat"/>
      <sheetName val="S11EQPnorm"/>
      <sheetName val="S12EQPhrs"/>
      <sheetName val="S13cons"/>
      <sheetName val="S14spares"/>
      <sheetName val="S15POL"/>
      <sheetName val="S16Elec"/>
      <sheetName val="S17power"/>
      <sheetName val="S18EQPplan"/>
      <sheetName val="S19cap"/>
      <sheetName val="S20MSE Items"/>
      <sheetName val="S21Subcon"/>
      <sheetName val="S22PRW"/>
      <sheetName val="S23ManNos"/>
      <sheetName val="S24Mancost"/>
      <sheetName val="S25EQPrep"/>
      <sheetName val="S26EQPhire"/>
      <sheetName val="S27EQPlease"/>
      <sheetName val="S28Rev"/>
      <sheetName val="S29Prelitem"/>
      <sheetName val="S30Prelplant"/>
      <sheetName val="S31Prelitemdet"/>
      <sheetName val="S32Prelexp"/>
      <sheetName val="S33Prelexpdet"/>
      <sheetName val="S34Dircost"/>
      <sheetName val="S35Indircost"/>
      <sheetName val="S36Prelimcost"/>
      <sheetName val="S37UnitCost"/>
      <sheetName val="S38stock"/>
      <sheetName val="S39liab"/>
      <sheetName val="S40Milestones"/>
      <sheetName val="S41MatProcurement"/>
      <sheetName val="S42HSE"/>
      <sheetName val="S43Taxation"/>
      <sheetName val="Season Dircost"/>
      <sheetName val="Chart-2"/>
      <sheetName val="Chart3"/>
      <sheetName val="turnover"/>
      <sheetName val="Chart4"/>
      <sheetName val="Chart5"/>
      <sheetName val="??? .?"/>
      <sheetName val="Total Collection"/>
      <sheetName val="est"/>
      <sheetName val="02.06.07 (2)"/>
      <sheetName val="B2753"/>
      <sheetName val="Page-1"/>
      <sheetName val="page-2"/>
      <sheetName val="Page-3"/>
      <sheetName val="Page-4"/>
      <sheetName val="Page-5"/>
      <sheetName val="Page-6"/>
      <sheetName val="30-7"/>
      <sheetName val="DMRC3"/>
      <sheetName val="Proj Details"/>
      <sheetName val="."/>
      <sheetName val="Final Tender"/>
      <sheetName val="Sch A-Viaduct"/>
      <sheetName val="Sch A - Typ Station "/>
      <sheetName val="Q-Abstract"/>
      <sheetName val="FOB"/>
      <sheetName val=","/>
      <sheetName val=";"/>
      <sheetName val="Sch B"/>
      <sheetName val="Strip Plan"/>
      <sheetName val="Major Items"/>
      <sheetName val="Cost of equip,fabrication"/>
      <sheetName val="Late start"/>
      <sheetName val="early start"/>
      <sheetName val="Q-INP"/>
      <sheetName val="Q Baricade"/>
      <sheetName val="Q-Pil"/>
      <sheetName val="Q-PC"/>
      <sheetName val="Q-Pier"/>
      <sheetName val="Q-Seg"/>
      <sheetName val="Q-Para"/>
      <sheetName val="Q-CB"/>
      <sheetName val="Q-Be"/>
      <sheetName val="Q-HTS"/>
      <sheetName val="Q-CT"/>
      <sheetName val="Q-OS"/>
      <sheetName val="Q HR"/>
      <sheetName val="R-Mat"/>
      <sheetName val="R-Subcon"/>
      <sheetName val="R-Hire"/>
      <sheetName val="Equip Depl"/>
      <sheetName val="R-Con"/>
      <sheetName val="R-Stations"/>
      <sheetName val="R-Pil"/>
      <sheetName val="R-PC"/>
      <sheetName val="R-Pier"/>
      <sheetName val="R-Void Slab"/>
      <sheetName val="R-Seg"/>
      <sheetName val="R-Prest"/>
      <sheetName val="R-Laun"/>
      <sheetName val="R-OS"/>
      <sheetName val="R-SKB"/>
      <sheetName val="R-Bear"/>
      <sheetName val="R-CB"/>
      <sheetName val="R-Para"/>
      <sheetName val="R - portal"/>
      <sheetName val="R CLC"/>
      <sheetName val="R-CT"/>
      <sheetName val="P-Summary"/>
      <sheetName val="P-Ins &amp; Bonds"/>
      <sheetName val="P-Finance"/>
      <sheetName val="P-Salary"/>
      <sheetName val="P Staff fac"/>
      <sheetName val="P-Site fac"/>
      <sheetName val="P-Clients fac"/>
      <sheetName val="P-others"/>
      <sheetName val="P-Travel"/>
      <sheetName val="P-Admn"/>
      <sheetName val="P-Lab"/>
      <sheetName val="P Cash Flow"/>
      <sheetName val="BORING "/>
      <sheetName val="LINER"/>
      <sheetName val="EXPANSION JOINT"/>
      <sheetName val="CIS MAIN BERTH-1"/>
      <sheetName val="BOQ 725-769"/>
      <sheetName val="EVM-INDEX"/>
      <sheetName val="Flow Chart"/>
      <sheetName val="EVM1-Proj1"/>
      <sheetName val="EVM2-Proj1"/>
      <sheetName val="EVM2-Proj2"/>
      <sheetName val="EVM2-Proj3"/>
      <sheetName val="EVM3"/>
      <sheetName val="EVM4"/>
      <sheetName val="Performance Graph"/>
      <sheetName val="Format"/>
      <sheetName val="cost Format"/>
      <sheetName val="CJPC   "/>
      <sheetName val="Abstract "/>
      <sheetName val="Piling MB"/>
      <sheetName val="Abs of Pile Rein"/>
      <sheetName val="Reinforcement "/>
      <sheetName val="Pre cast Beam M.B"/>
      <sheetName val="Abs of Beam"/>
      <sheetName val="Pre cast Beam BBS"/>
      <sheetName val="C.In Situ Muff M.B."/>
      <sheetName val="P.C.Muff M.B"/>
      <sheetName val="Abs.of Muff"/>
      <sheetName val="Pre &amp; cast  Muff  BBS"/>
      <sheetName val="Abs. Cross Beam "/>
      <sheetName val="BBS CROSS Beam"/>
      <sheetName val="Cross Beam M.B. "/>
      <sheetName val="Con.Pedstal M.B."/>
      <sheetName val="BBS C.B.P."/>
      <sheetName val="Total Abstract"/>
      <sheetName val="Reco_1"/>
      <sheetName val="Reco_2"/>
      <sheetName val="Walk-way M.B."/>
      <sheetName val="concrete"/>
      <sheetName val="Con Rate"/>
      <sheetName val="concrete detail"/>
      <sheetName val="CJPC"/>
      <sheetName val="JV"/>
      <sheetName val="Ramco Data TB dump"/>
      <sheetName val="Ramco TB dump"/>
      <sheetName val="Trial-Balance"/>
      <sheetName val="B S "/>
      <sheetName val="Sch 1-3"/>
      <sheetName val="Sch-4-15"/>
      <sheetName val="Commercial TB"/>
      <sheetName val="Schedule of Balance Sheet"/>
      <sheetName val="Annexure of balance sheet"/>
      <sheetName val="Working Cap Commit."/>
      <sheetName val="BS- TRIAL BALANCE"/>
      <sheetName val="Reconciliation_Consol"/>
      <sheetName val="Reco  Books vs ITR vs 26 as"/>
      <sheetName val="LEDGER"/>
      <sheetName val="Report (2)"/>
      <sheetName val="CLIENT WISE AS PER BOOKS"/>
      <sheetName val="Download_TDS_Ledgers"/>
      <sheetName val="Working"/>
      <sheetName val="PIVOT 26AS "/>
      <sheetName val="PIVOT 26AS WORKING"/>
      <sheetName val="26AS"/>
      <sheetName val="MPHASIS"/>
      <sheetName val="31.03.08 (2)"/>
      <sheetName val="Provision Tab_2"/>
      <sheetName val="A105001"/>
      <sheetName val="A105602"/>
      <sheetName val="31.03.07"/>
      <sheetName val="31.03.08"/>
      <sheetName val="31.03.08 (4)"/>
      <sheetName val="31.03.08 (3)"/>
      <sheetName val="A904001"/>
      <sheetName val="A302404-31.3.8"/>
      <sheetName val="A302404-000-000"/>
      <sheetName val="A105101"/>
      <sheetName val="POCM 08-09-Q4 Actual"/>
      <sheetName val="Actual Spent"/>
      <sheetName val="POCM 08-09-Q4"/>
      <sheetName val="POCM 08-09-Q2"/>
      <sheetName val="TURN OVER"/>
      <sheetName val="POCM W Block"/>
      <sheetName val="POCM Chennai"/>
      <sheetName val="POCM Hyderabad"/>
      <sheetName val="status (3)"/>
      <sheetName val="Additions"/>
      <sheetName val="Tax workings"/>
      <sheetName val="GSG"/>
      <sheetName val="Led"/>
      <sheetName val="Cons-RPD"/>
      <sheetName val="RPD"/>
      <sheetName val="BFSL"/>
      <sheetName val="BFSL-11"/>
      <sheetName val="TB-Main"/>
      <sheetName val="DIL-BS"/>
      <sheetName val="DIL-PL"/>
      <sheetName val="CG"/>
      <sheetName val="Small cos"/>
      <sheetName val="Okhla"/>
      <sheetName val="POCM Cal"/>
      <sheetName val="S-FA"/>
      <sheetName val="Const"/>
      <sheetName val="Cons POCM"/>
      <sheetName val="TB-Cons"/>
      <sheetName val="Cons-Jindal"/>
      <sheetName val="Banjara"/>
      <sheetName val="Intt Inco_exp"/>
      <sheetName val="Jal"/>
      <sheetName val="AR-GL"/>
      <sheetName val="Dep Sch"/>
      <sheetName val="Dep IT"/>
      <sheetName val="Mumbai"/>
      <sheetName val="POCM "/>
      <sheetName val="Vari. Analy"/>
      <sheetName val="Dep. wo"/>
      <sheetName val="POCM-LCK"/>
      <sheetName val="CWIP-R"/>
      <sheetName val="CFS "/>
      <sheetName val="CF Adj"/>
      <sheetName val="BS(Revised)"/>
      <sheetName val="PL(revised)"/>
      <sheetName val="Note 2."/>
      <sheetName val="Note 4-5-6-7"/>
      <sheetName val="Note 8-9-10-11"/>
      <sheetName val="Note 12-13 FA console "/>
      <sheetName val="FA rental"/>
      <sheetName val="Note 15-16-17-18"/>
      <sheetName val="Note 19-20-21"/>
      <sheetName val="Note 22- 23"/>
      <sheetName val="Note 24 -28"/>
      <sheetName val="Note 25.3"/>
      <sheetName val="Others notes "/>
      <sheetName val="Related party note"/>
      <sheetName val="Related party working "/>
      <sheetName val="Loan summary"/>
      <sheetName val="comparative M-11"/>
      <sheetName val="March  2012 TB "/>
      <sheetName val="March 2011TB "/>
      <sheetName val="FA Register "/>
      <sheetName val="int in IHP"/>
      <sheetName val="Loans details &amp; intt"/>
      <sheetName val="Others details"/>
      <sheetName val="Tax status"/>
      <sheetName val="Deferred Tax New"/>
      <sheetName val="Tax Comp (IHP)"/>
      <sheetName val="Bifurcation of P&amp;L heads"/>
      <sheetName val="computation of deduction"/>
      <sheetName val="Normal provisons "/>
      <sheetName val="Revenue 801A"/>
      <sheetName val="MAT compuation "/>
      <sheetName val="payroll walk"/>
      <sheetName val="14A"/>
      <sheetName val="SEZ PB "/>
      <sheetName val="Others details "/>
      <sheetName val="MD salary "/>
      <sheetName val="LRD loans &amp; Intt rate"/>
      <sheetName val="Intt Rate working - "/>
      <sheetName val="contrcters"/>
      <sheetName val="BvAAI"/>
      <sheetName val="P1"/>
      <sheetName val="P2"/>
      <sheetName val="P3"/>
      <sheetName val="P4"/>
      <sheetName val="P5"/>
      <sheetName val="P6"/>
      <sheetName val="P7"/>
      <sheetName val="P8"/>
      <sheetName val="P9"/>
      <sheetName val="For Blue Book"/>
      <sheetName val="Avg Cost"/>
      <sheetName val="YTD Revenue"/>
      <sheetName val="Inputs AIR"/>
      <sheetName val="ML DRS"/>
      <sheetName val="QTD Budget"/>
      <sheetName val="MIS"/>
      <sheetName val="Monthly Budget"/>
      <sheetName val="S.4.1_Auditors Remuneration"/>
      <sheetName val="S.4.2_Billing details"/>
      <sheetName val="S.4.3_SAP Dump"/>
      <sheetName val="S.3.1_Managerial Remuneration"/>
      <sheetName val="S.3.2_Ravi Uppal Compensation"/>
      <sheetName val="S.3.3_SRU Working"/>
      <sheetName val="S.3.4_Directors Fees"/>
      <sheetName val="S.3.5_Commission - Non Exec Dir"/>
      <sheetName val="S.3.6_GL Dump"/>
      <sheetName val="costlogic"/>
      <sheetName val="OPERATION"/>
      <sheetName val="Molyimpact"/>
      <sheetName val="Rawmatimpact"/>
      <sheetName val="27SETS"/>
      <sheetName val="FM Cost"/>
      <sheetName val="costmoly"/>
      <sheetName val="FIX_VARI"/>
      <sheetName val="FIX_V_MOLY"/>
      <sheetName val="SETNO"/>
      <sheetName val="DRGNO"/>
      <sheetName val="avg cost ring"/>
      <sheetName val="02A"/>
      <sheetName val="PRO"/>
      <sheetName val="alloy rate"/>
      <sheetName val="ALLOY"/>
      <sheetName val="ALLOYMOLY"/>
      <sheetName val="OPTSTD"/>
      <sheetName val="OPTKV1"/>
      <sheetName val="OPTIKA"/>
      <sheetName val="OPTSTEL"/>
      <sheetName val="SAPhalb"/>
      <sheetName val="ratebreakup"/>
      <sheetName val="TATA GK176MOBP"/>
      <sheetName val="TATA GK153P"/>
      <sheetName val="TATA GO582CPG"/>
      <sheetName val="LETTER"/>
      <sheetName val="COST "/>
      <sheetName val="COST  (2)"/>
      <sheetName val="LVD_2007-10 (Arthur)"/>
      <sheetName val="Pistons EU"/>
      <sheetName val="LVD_2007-10 (Sales)"/>
      <sheetName val="PRO Vs CAP (2)"/>
      <sheetName val="NGPIS (2)"/>
      <sheetName val="GIL-FORMAT SUMM (2)"/>
      <sheetName val="GIL-FORMAT SUMM"/>
      <sheetName val="sum pis&amp;pin"/>
      <sheetName val="piston-plant"/>
      <sheetName val="pin-plant"/>
      <sheetName val="BOUGHTOUT"/>
      <sheetName val="RING-MODVAT"/>
      <sheetName val="CIRCLIP"/>
      <sheetName val="LINERS"/>
      <sheetName val="Depot"/>
      <sheetName val="G I T"/>
      <sheetName val="depot no reco"/>
      <sheetName val="NGPINWW3"/>
      <sheetName val="PACKING COST"/>
      <sheetName val="NGPISWW3"/>
      <sheetName val="Alloy and OH rate"/>
      <sheetName val="Top"/>
      <sheetName val="RING"/>
      <sheetName val="plannsv"/>
      <sheetName val="indm"/>
      <sheetName val="POWER06-07"/>
      <sheetName val="LAP"/>
      <sheetName val="POWER05-06 (2)"/>
      <sheetName val="HCCE01"/>
      <sheetName val="PRICE (2)"/>
      <sheetName val="COST9899"/>
      <sheetName val="fdy-capnos"/>
      <sheetName val="PISCOST"/>
      <sheetName val="MC-TIME"/>
      <sheetName val="allocost"/>
      <sheetName val="PACKING"/>
      <sheetName val="QTY."/>
      <sheetName val="FDY"/>
      <sheetName val="MAT-COST"/>
      <sheetName val="SCRAP-CAL"/>
      <sheetName val="NEWMASTER"/>
      <sheetName val="BUDMASTER"/>
      <sheetName val="PRICE"/>
      <sheetName val="MC-TIMECAP"/>
      <sheetName val="CAPACITY"/>
      <sheetName val="CAP KEY"/>
      <sheetName val="FDY-BASIS"/>
      <sheetName val="RECO-COST"/>
      <sheetName val="piston-cost"/>
      <sheetName val="STORE-CONSUMED-FDY"/>
      <sheetName val="fdy-consumble"/>
      <sheetName val="FDY-COST"/>
      <sheetName val="power "/>
      <sheetName val="Split-chart"/>
      <sheetName val="MASTER-KEY"/>
      <sheetName val="Hero majestic 46 "/>
      <sheetName val="m-74"/>
      <sheetName val="rm pin saving (2)"/>
      <sheetName val="Piston 77Ø"/>
      <sheetName val="Dov 77"/>
      <sheetName val="Piston 78Ø"/>
      <sheetName val="dov 78 Ø"/>
      <sheetName val="Summary Published"/>
      <sheetName val="Detail Published"/>
      <sheetName val="Borrowing"/>
      <sheetName val="HO Analysis"/>
      <sheetName val="PAT Analysis"/>
      <sheetName val="Bng Analysis"/>
      <sheetName val="Bhd Analysis"/>
      <sheetName val="Detail Published Actual"/>
      <sheetName val="SummaryActual"/>
      <sheetName val="Scheme wise (2)"/>
      <sheetName val="Projectwise P&amp;L"/>
      <sheetName val="Zonewise P&amp;L"/>
      <sheetName val="P&amp;LSum"/>
      <sheetName val="Land  bkp old pro new cost"/>
      <sheetName val="ass suu old pro new cos"/>
      <sheetName val="Final Sum old pro new cost"/>
      <sheetName val="City Pivold pro new cost"/>
      <sheetName val="INDEX  (2)"/>
      <sheetName val="+ for Belaire"/>
      <sheetName val="variation (2)"/>
      <sheetName val="variation"/>
      <sheetName val="Struc. cheek sheet"/>
      <sheetName val="Structure BOQ (SBM)"/>
      <sheetName val="STRUCTURE MATERIAL SUMMARY"/>
      <sheetName val="STRUCTURE MATERIAL ANALYSIS"/>
      <sheetName val="RMC Analysis Rename"/>
      <sheetName val="Mix Design"/>
      <sheetName val="DSR SBM New delhi"/>
      <sheetName val="BASIS -RATE"/>
      <sheetName val="SBM Variation Fin PH- I &amp; I (2)"/>
      <sheetName val="VARIATION ( Str ) (Final)"/>
      <sheetName val="VARIATION ( Str ) (without fat)"/>
      <sheetName val="VARIATION ( Str )"/>
      <sheetName val="Variation_1 with OH"/>
      <sheetName val="Variation_1"/>
      <sheetName val="Consultant BOQ"/>
      <sheetName val="Comparision working"/>
      <sheetName val="Retaining wall"/>
      <sheetName val="Builtup phase I"/>
      <sheetName val="Stru. Backup Phase III"/>
      <sheetName val="Phase-III"/>
      <sheetName val="PRW-RATE"/>
      <sheetName val="SBM Variation Fin PH- I &amp; II"/>
      <sheetName val="SBM FINISHING BOQ - I &amp; II"/>
      <sheetName val="FinDSR JAN'09 SBM (M+L)"/>
      <sheetName val="FinDSR JAN'09 SBM"/>
      <sheetName val="Finishing Analysis"/>
      <sheetName val="FinRate Analysis SBM"/>
      <sheetName val="FinMaterial analysis SBM"/>
      <sheetName val="FinPRW analysis SBM"/>
      <sheetName val="Plum FF SUMMARY"/>
      <sheetName val="GP Analysis"/>
      <sheetName val="LS"/>
      <sheetName val="Obsv"/>
      <sheetName val="control"/>
      <sheetName val="codes"/>
      <sheetName val="Analytical"/>
      <sheetName val="Avg Rate"/>
      <sheetName val="CN  Cut-off"/>
      <sheetName val="Cut off"/>
      <sheetName val="Sample-Monthwise"/>
      <sheetName val="Sample-Productwise"/>
      <sheetName val="Excess Calc"/>
      <sheetName val="Threshold Calc"/>
      <sheetName val="**_x0000__x0000_"/>
      <sheetName val="DBG SCHEDULE"/>
      <sheetName val="Lease"/>
      <sheetName val="Computer"/>
      <sheetName val="Office Equip"/>
      <sheetName val="F&amp;F"/>
      <sheetName val="Vehicle"/>
      <sheetName val="FinSchedule"/>
      <sheetName val="9 (2)"/>
      <sheetName val="2A"/>
      <sheetName val="3.1 &amp; 3.11"/>
      <sheetName val="detail3.1&amp;3.11"/>
      <sheetName val="3.2"/>
      <sheetName val="3.3 onwards-"/>
      <sheetName val="3.5"/>
      <sheetName val="3.6"/>
      <sheetName val="3.10"/>
      <sheetName val="3.12"/>
      <sheetName val="3.13"/>
      <sheetName val="3.14"/>
      <sheetName val="3.15"/>
      <sheetName val="3.16"/>
      <sheetName val="3.17"/>
      <sheetName val="3.20"/>
      <sheetName val="3.22"/>
      <sheetName val="3.23"/>
      <sheetName val="3.24"/>
      <sheetName val="3.26"/>
      <sheetName val="3.28"/>
      <sheetName val="3.33"/>
      <sheetName val="3.34"/>
      <sheetName val="3.35"/>
      <sheetName val="3.37"/>
      <sheetName val="3.38"/>
      <sheetName val="3.40"/>
      <sheetName val="3.42"/>
      <sheetName val="3B"/>
      <sheetName val="Clause 15(a)"/>
      <sheetName val="Clause 17(i)"/>
      <sheetName val="Sheet3 (2)"/>
      <sheetName val="bonus"/>
      <sheetName val="Clause 40(a)"/>
      <sheetName val="Annex. 1"/>
      <sheetName val="loan-FFSL"/>
      <sheetName val="caln of ratio"/>
      <sheetName val="calnofEMI"/>
      <sheetName val="loan-AEBL&amp;KMPL"/>
      <sheetName val="detail of credit to Preop."/>
      <sheetName val="bonuspayable"/>
      <sheetName val="9-Trash"/>
      <sheetName val="10-trash"/>
      <sheetName val="Results Consolidated"/>
      <sheetName val="Ratio computation"/>
      <sheetName val="PROFITABILITY Final"/>
      <sheetName val="Profitability-revised"/>
      <sheetName val="Sch 1 to 3"/>
      <sheetName val="sch-4"/>
      <sheetName val="Sch 5 to 11"/>
      <sheetName val="Sch 12 to 17"/>
      <sheetName val="SCH#2-3 &amp; 4"/>
      <sheetName val="SCH#6"/>
      <sheetName val="sch#7-9"/>
      <sheetName val="SCH#15-16"/>
      <sheetName val="associates bs"/>
      <sheetName val="associates pl "/>
      <sheetName val="SCH#19 "/>
      <sheetName val="SCH#20"/>
      <sheetName val="WO"/>
      <sheetName val="FA Schedule 02-03"/>
      <sheetName val="FA Schedule"/>
      <sheetName val="O_E"/>
      <sheetName val="Imports-useless sheet"/>
      <sheetName val="hard Furn final"/>
      <sheetName val="hard Furn- useless sheet"/>
      <sheetName val="Fur_Fix"/>
      <sheetName val="Leasehold imp A30"/>
      <sheetName val="LHI A_31"/>
      <sheetName val="LHI A_31 (2)"/>
      <sheetName val="LHI A_31 (3)"/>
      <sheetName val="Software"/>
      <sheetName val="Interest on Loan from Director"/>
      <sheetName val="Unsecured  Loan"/>
      <sheetName val="5A Director_s Remuneration"/>
      <sheetName val="5B Director Exp_summ"/>
      <sheetName val="Mobile CMSG"/>
      <sheetName val="Mob LG"/>
      <sheetName val="mobile Product"/>
      <sheetName val="10 Unearned Revenue"/>
      <sheetName val="TDS LG"/>
      <sheetName val="TDS CMSG"/>
      <sheetName val="TDS Product"/>
      <sheetName val="(Foreign Travelling) (2)"/>
      <sheetName val="(Foreign Travelling)"/>
      <sheetName val="OD Account"/>
      <sheetName val="Prepaid "/>
      <sheetName val="Internet"/>
      <sheetName val="Landline"/>
      <sheetName val="Generator Expenses"/>
      <sheetName val="(Legal and Proff)"/>
      <sheetName val="(Travelling)"/>
      <sheetName val="Travelling CMSG LG"/>
      <sheetName val="Fixed Assets Addition"/>
      <sheetName val="FDRs"/>
      <sheetName val="SALE TAX"/>
      <sheetName val="hwf"/>
      <sheetName val="ESI"/>
      <sheetName val="Provident Fund"/>
      <sheetName val="pf-pii"/>
      <sheetName val="Sales Tax"/>
      <sheetName val="VB_Payroll Lead"/>
      <sheetName val="VB1_Salaries, wages and bonus"/>
      <sheetName val="VB1.1_Monthwise Salary"/>
      <sheetName val="VB1.2_Employeewise Salary"/>
      <sheetName val="VB2_Cont. to PF"/>
      <sheetName val="VB2.1_PF"/>
      <sheetName val="VB2.2_ESI"/>
      <sheetName val="VB 3_Staff Welfare"/>
      <sheetName val="Original Profit"/>
      <sheetName val="TB Chennai Plant"/>
      <sheetName val="TB Bawal11"/>
      <sheetName val="TB Chennai Warehouse"/>
      <sheetName val="Inventory adjustment"/>
      <sheetName val="Combined TB (2)"/>
      <sheetName val="PL1"/>
      <sheetName val="Exchange Rate"/>
      <sheetName val="Issues"/>
      <sheetName val="Ad. Entries"/>
      <sheetName val="TBW09"/>
      <sheetName val="TB CP09"/>
      <sheetName val="Schedules1"/>
      <sheetName val="Schedule 4 F.Assets"/>
      <sheetName val="Pviot TB CP 09"/>
      <sheetName val="TBCW09"/>
      <sheetName val="Combined TB"/>
      <sheetName val="1-2"/>
      <sheetName val="3-4"/>
      <sheetName val="5-8"/>
      <sheetName val="10-13"/>
      <sheetName val="14-17"/>
      <sheetName val="18-22"/>
      <sheetName val="23-24"/>
      <sheetName val="25-26"/>
      <sheetName val="26_"/>
      <sheetName val="27"/>
      <sheetName val="27-31"/>
      <sheetName val="32"/>
      <sheetName val="33-38"/>
      <sheetName val="Detail of Current Assets-CL"/>
      <sheetName val="Old_Detail of Exp. &amp; Oth. Incom"/>
      <sheetName val="Royalty rectification"/>
      <sheetName val="PM TE SAD"/>
      <sheetName val="Annexuer-1"/>
      <sheetName val="AP-2.1"/>
      <sheetName val="AP -3"/>
      <sheetName val="AP-2.2"/>
      <sheetName val="Annexure 2"/>
      <sheetName val="Annexure2.1"/>
      <sheetName val="Annexure2.2"/>
      <sheetName val="Annexure3"/>
      <sheetName val="Annexure3.1"/>
      <sheetName val="annexure-3.2"/>
      <sheetName val="AP-06"/>
      <sheetName val="Annexure-4"/>
      <sheetName val="Annexure-5"/>
      <sheetName val="Annexure-6"/>
      <sheetName val="Annexure7"/>
      <sheetName val="Annexure-8"/>
      <sheetName val="AP-7.1"/>
      <sheetName val="AP-8A"/>
      <sheetName val="AP-8"/>
      <sheetName val="Annexure-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Part A General"/>
      <sheetName val="Subsidiary Co Details"/>
      <sheetName val="MD, Dir, Co. secy"/>
      <sheetName val="Beneficial_owners"/>
      <sheetName val="Other Info"/>
      <sheetName val="Part B"/>
      <sheetName val="Part C"/>
      <sheetName val="Sch 1 Bus"/>
      <sheetName val="Sch 2 CG"/>
      <sheetName val="Sch 3 Depr"/>
      <sheetName val="Sch 4 HP"/>
      <sheetName val="Sch 5 OS"/>
      <sheetName val="Sch 6 Setoff"/>
      <sheetName val="Sch 7 Bf Setoff"/>
      <sheetName val="Sch 8 Cf Losses"/>
      <sheetName val="Sch 9 Dedns"/>
      <sheetName val="Sch 10 VIA-Sch 11"/>
      <sheetName val="Sch 12-Sch 13"/>
      <sheetName val="Sch 14 88E-Sch 15 115B"/>
      <sheetName val="Sch 16 Div"/>
      <sheetName val="Sch 17 FB"/>
      <sheetName val="Sch 18 Bank"/>
      <sheetName val="Sch 19, 20 Taxes"/>
      <sheetName val="Sch 21 Div Tax"/>
      <sheetName val="Sch 22, 23 FBT"/>
      <sheetName val="Sch 24 TDS"/>
      <sheetName val="Sch 25 TCS"/>
      <sheetName val="Apr-03"/>
      <sheetName val="Apr-03 "/>
      <sheetName val="May-03"/>
      <sheetName val="June-03"/>
      <sheetName val="July-03"/>
      <sheetName val="Aug-03"/>
      <sheetName val="Sept-03"/>
      <sheetName val="Conversion"/>
      <sheetName val="INV verification"/>
      <sheetName val="Oct-04 To Sept-05"/>
      <sheetName val="For STN Pending"/>
      <sheetName val="For E Mail"/>
      <sheetName val="For Detention Chgs"/>
      <sheetName val="Ack 1"/>
      <sheetName val="Sec 349"/>
      <sheetName val="Managerial Remuneration 3 month"/>
      <sheetName val="INVOICE Sep-09  "/>
      <sheetName val="Local Benefit"/>
      <sheetName val="PF calcu"/>
      <sheetName val="rustin"/>
      <sheetName val="Packing c"/>
      <sheetName val="Directors"/>
      <sheetName val="recos"/>
      <sheetName val="1997"/>
      <sheetName val="FCAST96"/>
      <sheetName val="party"/>
      <sheetName val="bank"/>
      <sheetName val="bnc"/>
      <sheetName val="CURING DEATAILS "/>
      <sheetName val="CURING AMR CR. TO PARTY AC"/>
      <sheetName val="other credits"/>
      <sheetName val="bnc-OTHER"/>
      <sheetName val="Missing PDC"/>
      <sheetName val="DEUCH BANK -coll"/>
      <sheetName val="DB-BNC"/>
      <sheetName val="Missign PDC- details to WGE"/>
      <sheetName val="Details for WGE"/>
      <sheetName val="DAT DETAILS"/>
      <sheetName val="Other BNC"/>
      <sheetName val="DEUCH BANK "/>
      <sheetName val="FA reco"/>
      <sheetName val="FA REcon-Details"/>
      <sheetName val="DTA new method "/>
      <sheetName val="it-dep"/>
      <sheetName val="asst-deletion"/>
      <sheetName val="FA_SchV-31122003"/>
      <sheetName val="asst-deletion sep"/>
      <sheetName val="Leased Assets"/>
      <sheetName val="Owned-Add"/>
      <sheetName val="Owned-Retire."/>
      <sheetName val="New Lease-Dec-03"/>
      <sheetName val="Taken on Lease"/>
      <sheetName val="Dec-03 TB..ver1"/>
      <sheetName val="2003 Dec. Working"/>
      <sheetName val="23450new"/>
      <sheetName val="EAST"/>
      <sheetName val="SOUTH"/>
      <sheetName val="west"/>
      <sheetName val="north"/>
      <sheetName val="MAR-03-MM"/>
      <sheetName val="24037-mar03"/>
      <sheetName val="24037-apr03"/>
      <sheetName val="apr03"/>
      <sheetName val="mar03"/>
      <sheetName val="feb-03"/>
      <sheetName val="southgl-8thmar"/>
      <sheetName val="westgl-8thmar"/>
      <sheetName val="northgl-8th mar"/>
      <sheetName val="New Lease-mar04"/>
      <sheetName val="Unexpired income"/>
      <sheetName val="dma"/>
      <sheetName val="Provision details"/>
      <sheetName val="Deliquent income"/>
      <sheetName val="Trial-Sub"/>
      <sheetName val="Invesment-019500001&amp;019500004"/>
      <sheetName val="Deff Reve Exp-122001004.0201"/>
      <sheetName val="Dfault AP-122005001.0099"/>
      <sheetName val=" Adv 122008003-0201"/>
      <sheetName val="Off Loan-122008003-0202"/>
      <sheetName val="Chart of Future Loan Repayment"/>
      <sheetName val="SAL ADVANCE122008003-0203"/>
      <sheetName val="Emp Advances 122003001-0060"/>
      <sheetName val="122003001.0060"/>
      <sheetName val="122008003.0204 PREPID EXP UPDAT"/>
      <sheetName val="Secu Depo 122008003.0205"/>
      <sheetName val="Secu Depo 122008003-0205"/>
      <sheetName val="Rent Adv-122008003-0206"/>
      <sheetName val="Corpus Contri-122008003-0212"/>
      <sheetName val=" Adv For exp-122008003-0213 "/>
      <sheetName val="AS-19 Liability 306003005.0012"/>
      <sheetName val="Gratuity- 307099001-0011"/>
      <sheetName val="Accounts Payable"/>
      <sheetName val="Rev Prov-307099001.0015"/>
      <sheetName val="ACC.Payable-307099001.0010"/>
      <sheetName val="GECSI-307099001.0242"/>
      <sheetName val="GECIS 307099001-0243"/>
      <sheetName val="CW-307099001.0244"/>
      <sheetName val="GEBPMS 307099001.0247"/>
      <sheetName val="ACCRUED PAYROLL-320004001.0000"/>
      <sheetName val="PF-320005001.0001"/>
      <sheetName val=" PF"/>
      <sheetName val="SAF-320005001.0002"/>
      <sheetName val="SAF"/>
      <sheetName val="HLWF-320005001.0003"/>
      <sheetName val="307099001.0249"/>
      <sheetName val="307099001.0250"/>
      <sheetName val="P.Tax-309007001.0054"/>
      <sheetName val="P.Tax"/>
      <sheetName val="452530001"/>
      <sheetName val="999999004&amp;999999034"/>
      <sheetName val="999999018"/>
      <sheetName val="999999032"/>
      <sheetName val="999999033"/>
      <sheetName val="Invesment-019500001 &amp; 01950004"/>
      <sheetName val="317200004.0202-FMO"/>
      <sheetName val="OFA"/>
      <sheetName val="FX"/>
      <sheetName val="CDR"/>
      <sheetName val="STAT"/>
      <sheetName val="Write Offs"/>
      <sheetName val="Expense Summary"/>
      <sheetName val="PRM"/>
      <sheetName val="NI 02SI vs 01ACT"/>
      <sheetName val="NI 02SI vs 02OP"/>
      <sheetName val="NI LRF"/>
      <sheetName val="NI_NEA Walk"/>
      <sheetName val="Cost Walk ACT01 v SI05"/>
      <sheetName val="HCWalk ACT01 v SI05"/>
      <sheetName val="Acquisition"/>
      <sheetName val="ERROR"/>
      <sheetName val="Exp Variance"/>
      <sheetName val="Misc Exp"/>
      <sheetName val="Meeting"/>
      <sheetName val="Advtg, SP &amp; Comm"/>
      <sheetName val="Collection Charges"/>
      <sheetName val="BPOC"/>
      <sheetName val="Portfolio"/>
      <sheetName val="Volumes"/>
      <sheetName val="Tax Computation"/>
      <sheetName val="Notes-COI"/>
      <sheetName val="234C"/>
      <sheetName val="115JB"/>
      <sheetName val="Revised Tax Dep Schedule"/>
      <sheetName val="Workings of Provisions"/>
      <sheetName val="STP P&amp;L"/>
      <sheetName val="FA Final Schedule"/>
      <sheetName val="FA register-copy"/>
      <sheetName val="Retirals"/>
      <sheetName val="Reco-updated"/>
      <sheetName val="Add. vehicle"/>
      <sheetName val="Add-Pl. &amp; Mach"/>
      <sheetName val="Add-Off Eqp"/>
      <sheetName val="ADD-Comp"/>
      <sheetName val="ADD-Furn."/>
      <sheetName val="FNDWRR (2)"/>
      <sheetName val="Payment"/>
      <sheetName val="RT-12(QTY)"/>
      <sheetName val="RT-12(FIRST)"/>
      <sheetName val="RT-12(SECOND)"/>
      <sheetName val="8 (Exportrs)"/>
      <sheetName val="9 &amp;10"/>
      <sheetName val="DSA-SEP"/>
      <sheetName val="list (2)"/>
      <sheetName val="IDTO"/>
      <sheetName val="pay"/>
      <sheetName val="Summary_HYP"/>
      <sheetName val="Plant Stock"/>
      <sheetName val="Depot Stock"/>
      <sheetName val="GIT Stock"/>
      <sheetName val="Transporter Stock"/>
      <sheetName val="STU Stock"/>
      <sheetName val="J Stock"/>
      <sheetName val="Blank store Stock"/>
      <sheetName val="Machine ShopStock"/>
      <sheetName val="Return Material Stock"/>
      <sheetName val="G.Insert Stock"/>
      <sheetName val="G.I Sleevs"/>
      <sheetName val="MRP"/>
      <sheetName val="BOM"/>
      <sheetName val="Standard Cost Zcostsplit"/>
      <sheetName val="Ring Sale Prices"/>
      <sheetName val="engline"/>
      <sheetName val="Consolidated "/>
      <sheetName val="B_SHEET consol"/>
      <sheetName val="P&amp;L consol"/>
      <sheetName val="Cash Flow-Consol"/>
      <sheetName val="SCH 1 -20 consol"/>
      <sheetName val="Fixed assets consol"/>
      <sheetName val="B_SHEET"/>
      <sheetName val="Cash Flow-Stand alone"/>
      <sheetName val="SCH 1 -20"/>
      <sheetName val="Fixed assets"/>
      <sheetName val="Fixed Assets (3)"/>
      <sheetName val="Consol B &amp; Sheet"/>
      <sheetName val="Consol P &amp; L"/>
      <sheetName val="Consol Sch1-20"/>
      <sheetName val="SCH 6,7"/>
      <sheetName val="Grouping_120506"/>
      <sheetName val="Sch 15 Provisions"/>
      <sheetName val="Summary_Dec.09"/>
      <sheetName val="SUMMARY Inv"/>
      <sheetName val="EL Leave Enca_Mgr &amp; Exec"/>
      <sheetName val="PPV Nov09"/>
      <sheetName val="Rs 6000"/>
      <sheetName val="Domestic Enq."/>
      <sheetName val="EHS"/>
      <sheetName val="NSF"/>
      <sheetName val="Royalty Calculation (2)"/>
      <sheetName val="Retainer Ship"/>
      <sheetName val="ESI Cases"/>
      <sheetName val="Land Tax"/>
      <sheetName val="Rates &amp; Tax Labour"/>
      <sheetName val="Legal &amp; Local Freight"/>
      <sheetName val="LTA PROV Aug.09_FMGIL"/>
      <sheetName val="Leave En Contr"/>
      <sheetName val="Bonus Contr"/>
      <sheetName val="MBO 2009 True Up"/>
      <sheetName val="MBO Dec08"/>
      <sheetName val="S.Tax Non Eligible Input"/>
      <sheetName val="Exgratia"/>
      <sheetName val="JM MEDICAL REIMB09-10"/>
      <sheetName val="Medical "/>
      <sheetName val="Med Reim Prov"/>
      <sheetName val="Petrol Reim. Exp."/>
      <sheetName val="Bonus_Emp. Prov."/>
      <sheetName val="Professional Fees"/>
      <sheetName val="GIL WORKMEN &amp; STAFF Sep'09"/>
      <sheetName val="old GIL WORKMEN &amp; STAFF Aug.09"/>
      <sheetName val="old Aug.09 Pending Serv. Bills"/>
      <sheetName val="Sr Bils_Oct.09"/>
      <sheetName val="Aug.09 Pending Serv. Bills"/>
      <sheetName val="Incentive Sep.09"/>
      <sheetName val="Hotel Air Ticket Drivers"/>
      <sheetName val="Freight Prov"/>
      <sheetName val="현대 해외진출업체"/>
      <sheetName val="해외 진출업체 업무FLOW "/>
      <sheetName val="TA JV"/>
      <sheetName val="major"/>
      <sheetName val="S5"/>
      <sheetName val="S7"/>
      <sheetName val="S8"/>
      <sheetName val="S9"/>
      <sheetName val="S10"/>
      <sheetName val="S11"/>
      <sheetName val="S12"/>
      <sheetName val="S13"/>
      <sheetName val="S14"/>
      <sheetName val="INVENT"/>
      <sheetName val="depot stk"/>
      <sheetName val="Charts "/>
      <sheetName val="Summary (US)"/>
      <sheetName val="Summary (Foreign) (2)"/>
      <sheetName val="Summary (Foreign)"/>
      <sheetName val="Pivot Summ"/>
      <sheetName val="Pivot Check"/>
      <sheetName val="CrossRef"/>
      <sheetName val="IMF"/>
      <sheetName val="Trends"/>
      <sheetName val="%Good"/>
      <sheetName val="GTP ASSETS"/>
      <sheetName val="Comp Depr"/>
      <sheetName val="Piston Status"/>
      <sheetName val="ZMIS2"/>
      <sheetName val="Piston"/>
      <sheetName val="Pin"/>
      <sheetName val="circlips"/>
      <sheetName val="Rings"/>
      <sheetName val="Shims"/>
      <sheetName val="SLPins"/>
      <sheetName val="Blanks"/>
      <sheetName val="S023"/>
      <sheetName val="S015"/>
      <sheetName val="SM02"/>
      <sheetName val="S005"/>
      <sheetName val="S029"/>
      <sheetName val="Rec.Pin"/>
      <sheetName val="Rec.Piston"/>
      <sheetName val="KIT J STOCK"/>
      <sheetName val="Kit MODVAT Stock"/>
      <sheetName val="Piston Modvat Stock"/>
      <sheetName val="Piston J-Stock"/>
      <sheetName val="Pin Modvat"/>
      <sheetName val="Pin J-Stock"/>
      <sheetName val="Circlips (2)"/>
      <sheetName val="USD"/>
      <sheetName val="INR"/>
      <sheetName val="INCOME -DET"/>
      <sheetName val="LEAD04 (2)"/>
      <sheetName val="LEAD04"/>
      <sheetName val="NAR-PIN"/>
      <sheetName val="NAR-PISTON"/>
      <sheetName val="SCRAP-PIN"/>
      <sheetName val="KEYPIN"/>
      <sheetName val="NSV-PPCR"/>
      <sheetName val="compenents"/>
      <sheetName val="CHIPS SUMM."/>
      <sheetName val="SCRAP-PISTON"/>
      <sheetName val="KEY-(PIS)2003"/>
      <sheetName val="목차"/>
      <sheetName val="formula sheet"/>
      <sheetName val="scrap rate calclation (fdy) (2)"/>
      <sheetName val="scrap rate calclation (fdy)"/>
      <sheetName val="scrap rate calclation(Mshop)_"/>
      <sheetName val="2004-05 TARGET"/>
      <sheetName val="NAR-PIN (3)"/>
      <sheetName val="NAR-Pistons (2)"/>
      <sheetName val="CHIPS MELTING .04"/>
      <sheetName val="BUD SCRAP PISTON FDY"/>
      <sheetName val="NSV-Roylty (2)"/>
      <sheetName val="Rc Tractor pip"/>
      <sheetName val="FINISH WT"/>
      <sheetName val="MSHOP-SCARP"/>
      <sheetName val="budget 2006-07"/>
      <sheetName val="wip-blank "/>
      <sheetName val="newstoresum (2)"/>
      <sheetName val="newstoresum-TEMP"/>
      <sheetName val="Weighted  Avg Cost-fm %"/>
      <sheetName val="liners PRICE (2)-13.07."/>
      <sheetName val="Apr 07"/>
      <sheetName val="May07"/>
      <sheetName val="dept-Power (2)"/>
      <sheetName val="dept-Power"/>
      <sheetName val="Power-jan  (3)"/>
      <sheetName val="26.02.2007"/>
      <sheetName val="2005-06 power "/>
      <sheetName val="Power-jan "/>
      <sheetName val="summ"/>
      <sheetName val="EB"/>
      <sheetName val="malden"/>
      <sheetName val="Strat Plan"/>
      <sheetName val="GRING"/>
      <sheetName val="ZBILL12 (1)"/>
      <sheetName val="GTP"/>
      <sheetName val="O.INCOME"/>
      <sheetName val="NAR-Pistons"/>
      <sheetName val="Compenent"/>
      <sheetName val="HO-RM FORMAT"/>
      <sheetName val="CAP (2)"/>
      <sheetName val="454-272 Cost Summ"/>
      <sheetName val="newstoresum"/>
      <sheetName val="ploss-03-04"/>
      <sheetName val="bonding ALLOY CAL"/>
      <sheetName val=" scrp-pip"/>
      <sheetName val="BUD2004-05"/>
      <sheetName val="repiars"/>
      <sheetName val="common"/>
      <sheetName val="PIP"/>
      <sheetName val="2006-07 power-RATE"/>
      <sheetName val="Roylty"/>
      <sheetName val="Power -Sarbjeet"/>
      <sheetName val="BS-S"/>
      <sheetName val="P&amp;L-S"/>
      <sheetName val="FA_DEC'07"/>
      <sheetName val="Conv"/>
      <sheetName val="ExactBS08"/>
      <sheetName val="ExactPL08"/>
      <sheetName val="ExactBS07"/>
      <sheetName val="ExactPL07"/>
      <sheetName val="ExactBS06"/>
      <sheetName val="ExactPL06"/>
      <sheetName val="Schedule-E06-07A"/>
      <sheetName val="Taxable Income2007"/>
      <sheetName val="Defferred Tax2007"/>
      <sheetName val="IT provn &amp; DTA"/>
      <sheetName val="Entries08"/>
      <sheetName val="RM &amp; Components"/>
      <sheetName val="RMMS"/>
      <sheetName val="RM Summary"/>
      <sheetName val="S.I.T."/>
      <sheetName val="SIT_mARCH"/>
      <sheetName val="1401S"/>
      <sheetName val="1401"/>
      <sheetName val="1401M"/>
      <sheetName val="1402S"/>
      <sheetName val="1402"/>
      <sheetName val="1402M"/>
      <sheetName val="1403S"/>
      <sheetName val="1403"/>
      <sheetName val="1403M"/>
      <sheetName val="1404S"/>
      <sheetName val="1404"/>
      <sheetName val="1404M"/>
      <sheetName val="1405S"/>
      <sheetName val="1405"/>
      <sheetName val="1405M"/>
      <sheetName val="1406M"/>
      <sheetName val="1407S"/>
      <sheetName val="1407"/>
      <sheetName val="1407M"/>
      <sheetName val="1408S"/>
      <sheetName val="1408"/>
      <sheetName val="1408M"/>
      <sheetName val="1409S"/>
      <sheetName val="1409"/>
      <sheetName val="1409M"/>
      <sheetName val="1410S"/>
      <sheetName val="1410"/>
      <sheetName val="1410M"/>
      <sheetName val="1411M"/>
      <sheetName val="1412S"/>
      <sheetName val="1412"/>
      <sheetName val="1412M"/>
      <sheetName val="1413S"/>
      <sheetName val="1413"/>
      <sheetName val="1413M"/>
      <sheetName val="1414S"/>
      <sheetName val="1414r"/>
      <sheetName val="1414M"/>
      <sheetName val="1415S"/>
      <sheetName val="1415"/>
      <sheetName val="1415M"/>
      <sheetName val="1417S"/>
      <sheetName val="1417"/>
      <sheetName val="1417M"/>
      <sheetName val="1418S"/>
      <sheetName val="1418"/>
      <sheetName val="1418M"/>
      <sheetName val="1419S"/>
      <sheetName val="1419"/>
      <sheetName val="1419M"/>
      <sheetName val="1420S"/>
      <sheetName val="1420"/>
      <sheetName val="1420M"/>
      <sheetName val="1421S"/>
      <sheetName val="1421"/>
      <sheetName val="1421M"/>
      <sheetName val="1422S"/>
      <sheetName val="1422"/>
      <sheetName val="1422M"/>
      <sheetName val="1423S"/>
      <sheetName val="1423"/>
      <sheetName val="1423M"/>
      <sheetName val="1425S"/>
      <sheetName val="1425"/>
      <sheetName val="1425M"/>
      <sheetName val="1427S"/>
      <sheetName val="1427"/>
      <sheetName val="1427M"/>
      <sheetName val="1428S"/>
      <sheetName val="1428"/>
      <sheetName val="1428M"/>
      <sheetName val="1449S"/>
      <sheetName val="1449"/>
      <sheetName val="1449M"/>
      <sheetName val="1450S"/>
      <sheetName val="1450"/>
      <sheetName val="1450M"/>
      <sheetName val="1451S"/>
      <sheetName val="1451"/>
      <sheetName val="1451M"/>
      <sheetName val="1452S"/>
      <sheetName val="1452"/>
      <sheetName val="1452M"/>
      <sheetName val="1601S"/>
      <sheetName val="1601"/>
      <sheetName val="1601M"/>
      <sheetName val="1602S"/>
      <sheetName val="1602"/>
      <sheetName val="1602M"/>
      <sheetName val="1801S"/>
      <sheetName val="1801r"/>
      <sheetName val="1801M"/>
      <sheetName val="Drawing"/>
      <sheetName val="Specs"/>
      <sheetName val="Rate"/>
      <sheetName val="ABC-Det"/>
      <sheetName val="ABC-Sum"/>
      <sheetName val="Recovered_Sheet1"/>
      <sheetName val="Recovered_Sheet2"/>
      <sheetName val="Comparing Summary "/>
      <sheetName val="new Data-Labor &amp; OH -Joan"/>
      <sheetName val="Process-Gary"/>
      <sheetName val="Quote - Labor &amp; OH &amp; MU"/>
      <sheetName val="Dept Alloc pivot"/>
      <sheetName val="Costing&amp;Quoting Capacity"/>
      <sheetName val="Direct Labor  "/>
      <sheetName val="Support Allocations"/>
      <sheetName val="Support Pivot"/>
      <sheetName val="Drivers"/>
      <sheetName val="Dept Alloc"/>
      <sheetName val="Budgeted Cycle Time"/>
      <sheetName val="FA Kunshan 200911"/>
      <sheetName val="Var and Fixed cost"/>
      <sheetName val="Labor Utilization"/>
      <sheetName val="Labor Rates"/>
      <sheetName val="Data - Materials"/>
      <sheetName val="Dept Alloc pivot (2)"/>
      <sheetName val="Inventory Balance"/>
      <sheetName val="Inventory Balance (2)"/>
      <sheetName val="NVH 存货收发存汇总表"/>
      <sheetName val="Moen 存货收发存汇总表"/>
      <sheetName val="MOen FLoor value for Kingdee"/>
      <sheetName val="NVH Floor Value for Kingdee"/>
      <sheetName val="checklist"/>
      <sheetName val="Saiyang LOC"/>
      <sheetName val="PettyCash"/>
      <sheetName val="CashBanks"/>
      <sheetName val="TradeAR"/>
      <sheetName val="AllowDbtflAcc.Domest"/>
      <sheetName val="OthAcctRec.Tooling"/>
      <sheetName val="OthAcctRec.VATRec"/>
      <sheetName val="OthAcctRec.EmployRec"/>
      <sheetName val="STRec.STNotes"/>
      <sheetName val="NETINV"/>
      <sheetName val="PpdExp.PpdInsurance&amp;Rent&amp;Other"/>
      <sheetName val="PpdExp.OtHPpdExp.Deposits"/>
      <sheetName val="AdvPayVendor"/>
      <sheetName val="PPE"/>
      <sheetName val="FA Depreciation List"/>
      <sheetName val="CIP.Equipment"/>
      <sheetName val="NetCompSoftware.CompSoftware"/>
      <sheetName val="OtherIntang.OtherAssets"/>
      <sheetName val="ToolDies.InProcess"/>
      <sheetName val="ToolDies.NonRecov"/>
      <sheetName val="TradeAP.Domestic"/>
      <sheetName val="TradeAP.RecptNotVouch"/>
      <sheetName val="OtherAP.Other"/>
      <sheetName val="STNotePay.NotePayCur"/>
      <sheetName val="ICPAYABLE"/>
      <sheetName val="AccOthTax.VAT"/>
      <sheetName val="AccOthTax.Duties"/>
      <sheetName val="AccPropTaxReal Property Tax"/>
      <sheetName val="Accrued LiabilitiesInsurance"/>
      <sheetName val="Accrued LiabilitiesRent"/>
      <sheetName val="AccLiabOthInterest"/>
      <sheetName val="AccLiabOthWarranty &amp; Quality"/>
      <sheetName val="AccLiabOthAudit Fees"/>
      <sheetName val="OthCurLiabDeferredToolingProfit"/>
      <sheetName val="AccLiabOth.Other"/>
      <sheetName val="Emp"/>
      <sheetName val="ICNotes"/>
      <sheetName val="STOCKEQUITY"/>
      <sheetName val="Saiyang GAPLC"/>
      <sheetName val="Saiyang BS LC"/>
      <sheetName val="Saiyang IS LC"/>
      <sheetName val="Summary-Horizontal"/>
      <sheetName val="Summary-Vertical"/>
      <sheetName val="Material"/>
      <sheetName val="Package-Horizontal"/>
      <sheetName val="Package-Vertical"/>
      <sheetName val="Outbound Cost"/>
      <sheetName val="Process-Full process"/>
      <sheetName val="Process Cost"/>
      <sheetName val="Costed BOM (2)"/>
      <sheetName val="Product Cost Summary"/>
      <sheetName val="Business Case"/>
      <sheetName val="Business Plan"/>
      <sheetName val="BizPlan-1"/>
      <sheetName val="BizPlan-2"/>
      <sheetName val="JIT"/>
      <sheetName val="Removal Capital"/>
      <sheetName val="Labor"/>
      <sheetName val="Roadmap"/>
      <sheetName val="人员配置表"/>
      <sheetName val="PCS-JIT Yantai"/>
      <sheetName val="审计费"/>
      <sheetName val="I_S IC Accounts"/>
      <sheetName val="ADMINISTRATION"/>
      <sheetName val="ENTITY_QUERY"/>
      <sheetName val="Instruction"/>
      <sheetName val="formula"/>
      <sheetName val="Income Stmt"/>
      <sheetName val="Cost&amp;saving"/>
      <sheetName val="Plant efficiency"/>
      <sheetName val="MVP vs prior"/>
      <sheetName val="MVP_Monthly"/>
      <sheetName val="Variable Margin"/>
      <sheetName val="Balance Sht"/>
      <sheetName val="Budget_IS"/>
      <sheetName val="Budget_expenses"/>
      <sheetName val="Unit Cost"/>
      <sheetName val="4Q02 Walk - 1f"/>
      <sheetName val="2002 Walk - 1"/>
      <sheetName val="1Q03 Walk - 2f"/>
      <sheetName val="2003 Walk - 2"/>
      <sheetName val="Fin. Summary - 3"/>
      <sheetName val="Highlights - 5f"/>
      <sheetName val="Highlights - 5"/>
      <sheetName val="Sales - 10f"/>
      <sheetName val="OpMarg - 10"/>
      <sheetName val="?????"/>
      <sheetName val="Final Projections"/>
      <sheetName val="Net Sales"/>
      <sheetName val="Transactions"/>
      <sheetName val="Units"/>
      <sheetName val="Hours"/>
      <sheetName val="Net Sales Per Hour"/>
      <sheetName val="AVG Price per Unit"/>
      <sheetName val="AVG Transaction AMT"/>
      <sheetName val="Store Numbers"/>
      <sheetName val="Income &amp; Services Overview"/>
      <sheetName val="Rent Income 2006"/>
      <sheetName val="Service Charges Income 2006 "/>
      <sheetName val="Budget 2006 Details"/>
      <sheetName val="Budget 2006 Subtotals"/>
      <sheetName val="IP operating result"/>
      <sheetName val="IP Sales &amp; COS"/>
      <sheetName val="B1038-owner's cost"/>
      <sheetName val="Rental &amp; Service Charge Income"/>
      <sheetName val="2006 Short term leases"/>
      <sheetName val="Security 2006- formatka"/>
      <sheetName val="Security Week details"/>
      <sheetName val="cleaning - formatka"/>
      <sheetName val="B620 Failure service"/>
      <sheetName val="water &amp; sewage"/>
      <sheetName val="water &amp; sewage - formatka"/>
      <sheetName val="electricity - formatka"/>
      <sheetName val="heating"/>
      <sheetName val="Budget 2006 Totals"/>
      <sheetName val="Budget 2007 Details"/>
      <sheetName val="Budget 2007 Subtotals "/>
      <sheetName val="IP operating result 2007"/>
      <sheetName val="IP Sales &amp; COS 2007"/>
      <sheetName val="B1038-owner's cost 2007"/>
      <sheetName val="CAPEX 2007"/>
      <sheetName val="Rental &amp; Service Charge Inc2007"/>
      <sheetName val="2007 Short term leases"/>
      <sheetName val="Security 2007- formatka "/>
      <sheetName val="Security Week details 2007"/>
      <sheetName val="cleaning - formatka 2007"/>
      <sheetName val="B620 Failure service 2007"/>
      <sheetName val="water &amp; sewage 2007"/>
      <sheetName val="water &amp; sewage - formatka 2007"/>
      <sheetName val="electricity 2007"/>
      <sheetName val="electricity - formatka 2007"/>
      <sheetName val="heating 2007"/>
      <sheetName val="Budget 2007 Totals "/>
      <sheetName val="2007"/>
      <sheetName val="Budget 2008 Details"/>
      <sheetName val="Budget 2008 Subtotals  "/>
      <sheetName val="IP operating result 2008"/>
      <sheetName val="IP Sales &amp; COS 2008"/>
      <sheetName val="B1038-owner's cost 2008"/>
      <sheetName val="CAPEX 2008"/>
      <sheetName val="Rental &amp; Service Charge Inc "/>
      <sheetName val="2008 Short term leases"/>
      <sheetName val="Security 2008- formatka "/>
      <sheetName val="Security Week details 2008"/>
      <sheetName val="cleaning - formatka 2008"/>
      <sheetName val="B620 Failure service 2008"/>
      <sheetName val="water &amp; sewage 2008"/>
      <sheetName val="water &amp; sewage - formatka 2008 "/>
      <sheetName val="electricity 2008"/>
      <sheetName val="electricity - formatka 2008"/>
      <sheetName val="heating 2008"/>
      <sheetName val="Budget 2008 Totals "/>
      <sheetName val="2008"/>
      <sheetName val="Budget 2009 Details"/>
      <sheetName val="Budget 2009 Subtotals"/>
      <sheetName val="IP operating result 2009"/>
      <sheetName val="IP Sales &amp; COS 2009"/>
      <sheetName val="B1038-owner's cost 2009"/>
      <sheetName val="CAPEX 2009"/>
      <sheetName val="Rental &amp; Service Charge Inc"/>
      <sheetName val="2009 Short term leases"/>
      <sheetName val="Security 2009- formatka"/>
      <sheetName val="Security Week details 2009"/>
      <sheetName val="cleaning - formatka 2009"/>
      <sheetName val="B620 Failure service 2009"/>
      <sheetName val="water &amp; sewage 2009"/>
      <sheetName val="water &amp; sewage - formatka 2009"/>
      <sheetName val="electricity 2009"/>
      <sheetName val="electricity - formatka 2009"/>
      <sheetName val="heating 2009"/>
      <sheetName val="Budget 2009 Totals"/>
      <sheetName val="Source"/>
      <sheetName val="AllYrsNOInco"/>
      <sheetName val="FY02NoInco"/>
      <sheetName val="All Yrs"/>
      <sheetName val="FY02"/>
      <sheetName val="FY03"/>
      <sheetName val="FY04"/>
      <sheetName val="FY05"/>
      <sheetName val="FY06"/>
      <sheetName val="FY07"/>
      <sheetName val="FY08"/>
      <sheetName val="FY09"/>
      <sheetName val="FY10"/>
      <sheetName val="FY11"/>
      <sheetName val="Revenue"/>
      <sheetName val="RevConst$"/>
      <sheetName val="COGSbyReg 02"/>
      <sheetName val="GP"/>
      <sheetName val="GP%"/>
      <sheetName val="SeedPurch$"/>
      <sheetName val="Inv$"/>
      <sheetName val="InvKg"/>
      <sheetName val="Inv$kg01"/>
      <sheetName val="Inv$02-03"/>
      <sheetName val="InvRoll"/>
      <sheetName val="InvRollByMonth02_03"/>
      <sheetName val="CR"/>
      <sheetName val="DEBT "/>
      <sheetName val="AR"/>
      <sheetName val="capx"/>
      <sheetName val="FY02-11 Est v10 UBS"/>
      <sheetName val="xchg"/>
      <sheetName val="Local"/>
      <sheetName val="Hoja3"/>
      <sheetName val="Spis treści"/>
      <sheetName val="strony podziału"/>
      <sheetName val="3_1"/>
      <sheetName val="3_2"/>
      <sheetName val="3_3 "/>
      <sheetName val="3_4 "/>
      <sheetName val="3_5"/>
      <sheetName val="3_6"/>
      <sheetName val="3_7"/>
      <sheetName val="Główne Podsumowanie"/>
      <sheetName val="Interst 30.09.09"/>
      <sheetName val="Cap Ex"/>
      <sheetName val="Extract"/>
      <sheetName val="12111001"/>
      <sheetName val="13870000"/>
      <sheetName val="15111501"/>
      <sheetName val="15312001"/>
      <sheetName val="15312002"/>
      <sheetName val="15353000"/>
      <sheetName val="15378000"/>
      <sheetName val="15417000"/>
      <sheetName val="15433508 "/>
      <sheetName val="15513000"/>
      <sheetName val="15570000"/>
      <sheetName val="15570502"/>
      <sheetName val="15570503"/>
      <sheetName val="15570506"/>
      <sheetName val="15618000"/>
      <sheetName val="15722701"/>
      <sheetName val="15892505"/>
      <sheetName val="15892508"/>
      <sheetName val="15892509"/>
      <sheetName val="15892757"/>
      <sheetName val="15923000"/>
      <sheetName val="16155502"/>
      <sheetName val="28483501"/>
      <sheetName val="CH1031"/>
      <sheetName val="PB1035"/>
      <sheetName val="HP1033"/>
      <sheetName val="UT1034"/>
      <sheetName val="DL1041"/>
      <sheetName val="SWLDL4041"/>
      <sheetName val="SWLCH4031"/>
      <sheetName val="SWLUT4034"/>
      <sheetName val="SWLHP4033"/>
      <sheetName val="HLDL2013"/>
      <sheetName val="HLUT2034"/>
      <sheetName val="Note"/>
      <sheetName val="Details 2"/>
      <sheetName val="PL Depn"/>
      <sheetName val="C.O."/>
      <sheetName val="pack pnl-99"/>
      <sheetName val="MSSL-Presentation, Action,  (2)"/>
      <sheetName val="IO List"/>
      <sheetName val="BMS BOQ"/>
      <sheetName val="Lead splm"/>
      <sheetName val="SLP Data"/>
      <sheetName val="Lead SLPM."/>
      <sheetName val="SLPM Data"/>
      <sheetName val="FORM7"/>
      <sheetName val="Indo-Tech "/>
      <sheetName val="Intangibles Amort Sched"/>
      <sheetName val="MOR-GAP"/>
      <sheetName val="BCOST"/>
      <sheetName val="B COST DETAIL"/>
      <sheetName val="C&amp;B DETAIL"/>
      <sheetName val="ORDERS REPORT"/>
      <sheetName val="EMPLOYMENT"/>
      <sheetName val="AGENDA"/>
      <sheetName val="Task Breakdown"/>
      <sheetName val="Detailed Costs"/>
      <sheetName val="2 - RTU_HMI Eng"/>
      <sheetName val="3 - Instalation"/>
      <sheetName val="4 - Panels"/>
      <sheetName val="5 - RTU Parts"/>
      <sheetName val="6 - HMI"/>
      <sheetName val="7 - T&amp;L"/>
      <sheetName val="8 - Training"/>
      <sheetName val="9 - Transport"/>
      <sheetName val="10 - Import Taxes and Hedge"/>
      <sheetName val="11 - Spare Parts &amp; Tools"/>
      <sheetName val="12 - Special Development"/>
      <sheetName val="13 - Maintenance Agreement"/>
      <sheetName val="Price - Sheet"/>
      <sheetName val="A - Proposta"/>
      <sheetName val="B - Proposta"/>
      <sheetName val="C - Proposta"/>
      <sheetName val="Tabela de Preços"/>
      <sheetName val="Reduções de preço"/>
      <sheetName val="Cronograma de desembolso"/>
      <sheetName val="Cronograma de desembolso B"/>
      <sheetName val="5.1 - D20 Pricing - nao usar"/>
      <sheetName val="5.2 - D200 Pricing - nao usar"/>
      <sheetName val="5.3 - Redundant D200 nao usar"/>
      <sheetName val="QE31-Mar-10"/>
      <sheetName val="Bal Sheet"/>
      <sheetName val="Sch 1to4"/>
      <sheetName val="FA Sch 5"/>
      <sheetName val="Sch 6 Inv"/>
      <sheetName val="Inv Details"/>
      <sheetName val="Sch 7 CA"/>
      <sheetName val="Sch 7 LA, 8"/>
      <sheetName val="Sch 9,10,11"/>
      <sheetName val="Sch 16,17"/>
      <sheetName val="Grp Sch"/>
      <sheetName val="Tax, Def Tax"/>
      <sheetName val="IT Depn"/>
      <sheetName val="Wealth Tax workings"/>
      <sheetName val="Ratio Analysis"/>
      <sheetName val="Debtors Analysis"/>
      <sheetName val="Provision for bad debts"/>
      <sheetName val="BG Status"/>
      <sheetName val="C-Form status"/>
      <sheetName val="Additions to FA"/>
      <sheetName val="Saidapet asset sale"/>
      <sheetName val="Marco template"/>
      <sheetName val="Walk"/>
      <sheetName val="TY est as of Jan"/>
      <sheetName val="PROFIT AND LOSS (2)"/>
      <sheetName val="Summary Presentation"/>
      <sheetName val="Shari's Estimates"/>
      <sheetName val="Top 25 - External"/>
      <sheetName val="FW 15 External"/>
      <sheetName val="FW15 Internal"/>
      <sheetName val="FW 15 External Workings"/>
      <sheetName val="Top 25 Orders"/>
      <sheetName val="GECARS Open Items Report - Dec"/>
      <sheetName val="Debit bal transfer - BRIO - Dec"/>
      <sheetName val="Brio - not due - Dec"/>
      <sheetName val="CRMPS raw"/>
      <sheetName val="CRMPS Summary"/>
      <sheetName val="December OFA raw"/>
      <sheetName val="December OFA summary"/>
      <sheetName val=" Summary"/>
      <sheetName val="Receivable overview"/>
      <sheetName val="BHA Receivables Overview"/>
      <sheetName val="GEIS Receivables Overview"/>
      <sheetName val="xtab"/>
      <sheetName val="Salient features"/>
      <sheetName val="Cashflow Workings"/>
      <sheetName val="Journals"/>
      <sheetName val="ConsSched"/>
      <sheetName val="OP TB April 10"/>
      <sheetName val="OCTOBER PROVISION"/>
      <sheetName val="Expense details"/>
      <sheetName val="contract Labour"/>
      <sheetName val="PF&amp;ESI CONT"/>
      <sheetName val="PR"/>
      <sheetName val="S2G"/>
      <sheetName val="Reconciliation"/>
      <sheetName val="Press release"/>
      <sheetName val="Sch 7 8 9"/>
      <sheetName val="Sch 10 11 12"/>
      <sheetName val="Sch 14,15.16"/>
      <sheetName val="Sch 17"/>
      <sheetName val="TB "/>
      <sheetName val="Accruals"/>
      <sheetName val="IT Depn "/>
      <sheetName val="IT Prov"/>
      <sheetName val="AS 11 "/>
      <sheetName val="Sales Register"/>
      <sheetName val="S 1"/>
      <sheetName val="S3a"/>
      <sheetName val="S 2b"/>
      <sheetName val="S 4"/>
      <sheetName val="S 5"/>
      <sheetName val="S 6 7"/>
      <sheetName val="S 8"/>
      <sheetName val="S 9 "/>
      <sheetName val="S 10"/>
      <sheetName val="S 11"/>
      <sheetName val="S 12"/>
      <sheetName val="S 13"/>
      <sheetName val="S 14"/>
      <sheetName val="s 15"/>
      <sheetName val="s16"/>
      <sheetName val="G.P."/>
      <sheetName val="Def Tax Rev"/>
      <sheetName val="IT-adj"/>
      <sheetName val="Def Tax"/>
      <sheetName val="LOSS"/>
      <sheetName val="TDS-List"/>
      <sheetName val="IIC Deletion (3)"/>
      <sheetName val="MainPage"/>
      <sheetName val="DR"/>
      <sheetName val="DR-Anx"/>
      <sheetName val="CARO"/>
      <sheetName val="CAROApp"/>
      <sheetName val="FundFlow"/>
      <sheetName val="BSSch"/>
      <sheetName val="FASch"/>
      <sheetName val="PLSch"/>
      <sheetName val="GR-PL"/>
      <sheetName val="AS22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P&amp;L 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Messages"/>
      <sheetName val="REFERENCES"/>
      <sheetName val="OPERATING ST"/>
      <sheetName val="CASH FLOW ST"/>
      <sheetName val="FINANCIAL SIT"/>
      <sheetName val="1. MACRO AND OS"/>
      <sheetName val="1.1. MACROECONOMIC INFO"/>
      <sheetName val="1.2. OPERATING STATEMENT"/>
      <sheetName val="1.3.A OS BUSINESS BGT"/>
      <sheetName val="1.4 SALES VARIATION BREAKDOWN"/>
      <sheetName val="1.5. MARGIN VARIATION"/>
      <sheetName val="2. VOLUMES &amp; PRICES"/>
      <sheetName val="2.1 SALES &amp; PRODUCTION VOLU"/>
      <sheetName val="2.2 CHANGES SALES PRICE"/>
      <sheetName val="3. COSTS &amp; EXPENSES"/>
      <sheetName val="2.1 SALES &amp; PRODUCTION VOLU (2)"/>
      <sheetName val="2.1 SALES &amp; PRODUCTION VOLU (3)"/>
      <sheetName val="3.1.A PERSONNEL "/>
      <sheetName val="3.1.B Org.chart "/>
      <sheetName val="3.2. PRODUCTION COSTS ALWAR"/>
      <sheetName val="Cost Kg Analisys Alwar Plant"/>
      <sheetName val="3.2. PROD. COSTS DEWAS"/>
      <sheetName val="Cost Kg Analysis Dewas Plant"/>
      <sheetName val="3.2. PROD. COSTS PERUNDURAI"/>
      <sheetName val="Cost Kg Analy Perundurai Plant"/>
      <sheetName val="3.2. PROD. COSTS RANIPET"/>
      <sheetName val="Cost Kg Analysis Ranipet"/>
      <sheetName val="3.2. PROD. COSTS ALL PLANTS"/>
      <sheetName val="3.3. OTHER COSTS"/>
      <sheetName val="3.4. GNRL.PRODUCTION alwar "/>
      <sheetName val="3.4. GNRL.PRODUCTION Dewas"/>
      <sheetName val="3.4. GNRL.PRODUCTION Ranipet "/>
      <sheetName val="3.4. GNRL.PRODUCTION Perund"/>
      <sheetName val="3.4. GNRL.PRODUCTION HO"/>
      <sheetName val="3.5 MArketing &amp; Sales"/>
      <sheetName val="3.5.B. PROM &amp; ADV"/>
      <sheetName val="3.6 Managem &amp; Admin"/>
      <sheetName val="3.7. FINANCIAL EXPENSES"/>
      <sheetName val="3.8 A.R. VALUE ADJUSTMENT "/>
      <sheetName val="3.9 ATYPICAL"/>
      <sheetName val="3.10 TAX"/>
      <sheetName val="4. CASHFLOW "/>
      <sheetName val="4.1 CASHFLOW STATEM. &amp; FIN."/>
      <sheetName val="4.2 Investment Budget"/>
      <sheetName val="4.2.A INVEST BUDGET Alwar"/>
      <sheetName val="4.2.B INVEST BUDGET DEWAS"/>
      <sheetName val="4.2.C INVEST BUDGET Ranipet"/>
      <sheetName val="4.2.D INVEST BUDGET PERUNDURAI"/>
      <sheetName val="4.2.E INVEST BUDGET ALLIED PROD"/>
      <sheetName val="4.2.E INVEST BUDGET HO"/>
      <sheetName val="4.4. Working capital details"/>
      <sheetName val="4.5 WORKING CAPITAL RATIO"/>
      <sheetName val="4.6. ASSETS"/>
      <sheetName val="4.7. EQUITY &amp; LIABILITIES"/>
      <sheetName val="5. ANNEX"/>
      <sheetName val="5. 1 DETAIL INVESTMENTS"/>
      <sheetName val="5. 2 HEADCOUNT DETAIL"/>
      <sheetName val="5.2A YE HEADCOUNT DETAIL"/>
      <sheetName val="ALESSI"/>
      <sheetName val="LIVING"/>
      <sheetName val="PALOMBA"/>
      <sheetName val="FORM"/>
      <sheetName val="CHULETA"/>
      <sheetName val="OPST"/>
      <sheetName val="Capital Expenditure"/>
      <sheetName val="WUPDATA"/>
      <sheetName val="Challan"/>
      <sheetName val="ACTIVO"/>
      <sheetName val="Cash payments _Rs_20_000"/>
      <sheetName val="Franchise Input"/>
      <sheetName val="OC5_Push Diag"/>
      <sheetName val="Settings"/>
      <sheetName val="한계원가"/>
      <sheetName val="유통망계획"/>
      <sheetName val="RELACION REFERENCIAS"/>
      <sheetName val="_____"/>
      <sheetName val="IT_FBT_DDTP"/>
      <sheetName val="Gap Analysis "/>
      <sheetName val="wHist_Data"/>
      <sheetName val="wInit_Frct_Data"/>
      <sheetName val="wFinal_Frct_Data"/>
      <sheetName val="Reasons"/>
      <sheetName val="Flash "/>
      <sheetName val="high"/>
      <sheetName val="FP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"/>
      <sheetName val="prodcost"/>
      <sheetName val="exp "/>
      <sheetName val="int"/>
      <sheetName val="grist comp"/>
      <sheetName val="production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PROVISION"/>
      <sheetName val="OTHER INC."/>
      <sheetName val="FinishedTraded Goods"/>
      <sheetName val="Int &amp; Fin chgs"/>
      <sheetName val="Extord-schedule"/>
      <sheetName val="Purchases"/>
      <sheetName val="Trial Bal 280203"/>
      <sheetName val="Monthly exp"/>
      <sheetName val="Billing Data"/>
      <sheetName val="WIP 280203"/>
      <sheetName val="Schedules BS"/>
      <sheetName val="Sch-7"/>
      <sheetName val="Schedules PL"/>
      <sheetName val="TB07"/>
      <sheetName val="TB06"/>
      <sheetName val="TB05"/>
      <sheetName val="TB04"/>
      <sheetName val="TB03"/>
      <sheetName val="Sec 212"/>
      <sheetName val="depre logic"/>
      <sheetName val="far pivot"/>
      <sheetName val="Fareg"/>
      <sheetName val="cap commitment"/>
      <sheetName val="DT"/>
      <sheetName val="AP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AppA1-1"/>
      <sheetName val="AppA1-2"/>
      <sheetName val="AppA2-1"/>
      <sheetName val="AppA2-2"/>
      <sheetName val="AppA3"/>
      <sheetName val="AppA4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F-1"/>
      <sheetName val="CC"/>
      <sheetName val="PB"/>
      <sheetName val="BP"/>
      <sheetName val="P.CTN"/>
      <sheetName val="Total PL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ost centre expenditure"/>
      <sheetName val="Interim --&gt; Top"/>
      <sheetName val="U-2_Sales Analysis"/>
      <sheetName val="U-1l2_Overall AR"/>
      <sheetName val="FF-3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30"/>
      <sheetName val="40"/>
      <sheetName val="50"/>
      <sheetName val="DD-10"/>
      <sheetName val="FF-21(a)"/>
      <sheetName val="BPR"/>
      <sheetName val="Materiality"/>
      <sheetName val="F-6"/>
      <sheetName val="F-7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N"/>
      <sheetName val="U"/>
      <sheetName val="U-100"/>
      <sheetName val="FF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NN-12"/>
      <sheetName val="PP-30"/>
      <sheetName val="PP-31"/>
      <sheetName val="PP-40"/>
      <sheetName val="BPR-1"/>
      <sheetName val="B-30"/>
      <sheetName val="U-1 "/>
      <sheetName val="KK"/>
      <sheetName val="M&amp;MM"/>
      <sheetName val="NN"/>
      <sheetName val="sales cut off"/>
      <sheetName val="purchase cut off"/>
      <sheetName val="Hypothesis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70"/>
      <sheetName val="BIF-collect"/>
      <sheetName val="BIF-OR"/>
      <sheetName val="Attachment"/>
      <sheetName val="30 "/>
      <sheetName val="Consol adjustments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MI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Disposal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000000"/>
      <sheetName val="bhb0603"/>
      <sheetName val="OS"/>
      <sheetName val="BPR-PL "/>
      <sheetName val="BPR-BS"/>
      <sheetName val="F-1,2"/>
      <sheetName val="F-99"/>
      <sheetName val="A-1"/>
      <sheetName val="A-10"/>
      <sheetName val="B-2"/>
      <sheetName val="B-3"/>
      <sheetName val="L-2"/>
      <sheetName val="M MM "/>
      <sheetName val="U dis"/>
      <sheetName val="U-1"/>
      <sheetName val="U-3"/>
      <sheetName val="U-4"/>
      <sheetName val="BB-2"/>
      <sheetName val="BB-10"/>
      <sheetName val="BB-17"/>
      <sheetName val="FIN297"/>
      <sheetName val="DD"/>
      <sheetName val="DD-1"/>
      <sheetName val="FF-4(a)"/>
      <sheetName val="10,20"/>
      <sheetName val="10-1"/>
      <sheetName val="Bank Rec review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25"/>
      <sheetName val="auditor"/>
      <sheetName val="acs"/>
      <sheetName val="xxx"/>
      <sheetName val="accumdeprn"/>
      <sheetName val="addl cost"/>
      <sheetName val="dev_exp (2)"/>
      <sheetName val="dev_exp"/>
      <sheetName val="Addl Dev Exp"/>
      <sheetName val="F-2 (2)"/>
      <sheetName val="CF-IS"/>
      <sheetName val="CF-SCE"/>
      <sheetName val="DIVIDENDS"/>
      <sheetName val="Cash Flows"/>
      <sheetName val="Profit anal"/>
      <sheetName val="F-1l F-2"/>
      <sheetName val="Statement of Equity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FSL"/>
      <sheetName val="F-7B"/>
      <sheetName val="B-1."/>
      <sheetName val="U-2"/>
      <sheetName val="20-1"/>
      <sheetName val="20-2"/>
      <sheetName val="30-1"/>
      <sheetName val="30-2"/>
      <sheetName val="30(old)"/>
      <sheetName val="F-8-20-1"/>
      <sheetName val="TB-gl"/>
      <sheetName val="gl"/>
      <sheetName val="OSM"/>
      <sheetName val="AWPs Template"/>
      <sheetName val="A2-1 CLA"/>
      <sheetName val="A2-2 RJE"/>
      <sheetName val="A2-3 SAD"/>
      <sheetName val="A3"/>
      <sheetName val="A8"/>
      <sheetName val="Review Recon"/>
      <sheetName val="Review Cash book"/>
      <sheetName val="E1"/>
      <sheetName val="E3 Recoverability"/>
      <sheetName val="E-1_Recoverability"/>
      <sheetName val="E-2"/>
      <sheetName val="I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"/>
      <sheetName val="O-1_Prov.Tax-2004"/>
      <sheetName val="Capital allowance"/>
      <sheetName val="P"/>
      <sheetName val="P-1"/>
      <sheetName val="P2A"/>
      <sheetName val="P2B"/>
      <sheetName val="P3A"/>
      <sheetName val="P3B"/>
      <sheetName val="P3C"/>
      <sheetName val="T"/>
      <sheetName val="U-5"/>
      <sheetName val="U-6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 "/>
      <sheetName val="B-4"/>
      <sheetName val="U-disc"/>
      <sheetName val="BB-5"/>
      <sheetName val="CC-3"/>
      <sheetName val="20 30"/>
      <sheetName val="70 "/>
      <sheetName val="MCMD95"/>
      <sheetName val="GL --&gt; Interim"/>
      <sheetName val="Top Summary"/>
      <sheetName val="GL Input Validations"/>
      <sheetName val="Scratchpad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Sch A"/>
      <sheetName val="Notes 2"/>
      <sheetName val="cashflowcomp"/>
      <sheetName val="cashflowcomp (2)"/>
      <sheetName val="A2l2"/>
      <sheetName val="Q"/>
      <sheetName val="OS list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F2"/>
      <sheetName val="F3"/>
      <sheetName val="F4"/>
      <sheetName val="F5"/>
      <sheetName val="F6"/>
      <sheetName val="GA"/>
      <sheetName val="G1"/>
      <sheetName val="G2"/>
      <sheetName val="G4"/>
      <sheetName val="H1"/>
      <sheetName val="IA"/>
      <sheetName val="K1"/>
      <sheetName val="K2"/>
      <sheetName val="K3"/>
      <sheetName val="K3l1"/>
      <sheetName val="K4"/>
      <sheetName val="K5"/>
      <sheetName val="K6"/>
      <sheetName val="K7"/>
      <sheetName val="N1"/>
      <sheetName val="N2"/>
      <sheetName val="N8"/>
      <sheetName val="N9"/>
      <sheetName val="OA"/>
      <sheetName val="O1"/>
      <sheetName val="O2-CA"/>
      <sheetName val="O3-Disposal"/>
      <sheetName val="O4"/>
      <sheetName val="P1l2"/>
      <sheetName val="R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1"/>
      <sheetName val="C2 FD"/>
      <sheetName val="G2-1 "/>
      <sheetName val="K1-2 Policy"/>
      <sheetName val="N7Accrual"/>
      <sheetName val="Q1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3 P&amp;L - 3A Op.Exp"/>
      <sheetName val="4 Analysis"/>
      <sheetName val="M, MM"/>
      <sheetName val=" BB-2"/>
      <sheetName val="CC-1"/>
      <sheetName val="CC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"/>
      <sheetName val="MM-10"/>
      <sheetName val="NN-1"/>
      <sheetName val="Payroll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CF-3"/>
      <sheetName val="CF-4"/>
      <sheetName val="ccf"/>
      <sheetName val="A5"/>
      <sheetName val="A5l1"/>
      <sheetName val="(U3-2) Realised forex loss"/>
      <sheetName val="(U3) Unrealised forex gain-loss"/>
      <sheetName val="(U3-1) Realised forex gain"/>
      <sheetName val="CF-1"/>
      <sheetName val="CF-2"/>
      <sheetName val="BPR - Conclusion"/>
      <sheetName val="F-1l2"/>
      <sheetName val="F-8(FSA)"/>
      <sheetName val="F-9b"/>
      <sheetName val="F-9c"/>
      <sheetName val="F-21"/>
      <sheetName val="RCD-1-1"/>
      <sheetName val="C-5"/>
      <sheetName val="C-6"/>
      <sheetName val="C-6a"/>
      <sheetName val="M MM"/>
      <sheetName val="Pnl-10"/>
      <sheetName val="10-2"/>
      <sheetName val="30-Note"/>
      <sheetName val="30a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SRM"/>
      <sheetName val="A6-1l1"/>
      <sheetName val="A6-1l2"/>
      <sheetName val="A3-1"/>
      <sheetName val="A3-3"/>
      <sheetName val="A3-7"/>
      <sheetName val="E "/>
      <sheetName val="F "/>
      <sheetName val="G "/>
      <sheetName val="K-1 "/>
      <sheetName val="N-1"/>
      <sheetName val="O-1"/>
      <sheetName val="U1"/>
      <sheetName val="U1-1"/>
      <sheetName val="U2"/>
      <sheetName val="U2-1"/>
      <sheetName val="U3-1"/>
      <sheetName val="Waterfall"/>
      <sheetName val="Sources&amp;Apps"/>
      <sheetName val="Holdco"/>
      <sheetName val="SPV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Sensitivity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ash Flow working 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TB 2010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note def tax"/>
      <sheetName val="IT computation 05"/>
      <sheetName val="IT computation 04"/>
      <sheetName val="Dep-28.02.2010"/>
      <sheetName val="Depreciation  fINAL"/>
      <sheetName val="Veh sale"/>
      <sheetName val="Audit entries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Contribution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Alw"/>
      <sheetName val="Dew"/>
      <sheetName val="Prd"/>
      <sheetName val="Otros Costes"/>
      <sheetName val=" GGP Alw"/>
      <sheetName val=" GGP Dew"/>
      <sheetName val=" GGP Prd"/>
      <sheetName val=" GGP Rpt"/>
      <sheetName val="Gastos Comerciales"/>
      <sheetName val="Gastos Generales"/>
      <sheetName val="INDICE "/>
      <sheetName val="OPERATING SIT."/>
      <sheetName val="CASHFLOW SIT."/>
      <sheetName val="FINANCIAL SIT."/>
      <sheetName val="1. MACROECONOMIC &amp; OPERATING ST"/>
      <sheetName val="1.1. MACROEC. INDICATORS"/>
      <sheetName val="MB"/>
      <sheetName val="A.1.3.A RESULTS BY BUS. (BGT)"/>
      <sheetName val="A.1.3.B RESULTS BY BUS.(F'CAST)"/>
      <sheetName val="KALE RESULTS BY BUS.(F'CAST)"/>
      <sheetName val="1.4. COMPAR. SALES ANALYSIS"/>
      <sheetName val="1.5. GROSS MARGIN VARIATION AN."/>
      <sheetName val="2.1. SALES &amp; PRODUCT. UTS"/>
      <sheetName val="3.1.B PERSONNEL - ORG. CHART"/>
      <sheetName val="3.2.A PRODUCTION COSTS RANIPET"/>
      <sheetName val="3.2.B PRODUCTION COSTS ALWAR"/>
      <sheetName val="3.2.C PRODUCTION COSTS DEWAS"/>
      <sheetName val="3.2.D PRODUCTION COSTS PERUND"/>
      <sheetName val="3.2.B. PURCHASED COSTS"/>
      <sheetName val="3.4.A GRAL PROD COSTS RANIPET "/>
      <sheetName val="3.4.B GRAL PROD COSTS ALWAR"/>
      <sheetName val="3.4.C GRAL PROD COSTS DEWAS"/>
      <sheetName val="3.4.D GRAL PROD COSTS PERUND"/>
      <sheetName val="3.5.A MARKETING &amp; SALES"/>
      <sheetName val="3.5.B PROMOTION &amp; ADVERTISING"/>
      <sheetName val="3.6. GNRL &amp; ADMIN."/>
      <sheetName val="3.8 A.R. VALUE ADJUSTMENT"/>
      <sheetName val="3.9 NON OPERAT. INCOME &amp; EXPS"/>
      <sheetName val="3.10 TAXES"/>
      <sheetName val="4. CASHFLOW"/>
      <sheetName val="4.1 CASHFL. STATEM &amp; FIN. SIT."/>
      <sheetName val="4.2.INVESTMENT BUDGET"/>
      <sheetName val="4.3. INVESTMENT F'CAST"/>
      <sheetName val="4.4. WORKING CAPITAL DETAIL"/>
      <sheetName val="4.5.A WORKING CAPITAL RATIOS"/>
      <sheetName val="4.5.2 WORKING CAPITAL BGT"/>
      <sheetName val="4.6 ASSETS"/>
      <sheetName val="4.7.EQUITY &amp; LIABILITIES"/>
      <sheetName val="GM COMMENTS"/>
      <sheetName val="322540-StaffWelfare"/>
      <sheetName val="ARD _ BS"/>
      <sheetName val="RPT 71-VOLUME DATA-PCI "/>
      <sheetName val="BSH"/>
      <sheetName val="sch 1,2,3"/>
      <sheetName val="Interest on i-Tax"/>
      <sheetName val="Delloite"/>
      <sheetName val="BS P&amp;L"/>
      <sheetName val="Schedule 4"/>
      <sheetName val="Schedule5"/>
      <sheetName val="DEPIT31032001"/>
      <sheetName val="80HHC DEDUCTION"/>
      <sheetName val="WORKING FOR EXPORT TRADING"/>
      <sheetName val="INT.BANK"/>
      <sheetName val="PREV YR EXP ACTD IN AY 01-02"/>
      <sheetName val="DIVIDEND RECEIVED"/>
      <sheetName val="INT ON TAX FREE BONDS"/>
      <sheetName val="INT. ON INST. BONDS"/>
      <sheetName val="DR BAL WOFF"/>
      <sheetName val="TDS CLAIM"/>
      <sheetName val="CAP.GAINS"/>
      <sheetName val="CAP.GAINS (2)"/>
      <sheetName val="Pioneer Conversions"/>
      <sheetName val="Aditya Packaging"/>
      <sheetName val="Dee Aar Packaging"/>
      <sheetName val="Baweja Traders"/>
      <sheetName val="Amar Udyog"/>
      <sheetName val="Brisk"/>
      <sheetName val="All Accounts Summary"/>
      <sheetName val="Major Account Summ"/>
      <sheetName val="Non-Major Account Summary"/>
      <sheetName val="Major Accounts"/>
      <sheetName val="All Accounts Detail"/>
      <sheetName val="ByProduct Summary"/>
      <sheetName val="FG Summary"/>
      <sheetName val="Allocation of MP"/>
      <sheetName val="Trail Run"/>
      <sheetName val="Pub"/>
      <sheetName val="PL-Print"/>
      <sheetName val="Sch - BS"/>
      <sheetName val="Sch - PL"/>
      <sheetName val="Sch - 8"/>
      <sheetName val="Sch 6&amp;7"/>
      <sheetName val="Reclassification"/>
      <sheetName val="Tax Cal."/>
      <sheetName val="PL-CPP"/>
      <sheetName val="DTA"/>
      <sheetName val="PL Approach"/>
      <sheetName val="Cash Flow Working"/>
      <sheetName val="A03.2 SI Cash Flow"/>
      <sheetName val="JVs"/>
      <sheetName val="A03.2b"/>
      <sheetName val="A03.2c"/>
      <sheetName val="REI"/>
      <sheetName val="Short term loan"/>
      <sheetName val="Trade Payables"/>
      <sheetName val="Pre paid"/>
      <sheetName val="Contractors for work"/>
      <sheetName val="BRS"/>
      <sheetName val="Unbilled Revenue"/>
      <sheetName val="Cost Cutting Opportunities"/>
      <sheetName val="PRW"/>
      <sheetName val="PC Master List"/>
      <sheetName val="Apr.99"/>
      <sheetName val="C.Pdn"/>
      <sheetName val="C. Mill R.HRS"/>
      <sheetName val="CLINKER PRODN"/>
      <sheetName val="RAW MEAL PRODN "/>
      <sheetName val="R. MTRLS. RECPT &amp; CONSN."/>
      <sheetName val="Comp. R.Hrs"/>
      <sheetName val="Ele. &amp; Fuel"/>
      <sheetName val="Sen.analysis"/>
      <sheetName val="Helping Hand"/>
      <sheetName val="03.01.2002"/>
      <sheetName val="Limestone"/>
      <sheetName val="Earth moving eq."/>
      <sheetName val="Other raw materials"/>
      <sheetName val="F.usage"/>
      <sheetName val="F.Rec&amp;Cons"/>
      <sheetName val="F.Cost"/>
      <sheetName val="F.Value"/>
      <sheetName val="LS wrkg"/>
      <sheetName val="EM Depn"/>
      <sheetName val="Electricity-consn.workings"/>
      <sheetName val="Per unit cost"/>
      <sheetName val="Total Elec.chrgs.-Fy,Clny&amp;Ntm."/>
      <sheetName val="Monthwise power cost"/>
      <sheetName val="G.Media"/>
      <sheetName val="Other var exp"/>
      <sheetName val="Ele.per MT"/>
      <sheetName val="Ele.per MT-Actual"/>
      <sheetName val="VCost-Pr.file"/>
      <sheetName val="Sheet2 (2)"/>
      <sheetName val="G media"/>
      <sheetName val="G-Aid"/>
      <sheetName val="Fuel mix economics"/>
      <sheetName val="Wind power gen."/>
      <sheetName val="VCost-Pr.file (2)"/>
      <sheetName val="Basic Assumptions"/>
      <sheetName val="Incentives"/>
      <sheetName val="Jawahar Sugar P&amp;L"/>
      <sheetName val="nig_sugar_ P&amp;L"/>
      <sheetName val="Jawahar Cogen P&amp;L"/>
      <sheetName val="nigohi cogen P&amp;L"/>
      <sheetName val="nigohi cogen base P&amp;L"/>
      <sheetName val="Consolidated Profitability "/>
      <sheetName val="Projected Balance Sheet"/>
      <sheetName val="Projected Cash Flow"/>
      <sheetName val="XIRR"/>
      <sheetName val="Depreciation "/>
      <sheetName val="IT Computations"/>
      <sheetName val="Basic Assumptions - Year-wise"/>
      <sheetName val="Loan Schedule-FI-Sugar"/>
      <sheetName val="Loan Schedule-SDF-Sugar"/>
      <sheetName val="Loan Schedule-FI-Power"/>
      <sheetName val="Loan Schedule-SDF-Power"/>
      <sheetName val="Interest Schedule"/>
      <sheetName val="Cane Allocation"/>
      <sheetName val="Ramnagar Sugar P&amp;L"/>
      <sheetName val="Ramnagar Cogen P&amp;L"/>
      <sheetName val="distillery"/>
      <sheetName val="incin cogen"/>
      <sheetName val="rcm cogen p&amp;l"/>
      <sheetName val="rcm expansion"/>
      <sheetName val="ramnagar"/>
      <sheetName val="khalilabad"/>
      <sheetName val="cogen new "/>
      <sheetName val="cogen khalilabad"/>
      <sheetName val="Depreciation - Sugar"/>
      <sheetName val="Scenarios"/>
      <sheetName val="Profitability Statement - Sugar"/>
      <sheetName val="Production &amp; Revenue - Power"/>
      <sheetName val="Profitability Statement - Power"/>
      <sheetName val="Depreciation - Power"/>
      <sheetName val="Tube Details"/>
      <sheetName val="Revised Estimates"/>
      <sheetName val="XIRR (100% Own Funding)"/>
      <sheetName val="Production &amp; Revenue - Sugar"/>
      <sheetName val="Cane Cost"/>
      <sheetName val="EBITDA"/>
      <sheetName val="Loan Schedule-FI"/>
      <sheetName val="Loan Schedule-SDF"/>
      <sheetName val="Exportable Power"/>
      <sheetName val="Steam Requirement"/>
      <sheetName val="Summary Sheet"/>
      <sheetName val="Allocated Cost "/>
      <sheetName val="Repayment Interest Schedule-FI "/>
      <sheetName val="Repayment Interest Schedule-SDF"/>
      <sheetName val="Production &amp; Sales"/>
      <sheetName val="Profitability Statement"/>
      <sheetName val="XIRR1"/>
      <sheetName val="XIRR2 "/>
      <sheetName val="Fibrizor Drive"/>
      <sheetName val="Bought-out Bagasse"/>
      <sheetName val="13.02.13"/>
      <sheetName val="12.02.13"/>
      <sheetName val="11.02.13"/>
      <sheetName val="10.02.13"/>
      <sheetName val="09.02.13"/>
      <sheetName val="08.02.13"/>
      <sheetName val="07.02.13"/>
      <sheetName val="06.02.13"/>
      <sheetName val="05.02.13"/>
      <sheetName val="04.02.13"/>
      <sheetName val="02.02.13"/>
      <sheetName val="01.02.13"/>
      <sheetName val="31.01.13"/>
      <sheetName val="30.01.13"/>
      <sheetName val="29.01.13"/>
      <sheetName val="28.01.13"/>
      <sheetName val="25.01.13"/>
      <sheetName val="24.01.13"/>
      <sheetName val="23.01.13 "/>
      <sheetName val="22.01.13"/>
      <sheetName val="21.01.13"/>
      <sheetName val="20.01.13"/>
      <sheetName val="concast-castable salary"/>
      <sheetName val="miscellaneous parameters"/>
      <sheetName val="qry exps"/>
      <sheetName val="vrs-03-04"/>
      <sheetName val="Working 2"/>
      <sheetName val="Working 1 (Pr)"/>
      <sheetName val="Working 1"/>
      <sheetName val="Page 4"/>
      <sheetName val="Page 3 (Pr)"/>
      <sheetName val="Page 3"/>
      <sheetName val="Page 2"/>
      <sheetName val="Page 1"/>
      <sheetName val="Page 1 (Pr)"/>
      <sheetName val="rev contrib"/>
      <sheetName val="bep_conc_castb"/>
      <sheetName val="DPR 30.11.11"/>
      <sheetName val="30.11.11"/>
      <sheetName val="DPR 29.11.11"/>
      <sheetName val="29.11.11"/>
      <sheetName val="DPR 28.11.11"/>
      <sheetName val="28.11.11"/>
      <sheetName val="DPR 27.11.11"/>
      <sheetName val="27.11.11"/>
      <sheetName val="DPR 26.11.11"/>
      <sheetName val="26.11.11"/>
      <sheetName val="DPR 25.11.11"/>
      <sheetName val="25.11.11"/>
      <sheetName val="DPR 24.11.11"/>
      <sheetName val="24.11.11"/>
      <sheetName val="DPR 23.11.11"/>
      <sheetName val="23.11.11"/>
      <sheetName val="DPR 22.11.11"/>
      <sheetName val="22.11.11"/>
      <sheetName val="DPR 21.11.11"/>
      <sheetName val="21.11.11"/>
      <sheetName val="DPR 20.11.11"/>
      <sheetName val="20.11.11"/>
      <sheetName val="DPR19.11.11"/>
      <sheetName val="19.11.11"/>
      <sheetName val="DPR 18.11.11"/>
      <sheetName val="18.11.11"/>
      <sheetName val="DPR 17.11.11"/>
      <sheetName val="17.11.11"/>
      <sheetName val="16.11.11"/>
      <sheetName val="15.11.11"/>
      <sheetName val="02.11.11"/>
      <sheetName val="01.11.11"/>
      <sheetName val="Nov.11"/>
      <sheetName val="Energy 16.05.11"/>
      <sheetName val="DPR 16.05.11"/>
      <sheetName val="16.05.11"/>
      <sheetName val="Energy 15.05.11"/>
      <sheetName val="DPR 15.05.11"/>
      <sheetName val="15.05.11"/>
      <sheetName val="Energy 14.05.11"/>
      <sheetName val="DPR 14.05.11"/>
      <sheetName val="14.05.11"/>
      <sheetName val="Energy 13.05.11"/>
      <sheetName val="DPR 13.05.11"/>
      <sheetName val="13.05.11"/>
      <sheetName val="Energy 12.05.11"/>
      <sheetName val="DPR 12.05.11"/>
      <sheetName val="12.05.11"/>
      <sheetName val="Energy 11.05.11"/>
      <sheetName val="DPR 11.05.11"/>
      <sheetName val="11.05.11"/>
      <sheetName val="Energy 10.05.11"/>
      <sheetName val="DPR 10.05.11"/>
      <sheetName val="10.05.11"/>
      <sheetName val="Energy 09.05.11"/>
      <sheetName val="DPR 09.05.11"/>
      <sheetName val="09.05.11"/>
      <sheetName val="Energy 08.05.11"/>
      <sheetName val="DPR 08.05.11"/>
      <sheetName val="08.05.11"/>
      <sheetName val="Energy 07.05.11"/>
      <sheetName val="DPR 07.05.11"/>
      <sheetName val="07.05.11"/>
      <sheetName val="Energy 06.05.11"/>
      <sheetName val="DPR 06.05.11"/>
      <sheetName val="06.05.11"/>
      <sheetName val="Energy 05.05.11"/>
      <sheetName val="DPR 05.05.11"/>
      <sheetName val="05.05.11"/>
      <sheetName val="Energy 04.05.11"/>
      <sheetName val="DPR 04.05.11"/>
      <sheetName val="04.05.11"/>
      <sheetName val="Energy 03.05.11"/>
      <sheetName val="DPR 03.05.11"/>
      <sheetName val="03.05.11"/>
      <sheetName val="Energy 02.05.11"/>
      <sheetName val="DPR 02.05.11"/>
      <sheetName val="02.05.11"/>
      <sheetName val="Energy 01.05.11"/>
      <sheetName val="DPR 01.05.11"/>
      <sheetName val="01.05.11"/>
      <sheetName val="May 11"/>
      <sheetName val="Energy 30.04.11"/>
      <sheetName val="DPR 30.04.11"/>
      <sheetName val="30.04.11"/>
      <sheetName val="Energy 29.04.11"/>
      <sheetName val="DPR 29.04.11"/>
      <sheetName val="29.04.11"/>
      <sheetName val="Energy 28.04.11"/>
      <sheetName val="DPR 28.04.11"/>
      <sheetName val="28.04.11"/>
      <sheetName val="Energy 27.04.11"/>
      <sheetName val="DPR 27.04.11"/>
      <sheetName val="27.04.11"/>
      <sheetName val="Energy 26.04.11"/>
      <sheetName val="DPR 26.04.11"/>
      <sheetName val="26.04.11"/>
      <sheetName val="Energy 25.04.11"/>
      <sheetName val="DPR 25.04.11"/>
      <sheetName val="25.04.11"/>
      <sheetName val="Energy 24.04.11"/>
      <sheetName val="DPR 24.04.11"/>
      <sheetName val="24.04.11"/>
      <sheetName val="Energy 23.04.11"/>
      <sheetName val="DPR 23.04.11"/>
      <sheetName val="23.04.11"/>
      <sheetName val="Energy 22.04.11"/>
      <sheetName val="DPR 22.04.11"/>
      <sheetName val="22.04.11"/>
      <sheetName val="Energy 21.04.11"/>
      <sheetName val="DPR 21.04.11"/>
      <sheetName val="21.04.11"/>
      <sheetName val="Energy 20.04.11"/>
      <sheetName val="DPR 20.04.11"/>
      <sheetName val="20.04.11"/>
      <sheetName val="Energy 19.04.11"/>
      <sheetName val="DPR19.04.11"/>
      <sheetName val="19.04.11"/>
      <sheetName val="Energy 18.04.11"/>
      <sheetName val="DPR 18.0411"/>
      <sheetName val="18.04.11"/>
      <sheetName val="Energy 17.04.11"/>
      <sheetName val="DPR 17.04.11"/>
      <sheetName val="17.04.11"/>
      <sheetName val="Energy 16.04.11"/>
      <sheetName val="DPR 16.04.11"/>
      <sheetName val="16.04.11"/>
      <sheetName val="Energy 15.04.11"/>
      <sheetName val="DPR 15.04.11"/>
      <sheetName val="15.04.11"/>
      <sheetName val="Energy 14.04.11"/>
      <sheetName val="DPR 14.04.11"/>
      <sheetName val="14.04.11"/>
      <sheetName val="Energy 13.04.11"/>
      <sheetName val="DPR 13.04.11"/>
      <sheetName val="13.04.11"/>
      <sheetName val="Energy 12.04.11"/>
      <sheetName val="DPR 12.04.11"/>
      <sheetName val="12.04.11"/>
      <sheetName val="Energy 11.04.11 "/>
      <sheetName val="DPR 11.04.11"/>
      <sheetName val="11.04.11"/>
      <sheetName val="Energy 10.04.11"/>
      <sheetName val="DPR 10.04.11"/>
      <sheetName val="10.04.11"/>
      <sheetName val="Energy 09.04.11"/>
      <sheetName val="DPR 09.04.11"/>
      <sheetName val="09.04.11"/>
      <sheetName val="Energy 08.04.11"/>
      <sheetName val="DPR 08.04.11"/>
      <sheetName val="08.04.11"/>
      <sheetName val="Energy 07.04.11"/>
      <sheetName val="DPR 07.04.11"/>
      <sheetName val="07.04.11"/>
      <sheetName val="Energy 06.04.11"/>
      <sheetName val="DPR 06.04.11"/>
      <sheetName val="06.04.11"/>
      <sheetName val="Energy 05.04.11"/>
      <sheetName val="DPR 05.04.11"/>
      <sheetName val="05.04.11"/>
      <sheetName val="Energy 04.04.11"/>
      <sheetName val="DPR 04.04.11"/>
      <sheetName val="04.04.11"/>
      <sheetName val="Energy 03.04.11"/>
      <sheetName val="DPR 03.04.11"/>
      <sheetName val="03.04.11"/>
      <sheetName val="Energy 02.04.11"/>
      <sheetName val="DPR 02.04.11"/>
      <sheetName val="02.04.11"/>
      <sheetName val="Energy 01.04.11"/>
      <sheetName val="DPR 01.04.11"/>
      <sheetName val="01.04.11"/>
      <sheetName val="Apr 11"/>
      <sheetName val="DPR 10.12.11"/>
      <sheetName val="10.12.11"/>
      <sheetName val="DPR 09.12.11"/>
      <sheetName val="09.12.11"/>
      <sheetName val="DPR 08.12.11"/>
      <sheetName val="08.12.11"/>
      <sheetName val="DPR 07.12.11"/>
      <sheetName val="07.12.11"/>
      <sheetName val="DPR 06.12.11"/>
      <sheetName val="06.12.11"/>
      <sheetName val="DPR 05.12.11"/>
      <sheetName val="05.12.11"/>
      <sheetName val="DPR 04.12.11"/>
      <sheetName val="04.12.11"/>
      <sheetName val="DPR 03.12.11"/>
      <sheetName val="03.12.11"/>
      <sheetName val="DPR 02.12.11"/>
      <sheetName val="02.12.11"/>
      <sheetName val="DPR 01.12.11"/>
      <sheetName val="01.12.11"/>
      <sheetName val="December-11"/>
      <sheetName val="17.12.11"/>
      <sheetName val="DPR 16.12.11"/>
      <sheetName val="16.12.11"/>
      <sheetName val="DPR 15.12.11"/>
      <sheetName val="15.12.11"/>
      <sheetName val="DPR 14.12.11"/>
      <sheetName val="14.12.11"/>
      <sheetName val="DPR 13.12.11"/>
      <sheetName val="13.12.11"/>
      <sheetName val="DPR 12.12.11"/>
      <sheetName val="12.12.11"/>
      <sheetName val="DPR 11.12.11"/>
      <sheetName val="11.12.11"/>
      <sheetName val="DPR 20.12.11"/>
      <sheetName val="20.12.11"/>
      <sheetName val="DPR19.12.11"/>
      <sheetName val="19.12.11"/>
      <sheetName val="DPR 18.12.11"/>
      <sheetName val="18.12.11"/>
      <sheetName val="DPR 17.12.11"/>
      <sheetName val="inputondt"/>
      <sheetName val="MTD-DEC 11"/>
      <sheetName val="MTD-NOV 11"/>
      <sheetName val="YTD 2011 "/>
      <sheetName val="STD"/>
      <sheetName val="DPR"/>
      <sheetName val="Nov-11"/>
      <sheetName val="Dec-11"/>
      <sheetName val="Jan-10"/>
      <sheetName val="Feb-10"/>
      <sheetName val="Mar10"/>
      <sheetName val="Power Export -Cons."/>
      <sheetName val="Bagasse Saved"/>
      <sheetName val="Poss pow "/>
      <sheetName val="CERs"/>
      <sheetName val="Steam Power &amp; Crush"/>
      <sheetName val="Stoppages"/>
      <sheetName val="Av Gen 20 MW"/>
      <sheetName val="Banking"/>
      <sheetName val="I T Provision 08"/>
      <sheetName val="UNAUDITED RESULTS MONTHWISE"/>
      <sheetName val="UNAUDITED RESULTS QTR. WISE"/>
      <sheetName val="CONSOLIDATED 300908"/>
      <sheetName val="Fin. Result upto July"/>
      <sheetName val="UNAUDITED RESULT 300908"/>
      <sheetName val="Bird View"/>
      <sheetName val="Figure in Lacs"/>
      <sheetName val="Figure in Millions"/>
      <sheetName val="Unaudited Result 2008-09"/>
      <sheetName val="JULY JSN 2008 (2)"/>
      <sheetName val="FG 301108"/>
      <sheetName val="SCRAP 301108"/>
      <sheetName val="FG 311008"/>
      <sheetName val="SCRAP 311008"/>
      <sheetName val="FG 300908"/>
      <sheetName val="SCRAP 300908"/>
      <sheetName val="SCRAP 310808"/>
      <sheetName val="SCRAP 310708"/>
      <sheetName val="SCRAP 300608"/>
      <sheetName val="FG 310808"/>
      <sheetName val="FG 310708"/>
      <sheetName val="FG 30.06.08"/>
      <sheetName val="TRIAL BALANCE 31.03.2008 "/>
      <sheetName val="TRIAL BALANCE 31.12.2007"/>
      <sheetName val="STOCK VALUATION SHEET"/>
      <sheetName val="Unaudited 30.09.07"/>
      <sheetName val="Unaudited 31.08.07JSL"/>
      <sheetName val="Unaudited 31.03.08(New Format)"/>
      <sheetName val="F.Statement31.03.2008"/>
      <sheetName val="GRADE WISE"/>
      <sheetName val="Monthly WC Requirement"/>
      <sheetName val="Sales vs Purchase MIS"/>
      <sheetName val="JSSL RESULT UPTO JAN-09"/>
      <sheetName val="UNAUDITED RESULT JAN.09 (2)"/>
      <sheetName val="REVENUE EXP. ANALYSIS %"/>
      <sheetName val="Break even"/>
      <sheetName val="Financial Summay (Qtr. Wise)"/>
      <sheetName val="JSSL Result (Sept.-2009)"/>
      <sheetName val="Unaudited Result (30.09.09)"/>
      <sheetName val="FG (31.08.09)&amp;(30.09.09)"/>
      <sheetName val="SCRAP(31.08.2009)&amp;(30.09.09)"/>
      <sheetName val="(Increase-Decrease Stock)"/>
      <sheetName val="FG Valuation(31.07.09)"/>
      <sheetName val="FG Valuation(310709"/>
      <sheetName val="Scrap Valuation (31.07.2009)"/>
      <sheetName val="ADDITIONAL  WIP VALUATION "/>
      <sheetName val="Grade Wise(WIP)"/>
      <sheetName val="FG Valuation (June)"/>
      <sheetName val="FG Valuation (April)"/>
      <sheetName val="Scrap Valuation (april)"/>
      <sheetName val="Qtr. Wise Highlights"/>
      <sheetName val="Qtr. Result 2008-09 (3)"/>
      <sheetName val="Qtr. Result 2008-09"/>
      <sheetName val="UNAUDITED RESULT MARCH 09"/>
      <sheetName val="Service Centre Wise Sales Repor"/>
      <sheetName val="Revenue Figure 2009-10"/>
      <sheetName val="Distribution Activicty"/>
      <sheetName val="Job Work 4(6) Activicty"/>
      <sheetName val="Job Work 4(5) Activcty"/>
      <sheetName val="Miscellanous Sales"/>
      <sheetName val="Balance Sheet Mar 09"/>
      <sheetName val="Associate JSS Steel italia"/>
      <sheetName val="Balance Sheet Abstract"/>
      <sheetName val="Consolidated Balance Sheet08-09"/>
      <sheetName val="Unit Wise Balance Sheet"/>
      <sheetName val="Consolidated Schecule V"/>
      <sheetName val="Deferred Tax Liability Cal.  09"/>
      <sheetName val="Income Tax Provision 09"/>
      <sheetName val="Details of Schedules Gurgaon"/>
      <sheetName val="Details of Schedules Mumbai"/>
      <sheetName val="CUST JSN 31.03.09"/>
      <sheetName val="CUST JSW 31.03.09"/>
      <sheetName val="Vendor Gurgaon"/>
      <sheetName val="Vendor Detail JSW"/>
      <sheetName val="chennai unit"/>
      <sheetName val="VADODARA UNIT"/>
      <sheetName val="trail 9 june JSN"/>
      <sheetName val="trail 9 june JSW"/>
      <sheetName val="tb jss 6 june"/>
      <sheetName val="FG VALUATION (31.03.09)-JSN (2)"/>
      <sheetName val="FG VALUATION (31.03.09)-JSW"/>
      <sheetName val="WIP VALUATION (2008-09)"/>
      <sheetName val="SCRAP VALUATION JSW"/>
      <sheetName val="SCRAP VALUATION JSN"/>
      <sheetName val="WIP VALUATION (2008-09) JSN"/>
      <sheetName val="STOCK TALLY (GURGAON)"/>
      <sheetName val="STOCK TALLY (MUMBAI)"/>
      <sheetName val="MOVING PRICE (CR DIV.)"/>
      <sheetName val="MOVING PRICE (HR DIV.)"/>
      <sheetName val="Summary stock tally"/>
      <sheetName val="Trial Balance vadodra"/>
      <sheetName val="SCHEDULE FIVE Vadodara"/>
      <sheetName val="SCHEDULE FIVE GURGAON"/>
      <sheetName val="SCHEDULE FIVE MUMBAI"/>
      <sheetName val="SCHEDULE FIVE CHENNAI"/>
      <sheetName val="CONSOLIDATE DEP. IT(31.03.09)"/>
      <sheetName val="Sheet17"/>
      <sheetName val="TB JSSL"/>
      <sheetName val="Sheet25"/>
      <sheetName val="FG VALUATION"/>
      <sheetName val="Unaudited 31.12.07(New Format)"/>
      <sheetName val="JSSL Result (Qtr.-1)Exe."/>
      <sheetName val="JSSL Result (Qtr.-1)"/>
      <sheetName val="F.Statement31.06.2008"/>
      <sheetName val="SCRAP VALUATION"/>
      <sheetName val="FG VALUATION GURGAON"/>
      <sheetName val="SALES RETURN"/>
      <sheetName val="FG"/>
      <sheetName val="RG-1 Register"/>
      <sheetName val="CLOSING FG OWN "/>
      <sheetName val="WIP Valuation"/>
      <sheetName val="4(6) "/>
      <sheetName val="STOCK TALLY (FORMAT)"/>
      <sheetName val="4(5)a Desp"/>
      <sheetName val="4(5)a Party wise clos"/>
      <sheetName val="4(5)a receipt"/>
      <sheetName val="COSTING FOR CR"/>
      <sheetName val="FG SHEET"/>
      <sheetName val="RM SHEET"/>
      <sheetName val="Closing Stock Scrap Mumbai"/>
      <sheetName val="Scrap Valuation JSSL Chennai"/>
      <sheetName val="stock tally"/>
      <sheetName val="closing stock "/>
      <sheetName val="ram material"/>
      <sheetName val="Finish Goods"/>
      <sheetName val="sales  return"/>
      <sheetName val="consumptionvs production"/>
      <sheetName val="closing stock"/>
      <sheetName val="rm "/>
      <sheetName val="STOCK TALLY  consol"/>
      <sheetName val="STOCK TALLY  Gurgaon "/>
      <sheetName val="STOCK TALLY Chennai"/>
      <sheetName val="POP Sch."/>
      <sheetName val="HSBC"/>
      <sheetName val="DHS"/>
      <sheetName val="DB"/>
      <sheetName val="DBD"/>
      <sheetName val="STC"/>
      <sheetName val="DSTC"/>
      <sheetName val="INS"/>
      <sheetName val="AWB"/>
      <sheetName val="TAB"/>
      <sheetName val="KEN"/>
      <sheetName val="DDNM"/>
      <sheetName val="DNM"/>
      <sheetName val="MG"/>
      <sheetName val="FMG"/>
      <sheetName val="Scenario-Summary"/>
      <sheetName val="Global Steel prod"/>
      <sheetName val="Operational cost"/>
      <sheetName val="Scenarios buildup"/>
      <sheetName val="Capital cost sch"/>
      <sheetName val="Yearly sum"/>
      <sheetName val="Assumption1"/>
      <sheetName val="Assumption2"/>
      <sheetName val="power utility Co."/>
      <sheetName val="Water Utility Co."/>
      <sheetName val="Govt Revenue"/>
      <sheetName val="operation -PP"/>
      <sheetName val="Financials - PP"/>
      <sheetName val="Project Cost-old"/>
      <sheetName val="Key Assumptions"/>
      <sheetName val="Orissa PhII revised"/>
      <sheetName val="Capex flexibility"/>
      <sheetName val="Mecon"/>
      <sheetName val="2008 BS"/>
      <sheetName val="EBIDAT reco"/>
      <sheetName val="SBI-1"/>
      <sheetName val="SBI-2"/>
      <sheetName val="SBI-3"/>
      <sheetName val="Capital Cost - PP"/>
      <sheetName val="D-E Yearly"/>
      <sheetName val="D-E Summary"/>
      <sheetName val="D-E Required"/>
      <sheetName val="Insructions"/>
      <sheetName val="Adj"/>
      <sheetName val="Coding"/>
      <sheetName val="D22TRIALCY"/>
      <sheetName val="D22TRIALPY"/>
      <sheetName val="TRIALPYE"/>
      <sheetName val="Group Code"/>
      <sheetName val="22"/>
      <sheetName val="23"/>
      <sheetName val="24"/>
      <sheetName val="2627"/>
      <sheetName val="28"/>
      <sheetName val="29"/>
      <sheetName val="33"/>
      <sheetName val="contgn"/>
      <sheetName val="Note output"/>
      <sheetName val="Vs."/>
      <sheetName val="Others discl"/>
      <sheetName val="SCH D 0413"/>
      <sheetName val="SCH D 0412"/>
      <sheetName val="MOP P5"/>
      <sheetName val="ABS P5"/>
      <sheetName val="Measurement Sheet-P1"/>
      <sheetName val="5M. Sheet"/>
      <sheetName val="7MS_Office"/>
      <sheetName val="Design &amp; Drwng"/>
      <sheetName val="Shaft"/>
      <sheetName val="MTBM"/>
      <sheetName val="PIPE SUPPLY"/>
      <sheetName val="JACKING"/>
      <sheetName val="commissioning"/>
      <sheetName val="Measurement Sheet-P6"/>
      <sheetName val="8MS_Drg appd. status"/>
      <sheetName val="shaft construction"/>
      <sheetName val="Detail of Alignment"/>
      <sheetName val="9MS_Shaft Const"/>
      <sheetName val="LKPDATA"/>
      <sheetName val="Hines France - Accrual"/>
      <sheetName val="Hines France - Cash"/>
      <sheetName val="Parameters"/>
      <sheetName val="Profit Center -- Cash"/>
      <sheetName val="Danton C2 - Deal Summary"/>
      <sheetName val="HEVAF Neuilly JATTE- BS "/>
      <sheetName val="Ls_Alert"/>
      <sheetName val="Ls_XLB_WorkbookFile"/>
      <sheetName val="Profit Center -- Accrual"/>
      <sheetName val="PC -- Accural (by Project)"/>
      <sheetName val="Accrual to Cash Reconciliation"/>
      <sheetName val="Predevelopment and Land Carry"/>
      <sheetName val="BSPJ"/>
      <sheetName val="PC -- Cash (by Project)"/>
      <sheetName val="Proj Balance Sheet(HF)"/>
      <sheetName val="Trial Balance(HF)"/>
      <sheetName val="PC -- Accrual (by Project)"/>
      <sheetName val="Hines France Variances"/>
      <sheetName val="Accrual to Cash Variances"/>
      <sheetName val="Hines France Break - Cash "/>
      <sheetName val="Hines France - Balance Sheet"/>
      <sheetName val="Hines France - Trial Balance"/>
      <sheetName val="Hines France - BS Notes"/>
      <sheetName val="HLD - Balance Sheet"/>
      <sheetName val="HLD - Balance Sheet Notes"/>
      <sheetName val="2005 Liquidity Forecast"/>
      <sheetName val="2006 Liquidity Forecast"/>
      <sheetName val="Business Commentary"/>
      <sheetName val="PB6 - Project Cash Flow"/>
      <sheetName val="PB6 - Project Notes"/>
      <sheetName val="PB6 - Balance Sheet "/>
      <sheetName val="PB6 - Balance Sheet Notes"/>
      <sheetName val="CB16 - Project Cash Flow"/>
      <sheetName val="CB16 - Project Notes"/>
      <sheetName val="CB16 - Balance Sheet"/>
      <sheetName val="CB16 - Balance Sheet Notes"/>
      <sheetName val="Suresnes - Project Cash Flow"/>
      <sheetName val="Suresnes - Project Notes"/>
      <sheetName val="Le Gauguin Balance Sheet "/>
      <sheetName val="Le Gauguin Balance Sheet Notes"/>
      <sheetName val="Danton C2 - Project Cash Flow"/>
      <sheetName val="Danton C2 - Project Notes"/>
      <sheetName val="Hines Danton LLC - BS"/>
      <sheetName val="Hines Danton LLC - BS Notes"/>
      <sheetName val="Danton Devt - Balance Sheet"/>
      <sheetName val="Danton Devt - BS Notes"/>
      <sheetName val="Danton C2 - Balance Sheet"/>
      <sheetName val="Hines Danton C2-Balance Sheet "/>
      <sheetName val="Hines Danton C2 - BS Notes"/>
      <sheetName val="Hines Danton B - Balance Sheet"/>
      <sheetName val="Hines Danton B - BS Notes"/>
      <sheetName val="Danton C1 - Project Cash Flow"/>
      <sheetName val="Danton C1 - Deal Summary"/>
      <sheetName val="Renault - Project Cash Flow"/>
      <sheetName val="Renault - Project Notes"/>
      <sheetName val="Block A1 - Project Cash Flow"/>
      <sheetName val="Block D2 - Project Cash Flow"/>
      <sheetName val="Block B3 - Project Cash Flow"/>
      <sheetName val="Block C1 - Project Cash Flow"/>
      <sheetName val="HEDF Office D2 - Balance Sheet"/>
      <sheetName val="HEDF Office A1 - Balance Sheet"/>
      <sheetName val="HEDF Resid.I - Balance Sheet"/>
      <sheetName val="HEDF Resid. II - Balance Sheet "/>
      <sheetName val="HEDF Soc.Housing -Balance Sheet"/>
      <sheetName val="HEDF Office B3 - Balance Sheet"/>
      <sheetName val="HEDF Global - Balance Sheet"/>
      <sheetName val="HEDF SPVs - BS Notes"/>
      <sheetName val="Hines Boulogne - Balance Sheet "/>
      <sheetName val="Hines DMA - Balance Sheet"/>
      <sheetName val="Hines DMA &amp; Boulogne - BS Notes"/>
      <sheetName val="Renault - Deal Summary"/>
      <sheetName val="Block EE - Project Cash Flow"/>
      <sheetName val="Block EE - Project Notes"/>
      <sheetName val="Hines Prelude - Balance Sheet"/>
      <sheetName val="Hines Prelude - BS Notes"/>
      <sheetName val="Block EE - Deal Summary "/>
      <sheetName val="Meudon - Project Cash Flow"/>
      <sheetName val="Meudon - Project Notes"/>
      <sheetName val="Hines Meudon - Balance sheet"/>
      <sheetName val="Hines Meudon - BS Notes"/>
      <sheetName val="Deal Summary - Meudon"/>
      <sheetName val="Neuilly - Project Cash Flow"/>
      <sheetName val="HEVAF Neuilly Sablons - BS"/>
      <sheetName val="HEVAF Neuilly Sablons-BS Notes"/>
      <sheetName val="HEVAF Sablons - Balance sheet"/>
      <sheetName val="HEVAF Sablons - BS Notes"/>
      <sheetName val="Deal Summary - Neuilly"/>
      <sheetName val="Project to Profit Ctr Rec"/>
      <sheetName val="PB6 - Guarantees"/>
      <sheetName val="CB16 - Guarantees"/>
      <sheetName val="Suresnes - Guarantees"/>
      <sheetName val="Danton - Guarantees"/>
      <sheetName val="Renault - Guarantees"/>
      <sheetName val="Renault Block EE - Guarantees"/>
      <sheetName val="Meudon - Guarantees"/>
      <sheetName val="Debt Maturities"/>
      <sheetName val="Tier Entities"/>
      <sheetName val="HEVAF Neuilly Sablon - BS Notes"/>
      <sheetName val="Tax worksheet"/>
      <sheetName val="Preference"/>
      <sheetName val="SUMMARY Euro"/>
      <sheetName val="Summary table (S1)"/>
      <sheetName val="Summary table (S2)"/>
      <sheetName val="CF LAND euro"/>
      <sheetName val="CF VEFA C2 euro"/>
      <sheetName val="CF SHARES C2 euro"/>
      <sheetName val="CF VEFA B euro"/>
      <sheetName val="Budget Terrain"/>
      <sheetName val="CF Terrain"/>
      <sheetName val="BILAN VEFA C2"/>
      <sheetName val="TRESO VEFA C2"/>
      <sheetName val="BILAN VEFA B"/>
      <sheetName val="TRESO VEFA B"/>
      <sheetName val="INFOS VEFA B"/>
      <sheetName val="BILAN SHARES C2"/>
      <sheetName val="TRESO SHARES C2"/>
      <sheetName val="Receivables Detail"/>
      <sheetName val="Deal Prices"/>
      <sheetName val="Cash &amp; Loan"/>
      <sheetName val=" INFO VEFA C2"/>
      <sheetName val="Hyp"/>
      <sheetName val="Graph Data"/>
      <sheetName val="Graph1"/>
      <sheetName val="Hines Cash S1"/>
      <sheetName val="Hines Cash S2"/>
      <sheetName val="Guarantees S1"/>
      <sheetName val="Guarantees S2"/>
      <sheetName val="Guarantee S2 BIS"/>
      <sheetName val="Risk-Reward Analysis"/>
      <sheetName val="Rents"/>
      <sheetName val="Average Occupancy"/>
      <sheetName val="Parking"/>
      <sheetName val="Misc. Income"/>
      <sheetName val="Tenancy Schedule"/>
      <sheetName val="Rent Roll"/>
      <sheetName val="Stacking Plan"/>
      <sheetName val="Recoveries"/>
      <sheetName val="Resumen - do not print"/>
      <sheetName val="Initial Fund"/>
      <sheetName val="Recoverable Expenses 2007-2008"/>
      <sheetName val="61-Por"/>
      <sheetName val="61"/>
      <sheetName val="62-Por"/>
      <sheetName val="62 "/>
      <sheetName val="63-Por"/>
      <sheetName val="63"/>
      <sheetName val="64-Por"/>
      <sheetName val="64"/>
      <sheetName val="65-Por"/>
      <sheetName val="65"/>
      <sheetName val="66-Por"/>
      <sheetName val="66"/>
      <sheetName val="72-Por"/>
      <sheetName val="72"/>
      <sheetName val="Cap-Por"/>
      <sheetName val="Capital Expenditures"/>
      <sheetName val="Argus 2009 Annual"/>
      <sheetName val="2009 value"/>
      <sheetName val="Debt - Consolidated"/>
      <sheetName val="Debt2"/>
      <sheetName val="Cash Flow Input"/>
      <sheetName val="Step-out analysis"/>
      <sheetName val="Going Forward Leveraged IRR"/>
      <sheetName val="IRR Since Inception - Qtr"/>
      <sheetName val="HoldSell-Leveraged-Unleveraged"/>
      <sheetName val="Promote - 08 - old"/>
      <sheetName val="Promote - 08"/>
      <sheetName val="Promote -9"/>
      <sheetName val="Promote -10"/>
      <sheetName val="Promote -11"/>
      <sheetName val="Promote -12"/>
      <sheetName val="Promote -13 old"/>
      <sheetName val="Promote -13"/>
      <sheetName val="2008 Mo Cap Ex"/>
      <sheetName val="2009 Business Plan"/>
      <sheetName val="2009 BPlan Monthly"/>
      <sheetName val="5 yr plan"/>
      <sheetName val="Cash Flow 11.13"/>
      <sheetName val="TIRefor"/>
      <sheetName val="TI -19 _20_ACR"/>
      <sheetName val="TI-1505_ACR"/>
      <sheetName val="Zelman"/>
      <sheetName val="C&amp;W"/>
      <sheetName val="61.50 5 yr"/>
      <sheetName val="56.50 5 yr"/>
      <sheetName val="retail commis"/>
      <sheetName val="Zaros"/>
      <sheetName val="08 reforecast"/>
      <sheetName val="MAINT,QP,COMM"/>
      <sheetName val="SUPPORTING"/>
      <sheetName val="PLGroupings"/>
      <sheetName val="PLAN 01-02"/>
      <sheetName val="Price updates"/>
      <sheetName val="LANGUAGE"/>
      <sheetName val="PART_DISCOUNT"/>
      <sheetName val="7470 MSP (1)"/>
      <sheetName val="7470 MSP (2)"/>
      <sheetName val="7470 MSP (3)"/>
      <sheetName val="7470 MSP (4)"/>
      <sheetName val="7470 MSP (5)"/>
      <sheetName val="7470 MSP (6)"/>
      <sheetName val="7470 MSP (7)"/>
      <sheetName val="7470 MSP (8)"/>
      <sheetName val="7470 MSP (9)"/>
      <sheetName val="7470 MSP (10)"/>
      <sheetName val="7470 MSP (11)"/>
      <sheetName val="7470 MSP (12)"/>
      <sheetName val="7470 MSP (13)"/>
      <sheetName val="7470 MSP (14)"/>
      <sheetName val="7470 MSP (15)"/>
      <sheetName val="7470 MSP (16)"/>
      <sheetName val="7470 MSP (17)"/>
      <sheetName val="7470 MSP (18)"/>
      <sheetName val="7470 MSP (19)"/>
      <sheetName val="7470 MSP (20)"/>
      <sheetName val="7470 MSP Matrix"/>
      <sheetName val="CATEGORY_DISCOUNT"/>
      <sheetName val="Volume"/>
      <sheetName val="Data Graph"/>
      <sheetName val="MIS-PL"/>
      <sheetName val="gn-div"/>
      <sheetName val="UB-p&amp;L"/>
      <sheetName val="ub"/>
      <sheetName val="group"/>
      <sheetName val="cogs"/>
      <sheetName val="prestn"/>
      <sheetName val="Data File"/>
      <sheetName val="publi"/>
      <sheetName val="Inc Dec - Stock"/>
      <sheetName val="MIS-OH"/>
      <sheetName val="C-COHs"/>
      <sheetName val="INV"/>
      <sheetName val="ub-BS"/>
      <sheetName val="C-Misc Income"/>
      <sheetName val="Presnt-2"/>
      <sheetName val="Raw TB"/>
      <sheetName val="consTB"/>
      <sheetName val="TBrow"/>
      <sheetName val="PC "/>
      <sheetName val="Ratio"/>
      <sheetName val="progrs"/>
      <sheetName val="LLCMIS"/>
      <sheetName val="Q03-04"/>
      <sheetName val="c f Final"/>
      <sheetName val="Q04-05"/>
      <sheetName val="mainBS"/>
      <sheetName val="sc3,4,5 (New)"/>
      <sheetName val="sch-21-mbi1"/>
      <sheetName val="sch-21-mbi2"/>
      <sheetName val="SC-21(1)"/>
      <sheetName val="SC21(2)"/>
      <sheetName val="sc1,2"/>
      <sheetName val="sc3,4"/>
      <sheetName val="sc5"/>
      <sheetName val="sc6,7,8,9"/>
      <sheetName val="sc10,11,12"/>
      <sheetName val="sc13,14,15"/>
      <sheetName val="sc16,17,18,19"/>
      <sheetName val="pwc-cash flow"/>
      <sheetName val="Dep-CON"/>
      <sheetName val="dep-GN"/>
      <sheetName val="dep-A164"/>
      <sheetName val="dep-RTDM"/>
      <sheetName val="dep-HO"/>
      <sheetName val="dep-NEPZ"/>
      <sheetName val="dep-AV"/>
      <sheetName val="dep-B17"/>
      <sheetName val="dep-TR"/>
      <sheetName val="dep-B4"/>
      <sheetName val="dep-MET"/>
      <sheetName val="a164"/>
      <sheetName val="gn"/>
      <sheetName val="av"/>
      <sheetName val="ho"/>
      <sheetName val="rtd"/>
      <sheetName val="nepz"/>
      <sheetName val="B17"/>
      <sheetName val="b4"/>
      <sheetName val="met"/>
      <sheetName val="tr"/>
      <sheetName val="In-De GN"/>
      <sheetName val="IU"/>
      <sheetName val="Q02-03"/>
      <sheetName val="PreQs"/>
      <sheetName val="working03-04"/>
      <sheetName val="Cons-working03-04"/>
      <sheetName val="Optical PL-04-05"/>
      <sheetName val="Eurooptic05-06 PL"/>
      <sheetName val="Eurooptic05-06BS"/>
      <sheetName val="Eurooptic OpticalBS-04-05"/>
      <sheetName val="GDM 0506"/>
      <sheetName val="GDM 0405"/>
      <sheetName val="MBPVL-BS"/>
      <sheetName val="P&amp;L (2)"/>
      <sheetName val="GDM Reco AM"/>
      <sheetName val="ConsBS"/>
      <sheetName val="ConsP&amp;L"/>
      <sheetName val="Conssc1,2"/>
      <sheetName val="Conssc3,4"/>
      <sheetName val="Conssc5"/>
      <sheetName val="Conssc6,7,8,9"/>
      <sheetName val="Conssc10,11,12"/>
      <sheetName val="Conssc13,14,15"/>
      <sheetName val="Conssc16,17,18"/>
      <sheetName val="Cons-pwc-cash flow"/>
      <sheetName val="Cons-Working"/>
      <sheetName val="GDM0405"/>
      <sheetName val="trial balance 30092003"/>
      <sheetName val="Old Sep-03TB"/>
      <sheetName val="Yen Loan-Original"/>
      <sheetName val="#"/>
      <sheetName val="_REF"/>
      <sheetName val="Monthwise sale"/>
      <sheetName val="LTA PROVISON AUGUST'10"/>
      <sheetName val="Med. AUGUST'10"/>
      <sheetName val="Transmittal Front Page"/>
      <sheetName val="Pilotage"/>
      <sheetName val="Agency BS"/>
      <sheetName val="FA Register"/>
      <sheetName val="depreciation Summary"/>
      <sheetName val="FA Register (2)"/>
      <sheetName val="indus"/>
      <sheetName val="Veh (Alto)"/>
      <sheetName val="Motor Cycle"/>
      <sheetName val="Veh (WR)"/>
      <sheetName val="Veh (Zen)"/>
      <sheetName val="Veh (Esteem)"/>
      <sheetName val="Veh (M 800) 1"/>
      <sheetName val="Veh (M 800) 2"/>
      <sheetName val="Veh (SX4)"/>
      <sheetName val="Veh (DZire)"/>
      <sheetName val="Veh (AStar)"/>
      <sheetName val="EECO"/>
      <sheetName val="RITZ"/>
      <sheetName val="VERSA (MSV)"/>
      <sheetName val="Swift"/>
      <sheetName val="Veh (MOS)"/>
      <sheetName val="UPS"/>
      <sheetName val="Sign Board"/>
      <sheetName val="Elec Equip"/>
      <sheetName val="Generator"/>
      <sheetName val="Bldgs"/>
      <sheetName val="Digi Cam"/>
      <sheetName val="Low Temp Drier"/>
      <sheetName val="Auto Lift"/>
      <sheetName val="Display Board"/>
      <sheetName val="Paint Booth"/>
      <sheetName val="Water Cooler"/>
      <sheetName val="Remarks"/>
      <sheetName val="Degreasing"/>
      <sheetName val="wip-Dec."/>
      <sheetName val="Primer"/>
      <sheetName val="Sandblasting"/>
      <sheetName val="TB Jan-Dec96"/>
      <sheetName val="Managerial Remuneration-Dec96"/>
      <sheetName val="BS&amp;PL_DEC96"/>
      <sheetName val="Diagramm1"/>
      <sheetName val="Daten für Diagramm"/>
      <sheetName val="SAP 01_02 bis 30.04.03"/>
      <sheetName val="Eingabe"/>
      <sheetName val="Print out"/>
      <sheetName val="HGB Bilanz Eingabe"/>
      <sheetName val="Balance Sheet Permira"/>
      <sheetName val="Investitionen"/>
      <sheetName val="Invest DPC"/>
      <sheetName val="Headcount"/>
      <sheetName val="Deckblatt"/>
      <sheetName val="Steuerung"/>
      <sheetName val="Gesamt 2000-03"/>
      <sheetName val="Planung-Ö 2000-03"/>
      <sheetName val="Planung-D 2000-03"/>
      <sheetName val="Zugänge 2000-03"/>
      <sheetName val="Zugänge 2000-2003 Handel"/>
      <sheetName val="list of changes"/>
      <sheetName val="segment split"/>
      <sheetName val="Group NTA 25 Jun 04"/>
      <sheetName val="NTA &amp; NAV &amp; revaluation"/>
      <sheetName val="PPE 25 Jun 04"/>
      <sheetName val="2004 P&amp;L projections"/>
      <sheetName val=" CF"/>
      <sheetName val="DepreciationAmor"/>
      <sheetName val="DCF Group"/>
      <sheetName val="DCF Liner"/>
      <sheetName val="DCF Others"/>
      <sheetName val="Firm Value"/>
      <sheetName val="Premium (2)"/>
      <sheetName val="Premium"/>
      <sheetName val="Comps - Gp"/>
      <sheetName val="Comps - SOTP"/>
      <sheetName val="Share price in SGD and USD"/>
      <sheetName val="share px &amp; vol 1993-YTD weekly"/>
      <sheetName val="share px &amp; vol 2003-YTD"/>
      <sheetName val="freight rates - from Nikhil"/>
      <sheetName val="football field - Eqty value"/>
      <sheetName val="freight rates"/>
      <sheetName val="P&amp;L Detail"/>
      <sheetName val="Profit &amp; Loss Statement"/>
      <sheetName val="Income Statements"/>
      <sheetName val="Output Debt"/>
      <sheetName val="Calculation Debt"/>
      <sheetName val="Input Financing Assumptions"/>
      <sheetName val="INPUT Investments-Deprec."/>
      <sheetName val="INPUT KEY PARAMETER SUBSCRIBER"/>
      <sheetName val="SUBSCRIBER TOTAL"/>
      <sheetName val="SUBSCRIBER-DTH"/>
      <sheetName val="SUBSCRIBER-CABLE"/>
      <sheetName val="INPUT PACKAGE PARAMETER"/>
      <sheetName val="OUTPUT PACKAGES "/>
      <sheetName val="PACKAGES FOR PAYMENTS"/>
      <sheetName val="Revenues_Subscription PPC"/>
      <sheetName val="REVENUES PREMIERE PLUS"/>
      <sheetName val="Revenues_Subscription PPV"/>
      <sheetName val="Revenues Sublicencing"/>
      <sheetName val="Revenues_Decoder and others"/>
      <sheetName val=" Revenues Others"/>
      <sheetName val="OVERVIEW PROGRAMM"/>
      <sheetName val="MOVIE CALCULATION"/>
      <sheetName val="INPUT MOVIE SUBS "/>
      <sheetName val="INPUT MINIMUMGARANTEE "/>
      <sheetName val="INPUT ESCALATOR"/>
      <sheetName val="INPUT CPS "/>
      <sheetName val="INPUT MOVIE TITLES"/>
      <sheetName val="INPUT PPV MOVIE"/>
      <sheetName val="OUTPUT SPORT"/>
      <sheetName val="INPUT SPORT LICENCES"/>
      <sheetName val="INPUT SPORT PROD."/>
      <sheetName val="EVENTCALENDER"/>
      <sheetName val="BACKUP BUNDESLIGA"/>
      <sheetName val="INPUT PPV BL"/>
      <sheetName val="INPUT LIBRARY"/>
      <sheetName val="INPUT THIRD PARTY"/>
      <sheetName val="INPUT OTHER PROGRAMME"/>
      <sheetName val="Programming costs royalties"/>
      <sheetName val="Decoder Costs"/>
      <sheetName val="Transmission DTH"/>
      <sheetName val="Transmission Cable"/>
      <sheetName val="PLAY OUT-TRANSPONDER"/>
      <sheetName val="Subscriber Marketing Costs"/>
      <sheetName val="Selling-Costs"/>
      <sheetName val="G&amp;A"/>
      <sheetName val="ÜA"/>
      <sheetName val="Kursübersicht"/>
      <sheetName val="Übersicht(SV)"/>
      <sheetName val="Lizenzen Fiction rollierend"/>
      <sheetName val="Lizenzen Indies rollierend"/>
      <sheetName val="Kabel_Sat rollierend (SV)"/>
      <sheetName val="Kabel_Sat Berech. (SV)"/>
      <sheetName val="Sum. lease commitments 311203"/>
      <sheetName val="Receiver rollierend"/>
      <sheetName val="Berechnung Receiver"/>
      <sheetName val="Sport Prod. roll. (SV)"/>
      <sheetName val="Sport Prod. Berech. (SV)"/>
      <sheetName val="Sport Honorar rollierend (SV)"/>
      <sheetName val="Sport Honorar Berech. (SV)"/>
      <sheetName val="Sport Lizenzen rollierend (SV)"/>
      <sheetName val="Sport Lizenzen Berechnung (SV)"/>
      <sheetName val="Marketing rollierend ÜA "/>
      <sheetName val="Berechnung Marketing ÜA "/>
      <sheetName val="Vertrieb rollierend ÜA "/>
      <sheetName val="Berechnung Vertrieb ÜA"/>
      <sheetName val="Verwaltung rollierend ÜA"/>
      <sheetName val="Berechnung Verwaltung ÜA"/>
      <sheetName val="Buchungen"/>
      <sheetName val="Zuordnung Goodwill u Zinssätze"/>
      <sheetName val="Verprobung Goodwill"/>
      <sheetName val="Tax Amortization Benefit"/>
      <sheetName val="Assembled Workforce"/>
      <sheetName val="UB und Lat. Steuern"/>
      <sheetName val="Markenzeichen"/>
      <sheetName val="Planzahlen"/>
      <sheetName val="Planung PBC"/>
      <sheetName val="Contributory Asset Charges"/>
      <sheetName val="Kundenliste"/>
      <sheetName val="Order Backlog"/>
      <sheetName val="Daily graph"/>
      <sheetName val="Comb daily"/>
      <sheetName val="NOL Chart- weekly"/>
      <sheetName val="Comb weekly"/>
      <sheetName val="PE EV charts"/>
      <sheetName val="intrinsic value field"/>
      <sheetName val="market football field"/>
      <sheetName val="Revalued Fleet"/>
      <sheetName val="Shipping key historic metrics"/>
      <sheetName val="Margin charts"/>
      <sheetName val="football field"/>
      <sheetName val="2003 Margin charts"/>
      <sheetName val="liquidity analysis"/>
      <sheetName val="Comp descriptions"/>
      <sheetName val="Asset Revaluation"/>
      <sheetName val="2004 Margin charts"/>
      <sheetName val="Historical"/>
      <sheetName val="Linked"/>
      <sheetName val="Conservative"/>
      <sheetName val="Aggressive"/>
      <sheetName val="Brand Allocation Template"/>
      <sheetName val="Consolidated Old"/>
      <sheetName val="Allocations"/>
      <sheetName val="HGTV"/>
      <sheetName val="FOOD"/>
      <sheetName val="DIY"/>
      <sheetName val="FL"/>
      <sheetName val="ONLINE"/>
      <sheetName val="VOD"/>
      <sheetName val="HISPANIC"/>
      <sheetName val="BROADBAND"/>
      <sheetName val="SAH"/>
      <sheetName val="HDTV"/>
      <sheetName val="SNU"/>
      <sheetName val="Telval"/>
      <sheetName val="PanEuro"/>
      <sheetName val="New structure"/>
      <sheetName val="SoP"/>
      <sheetName val="Revenue drivers"/>
      <sheetName val="Cost drivers"/>
      <sheetName val="DeleteMe"/>
      <sheetName val="Backsheet"/>
      <sheetName val="Net debt"/>
      <sheetName val="1H"/>
      <sheetName val="EV"/>
      <sheetName val="Turkcell"/>
      <sheetName val="B.S."/>
      <sheetName val="Debt payments"/>
      <sheetName val="interconnection charges"/>
      <sheetName val="legal disputes"/>
      <sheetName val="Qtrly cashflow"/>
      <sheetName val="Result table"/>
      <sheetName val="scenario Mrket share ARPU"/>
      <sheetName val="Valuation comparable"/>
      <sheetName val="Fair values_Scenarios"/>
      <sheetName val="Valuation Custom. Rel. Service"/>
      <sheetName val="Client Customer Rel. Service"/>
      <sheetName val="Bearbeitet_25"/>
      <sheetName val="Pivot25"/>
      <sheetName val="assembled workforce IST"/>
      <sheetName val="Universe"/>
      <sheetName val="HGTV Affil"/>
      <sheetName val="Food Affil"/>
      <sheetName val="DIY Affil"/>
      <sheetName val="FL Affil"/>
      <sheetName val="GAC Affil"/>
      <sheetName val="HGTV Linked"/>
      <sheetName val="Food Linked"/>
      <sheetName val="DIY Linked"/>
      <sheetName val="FL Linked"/>
      <sheetName val="GAC Linked"/>
      <sheetName val="Überleitung Konzern"/>
      <sheetName val="Kabel_Sat rollierend (SV)."/>
      <sheetName val="Kabel_Sat Berech. (SV)."/>
      <sheetName val="Sum. lease commitments 300604"/>
      <sheetName val="Sport Prod. roll. (SV)."/>
      <sheetName val="Sport Prod. Berech. (SV)."/>
      <sheetName val="Sport Honorar rollierend (SV)."/>
      <sheetName val="Sport Honorar Berech. (SV)."/>
      <sheetName val="Sport Lizenzen rollierend (SV)."/>
      <sheetName val="Sport Lizenzen Berechnung (SV)."/>
      <sheetName val="Marketing rollierend ÜA. "/>
      <sheetName val="Berechnung Marketing ÜA. "/>
      <sheetName val="Vertrieb rollierend ÜA. "/>
      <sheetName val="Berechnung Vertrieb ÜA."/>
      <sheetName val="Verwaltung rollierend ÜA."/>
      <sheetName val="Berechnung Verwaltung ÜA."/>
      <sheetName val="sonstige rollierend"/>
      <sheetName val="Berechnung sonstige"/>
      <sheetName val="Capital Purchase Guidelines"/>
      <sheetName val="Menus"/>
      <sheetName val="Capital Worksheet"/>
      <sheetName val="Capital Spending Summary"/>
      <sheetName val="Depreciation Expense - Total"/>
      <sheetName val="Depreciation Expense - All"/>
      <sheetName val="Depreciation Expense - HGTV"/>
      <sheetName val="Depreciation Expense - FOOD"/>
      <sheetName val="Depreciation Expense - DIY"/>
      <sheetName val="Depreciation Expense - FL"/>
      <sheetName val="Depreciation Expense - GAC"/>
      <sheetName val="Depreciation Expense - SP"/>
      <sheetName val="Depreciation Expense - BB"/>
      <sheetName val="Depreciation Expense - VOD"/>
      <sheetName val="Depreciation Expense - HD HGTV"/>
      <sheetName val="Depreciation Expense - HD FOOD"/>
      <sheetName val="Depreciation Expense - SNA"/>
      <sheetName val="R. Johnson_5130"/>
      <sheetName val="T. Killoy"/>
      <sheetName val="D. Metz"/>
      <sheetName val="J. Ajamie"/>
      <sheetName val="R. Johnson_5132"/>
      <sheetName val="R. Feinbaum"/>
      <sheetName val="M. Donovan"/>
      <sheetName val="P. Crowley"/>
      <sheetName val="B. Fails"/>
      <sheetName val="2004 Strat Plan Capital "/>
      <sheetName val="Expense Items"/>
      <sheetName val="Depreciation Expense - HDTV"/>
      <sheetName val="Depreciation Expense - HDTV HG"/>
      <sheetName val="Depreciation Expense - HDTV FD"/>
      <sheetName val="DCF"/>
      <sheetName val="DCFHEMA"/>
      <sheetName val="DCFVD"/>
      <sheetName val="DCFBijenkorf"/>
      <sheetName val="DCFDIY"/>
      <sheetName val="DCFFashion"/>
      <sheetName val="DCFCE"/>
      <sheetName val="DCFSC"/>
      <sheetName val="DCFITS"/>
      <sheetName val="DCFTHoll"/>
      <sheetName val="DCFCFS"/>
      <sheetName val="DCFProperty"/>
      <sheetName val="DCFHolding"/>
      <sheetName val="DCFContingency"/>
      <sheetName val="Hema"/>
      <sheetName val="VD"/>
      <sheetName val="Bijenkorf"/>
      <sheetName val="Praxis"/>
      <sheetName val="Brico"/>
      <sheetName val="Formido"/>
      <sheetName val="Keur"/>
      <sheetName val="LeroyM"/>
      <sheetName val="Fashion"/>
      <sheetName val="ClStr"/>
      <sheetName val="Hunk"/>
      <sheetName val="M&amp;S"/>
      <sheetName val="Dixons"/>
      <sheetName val="Impact"/>
      <sheetName val="SchaapCitroen"/>
      <sheetName val="ITServices"/>
      <sheetName val="TechoHolland"/>
      <sheetName val="Property"/>
      <sheetName val="FAInvestments"/>
      <sheetName val="SPD"/>
      <sheetName val="Neptune Assumptions"/>
      <sheetName val="Neptune IS"/>
      <sheetName val="Neptune BS"/>
      <sheetName val="Neptune CF"/>
      <sheetName val="Neptune Debt"/>
      <sheetName val="LBO - Neptune"/>
      <sheetName val="Buyback Analysis"/>
      <sheetName val="Virgo Assumptions"/>
      <sheetName val="Virgo IS"/>
      <sheetName val="Virgo BS"/>
      <sheetName val="Aquarius BS"/>
      <sheetName val="Virgo CF"/>
      <sheetName val="Virgo Debt"/>
      <sheetName val="Merged Assumptions"/>
      <sheetName val="Transaction Terms"/>
      <sheetName val="Merged Debt"/>
      <sheetName val="Merged IS"/>
      <sheetName val="Merged BS"/>
      <sheetName val="Merged CF"/>
      <sheetName val="CSFB - Sensitivity"/>
      <sheetName val="CSFB - EPS Impact"/>
      <sheetName val="CSFB - Transaction"/>
      <sheetName val="CSFB - Financials"/>
      <sheetName val="CSFB - Credit Analysis"/>
      <sheetName val="CSFB - Merger Savings"/>
      <sheetName val="Neptune - UFCF"/>
      <sheetName val="Neptune - PVM(EBITDA) 10Y"/>
      <sheetName val="Neptune - PVM(Growth) 10Y"/>
      <sheetName val="Neptune - Valuation Summary"/>
      <sheetName val="Virgo - UFCF"/>
      <sheetName val="Virgo - PVM(EBITDA) 10Y"/>
      <sheetName val="Virgo - PVM(Growth) 10Y"/>
      <sheetName val="Virgo_valuation"/>
      <sheetName val="Neptune_valuation"/>
      <sheetName val="Merged_valuation"/>
      <sheetName val="WACC (CSFB)"/>
      <sheetName val="WACC (OLD)"/>
      <sheetName val="Comps"/>
      <sheetName val="ReturnMeasures"/>
      <sheetName val="RV"/>
      <sheetName val="RV2"/>
      <sheetName val="CreditSummary"/>
      <sheetName val="CreditPresentation"/>
      <sheetName val="Neptune_2003Fleet"/>
      <sheetName val="Virgo Fleet"/>
      <sheetName val="Virgo EPS Impact"/>
      <sheetName val="Godzilla_Fleet - OLD"/>
      <sheetName val="Graph"/>
      <sheetName val="EquityGraphs"/>
      <sheetName val="Acquisition assumptions"/>
      <sheetName val="Acquirer financing"/>
      <sheetName val="Acquirer Input"/>
      <sheetName val="Target Input"/>
      <sheetName val="Target (Acquiror FYE)"/>
      <sheetName val="Target proforma"/>
      <sheetName val="Acquirer proforma"/>
      <sheetName val="Ratings"/>
      <sheetName val="Debt finance schedule"/>
      <sheetName val="Opl adjustment"/>
      <sheetName val="Anleitung"/>
      <sheetName val="wp_HGB"/>
      <sheetName val="wp_IAS"/>
      <sheetName val="F-6-1"/>
      <sheetName val="Steuersatz_Berechnung QRC"/>
      <sheetName val="F-15_IAS"/>
      <sheetName val="F-15_1_IAS"/>
      <sheetName val="F-15_2_IAS"/>
      <sheetName val="F-15_3_IAS"/>
      <sheetName val="F-12_IAS"/>
      <sheetName val="FF-51_IAS"/>
      <sheetName val="L-40_IAS"/>
      <sheetName val="L-41_IAS"/>
      <sheetName val="F-32-1_IAS"/>
      <sheetName val="F-32-4_IAS"/>
      <sheetName val="F-121"/>
      <sheetName val="J-4"/>
      <sheetName val="J-5"/>
      <sheetName val="A-15"/>
      <sheetName val="A-16"/>
      <sheetName val="B-20"/>
      <sheetName val="B-21"/>
      <sheetName val="B-22"/>
      <sheetName val="L-10-1-1"/>
      <sheetName val="L-10-1-2"/>
      <sheetName val="L-10-2"/>
      <sheetName val="L-11"/>
      <sheetName val="L-11-1-1"/>
      <sheetName val="L-11-1-2"/>
      <sheetName val="L-11-1-3"/>
      <sheetName val="L-11-1-4"/>
      <sheetName val="L-11-2-1"/>
      <sheetName val="L-11-2-2"/>
      <sheetName val="L-11-2-3"/>
      <sheetName val="L-11-2-4"/>
      <sheetName val="L-13"/>
      <sheetName val="L-20"/>
      <sheetName val="L-30"/>
      <sheetName val="M-28"/>
      <sheetName val="M-29"/>
      <sheetName val="M-31-1"/>
      <sheetName val="N-30"/>
      <sheetName val="N-50"/>
      <sheetName val="N-110_IAS"/>
      <sheetName val="U-80_IAS"/>
      <sheetName val="U-81_IAS"/>
      <sheetName val="U-82_IAS"/>
      <sheetName val="BB-22"/>
      <sheetName val="CC-5_1_IAS"/>
      <sheetName val="CC-5"/>
      <sheetName val="DD-10-1"/>
      <sheetName val="DD-10-2"/>
      <sheetName val="DD-30_IAS"/>
      <sheetName val="FF-50_IAS"/>
      <sheetName val="SS-10"/>
      <sheetName val="SS-10_IAS"/>
      <sheetName val="40-1"/>
      <sheetName val="80"/>
      <sheetName val="90"/>
      <sheetName val="90-1_IAS"/>
      <sheetName val="100"/>
      <sheetName val="100-1"/>
      <sheetName val="110"/>
      <sheetName val="130"/>
      <sheetName val="Eingabe_IAS"/>
      <sheetName val="F-1-FINAL-2001"/>
      <sheetName val="F-2-FINAL-2001"/>
      <sheetName val="F-3-CF-2001"/>
      <sheetName val="F-1-FINAL-2002"/>
      <sheetName val="F-2-FINAL-2002"/>
      <sheetName val="F-3-CF-2002"/>
      <sheetName val="F-1-FINAL-2001-OLD"/>
      <sheetName val="F-2-FINAL-2001-OLD"/>
      <sheetName val="F-1-FINAL-2002-OLD"/>
      <sheetName val="F-2-FINAL-2002-OLD"/>
      <sheetName val="Tabelle5"/>
      <sheetName val="BILANZ-NOTES"/>
      <sheetName val="CHECKSUM"/>
      <sheetName val="NOTES-GuV"/>
      <sheetName val="NOTES-BILANZ"/>
      <sheetName val="NOTES-CF-I"/>
      <sheetName val="NOTES-CF-II"/>
      <sheetName val="NOTES-EK"/>
      <sheetName val="NOTES-EA-Tools"/>
      <sheetName val="wp-EPS"/>
      <sheetName val="KONSO"/>
      <sheetName val="KAPKO"/>
      <sheetName val="AKQUISITION-AEM"/>
      <sheetName val="AKQUISITION"/>
      <sheetName val="AUEKO"/>
      <sheetName val="SCHUKO"/>
      <sheetName val="ZWERG"/>
      <sheetName val="UMGLIEDERUNG"/>
      <sheetName val="wp_CF-I"/>
      <sheetName val="wp_CF"/>
      <sheetName val="BET.ERTRÄGE"/>
      <sheetName val="Summary SAP vs Legacy"/>
      <sheetName val="SAP vs Legacy Deails"/>
      <sheetName val="As per Legacy"/>
      <sheetName val="Scenrerion Testing Revaluation"/>
      <sheetName val="sOFTWARE 1"/>
      <sheetName val="SOFTWARE 2"/>
      <sheetName val="0405 vs 0506"/>
      <sheetName val="MSSL India"/>
      <sheetName val="MSSL Japan"/>
      <sheetName val="MSSL Thailand"/>
      <sheetName val="MSSL GB"/>
      <sheetName val="MSSL ME"/>
      <sheetName val="MSSL M1A"/>
      <sheetName val="Harness Wise Breakup- India"/>
      <sheetName val="Harness Wise Breakup- Thailand"/>
      <sheetName val="Reduzierter CBD"/>
      <sheetName val="Empfohlener CBD"/>
      <sheetName val="XLS Avg Rev"/>
      <sheetName val="価格一覧表"/>
      <sheetName val="TJC - Total"/>
      <sheetName val="CBD Kolben"/>
      <sheetName val="Brush Assembly"/>
      <sheetName val="LOAD"/>
      <sheetName val="HKKalk280100 modifiziert"/>
      <sheetName val="Definitions"/>
      <sheetName val="Opdata (2)"/>
      <sheetName val="207 "/>
      <sheetName val="SAFARI"/>
      <sheetName val="LCV MCV HCV"/>
      <sheetName val="HRD"/>
      <sheetName val="ENGG."/>
      <sheetName val="MARKETING+bonded"/>
      <sheetName val="COMMERCIAL+stores"/>
      <sheetName val="QP&amp;S "/>
      <sheetName val="SUMMARY REPORT"/>
      <sheetName val="Obser. W.C"/>
      <sheetName val="Entries (2)"/>
      <sheetName val="AGILENT"/>
      <sheetName val="EPSG"/>
      <sheetName val="CSG"/>
      <sheetName val="ATG"/>
      <sheetName val="TMO SEGMENT (EPSG, CSG and ATG)"/>
      <sheetName val="SPG"/>
      <sheetName val="CAG"/>
      <sheetName val="Work Book Basics"/>
      <sheetName val="Instructions Spread Sheet"/>
      <sheetName val="PIVOTS"/>
      <sheetName val="GIO Refunctionalization"/>
      <sheetName val="Inventory Capitalization"/>
      <sheetName val="JV Consolidation"/>
      <sheetName val="NQ_ISO"/>
      <sheetName val="SARS"/>
      <sheetName val="Restricted"/>
      <sheetName val="LTPP"/>
      <sheetName val="ESPP"/>
      <sheetName val="DCP"/>
      <sheetName val="NatAccts"/>
      <sheetName val="MU"/>
      <sheetName val="Instructions JV"/>
      <sheetName val="JV Pivot"/>
      <sheetName val="SmartJV"/>
      <sheetName val="SARS PIVOT"/>
      <sheetName val="Header"/>
      <sheetName val="CH20"/>
      <sheetName val="US00"/>
      <sheetName val="workOnIt"/>
      <sheetName val="Div adjustment05"/>
      <sheetName val="503 0510 LL BS"/>
      <sheetName val="503 0510 LL PL"/>
      <sheetName val="TAX-28"/>
      <sheetName val="CAS"/>
      <sheetName val="CA1 "/>
      <sheetName val="FA Addition"/>
      <sheetName val="Addition Listing"/>
      <sheetName val="FA Disposal"/>
      <sheetName val="Disposal Listing"/>
      <sheetName val="PL-notes"/>
      <sheetName val="RD"/>
      <sheetName val="FS"/>
      <sheetName val="Adm"/>
      <sheetName val="interest remit(503)"/>
      <sheetName val="PL-details"/>
      <sheetName val="621011-final"/>
      <sheetName val="PL-ICTrans"/>
      <sheetName val="Form C info"/>
      <sheetName val="CTO "/>
      <sheetName val="Div adjustment"/>
      <sheetName val="Captura"/>
      <sheetName val="Shirley"/>
      <sheetName val="FA summary"/>
      <sheetName val="FAA"/>
      <sheetName val="FAD"/>
      <sheetName val="FACTO"/>
      <sheetName val="CA Sch"/>
      <sheetName val="O&amp;E"/>
      <sheetName val="forexA5"/>
      <sheetName val="Pro royalty"/>
      <sheetName val="bad dbts prov"/>
      <sheetName val="prov RB"/>
      <sheetName val="prov vacation"/>
      <sheetName val="pay for results "/>
      <sheetName val="621011PIVOT FINAL"/>
      <sheetName val="Staff Cost "/>
      <sheetName val="WFM Responsibilities"/>
      <sheetName val="NEW NAMES 1.31.09"/>
      <sheetName val="CURRENT NAMES eff dt 1.30.09"/>
      <sheetName val="Differences with GHRMS file"/>
      <sheetName val="Currency"/>
      <sheetName val="CONSOLIDATED NEW NAMES for FIN"/>
      <sheetName val="MRU Division Table"/>
      <sheetName val="EIBU Lvl3 2006-2009 Rollup"/>
      <sheetName val="EIBU Lvl3Q3 2006"/>
      <sheetName val="EIBU Lvl3Q4 2006"/>
      <sheetName val="EIBU Lvl3Q1 2007"/>
      <sheetName val="EIBU Lvl3Q2 2007"/>
      <sheetName val="EIBU Lvl3Q3 2007"/>
      <sheetName val="EIBU Lvl3Q4 2007"/>
      <sheetName val="EIBU Lvl3 2006"/>
      <sheetName val="EIBU Lvl3 2007"/>
      <sheetName val="EIBU Lvl3 2008"/>
      <sheetName val="EIBU Lvl3 2009"/>
      <sheetName val="retire"/>
      <sheetName val="Ownership &amp; Change Control"/>
      <sheetName val="Documentation"/>
      <sheetName val="T- Agilent &amp; Varian"/>
      <sheetName val="T1 - Pretax and Pro forma"/>
      <sheetName val="T2 - Non-GAAP ETR Summary"/>
      <sheetName val="T3 - GAAP ETR Summary"/>
      <sheetName val="T3F - Cont Ops Tax Rate"/>
      <sheetName val="T4 - Forecast Summary by Q"/>
      <sheetName val="B - Varian GAAP Forecast"/>
      <sheetName val="T5 - Rate Application"/>
      <sheetName val="T6-1 - World Tax - Non-GAAP"/>
      <sheetName val="T6-2 - World Tax - GAAP"/>
      <sheetName val="T-7 - ITM Summary"/>
      <sheetName val="Subconsolidations"/>
      <sheetName val="T14 - CFR Forecast"/>
      <sheetName val="T7A - FY09 Tax Adjustment "/>
      <sheetName val="T8-1 - Foreign Tax Variance"/>
      <sheetName val="T8-2 - Subpart F &amp; GrossUp"/>
      <sheetName val="T9 - OCI Tax Benefit"/>
      <sheetName val="T10 - ARB 51 Tax Adj"/>
      <sheetName val="T10D - ATIS IP Transfer"/>
      <sheetName val="T11 - PF Items - July"/>
      <sheetName val="T11-1 ProForma by Country"/>
      <sheetName val="T12 - GAAP Jurisdiction Tax"/>
      <sheetName val="T13 - Jun '10 YTD Cash Payments"/>
      <sheetName val="T15 - July FLASH"/>
      <sheetName val="T16-State Tax Liability - Q3'10"/>
      <sheetName val="T17-State ETR - Q3'10"/>
      <sheetName val="T19 - Federal R&amp;D Calc - Q3'10"/>
      <sheetName val="T23 - Perms - Domestic"/>
      <sheetName val="T-26 - 9709 LOM Q3'10"/>
      <sheetName val="Supporting Wkprs to the right "/>
      <sheetName val="T14A - CFR Forecast"/>
      <sheetName val="T10A - YAN IP Transfer"/>
      <sheetName val="T10B - Acqiris IP Trsfr wCl"/>
      <sheetName val="T10C - Adaptif IP Transfer"/>
      <sheetName val="T23A - Perms - Fgn not used"/>
      <sheetName val="QuarterView"/>
      <sheetName val="Consolidated Table"/>
      <sheetName val="GIO Ops"/>
      <sheetName val="Labs"/>
      <sheetName val="Notes for JV Data Tab"/>
      <sheetName val="Back-end Instructions"/>
      <sheetName val="Drop-Downs"/>
      <sheetName val="HC"/>
      <sheetName val="Summary by $"/>
      <sheetName val="Summary by headcount"/>
      <sheetName val="Pushdown Pivot"/>
      <sheetName val="Pushdown Rank"/>
      <sheetName val="Q2_By Group"/>
      <sheetName val="Q1Accrual by group"/>
      <sheetName val="Q1Pivot"/>
      <sheetName val="Q1FX"/>
      <sheetName val="LNP"/>
      <sheetName val="Country"/>
      <sheetName val="US_NONUS Key"/>
      <sheetName val="Q2Pivot"/>
      <sheetName val="Q2FX"/>
      <sheetName val="Q2_Unpaid_Enhancement"/>
      <sheetName val="June05Sheet1"/>
      <sheetName val="june05_pivot2"/>
      <sheetName val="June_payouts_pivot1"/>
      <sheetName val="July_Pivot"/>
      <sheetName val="July2_Final_List"/>
      <sheetName val="Q2Profor_wfm_terms_detail.rpt"/>
      <sheetName val="expense guidelines"/>
      <sheetName val="comet cur act"/>
      <sheetName val="LastYr"/>
      <sheetName val="actual_scale qtd compare "/>
      <sheetName val="Q4_accrual_Pivot"/>
      <sheetName val="MU table"/>
      <sheetName val="Notes from BU's for 10.26.07"/>
      <sheetName val="NEW NAMES 10.25.07"/>
      <sheetName val="CURRENT NAMES eff dt 10.25.07"/>
      <sheetName val="Current"/>
      <sheetName val="From Tamara C "/>
      <sheetName val="Calculation"/>
      <sheetName val="Deferral"/>
      <sheetName val="LTPP Susy F"/>
      <sheetName val="Data Calcs Filtered for 8213"/>
      <sheetName val="Data and Calcs From Susy F."/>
      <sheetName val="TTU"/>
      <sheetName val="Board check"/>
      <sheetName val="TTU &amp; Spectrian"/>
      <sheetName val="T3F - DiscOps&amp;Cont Ops Tax Rate"/>
      <sheetName val="T6-3 - World Tax Compare"/>
      <sheetName val="T7A - FY'06 Tax Adjust"/>
      <sheetName val="T8-2 - Subpart F Income"/>
      <sheetName val="T10 - Vaud Foreign Tax Proj"/>
      <sheetName val="T10B - Acqiris IP Transfer"/>
      <sheetName val="T11 - PF Items - Sept Flash"/>
      <sheetName val="T12 - Jurisdiction Tax"/>
      <sheetName val="T13 - Oct'07 YTD Csh Pymts"/>
      <sheetName val="T14 - Corp Dvlmt Forecast"/>
      <sheetName val="T14A - Oct '07 Oracle"/>
      <sheetName val="T15 - Sept Flash"/>
      <sheetName val="T16-State Tax Liability"/>
      <sheetName val="T17-State ETR"/>
      <sheetName val="T18 - EIE - Q4'07"/>
      <sheetName val="T19 - FED R&amp;D Credit - Q4'07"/>
      <sheetName val="T19A - R&amp;D Credit - FY'06"/>
      <sheetName val="T20 - Federal AMT"/>
      <sheetName val="T21 - Valuation Allow Analysis"/>
      <sheetName val="T21-A - Valuation Allow - US"/>
      <sheetName val="T21-B - Valuation Allow - UK"/>
      <sheetName val="T21-C - Val Allow - Netherlands"/>
      <sheetName val="T22 - APB 23 Analysis"/>
      <sheetName val="T23 - Other Perm Difference"/>
      <sheetName val="T24 - Goodwill"/>
      <sheetName val="T-26 -9709  LOM Inventory"/>
      <sheetName val="Done"/>
      <sheetName val="Sheets to right not used"/>
      <sheetName val="ETR Information Requests"/>
      <sheetName val="Accrual Calc"/>
      <sheetName val="Intl Only Oct 29"/>
      <sheetName val="Pivot Oct 29"/>
      <sheetName val="Jan27 research"/>
      <sheetName val="市区町村別"/>
      <sheetName val="送付先"/>
      <sheetName val="FY99 HPJOFFICE"/>
      <sheetName val="ALL DATA (2)"/>
      <sheetName val="Report-O-Matic"/>
      <sheetName val="ReportsbyFunction"/>
      <sheetName val="-Seller Reference"/>
      <sheetName val="-Seller Reference (2)"/>
      <sheetName val="HIT Grp to Grp (EPSG)"/>
      <sheetName val="SQF Eng Services (EPSG) "/>
      <sheetName val="Rook2 Manufacture (EPSG)"/>
      <sheetName val="Contract Mgmt (OSSG)"/>
      <sheetName val="BBN MFG-R&amp;D (EPSG)"/>
      <sheetName val="EU Logistics (EPSG BBN to ATG)"/>
      <sheetName val="EU Logistics (EPSG)"/>
      <sheetName val="Bulk Gases (EPSG)"/>
      <sheetName val="Business Center - (EPSG)"/>
      <sheetName val="CMD (EPSG) "/>
      <sheetName val="Commercial Services (CSG)"/>
      <sheetName val="Business Solutions (EPSG)"/>
      <sheetName val="Call Center EU (EPSG)"/>
      <sheetName val="Call Center Japan (EPSG)"/>
      <sheetName val="Call Center NA (EPSG) "/>
      <sheetName val="Call Center Asia (EPSG) "/>
      <sheetName val="Cross Selling (EPSG)"/>
      <sheetName val="Demo Management  (EPSG) "/>
      <sheetName val="Engineering Services (EPSG) "/>
      <sheetName val="Everest Central Team (EPSG) "/>
      <sheetName val="Factory Logistics  (ATG) "/>
      <sheetName val="Field eBusiness (EPSG) "/>
      <sheetName val="Field Quality Assurance (EPSG)"/>
      <sheetName val="GSDC (CSG) "/>
      <sheetName val="LAR HC (EPSG) "/>
      <sheetName val="MFG (CSG)"/>
      <sheetName val="Penang Site Service (SPG)"/>
      <sheetName val="Quality (ATG)  "/>
      <sheetName val="SPO (EPSG)"/>
      <sheetName val="Supply Base Management (EPSG)"/>
      <sheetName val="Tech Center (EPSG)"/>
      <sheetName val="IO Products MAST (EPSG) "/>
      <sheetName val="Test Dev (LSCA)  "/>
      <sheetName val="US Logistics (EPSG) "/>
      <sheetName val="US Operations (EPSG)  "/>
      <sheetName val="WPTC COS Residual (EPSG)"/>
      <sheetName val="WPTC R&amp;D Projects (EPSG) "/>
      <sheetName val="WPTC Model Shop (EPSG)"/>
      <sheetName val="-Revision Control"/>
      <sheetName val="-Setup"/>
      <sheetName val="CODE"/>
      <sheetName val="Output 1"/>
      <sheetName val="Intro"/>
      <sheetName val="Outputs - 33 Income Before Tax"/>
      <sheetName val="ICO&amp;ITM Comments"/>
      <sheetName val="Graph by SOB"/>
      <sheetName val="Factory SOBs"/>
      <sheetName val="Field SOBs"/>
      <sheetName val="Field SOBs - Actual"/>
      <sheetName val="Other SOBs"/>
      <sheetName val="Consols &amp; Inactive"/>
      <sheetName val="Exception Time Series"/>
      <sheetName val="Brio Time Series"/>
      <sheetName val="Factory Ratios"/>
      <sheetName val="Field Fund Matrix"/>
      <sheetName val="CU-SOB"/>
      <sheetName val="SOB-CAT"/>
      <sheetName val="Avago"/>
      <sheetName val="Verigy"/>
      <sheetName val="Variables Sheet"/>
      <sheetName val="APB23"/>
      <sheetName val="FY98 Pretax Earnings"/>
      <sheetName val="FY97 Pretax Earnings"/>
      <sheetName val="P&amp;L (EN-32)"/>
      <sheetName val="Low Tax"/>
      <sheetName val="99 Earnings"/>
      <sheetName val="98 Earnings"/>
      <sheetName val="97 Earnings"/>
      <sheetName val="Germany 99 Revenue"/>
      <sheetName val="Japan 99 Revenue"/>
      <sheetName val="99 Contingency Analysis"/>
      <sheetName val="Sing-Malay 94-96"/>
      <sheetName val="FY98 Goodwill"/>
      <sheetName val="Goodwill 98"/>
      <sheetName val="C_Trend"/>
      <sheetName val="J_Trend"/>
      <sheetName val="FY99 IC Carveout"/>
      <sheetName val="DTA Balances"/>
      <sheetName val="ICPE"/>
      <sheetName val="ICPE Rate"/>
      <sheetName val="Tax Account At FY99"/>
      <sheetName val="TaxCO"/>
      <sheetName val="TaxMO"/>
      <sheetName val="TaxTotal"/>
      <sheetName val="DeferCO"/>
      <sheetName val="DeferMO"/>
      <sheetName val="DeferTotal"/>
      <sheetName val="Tax Holiday 98"/>
      <sheetName val="Tax Holiday 97"/>
      <sheetName val="Tax Holiday 96"/>
      <sheetName val="Untaxed Earnings"/>
      <sheetName val="Chart-Phoenix Eff"/>
      <sheetName val="Chart-CO Eff"/>
      <sheetName val="Chart-MO Eff"/>
      <sheetName val="Chart-Eff Tax Rate"/>
      <sheetName val="Chart-Struct Tax Rate"/>
      <sheetName val="1998 Earnings"/>
      <sheetName val="1997 Earnings"/>
      <sheetName val="1997 Earnings - Superceded"/>
      <sheetName val="1999 Earnings"/>
      <sheetName val="94-99 Earnings"/>
      <sheetName val="RESERVE"/>
      <sheetName val="234BC"/>
      <sheetName val="Annexure C - adv tax"/>
      <sheetName val="Annexure D - ListDir"/>
      <sheetName val="BS - R"/>
      <sheetName val="BS &amp; P&amp;L"/>
      <sheetName val="Sch 1 and 2"/>
      <sheetName val="Sch 4,5 and 6"/>
      <sheetName val="Sch 7, 8"/>
      <sheetName val="ECB Interest &amp; ECB Exchange"/>
      <sheetName val="FA-DEP"/>
      <sheetName val="DEP'N-31-03-07"/>
      <sheetName val="DEFFERED TAX"/>
      <sheetName val="ITR"/>
      <sheetName val="Journal"/>
      <sheetName val="FUR.DEPOSIT.DTL (98-99)"/>
      <sheetName val="FUR.DEPOSIT.DTL(99-2000"/>
      <sheetName val="FUR.DEPOSIT.DTL(current)"/>
      <sheetName val="DEPOSIT UPTO SEP_00"/>
      <sheetName val="April-00"/>
      <sheetName val="May-00"/>
      <sheetName val="JUNE-00 "/>
      <sheetName val="JULY 00"/>
      <sheetName val="AUG00"/>
      <sheetName val="Sep00"/>
      <sheetName val="April_00"/>
      <sheetName val="表1 银行存款明细表"/>
      <sheetName val="表2 应收票据"/>
      <sheetName val="表3-1 存货跌价损失准备计算表"/>
      <sheetName val="表3-2 存货倒推表"/>
      <sheetName val="表4-1 固定资产折旧表(上市)"/>
      <sheetName val="表4-2 固定资产折旧表  (非上市9A)"/>
      <sheetName val="表4-3 固定资产折旧表  (非上市9B)"/>
      <sheetName val="表5 固定资产清理明细表"/>
      <sheetName val="表6 工程合同汇总表"/>
      <sheetName val="表7 租赁合同汇总表"/>
      <sheetName val="表8-1 长期投资－长期股票投资"/>
      <sheetName val="表8-2 长期股权投资－未合并子公司"/>
      <sheetName val="表8-3 长期股权投资－合营公司"/>
      <sheetName val="表8-4 长期股权投资－联营公司"/>
      <sheetName val="表8-5 长期股权投资－参股公司"/>
      <sheetName val="表8-6 长期债权投资"/>
      <sheetName val="表8-7 其他债权投资"/>
      <sheetName val="表9 递延税款"/>
      <sheetName val="表10-1 长期借款明细"/>
      <sheetName val="表10-2 资本化利息计算表-中国准则 "/>
      <sheetName val="表10-3 资本化利息计算表-香港准则"/>
      <sheetName val="表10-4 资本化利率计算表 -香港准则"/>
      <sheetName val="表11 盈余公积"/>
      <sheetName val="表12 联合促销调查表"/>
      <sheetName val="表13-1 CDMA 收入调查表-用户使用积分消费 "/>
      <sheetName val="表13-2 CDMA 收入调查表-用积分换取有价通信卡及充值卡"/>
      <sheetName val="表13-3 CDMA 收入调查表-用积分购买CDMA手机或配件"/>
      <sheetName val="表13-4 CDMA公免收入及成本调查表"/>
      <sheetName val="表13-5 以押金租赁CDMA手机调查表"/>
      <sheetName val="表13-6 以预存话费租赁CDMA手机调查表"/>
      <sheetName val="表13-7 以担保租赁CDMA手机调查表"/>
      <sheetName val="表13-8 CDMA手机话费分成调查表"/>
      <sheetName val="表13-9 优惠套餐盈利能力测算表-1"/>
      <sheetName val="表13-10 优惠套餐盈利能力测算表-2"/>
      <sheetName val="表13-11 手机成本摊销测算表"/>
      <sheetName val="表14 从移动一次拨号转来的收入汇总"/>
      <sheetName val="表15 联通在信的内部收入调查表"/>
      <sheetName val="表16 有价通信卡打折情况调查表"/>
      <sheetName val="表17 寻呼专业与其他专业结算收入调查表"/>
      <sheetName val="表18 寻呼专业与其他电信运营商的往来"/>
      <sheetName val="表19 CDMA网络租赁费"/>
      <sheetName val="表20 净资产调节表"/>
      <sheetName val="表21 净利润调节表"/>
      <sheetName val="表22 长期资产现金流量测算表"/>
      <sheetName val="附件1 用户数"/>
      <sheetName val="附件2 业务成本预测 "/>
      <sheetName val="附件3 销售费用"/>
      <sheetName val="附件4 人工成本"/>
      <sheetName val="附件5 营业税金及附加 "/>
      <sheetName val="附件6 新业务收入-1-3"/>
      <sheetName val="附件6 新业务收入-4"/>
      <sheetName val="附件6 新业务收入-5-8"/>
      <sheetName val="表23 住房分配计划"/>
      <sheetName val="损益表汇总"/>
      <sheetName val="1.通信业务收入"/>
      <sheetName val="1.1本地固话收入"/>
      <sheetName val="1.2国内长途收入"/>
      <sheetName val="1.3国际长话收入"/>
      <sheetName val="1.4数据通信收入"/>
      <sheetName val="1.5无线寻呼收入"/>
      <sheetName val="补充资料－国内长途电话收入"/>
      <sheetName val="补充资料－网间结算收入及支出（1）"/>
      <sheetName val="补充资料－网间结算收入及支出（2）"/>
      <sheetName val="补充资料－出租电路月分析表-条数-本地"/>
      <sheetName val="补充资料－出租电路月分析表-条数-国际"/>
      <sheetName val="补充资料－出租电路月分析表-条数-国内"/>
      <sheetName val="补充资料－出租电路月分析表-本地"/>
      <sheetName val="补充资料－出租电路月分析表-国际"/>
      <sheetName val="补充资料－出租电路月分析表-国内"/>
      <sheetName val="补充资料－每月电话用户数"/>
      <sheetName val="补充资料－月租费收入月分析表"/>
      <sheetName val="2.通信业务成本"/>
      <sheetName val="3.主营业务税金及附加"/>
      <sheetName val="4.营业费用"/>
      <sheetName val="5.管理费用"/>
      <sheetName val="6.其他业务利润"/>
      <sheetName val="7.财务费用"/>
      <sheetName val="8.投资收益"/>
      <sheetName val="9.营业外收入及支出"/>
      <sheetName val="10.固定资产折旧"/>
      <sheetName val="营运资金预测"/>
      <sheetName val="现金流量表"/>
      <sheetName val="企业表一"/>
      <sheetName val="M-5C"/>
      <sheetName val="M-5A"/>
      <sheetName val="PTA"/>
      <sheetName val="DLD"/>
      <sheetName val="IDD"/>
      <sheetName val="VAS"/>
      <sheetName val="InterCon"/>
      <sheetName val="Opex"/>
      <sheetName val="资本性支出参考，定稿前请勿删"/>
      <sheetName val="Introductions"/>
      <sheetName val="Internal Resources"/>
      <sheetName val="External Resources"/>
      <sheetName val="AOP Detail"/>
      <sheetName val="AOP Investments"/>
      <sheetName val="AOP Summary"/>
      <sheetName val="FTE Summary"/>
      <sheetName val="$US Internal Resources"/>
      <sheetName val="$US External Resources"/>
      <sheetName val="$US AOP Detail"/>
      <sheetName val="$US AOP Investments"/>
      <sheetName val="$US AOP Summary"/>
      <sheetName val="$US FTE Summary"/>
      <sheetName val="CL1"/>
      <sheetName val="Cl2"/>
      <sheetName val="Link"/>
      <sheetName val="SAP TB"/>
      <sheetName val="GROSSING UP"/>
      <sheetName val="AR grossing"/>
      <sheetName val="AP grossing"/>
      <sheetName val="CIF"/>
      <sheetName val="Stock transfers"/>
      <sheetName val="PFL"/>
      <sheetName val="Central Vendor balances"/>
      <sheetName val="FA break up"/>
      <sheetName val="Packing Material"/>
      <sheetName val="Branch"/>
      <sheetName val="Inc-Dec-STK"/>
      <sheetName val="Assets sale &amp; transfer"/>
      <sheetName val="Stock trf"/>
      <sheetName val="Other notes"/>
      <sheetName val="Installed Capcty"/>
      <sheetName val="Contingent liability"/>
      <sheetName val="outsource"/>
      <sheetName val="CAP-Comm"/>
      <sheetName val="Vacation Pay Ac 210406"/>
      <sheetName val="P_MAC"/>
      <sheetName val="P_SWB"/>
      <sheetName val="P_MTX"/>
      <sheetName val="P_SAL"/>
      <sheetName val="P_TOT"/>
      <sheetName val="P_BEN"/>
      <sheetName val="P_ANA"/>
      <sheetName val="HR_TOT"/>
      <sheetName val="P_AOP"/>
      <sheetName val="P_ABA"/>
      <sheetName val="HR_MTX2"/>
      <sheetName val="HR_ANA1"/>
      <sheetName val="HR_ANA2"/>
      <sheetName val="HR_ANA3"/>
      <sheetName val="HR_SWB"/>
      <sheetName val="HR_COS"/>
      <sheetName val="BE_SWB"/>
      <sheetName val="HR_BEN1"/>
      <sheetName val="HR_BEN2"/>
      <sheetName val="HR_BEN3"/>
      <sheetName val="HR_BEN4"/>
      <sheetName val="HR_BEN5"/>
      <sheetName val="HR_MTX"/>
      <sheetName val="HR_TAB"/>
      <sheetName val="1. Setup"/>
      <sheetName val="2. Benchmark Analysis"/>
      <sheetName val="3. Market Data"/>
      <sheetName val="4. Employee data"/>
      <sheetName val="5. Salary Ranges"/>
      <sheetName val="6. Base &amp; Guaranteed Pay"/>
      <sheetName val="7. Total Cash"/>
      <sheetName val="7. New Ranges"/>
      <sheetName val="8. Merit Matrix"/>
      <sheetName val="9. Summary"/>
      <sheetName val="10. Analysis"/>
      <sheetName val="11. Salary Ranges and Matrix"/>
      <sheetName val="12. AOP Items"/>
      <sheetName val="WORK"/>
      <sheetName val="WORK2"/>
      <sheetName val="1_ Setup"/>
      <sheetName val="4_ Employee data"/>
      <sheetName val="CARO Checklist"/>
      <sheetName val="Annex 1 &amp; 1A TDS Remittance"/>
      <sheetName val="Annex 1B TDS Remittance"/>
      <sheetName val="Annex 2 Sales tax Palakkad"/>
      <sheetName val="Annex 3 &amp; 4 PF Remittance"/>
      <sheetName val="Annex 5 TDS Remittance"/>
      <sheetName val="Annex 6 TDS Remittance"/>
      <sheetName val="Annex 6A ABFL Remittance Delays"/>
      <sheetName val="Annex 7 CARO Madurai Unit"/>
      <sheetName val="Annex 8 CARO Chennai Unit"/>
      <sheetName val="Matrix Changes Comparison"/>
      <sheetName val="Profit reco"/>
      <sheetName val="AP GROSSING UP"/>
      <sheetName val="Upfronts"/>
      <sheetName val="AR GROSSING UP"/>
      <sheetName val="Qty Information"/>
      <sheetName val="Special write down"/>
      <sheetName val="Deduction of assets"/>
      <sheetName val="Init"/>
      <sheetName val="gvl"/>
      <sheetName val="LedMast"/>
      <sheetName val="Makro1"/>
      <sheetName val="Login"/>
      <sheetName val="MOR JAN  03"/>
      <sheetName val="pay Register"/>
      <sheetName val="Bs2005"/>
      <sheetName val="0"/>
      <sheetName val="9899 runrate"/>
      <sheetName val="Lists"/>
      <sheetName val="Mapping table"/>
      <sheetName val="worksheet"/>
      <sheetName val="HEAD"/>
      <sheetName val="Rent exps logic"/>
      <sheetName val="CFS (2)"/>
      <sheetName val="FA 2008 - 09"/>
      <sheetName val="PT,PF"/>
      <sheetName val="Networth"/>
      <sheetName val="BS Analysis"/>
      <sheetName val="Cash Flow as on 31st Jan"/>
      <sheetName val="fixed assets revised"/>
      <sheetName val="current assets"/>
      <sheetName val="current liabilities"/>
      <sheetName val="dIRECT EXP"/>
      <sheetName val="INDIRECTEXP"/>
      <sheetName val="Cash Flow as on 31st March"/>
      <sheetName val="Cash Flow Workings (2)"/>
      <sheetName val="Trust BS"/>
      <sheetName val="Trust PL AC"/>
      <sheetName val="Rectification entry"/>
      <sheetName val="P&amp;L Analysis"/>
      <sheetName val="CORP_FA"/>
      <sheetName val="BLR_FA"/>
      <sheetName val="bby_fa"/>
      <sheetName val="CALCUTTA_FA"/>
      <sheetName val="Bal Sh Analysis"/>
      <sheetName val="Project Ignite"/>
      <sheetName val="Recruiters"/>
      <sheetName val="Ali - Dec 8"/>
      <sheetName val="Kirit - Dec 8"/>
      <sheetName val="India - Startup"/>
      <sheetName val="India - Employees"/>
      <sheetName val="India - Jay Setup Costs"/>
      <sheetName val="Jay Post SJ Headcount"/>
      <sheetName val="Jay Headcount Detail"/>
      <sheetName val="Overhead Expenses"/>
      <sheetName val="Jay Twyford"/>
      <sheetName val="SP Sales Staff Budget"/>
      <sheetName val="SP Overview"/>
      <sheetName val="SP Costs"/>
      <sheetName val="SP All India Budget"/>
      <sheetName val="SP Kar"/>
      <sheetName val="SP West"/>
      <sheetName val="SP East"/>
      <sheetName val="SP Tamil Nadu"/>
      <sheetName val="SP North India"/>
      <sheetName val="SP Kerala"/>
      <sheetName val="SP AP"/>
      <sheetName val="Data_Large"/>
      <sheetName val="Macros"/>
      <sheetName val="WIP Notes"/>
      <sheetName val="KPI Reporting"/>
      <sheetName val="Rec"/>
      <sheetName val="Master Alert"/>
      <sheetName val="Large"/>
      <sheetName val="Small"/>
      <sheetName val="Bots"/>
      <sheetName val="WIP CF"/>
      <sheetName val="Data_Small"/>
      <sheetName val="WIP CF Small"/>
      <sheetName val="i-c accruals"/>
      <sheetName val="PSD"/>
      <sheetName val="PSD INVOICES"/>
      <sheetName val="PSD CREDIT NOTES"/>
      <sheetName val="mkd 10"/>
      <sheetName val="mkd 11"/>
      <sheetName val="JNL Pivot"/>
      <sheetName val="JNL TEMLATE"/>
      <sheetName val="JNL TEMLATE BOTS"/>
      <sheetName val="WIP Calc"/>
      <sheetName val="Large HC"/>
      <sheetName val="Small HC"/>
      <sheetName val="Dec09 v Feb10"/>
      <sheetName val="list to artc"/>
      <sheetName val="Validation Tables"/>
      <sheetName val="Market Regions - 2010 Snapshot"/>
      <sheetName val="Market Regions - Summary"/>
      <sheetName val="Market Regions - Jul Month End"/>
      <sheetName val="Market Regions - Details"/>
      <sheetName val="DATABASE MU4"/>
      <sheetName val="RawData"/>
      <sheetName val="New Tables"/>
      <sheetName val="Old Tables"/>
      <sheetName val="PL variance"/>
      <sheetName val="BS variance"/>
      <sheetName val="FA Additions"/>
      <sheetName val="FA Deletions"/>
      <sheetName val="Interunit transfers"/>
      <sheetName val="FA Dep logic"/>
      <sheetName val="Capital advance"/>
      <sheetName val="Prepayments"/>
      <sheetName val="Loans and advances"/>
      <sheetName val="ED on closing stock"/>
      <sheetName val="Qty recon"/>
      <sheetName val="Overhead Rate"/>
      <sheetName val="Overhead loading "/>
      <sheetName val="OSL"/>
      <sheetName val="Excise duty recon"/>
      <sheetName val="Cost of sales"/>
      <sheetName val="COGS Analysis"/>
      <sheetName val="Payroll variance"/>
      <sheetName val="Casual Labour Variance"/>
      <sheetName val="Freight Logic Test"/>
      <sheetName val="Excise duty balance"/>
      <sheetName val="Sales tax return"/>
      <sheetName val="VAT"/>
      <sheetName val="Index1"/>
      <sheetName val="BS and PL"/>
      <sheetName val="BS Schedule IGAAP"/>
      <sheetName val="PL Schedule IGAAP"/>
      <sheetName val="BS Grouping IGAAP"/>
      <sheetName val="PL Grouping IGAAP"/>
      <sheetName val="Share Capital and EPS"/>
      <sheetName val="SPPR"/>
      <sheetName val="Accrual for schemes"/>
      <sheetName val="Sales variance"/>
      <sheetName val="Tie up units"/>
      <sheetName val="Qty recon (RM &amp; PM)"/>
      <sheetName val="Qty recon (FG)"/>
      <sheetName val="pcBookData"/>
      <sheetName val="pcQueryData"/>
      <sheetName val="_pcSlicerSheet"/>
      <sheetName val="_pcHiddenSheet1"/>
      <sheetName val="PL sched"/>
      <sheetName val="bs scd"/>
      <sheetName val="P&amp;L_Grouping"/>
      <sheetName val="BS_Grouping"/>
      <sheetName val="_pcSlicerSheet1"/>
      <sheetName val="_pcHiddenSheet2"/>
      <sheetName val="FASSET"/>
      <sheetName val="R1 IZ_Zuari"/>
      <sheetName val="Intra Group C_C"/>
      <sheetName val="Input schedule"/>
      <sheetName val="Setup"/>
      <sheetName val="Hub Inputs"/>
      <sheetName val="Inida"/>
      <sheetName val="adjustments 09"/>
      <sheetName val="Adjustment 10"/>
      <sheetName val="BS grp"/>
      <sheetName val="CF workings 1"/>
      <sheetName val="Consumption workings"/>
      <sheetName val="CARO disclosure workings"/>
      <sheetName val="Employment of capital"/>
      <sheetName val="Long Term Borrowings"/>
      <sheetName val="Minorities"/>
      <sheetName val="FA LB"/>
      <sheetName val="Taxation"/>
      <sheetName val="DefaultSettings"/>
      <sheetName val="BS_Notes"/>
      <sheetName val="Sh app"/>
      <sheetName val="Non Current_FA"/>
      <sheetName val="PL_Notes"/>
      <sheetName val="IT Computation"/>
      <sheetName val="IT DEP SCH"/>
      <sheetName val="BS GROUPING"/>
      <sheetName val="PL GROUPING"/>
      <sheetName val="Trial Balance "/>
      <sheetName val="TB_V1"/>
      <sheetName val="TB_31122011"/>
      <sheetName val="non current Inv"/>
      <sheetName val="Current Inv1"/>
      <sheetName val="Other BS Notes"/>
      <sheetName val="Stammdaten"/>
      <sheetName val="Bilanz"/>
      <sheetName val="GuV"/>
      <sheetName val="Bewegungsbilanz"/>
      <sheetName val="Kennzahlen"/>
      <sheetName val="BeweBil2"/>
      <sheetName val="Bilanz-IDL"/>
      <sheetName val="GuV-IDL"/>
      <sheetName val="KennZ-Daten"/>
      <sheetName val="your region"/>
      <sheetName val="BASE COST"/>
      <sheetName val="P&amp;E Cost"/>
      <sheetName val="WGE P&amp;E"/>
      <sheetName val="GCO 2002 P &amp; E"/>
      <sheetName val="WGE Base Cost "/>
      <sheetName val="GSC 2002  Base Cost"/>
      <sheetName val="GCO 2002  Base Cost"/>
      <sheetName val="GSC 2002 P &amp; E"/>
      <sheetName val="Example of SII Plan by Regions"/>
      <sheetName val="Regions Actual SII"/>
      <sheetName val="QFD Key"/>
      <sheetName val="SEBI BS"/>
      <sheetName val="Op_Non Link"/>
      <sheetName val="Op_Non SEBI"/>
      <sheetName val="SEBI MM"/>
      <sheetName val="Op_Non Break"/>
      <sheetName val="SEBI Crores YTD"/>
      <sheetName val="SEBI Crores Stan-alone+TimNwRom"/>
      <sheetName val="SEBI Crores Stan-alone %"/>
      <sheetName val="SEBI Crores Stan-alone"/>
      <sheetName val="SEBI 08-09 Lakh"/>
      <sheetName val=" Cashflow"/>
      <sheetName val="Sch E"/>
      <sheetName val="Sch A to C"/>
      <sheetName val="Sch D FA"/>
      <sheetName val="Sch F to M"/>
      <sheetName val="Sch N to S"/>
      <sheetName val="TB Grouping"/>
      <sheetName val="Pivot FAssets"/>
      <sheetName val="Pivot Investments"/>
      <sheetName val="Pivot Cash and bank pivot"/>
      <sheetName val="Pivot Vendor"/>
      <sheetName val="BS-Schedule3"/>
      <sheetName val="Diluted_EPS"/>
      <sheetName val="Notes-BS"/>
      <sheetName val="Pivot-Other expenses"/>
      <sheetName val="BASE REAL"/>
      <sheetName val="KenZ-Daten"/>
      <sheetName val="EF-Daten"/>
      <sheetName val="Sales &amp; Marketing Dashboard"/>
      <sheetName val="Sales Exec by Stage"/>
      <sheetName val="Key Deals"/>
      <sheetName val="Closed Deals"/>
      <sheetName val="History Summary"/>
      <sheetName val="Oppty Data"/>
      <sheetName val="Oppty History Data"/>
      <sheetName val="Quota Forecast"/>
      <sheetName val="Forecast Sales Model"/>
      <sheetName val="Severity"/>
      <sheetName val="Region Input Position"/>
      <sheetName val="PCDW Position"/>
      <sheetName val="Position 3Q02"/>
      <sheetName val="Position2Q02"/>
      <sheetName val="Position3Q01"/>
      <sheetName val="Jul SRO"/>
      <sheetName val="I "/>
      <sheetName val="Salden"/>
      <sheetName val="Struktur"/>
      <sheetName val="IC-Salden"/>
      <sheetName val="Anlagenbew"/>
      <sheetName val="Ruckstbew"/>
      <sheetName val="Kapitalbew"/>
      <sheetName val="P 1"/>
      <sheetName val="F 1"/>
      <sheetName val="L 1"/>
      <sheetName val="A 1"/>
      <sheetName val="A 2"/>
      <sheetName val="A 1 Local"/>
      <sheetName val="A 2 Local"/>
      <sheetName val="R 1"/>
      <sheetName val="R 2"/>
      <sheetName val="PL Y"/>
      <sheetName val="BS Y"/>
      <sheetName val="CF Y"/>
      <sheetName val="Dateneingabe MIS"/>
      <sheetName val="Start"/>
      <sheetName val="BSY PLY"/>
      <sheetName val="EXPLOT AGUA PVC"/>
      <sheetName val="Temp"/>
      <sheetName val="SysMargin"/>
      <sheetName val="Len"/>
      <sheetName val="Parameter"/>
      <sheetName val="RevV1"/>
      <sheetName val="RevV2"/>
      <sheetName val="RevV3"/>
      <sheetName val="MarV1"/>
      <sheetName val="MarV2"/>
      <sheetName val="MarV3"/>
      <sheetName val="V1"/>
      <sheetName val="V2"/>
      <sheetName val="V3"/>
      <sheetName val="Margin1"/>
      <sheetName val="Margin2"/>
      <sheetName val="Margin3"/>
      <sheetName val="00Act"/>
      <sheetName val="01Act"/>
      <sheetName val="02ACT"/>
      <sheetName val="03Plan"/>
      <sheetName val="FebSRO-V5"/>
      <sheetName val="OctSRO@"/>
      <sheetName val="OctSRO2@"/>
      <sheetName val="OctSRO3@"/>
      <sheetName val="OctSRO4@"/>
      <sheetName val="AugSRO@"/>
      <sheetName val="02Act@"/>
      <sheetName val="03Act@"/>
      <sheetName val="03ACT"/>
      <sheetName val="NovSRO"/>
      <sheetName val="S2 w Pitts HQ"/>
      <sheetName val="SII3@"/>
      <sheetName val="SII3 no HQ no Pitts"/>
      <sheetName val="SII4@"/>
      <sheetName val="SII5@"/>
      <sheetName val="ADS 04 Target"/>
      <sheetName val="INQVAR PY"/>
      <sheetName val="Mapping"/>
      <sheetName val="Pacific"/>
      <sheetName val="north south baroda"/>
      <sheetName val="12-19-00"/>
      <sheetName val="Comparisions"/>
      <sheetName val="July SRO "/>
      <sheetName val="Year 2003 Actuals"/>
      <sheetName val="Year 2002 Actuals"/>
      <sheetName val="Feb SRO"/>
      <sheetName val="DM 2003"/>
      <sheetName val="DM 2002"/>
      <sheetName val="DM Feb SRO"/>
      <sheetName val="India"/>
      <sheetName val="Noryl"/>
      <sheetName val="Sys Sum"/>
      <sheetName val="GM Credit"/>
      <sheetName val="GM Credit (2)"/>
      <sheetName val="OP Sum"/>
      <sheetName val="VCP"/>
      <sheetName val="Act v Est"/>
      <sheetName val="Contractors"/>
      <sheetName val="Indirect"/>
      <sheetName val="Action"/>
      <sheetName val="R&amp;O "/>
      <sheetName val="AvgTxpx"/>
      <sheetName val="SRO v OP"/>
      <sheetName val="SRO v 02"/>
      <sheetName val="R&amp;O"/>
      <sheetName val="AvgCostVerify"/>
      <sheetName val="WC (2)"/>
      <sheetName val="Cur"/>
      <sheetName val="Pri"/>
      <sheetName val="MonthCur"/>
      <sheetName val="MonthPri"/>
      <sheetName val="RevCur"/>
      <sheetName val="RevEst"/>
      <sheetName val="RevPri"/>
      <sheetName val="CostCur"/>
      <sheetName val="CostEst"/>
      <sheetName val="CostPri"/>
      <sheetName val="Manu"/>
      <sheetName val="C&amp;B Template"/>
      <sheetName val="1998"/>
      <sheetName val="Tieup unit"/>
      <sheetName val="Part A"/>
      <sheetName val="Beneficial Owners"/>
      <sheetName val="Subsidiary Companies"/>
      <sheetName val="Other Information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Daily Report"/>
      <sheetName val="f.oil dec"/>
      <sheetName val="Ut 03-04"/>
      <sheetName val="powerdec"/>
      <sheetName val="water"/>
      <sheetName val="ravi"/>
      <sheetName val="downtime"/>
      <sheetName val="sakthi dec"/>
      <sheetName val="R&amp;M consolidated"/>
      <sheetName val="work orders"/>
      <sheetName val="PC'S"/>
      <sheetName val="nh3 comp"/>
      <sheetName val="Profit-%"/>
      <sheetName val="FP-M"/>
      <sheetName val="CF-M"/>
      <sheetName val="DIRECT LABOUR"/>
      <sheetName val="Raw Matl"/>
      <sheetName val="NPV &amp; IRR"/>
      <sheetName val="COSTSHEET"/>
      <sheetName val="CONSUMABLES"/>
      <sheetName val="pack.matl"/>
      <sheetName val="utilities"/>
      <sheetName val="consumption sheet"/>
      <sheetName val="Monthly Cons"/>
      <sheetName val="TFR PRICE"/>
      <sheetName val="INT &amp; LEASE"/>
      <sheetName val="INTEREST CAL"/>
      <sheetName val="Salary Comp"/>
      <sheetName val="Wage Comp"/>
      <sheetName val="Est. Profits"/>
      <sheetName val="OVERHEAD WORKINGS"/>
      <sheetName val="Excise Est"/>
      <sheetName val="Repairs &amp; Maint"/>
      <sheetName val="Travelling Details"/>
      <sheetName val="Evc&amp;Cforms"/>
      <sheetName val="Cap Proj."/>
      <sheetName val="Slow Mov."/>
      <sheetName val="Sal. tax &amp; inc. tax"/>
      <sheetName val="Non-perf. assets"/>
      <sheetName val="wast &amp; eff"/>
      <sheetName val="Mat. prices"/>
      <sheetName val="EXPL.AGUA"/>
      <sheetName val="Cash flows breakup"/>
      <sheetName val="General "/>
      <sheetName val="Account balances"/>
      <sheetName val="IC-account balances"/>
      <sheetName val="Fixed assets transactions"/>
      <sheetName val="Capital transactions"/>
      <sheetName val="Provision transactions"/>
      <sheetName val="Inventories IC-stocks"/>
      <sheetName val="Financial Transaction"/>
      <sheetName val="Setup &amp; Nav"/>
      <sheetName val="SCP Conceptual Map"/>
      <sheetName val="SCP checklist"/>
      <sheetName val="SCP output Cover"/>
      <sheetName val="Market Overview"/>
      <sheetName val="EoD Macro &amp; Demographic"/>
      <sheetName val="EoD Bev Sector"/>
      <sheetName val="EoS Ind Chain Economics"/>
      <sheetName val="PVM00e"/>
      <sheetName val="IdvExp"/>
      <sheetName val="PVM_ACT"/>
      <sheetName val="PVM_EST"/>
      <sheetName val="Ext_ACT"/>
      <sheetName val="Ext_PY"/>
      <sheetName val="Int_ACT"/>
      <sheetName val="Int_EST"/>
      <sheetName val="Int_PY"/>
      <sheetName val="31.08.10 uniworld"/>
      <sheetName val="interest on secured loan"/>
      <sheetName val="Consol feed"/>
      <sheetName val="gldi template-SEP02"/>
      <sheetName val="gldi template-JUN"/>
      <sheetName val="HypMGMT-NaturalAcct"/>
      <sheetName val="India Mapping"/>
      <sheetName val="Consol feed (2)"/>
      <sheetName val="gldi template"/>
      <sheetName val="Sheet11"/>
      <sheetName val="Details of Clause 14 (Addition)"/>
      <sheetName val="Details of clause 28"/>
      <sheetName val="Kontensalden"/>
      <sheetName val="IC-Unterkontensalden"/>
      <sheetName val="Anlagenbewegungen"/>
      <sheetName val="Kapitalbewegungen"/>
      <sheetName val="Rückstellungsbewegungen"/>
      <sheetName val="Finanzschuldenspiegel"/>
      <sheetName val="md's discussion page1"/>
      <sheetName val="md's discussion page2"/>
      <sheetName val="md's discussion page3"/>
      <sheetName val="Performance vs plan"/>
      <sheetName val="cash workings final (2)"/>
      <sheetName val="cash workings final"/>
      <sheetName val="depcal2006-07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FBT details"/>
      <sheetName val="ADV TDS details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Ann.II"/>
      <sheetName val="vendor listing (2)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CN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bs-sch"/>
      <sheetName val="pl-sch"/>
      <sheetName val="stock-sub"/>
      <sheetName val="fa-own"/>
      <sheetName val="bs-sub"/>
      <sheetName val="exp"/>
      <sheetName val="IT Depre - HAL"/>
      <sheetName val="Depre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H"/>
      <sheetName val="TW"/>
      <sheetName val="IND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212"/>
      <sheetName val="FAREGS"/>
      <sheetName val="own-assets-corp"/>
      <sheetName val="own-assets-dep"/>
      <sheetName val="LTA"/>
      <sheetName val="II"/>
      <sheetName val="II A"/>
      <sheetName val="III"/>
      <sheetName val="IV"/>
      <sheetName val="V"/>
      <sheetName val="VI"/>
      <sheetName val="VII"/>
      <sheetName val="VIII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Salary and Wages"/>
      <sheetName val="Reasonability"/>
      <sheetName val="Gratuity and Leave Encashment"/>
      <sheetName val="Authentication"/>
      <sheetName val="CREXPORT1"/>
      <sheetName val="SAR"/>
      <sheetName val="Appointment"/>
      <sheetName val="SAL"/>
      <sheetName val="ESI-Blore"/>
      <sheetName val="BLR"/>
      <sheetName val="KOL"/>
      <sheetName val="Hyd bc"/>
      <sheetName val="EOU"/>
      <sheetName val="Baroda"/>
      <sheetName val="Savli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Cash Flow-final"/>
      <sheetName val="SCH 2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Gratui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M2a"/>
      <sheetName val="M2 Americas"/>
      <sheetName val="M2A-R"/>
      <sheetName val="Latin M2A-A$"/>
      <sheetName val="M2A USA"/>
      <sheetName val="M2A USA LC"/>
      <sheetName val="M4 USA"/>
      <sheetName val="M4-Latin Am"/>
      <sheetName val="M4 Canada"/>
      <sheetName val="M2 Canada"/>
      <sheetName val="M8-R"/>
      <sheetName val="M11-R"/>
      <sheetName val="M14-R"/>
      <sheetName val="SalesPeriodic"/>
      <sheetName val="SP NA"/>
      <sheetName val="SP LA"/>
      <sheetName val="SP Eur"/>
      <sheetName val="WC_to_Sales"/>
      <sheetName val="WC_AP"/>
      <sheetName val="WC_NA"/>
      <sheetName val="WC_LA"/>
      <sheetName val="WC_Eur"/>
      <sheetName val="DP_to_Sales"/>
      <sheetName val="DP_AP"/>
      <sheetName val="DP_NA"/>
      <sheetName val="DP_LA"/>
      <sheetName val="DP_Eur"/>
      <sheetName val="Sales Ref"/>
      <sheetName val="Region%"/>
      <sheetName val="Reg_Exp%"/>
      <sheetName val="Per%"/>
      <sheetName val="Pro%"/>
      <sheetName val="Occ%"/>
      <sheetName val="Cost 93-112 CLD "/>
      <sheetName val="Cost 93-212 CLD CE"/>
      <sheetName val="Fixed and Variable"/>
      <sheetName val="Product Cost"/>
      <sheetName val="p.1 "/>
      <sheetName val="p.2 "/>
      <sheetName val="p.3 "/>
      <sheetName val="p.4 "/>
      <sheetName val="KPI"/>
      <sheetName val="KPI CHARTS"/>
      <sheetName val="F4-USD"/>
      <sheetName val="Q1-Q2"/>
      <sheetName val="Q3-Q4"/>
      <sheetName val="F4-forecast detail"/>
      <sheetName val="S3-USD"/>
      <sheetName val="S4-USD"/>
      <sheetName val="FY04-Fcst S4"/>
      <sheetName val="Variance Analysis -USD"/>
      <sheetName val="Production Units"/>
      <sheetName val="HEADCOUNT "/>
      <sheetName val="nbud6104"/>
      <sheetName val="p. 1"/>
      <sheetName val="p. 2"/>
      <sheetName val="p. 3"/>
      <sheetName val="p. 4"/>
      <sheetName val="F4Condoms"/>
      <sheetName val="F4LocalCurrency"/>
      <sheetName val="F4NitraTouch"/>
      <sheetName val="F4LocalCurrencyNT"/>
      <sheetName val="F4Consolidated"/>
      <sheetName val="F4LocalCurrencyConsolidate"/>
      <sheetName val="S3 Update"/>
      <sheetName val="S3 Update (2)"/>
      <sheetName val="S3 Update (3)"/>
      <sheetName val="S3 KPI #1"/>
      <sheetName val="S3 KPI #2"/>
      <sheetName val="S3 KPI #3"/>
      <sheetName val="S3 KPI #4"/>
      <sheetName val="S3 KPI #5"/>
      <sheetName val="S3 KPI #6"/>
      <sheetName val="S3 KPI #7"/>
      <sheetName val="S3 KPI #8"/>
      <sheetName val="S3 KPI #9"/>
      <sheetName val="S4"/>
      <sheetName val="S4 (2)"/>
      <sheetName val="S4 (3)"/>
      <sheetName val="Europe"/>
      <sheetName val="Latin America"/>
      <sheetName val="Canada"/>
      <sheetName val="USA"/>
      <sheetName val="Suretex"/>
      <sheetName val="Rest of Asia"/>
      <sheetName val="Japan"/>
      <sheetName val="Australasia"/>
      <sheetName val="Frontend"/>
      <sheetName val="M2aa"/>
      <sheetName val="M4"/>
      <sheetName val="M8"/>
      <sheetName val="M11"/>
      <sheetName val="M11a"/>
      <sheetName val="M14"/>
      <sheetName val="M14a"/>
      <sheetName val="M0"/>
      <sheetName val="M1a-1"/>
      <sheetName val="M1a-2"/>
      <sheetName val="M1a-3"/>
      <sheetName val="M2"/>
      <sheetName val="M2 USA"/>
      <sheetName val="M2 Can"/>
      <sheetName val="M4 Can"/>
      <sheetName val="M4a-1"/>
      <sheetName val="M4a-2"/>
      <sheetName val="M8A "/>
      <sheetName val="M10 USA"/>
      <sheetName val="M10-Can"/>
      <sheetName val="M14-1USA"/>
      <sheetName val="M14-1Can"/>
      <sheetName val="K1 USA"/>
      <sheetName val="EBIT"/>
      <sheetName val="K1 Can"/>
      <sheetName val="Rates Used"/>
      <sheetName val="M1"/>
      <sheetName val="M1a"/>
      <sheetName val="M1b"/>
      <sheetName val="M3 (3)"/>
      <sheetName val="M3a"/>
      <sheetName val="M3"/>
      <sheetName val="M4a-3"/>
      <sheetName val="M4a-4"/>
      <sheetName val="M4a-cost"/>
      <sheetName val="M4b-1"/>
      <sheetName val="M4b-2"/>
      <sheetName val="M4b-3"/>
      <sheetName val="M4b-4"/>
      <sheetName val="M4D-1C"/>
      <sheetName val="M4D-2C"/>
      <sheetName val="M8 A"/>
      <sheetName val="M8 B"/>
      <sheetName val="M13"/>
      <sheetName val="M2C$"/>
      <sheetName val="M4C$"/>
      <sheetName val="M4a-1C$"/>
      <sheetName val="M4a-2C$"/>
      <sheetName val="M4a-3C$"/>
      <sheetName val="M4a-4C$"/>
      <sheetName val="M4a-costC$"/>
      <sheetName val="M4b-1C$"/>
      <sheetName val="M4b-2C$"/>
      <sheetName val="M4b-3C$"/>
      <sheetName val="M4b-4C$"/>
      <sheetName val="M5"/>
      <sheetName val="M6"/>
      <sheetName val="M7"/>
      <sheetName val="M8b"/>
      <sheetName val="M9"/>
      <sheetName val="M10"/>
      <sheetName val="M10 Prof"/>
      <sheetName val="M12"/>
      <sheetName val="M4b-costC$"/>
      <sheetName val="M11C$"/>
      <sheetName val="M14C$"/>
      <sheetName val="M15"/>
      <sheetName val="Clause 13(a)"/>
      <sheetName val="tax clearance"/>
      <sheetName val="IT comp"/>
      <sheetName val="Deff Tax "/>
      <sheetName val="3Cd Report"/>
      <sheetName val="3cd Ann"/>
      <sheetName val="Annex -1"/>
      <sheetName val="Supp for Ann II"/>
      <sheetName val="Anne-2"/>
      <sheetName val="Annex - 3"/>
      <sheetName val="Annex - 3A"/>
      <sheetName val="Software EHTP"/>
      <sheetName val="Software STP"/>
      <sheetName val="Annex - 4"/>
      <sheetName val="Annex - 5"/>
      <sheetName val="Annex - 6"/>
      <sheetName val="Annex - 7"/>
      <sheetName val="Annexure VIII"/>
      <sheetName val="Annex - 9"/>
      <sheetName val="Annex - 10"/>
      <sheetName val="Ann-11"/>
      <sheetName val="Annex - 12"/>
      <sheetName val="G-1 Lead Sheet"/>
      <sheetName val="TB Summary"/>
      <sheetName val="Ack "/>
      <sheetName val="Page8 "/>
      <sheetName val="Page10 "/>
      <sheetName val="TAX INCOME"/>
      <sheetName val="Discussion points "/>
      <sheetName val="TDS AR RECO"/>
      <sheetName val="TDS ACTUAL RECEIPTS"/>
      <sheetName val="TDS p years "/>
      <sheetName val="TDS RECEIVABLE 02 - 03 actuals"/>
      <sheetName val="TDS not accounted"/>
      <sheetName val="gen ledger data"/>
      <sheetName val="Tax balance breakup"/>
      <sheetName val="Deprecaition for Tax"/>
      <sheetName val="Defered Tax"/>
      <sheetName val="Currentassetsliabilities"/>
      <sheetName val="Apr 99 - Dec 1999"/>
      <sheetName val="Jan 00 - Dec 00"/>
      <sheetName val="80HHE Jan-Mar"/>
      <sheetName val="80HHE"/>
      <sheetName val="TAX INCOME LEASEHOLD"/>
      <sheetName val="Jan 00 - Dec 00 LEASEHOLD"/>
      <sheetName val="80HHE LEASEHOLD JAN-MAR"/>
      <sheetName val="80HHE LEASEHOLD Apr-Dec"/>
      <sheetName val="MAT LEASEHOLD"/>
      <sheetName val="INTEREST LEASEHOLD"/>
      <sheetName val="Apr 99- Mar 00"/>
      <sheetName val="Apr 00 - Mar 01"/>
      <sheetName val="BRS Final"/>
      <sheetName val="TL 31.03.07"/>
      <sheetName val="BS-ARP"/>
      <sheetName val=" -P&amp;L -ARP"/>
      <sheetName val="P&amp;L-ARP"/>
      <sheetName val="Deprn -reasonability"/>
      <sheetName val="Sub-Schedules"/>
      <sheetName val="TB Dec 2003"/>
      <sheetName val="TB Dec 2002"/>
      <sheetName val="RECO (2)"/>
      <sheetName val="RECO (3)"/>
      <sheetName val="trial (2)"/>
      <sheetName val="Assumptions (08-09)"/>
      <sheetName val="Plant Operating Plan"/>
      <sheetName val="Expenditure Summary"/>
      <sheetName val="Index Reference"/>
      <sheetName val="Internet &amp; Services"/>
      <sheetName val="R &amp; M Furniture"/>
      <sheetName val="H.Keeping"/>
      <sheetName val="Mag &amp; Subs"/>
      <sheetName val="Postage &amp; Shipping"/>
      <sheetName val="Print &amp; Stationery"/>
      <sheetName val="Financial Services"/>
      <sheetName val="Training"/>
      <sheetName val="Recruitment"/>
      <sheetName val="Pantry Exp"/>
      <sheetName val="Audit"/>
      <sheetName val="Permits &amp; Licences"/>
      <sheetName val="Pooja Exp"/>
      <sheetName val="Cash Purchase"/>
      <sheetName val="Taxi Hire Charges"/>
      <sheetName val="LAB"/>
      <sheetName val="Stores &amp; Spares"/>
      <sheetName val="Equipment Hire"/>
      <sheetName val="R &amp; M Equipment"/>
      <sheetName val="Fuel&amp; Maint for qup &amp; Vehicles"/>
      <sheetName val="Waste Removal"/>
      <sheetName val="R &amp; M Buildg"/>
      <sheetName val="R &amp; M Roads"/>
      <sheetName val="R &amp; M Plant"/>
      <sheetName val="Services Eng"/>
      <sheetName val="Services Skilled"/>
      <sheetName val="O&amp;M Contract(07-08)"/>
      <sheetName val="S I Exp"/>
      <sheetName val="Capital Budget."/>
      <sheetName val="Guest House"/>
      <sheetName val="57"/>
      <sheetName val="B&amp;S"/>
      <sheetName val="GE charges"/>
      <sheetName val="Income from Subsidiaries-Group "/>
      <sheetName val="Sch C-G"/>
      <sheetName val="BSA"/>
      <sheetName val="Sch H - Notes"/>
      <sheetName val="GE charges "/>
      <sheetName val="Annexure "/>
      <sheetName val="Anne 2"/>
      <sheetName val="Dep - IT"/>
      <sheetName val="SCreditors"/>
      <sheetName val="Annexure to Form 3CD"/>
      <sheetName val="Profit Loss"/>
      <sheetName val="T D S Deducted"/>
      <sheetName val="ACCOUNT RATIOS"/>
      <sheetName val=" Schedules"/>
      <sheetName val="Clause 14"/>
      <sheetName val="SCH G"/>
      <sheetName val="Revised Computation"/>
      <sheetName val="Publication"/>
      <sheetName val="segment working sheet"/>
      <sheetName val="SEBI Format"/>
      <sheetName val="Notes "/>
      <sheetName val="SEBI Format Dec 2008"/>
      <sheetName val="Segment Workings (2)"/>
      <sheetName val="Notes Dec 2008"/>
      <sheetName val="SEBI Format Dec 2008 (2)"/>
      <sheetName val="Balance Sheet Sch"/>
      <sheetName val="PL Sch"/>
      <sheetName val="SOAD Entries"/>
      <sheetName val="UK Reco Entries"/>
      <sheetName val="kolkatta "/>
      <sheetName val="Hyderabad "/>
      <sheetName val="Delhi "/>
      <sheetName val="Top sheet-Rev"/>
      <sheetName val="SC"/>
      <sheetName val="Non cur liab"/>
      <sheetName val="FA-Annexure-II"/>
      <sheetName val="III-(i)"/>
      <sheetName val="III-(ii)"/>
      <sheetName val="III-(iii)"/>
      <sheetName val="III-(iv)"/>
      <sheetName val="III-(v)"/>
      <sheetName val="LT L&amp;A"/>
      <sheetName val="Trade rec"/>
      <sheetName val="Annexure-IV"/>
      <sheetName val="ST L&amp;A"/>
      <sheetName val="TDS - Form 16A (2)"/>
      <sheetName val="TDS - Form 16A"/>
      <sheetName val="TCS"/>
      <sheetName val="P&amp;L(Monthly) -FCR"/>
      <sheetName val="P&amp;L(Monthly) - INR"/>
      <sheetName val="BS Sub"/>
      <sheetName val="Revenue Backup - FCR"/>
      <sheetName val="Debtors-FCR-as on June'07"/>
      <sheetName val="Debtors-FCR SEP'07"/>
      <sheetName val="Debtors-FCR"/>
      <sheetName val="Unbilled-FCR"/>
      <sheetName val="Consolidation TB (Qtr)"/>
      <sheetName val="Related Party Details sEP 07"/>
      <sheetName val="Related Party Details"/>
      <sheetName val="Consolidation TB (Annual)"/>
      <sheetName val="CF working"/>
      <sheetName val="BS - Varinace"/>
      <sheetName val="P&amp;L - Variance"/>
      <sheetName val="Grpng Dtls"/>
      <sheetName val="LOC to LOC"/>
      <sheetName val="-ve AR"/>
      <sheetName val="Loss acc 342k"/>
      <sheetName val="Vacant Rent"/>
      <sheetName val="Vacant  IGAAP "/>
      <sheetName val="Vacant USGAAP vs IGAAP"/>
      <sheetName val="Vacant"/>
      <sheetName val="Translation Rate"/>
      <sheetName val="LRM"/>
      <sheetName val="Q1 08 IGAAP"/>
      <sheetName val="Q2 08 IGAAP"/>
      <sheetName val="Q3 08 IGAAP"/>
      <sheetName val="Dan TB Q3 08"/>
      <sheetName val="Journals Q3 08"/>
      <sheetName val="USA - TB (Dan) Q208"/>
      <sheetName val="Journals Q208"/>
      <sheetName val="Mar07  IGAAP"/>
      <sheetName val="AUS - Inter"/>
      <sheetName val="Loss Accts-Summary"/>
      <sheetName val="Prepaid Marketing"/>
      <sheetName val="USA - Original"/>
      <sheetName val="Retained Reco"/>
      <sheetName val="Cash Forecast"/>
      <sheetName val="PART A - GENERAL"/>
      <sheetName val="PARTB - TI - TTI"/>
      <sheetName val="HOUSE_PROPERTY"/>
      <sheetName val="CG-OS"/>
      <sheetName val="CYLA-BFLA"/>
      <sheetName val="CFL"/>
      <sheetName val="80G"/>
      <sheetName val="VIA"/>
      <sheetName val="SPI - SI"/>
      <sheetName val="EI"/>
      <sheetName val="FSI"/>
      <sheetName val="TR_FA"/>
      <sheetName val="SCH5A"/>
      <sheetName val="AL"/>
      <sheetName val="Pre_XML"/>
      <sheetName val="Calculator"/>
      <sheetName val="Setoff"/>
      <sheetName val="PARTB - TI - TTI - SAL"/>
      <sheetName val="SPI - SI - IF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DPM_DOA"/>
      <sheetName val="DEP_DCG"/>
      <sheetName val="ESR"/>
      <sheetName val="CG_OS"/>
      <sheetName val="CYLA BFLA"/>
      <sheetName val="UD"/>
      <sheetName val="80_"/>
      <sheetName val="AMT"/>
      <sheetName val="AMTC"/>
      <sheetName val="SI"/>
      <sheetName val="FBI_FB"/>
      <sheetName val="TDS_TCS"/>
      <sheetName val="FTP"/>
      <sheetName val="CalculateTR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JE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MK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EAT "/>
      <sheetName val="CARPET AND CARMATS "/>
      <sheetName val="DT &amp; OTHERS-01.04.04-31.12.04"/>
      <sheetName val="PRO AND SALE -APRIL-04-JAN-05"/>
      <sheetName val="PRO AND TURNOVER-APRIL-MARCH-05"/>
      <sheetName val="PRODUCTION -DIES"/>
      <sheetName val="PRODUCTION-JIG AND FIXURES"/>
      <sheetName val="PRODUCTION -MOULDS"/>
      <sheetName val="IS-BS-FF-FY09"/>
      <sheetName val="IS-BS-FF -FY10"/>
      <sheetName val="IS-DIvwise"/>
      <sheetName val="Cash flow for Apr to Jul"/>
      <sheetName val="FY12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Offer"/>
      <sheetName val="OVER HEADS"/>
      <sheetName val="Product Costing Format"/>
      <sheetName val="931Mh based"/>
      <sheetName val="CS14"/>
      <sheetName val="933Mh based"/>
      <sheetName val="936Mh based"/>
      <sheetName val="SCH3R"/>
      <sheetName val="2266957"/>
      <sheetName val="wdr bldg"/>
      <sheetName val="1. Prepaid Expenses"/>
      <sheetName val="OZ000105IRS"/>
      <sheetName val="SCH-E,F,G,H,I"/>
      <sheetName val="EMPMAST"/>
      <sheetName val="agrolist"/>
      <sheetName val="Unmatched"/>
      <sheetName val="Matched"/>
      <sheetName val="summary 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Creditors- March11"/>
      <sheetName val="Summary- Creditors"/>
      <sheetName val="Crditors listing- MArch 2011"/>
      <sheetName val="Creditors ageing- final"/>
      <sheetName val="Verification of subsequent"/>
      <sheetName val="Cr. Ageing"/>
      <sheetName val="Expense payable"/>
      <sheetName val="Expense payable "/>
      <sheetName val="Confirmation floated"/>
      <sheetName val="Security deposit-Land"/>
      <sheetName val="Security deposit - Works"/>
      <sheetName val="Sec deposit works- March"/>
      <sheetName val="Salary payable- March"/>
      <sheetName val="Provision for Demob."/>
      <sheetName val="Adv. from customers"/>
      <sheetName val="Adv. from customers March"/>
      <sheetName val="Stale Cheque-291210"/>
      <sheetName val="Stale cheques"/>
      <sheetName val="gr ir clearing 28feb2011"/>
      <sheetName val="Other Liabilities"/>
      <sheetName val="Service Tax details"/>
      <sheetName val="Provident Fund Payment- March"/>
      <sheetName val="Provident Fund Payment "/>
      <sheetName val="Professional tax "/>
      <sheetName val="CST Payable"/>
      <sheetName val="Work Contract Tax"/>
      <sheetName val="VAT Payment Details"/>
      <sheetName val="Payment Checking"/>
      <sheetName val="Creditors All"/>
      <sheetName val="Samples"/>
      <sheetName val="Professional tax  (2)"/>
      <sheetName val="Royality &amp; PLP"/>
      <sheetName val="CST Payable (2)"/>
      <sheetName val="VAT Payment Details (2)"/>
      <sheetName val="Vat Input Output details"/>
      <sheetName val="Schedules 10-11 WCT"/>
      <sheetName val="Service Tax details (2)"/>
      <sheetName val="TDS NR"/>
      <sheetName val="TDS Professional"/>
      <sheetName val="TDS Commision"/>
      <sheetName val="TDS Contractor"/>
      <sheetName val="TDS rent"/>
      <sheetName val="TDS Salary"/>
      <sheetName val="Provvion WT"/>
      <sheetName val="Wealth tax apayble"/>
      <sheetName val="cl.stk"/>
      <sheetName val="SS"/>
      <sheetName val="S1"/>
      <sheetName val="S2(D)"/>
      <sheetName val="S3(I)"/>
      <sheetName val="S6"/>
      <sheetName val="BS&amp;PL"/>
      <sheetName val="SD"/>
      <sheetName val="Capital Gains"/>
      <sheetName val="SubSch"/>
      <sheetName val="Template"/>
      <sheetName val="12 March Onwards"/>
      <sheetName val="Ass&amp;Returns"/>
      <sheetName val="Scenario 1"/>
      <sheetName val="Triggers"/>
      <sheetName val="qtr on qtr"/>
      <sheetName val="comp&amp;sw"/>
      <sheetName val="Sample"/>
      <sheetName val="Break Up"/>
      <sheetName val="Plan"/>
      <sheetName val="Managerial"/>
      <sheetName val="Prodn. sale  summ"/>
      <sheetName val="State level Sales"/>
      <sheetName val="Input sheet"/>
      <sheetName val="HLCL-P&amp;L"/>
      <sheetName val="Fertilizers - P&amp;L"/>
      <sheetName val="Chemicals - P&amp;L"/>
      <sheetName val="RMAssumptions"/>
      <sheetName val="Sub-Cal"/>
      <sheetName val="Subsidy summary"/>
      <sheetName val="avaS"/>
      <sheetName val="Pdt.wise  contn-Fert"/>
      <sheetName val=" Fertilizers productwise"/>
      <sheetName val="DAP Flow"/>
      <sheetName val="NDAP Flow"/>
      <sheetName val="NPK10 Flow"/>
      <sheetName val="NPK12 Flow"/>
      <sheetName val="NPK15 Flow"/>
      <sheetName val="Pdt.wise  contn-Chem"/>
      <sheetName val="MOP Flow"/>
      <sheetName val="NSSP Flow"/>
      <sheetName val="Chemicals Productwise"/>
      <sheetName val="STPP"/>
      <sheetName val="SULPHURIC ACID"/>
      <sheetName val="SULPHONIC"/>
      <sheetName val="GYPSUM"/>
      <sheetName val="RM ASSM FERT"/>
      <sheetName val="RM ASSM CHEM"/>
      <sheetName val="Fin Dep(in Rs)"/>
      <sheetName val="Fin Dep"/>
      <sheetName val="IPP"/>
      <sheetName val="OHs"/>
      <sheetName val="Discounts"/>
      <sheetName val="DAP"/>
      <sheetName val="Chem Intermediates"/>
      <sheetName val="NPK"/>
      <sheetName val="SSP"/>
      <sheetName val="Dist Cost"/>
      <sheetName val="Mop"/>
      <sheetName val="Stk"/>
      <sheetName val="Crs"/>
      <sheetName val="p2o5"/>
      <sheetName val="NH3"/>
      <sheetName val="Rock-HG"/>
      <sheetName val="Rock-LG"/>
      <sheetName val="Sulphur"/>
      <sheetName val="MOP-arrsal"/>
      <sheetName val="MOP-arrRM"/>
      <sheetName val="MFg P2O5"/>
      <sheetName val="RM Clg"/>
      <sheetName val="Prod. Sch"/>
      <sheetName val="Other Cost Chem"/>
      <sheetName val="Other Cost Fert"/>
      <sheetName val="mdlRoutines"/>
      <sheetName val="ProdGrouped"/>
      <sheetName val="TPM 1-Qtr"/>
      <sheetName val="TPM Tot"/>
      <sheetName val="ICVBreakDown"/>
      <sheetName val="StdMarginQtrReg"/>
      <sheetName val="StdMarginRegQtr"/>
      <sheetName val="SalesByRegnByQtr"/>
      <sheetName val="SalesByQtrByRegn"/>
      <sheetName val="Summary Q1"/>
      <sheetName val="Summary Q2"/>
      <sheetName val="Summary Q3"/>
      <sheetName val="Summary Q4"/>
      <sheetName val="Summary a"/>
      <sheetName val="SalesQtrReg Global Feb-05"/>
      <sheetName val="Region Sumry GEMSA Feb-05 (4)"/>
      <sheetName val="Region Sumry GEMSE Feb-05 (4)"/>
      <sheetName val="Region Sumry GEMSAM Feb-05 (4)"/>
      <sheetName val="Region Sumry GEMSA Feb-05 (3)"/>
      <sheetName val="Region Sumry GEMSE Feb-05 (3)"/>
      <sheetName val="Region Sumry GEMSAM Feb-05 (3)"/>
      <sheetName val="Region Sumry GEMSA Feb-05 (2)"/>
      <sheetName val="Region Sumry GEMSE Feb-05 (2)"/>
      <sheetName val="Region Sumry GEMSAM Feb-05 (2)"/>
      <sheetName val="Region Sumry GEMSA Feb-05"/>
      <sheetName val="Region Sumry GEMSE Feb-05"/>
      <sheetName val="Region Sumry GEMSAM Feb-05"/>
      <sheetName val="SalesQtrReg GEMSA Feb-05"/>
      <sheetName val="SalesQtrReg GEMSE Feb-05"/>
      <sheetName val="SalesQtrReg GEMSAM Feb-05"/>
      <sheetName val="SalesQtrReg ROA Feb-05"/>
      <sheetName val="SalesQtrReg Japan Feb-05"/>
      <sheetName val="SalesQtrReg Res Feb-05"/>
      <sheetName val="SalesQtrReg Canada Feb-05"/>
      <sheetName val="SalesQtrReg Lat Feb-05"/>
      <sheetName val="SalesQtrReg USA Feb-05"/>
      <sheetName val="CompSales"/>
      <sheetName val="CAndDemo"/>
      <sheetName val="PricesPSIG"/>
      <sheetName val="PricesComp"/>
      <sheetName val="PSIGSales"/>
      <sheetName val="PSIGDetails"/>
      <sheetName val="CompProduction"/>
      <sheetName val="SalesByPole2FCast"/>
      <sheetName val="SalesByPole"/>
      <sheetName val="ShipmentsByPole4FCast"/>
      <sheetName val="ShipmentsByPole2FCast"/>
      <sheetName val="ShipmentsByPole"/>
      <sheetName val="IOPlanBalances"/>
      <sheetName val="IOPlan"/>
      <sheetName val="IOPlan Regn"/>
      <sheetName val="BlockISales"/>
      <sheetName val="InternalSales"/>
      <sheetName val="ForecastCompModalities"/>
      <sheetName val="GlobalPSIPlanSummary"/>
      <sheetName val="GlobalInventoryOrSales"/>
      <sheetName val="GlobalInternalSales"/>
      <sheetName val="SalesByRegionWithDelta"/>
      <sheetName val="GlobalSAndIByPole"/>
      <sheetName val="대리점리스트"/>
      <sheetName val="Slow Moving"/>
      <sheetName val="INV-512"/>
      <sheetName val="grootboekrek"/>
      <sheetName val="connectivity-b"/>
      <sheetName val="capex "/>
      <sheetName val="pre-operative Exps"/>
      <sheetName val="capex_comp_yoy"/>
      <sheetName val="basic_assumptions"/>
      <sheetName val="p&amp;l_comp_yoy"/>
      <sheetName val="Pre-operative Exps_original"/>
      <sheetName val="cf_comp_yoy"/>
      <sheetName val="connectivity"/>
      <sheetName val="premises"/>
      <sheetName val="distribution Revenues"/>
      <sheetName val="Trans Assump"/>
      <sheetName val="Deal Summary"/>
      <sheetName val="SDG"/>
      <sheetName val="GUCCI $$"/>
      <sheetName val="Earnings"/>
      <sheetName val="Australia"/>
      <sheetName val="Brunei"/>
      <sheetName val="China"/>
      <sheetName val="Guam"/>
      <sheetName val="HongKong"/>
      <sheetName val="Indonesia"/>
      <sheetName val="Korea"/>
      <sheetName val="Malaysia"/>
      <sheetName val="NewZealand"/>
      <sheetName val="Philippines"/>
      <sheetName val="Singapore"/>
      <sheetName val="Taiwan"/>
      <sheetName val="Thailand"/>
      <sheetName val="BExRepositorySheet"/>
      <sheetName val="TCL-Input"/>
      <sheetName val="DIV"/>
      <sheetName val="Div Accounts-Rs. Cr"/>
      <sheetName val="Other Analysis"/>
      <sheetName val="Sch-VI"/>
      <sheetName val="Div-SEBI"/>
      <sheetName val="SEBI (2)-Final"/>
      <sheetName val="SEBI-Segment"/>
      <sheetName val="Seg-working"/>
      <sheetName val="AS-17 Segment"/>
      <sheetName val="EPS Final"/>
      <sheetName val="BEBP"/>
      <sheetName val="Inter unit"/>
      <sheetName val="Q3 end genesis balances"/>
      <sheetName val="Targets By Plant"/>
      <sheetName val="Q3 End"/>
      <sheetName val="Inv Orgs"/>
      <sheetName val="Modality Summary"/>
      <sheetName val="Input Page"/>
      <sheetName val="Title Page"/>
      <sheetName val="MORTGAGE"/>
      <sheetName val="By Salesman"/>
      <sheetName val="By Product"/>
      <sheetName val="By Qtr"/>
      <sheetName val="Sold Accounts"/>
      <sheetName val="Dropped"/>
      <sheetName val="2nd Qtr 2003"/>
      <sheetName val="04.11"/>
      <sheetName val="PE CHARGES"/>
      <sheetName val="SL GL REco"/>
      <sheetName val="HEad count reco"/>
      <sheetName val="PF ESI Logic"/>
      <sheetName val="Joiners TOC"/>
      <sheetName val="Leavers TOC"/>
      <sheetName val="Process"/>
      <sheetName val="Salary ledger breakup"/>
      <sheetName val="PF ESI ledger breakup"/>
      <sheetName val="April 2010 HO Project"/>
      <sheetName val="June to Sep 2010 - Paywhiz"/>
      <sheetName val="Tumkur"/>
      <sheetName val="criteria"/>
      <sheetName val="UA-04"/>
      <sheetName val="R&amp;D - S&amp;M"/>
      <sheetName val="Revenue wrkgs"/>
      <sheetName val="Service Income"/>
      <sheetName val="salex tax"/>
      <sheetName val="UA-1_Lead"/>
      <sheetName val="UA1.1_Sales register"/>
      <sheetName val="UA-1.2_Month on Month"/>
      <sheetName val="UA-1.3_Recon_Register vs GL"/>
      <sheetName val="UA-1.4_Sales Classification"/>
      <sheetName val="UA-1.5_Sales Rationalisation"/>
      <sheetName val="UA-1.6_Customer wise Sales"/>
      <sheetName val="UA-1.7_Stock Trf analysis"/>
      <sheetName val="UA-1.8_Sale to APSRTC"/>
      <sheetName val="UA-1.9_Margin Analysis"/>
      <sheetName val="Part wise sale"/>
      <sheetName val="Factory Stock trf Agst Form F"/>
      <sheetName val="Factory to Warehouse Bangalore"/>
      <sheetName val="Stock trf between warehouses"/>
      <sheetName val="SAD"/>
      <sheetName val="B&amp;S31-03-04"/>
      <sheetName val="P&amp;L 31-03-04"/>
      <sheetName val="Schd 4"/>
      <sheetName val="Schd 5-11"/>
      <sheetName val="Schd 12-16"/>
      <sheetName val="Fcst vs Budgets"/>
      <sheetName val="Fcst vs Budget - summary"/>
      <sheetName val="budget + mapping"/>
      <sheetName val="July, 1999 - June, 2000"/>
      <sheetName val="secondments"/>
      <sheetName val="Return"/>
      <sheetName val="Payable-Quart-Service"/>
      <sheetName val="Payable-Quart-Service (1)"/>
      <sheetName val="Payable-Quart-Service (2)"/>
      <sheetName val="Advance-Payment-Quarterly"/>
      <sheetName val="Payable-Service"/>
      <sheetName val="Advance-Payment"/>
      <sheetName val="Paid-Quarterly-Service"/>
      <sheetName val="Paid-Service"/>
      <sheetName val="Challan-Service"/>
      <sheetName val="CENVAT-Quarterly"/>
      <sheetName val="CENVAT"/>
      <sheetName val="Distributor"/>
      <sheetName val="Distributor-Quarterly"/>
      <sheetName val="Datasheet"/>
      <sheetName val="tariff"/>
      <sheetName val="workcap"/>
      <sheetName val="c0-1"/>
      <sheetName val="8-9"/>
      <sheetName val="9-0"/>
      <sheetName val="0-1"/>
      <sheetName val="301-2"/>
      <sheetName val="c1-2"/>
      <sheetName val="c2-3"/>
      <sheetName val="2-3"/>
      <sheetName val="NBJ"/>
      <sheetName val="s9-0"/>
      <sheetName val="s0-1"/>
      <sheetName val="s1-2"/>
      <sheetName val="s2-3"/>
      <sheetName val="medical"/>
      <sheetName val="FORM10BA"/>
      <sheetName val="P-1 "/>
      <sheetName val="Sheet Index"/>
      <sheetName val="ENGG"/>
      <sheetName val="420604"/>
      <sheetName val="410112"/>
      <sheetName val="420305"/>
      <sheetName val="420306"/>
      <sheetName val="420322"/>
      <sheetName val="410329"/>
      <sheetName val="410311"/>
      <sheetName val="410302"/>
      <sheetName val="410320"/>
      <sheetName val="410319"/>
      <sheetName val="Ins Marine"/>
      <sheetName val="Ins Erection"/>
      <sheetName val="MSEB"/>
      <sheetName val="ST"/>
      <sheetName val="Coke Fines"/>
      <sheetName val="Photocopy"/>
      <sheetName val="Param"/>
      <sheetName val="PF&amp;ESI"/>
      <sheetName val="Medical LTA"/>
      <sheetName val="Managerial Remuneration"/>
      <sheetName val="Uniform"/>
      <sheetName val="DIWALI"/>
      <sheetName val="STFRCRFINGFEE"/>
      <sheetName val="Annexure 11(a)_SUMAMRY"/>
      <sheetName val="Annexure 11(a)WORKING"/>
      <sheetName val="FC MIS"/>
      <sheetName val="GMA "/>
      <sheetName val="DEP CHART"/>
      <sheetName val="BUILDING"/>
      <sheetName val="ASTTTA"/>
      <sheetName val="GENRT"/>
      <sheetName val="R&amp;D MC"/>
      <sheetName val="RDSFT"/>
      <sheetName val="DIE"/>
      <sheetName val="PMA"/>
      <sheetName val="EFFILU"/>
      <sheetName val="EDPSOFT"/>
      <sheetName val="EDP"/>
      <sheetName val="DTANK"/>
      <sheetName val="MC BELOW"/>
      <sheetName val="AST-TTB"/>
      <sheetName val="FURNI"/>
      <sheetName val="OEQAB"/>
      <sheetName val="FELECABO"/>
      <sheetName val="INTRCOM "/>
      <sheetName val="OFEEQB"/>
      <sheetName val="ELEB"/>
      <sheetName val="CAR"/>
      <sheetName val="PMLES"/>
      <sheetName val="NPSASS"/>
      <sheetName val="TRF."/>
      <sheetName val="CHK2"/>
      <sheetName val="pmare"/>
      <sheetName val="Price Summary"/>
      <sheetName val="Equipment list of CNC SD"/>
      <sheetName val="SDH155M"/>
      <sheetName val="Equip.of155M"/>
      <sheetName val="Sparparts"/>
      <sheetName val="InstallationTools"/>
      <sheetName val="NMS"/>
      <sheetName val="Data Entry"/>
      <sheetName val="Data Lists"/>
      <sheetName val="Monthly Return"/>
      <sheetName val="Age Analysis"/>
      <sheetName val="run"/>
      <sheetName val="Generate Mail-file"/>
      <sheetName val="Snapshot"/>
      <sheetName val="Rings Inventory"/>
      <sheetName val="Rings Working Capital"/>
      <sheetName val="Rings Headcount"/>
      <sheetName val="Rings CAPEX"/>
      <sheetName val="Rings Cash Flow"/>
      <sheetName val="StratPlan 2004_mathematics"/>
      <sheetName val="StratPlan 2004_variances"/>
      <sheetName val="StratPlan 2004_variances_€"/>
      <sheetName val="Comp to prior Strat"/>
      <sheetName val="StratPlan 2003"/>
      <sheetName val="Strat Plan "/>
      <sheetName val="StratPlan 2003_€"/>
      <sheetName val="Overview_SF"/>
      <sheetName val="prod-rest"/>
      <sheetName val="Productivity Graph"/>
      <sheetName val="Sales_HypStruktur_adj for IC"/>
      <sheetName val="Country Information"/>
      <sheetName val="Variance Analysis_2005_€"/>
      <sheetName val="Variance Analysis_extrapol_€"/>
      <sheetName val="Variance Analysis_2005_$"/>
      <sheetName val="ROHA"/>
      <sheetName val="Fixed Assets Check"/>
      <sheetName val="HC- Sal_Hour"/>
      <sheetName val="RING_EUR $"/>
      <sheetName val="RING_EUR €"/>
      <sheetName val="GEAUTOR_2005 by country"/>
      <sheetName val="Earnings Reconc LC"/>
      <sheetName val="FMTPEUR"/>
      <sheetName val="GEAUTRA"/>
      <sheetName val="FMTPTRA"/>
      <sheetName val="GEMACH"/>
      <sheetName val="GEGZIND"/>
      <sheetName val="GEGTRAD"/>
      <sheetName val="GARENOM"/>
      <sheetName val="GARENTR"/>
      <sheetName val="DESENZR"/>
      <sheetName val="SAPANRL"/>
      <sheetName val="SAPAEG"/>
      <sheetName val="FTLE"/>
      <sheetName val="RINSALE"/>
      <sheetName val="RINEUADJ"/>
      <sheetName val="ATCRING"/>
      <sheetName val="GARETS"/>
      <sheetName val="xxx4"/>
      <sheetName val="Capital Summary by Category"/>
      <sheetName val="xxx5"/>
      <sheetName val="GEAUTOR"/>
      <sheetName val="Overall Parameters"/>
      <sheetName val="Roll to 2001"/>
      <sheetName val="Roll to 2002"/>
      <sheetName val="Beyond 2002"/>
      <sheetName val="FAS Asset Roll"/>
      <sheetName val="sec 1"/>
      <sheetName val="sec 2"/>
      <sheetName val="sec 3"/>
      <sheetName val="sec 4"/>
      <sheetName val="sec 5"/>
      <sheetName val="Title"/>
      <sheetName val="Schedule 1"/>
      <sheetName val="Schedule 2"/>
      <sheetName val="Schedule 3"/>
      <sheetName val="Schedule 5"/>
      <sheetName val="Balance Confirmation"/>
      <sheetName val="Direction"/>
      <sheetName val="Vol-MfgRate"/>
      <sheetName val="DirLabor"/>
      <sheetName val="mcv recon"/>
      <sheetName val="mcv"/>
      <sheetName val="subctor"/>
      <sheetName val="Performance I"/>
      <sheetName val="Performance II"/>
      <sheetName val="brand cost"/>
      <sheetName val="Effy Restate"/>
      <sheetName val="mod3_a"/>
      <sheetName val="mod3"/>
      <sheetName val="mod2"/>
      <sheetName val="modified"/>
      <sheetName val="COST CTRS"/>
      <sheetName val="INP"/>
      <sheetName val="MSUM"/>
      <sheetName val="SAL_CHC"/>
      <sheetName val="T&amp;T"/>
      <sheetName val="SW"/>
      <sheetName val="HW"/>
      <sheetName val="PUR_SVC"/>
      <sheetName val="PRF_SVC"/>
      <sheetName val="TEL_COM"/>
      <sheetName val="SUM"/>
      <sheetName val="OTH"/>
      <sheetName val="DA&amp;IC"/>
      <sheetName val="Additional"/>
      <sheetName val="Sept Exit"/>
      <sheetName val="Sept Fresh"/>
      <sheetName val="A1- EBITDA Roll"/>
      <sheetName val="A2 - Pension"/>
      <sheetName val="A3 - NNB"/>
      <sheetName val="A4 - NonSourcing"/>
      <sheetName val="A5-Sourcing"/>
      <sheetName val="B1-Cash Flow"/>
      <sheetName val="B2 - Debt"/>
      <sheetName val="B3 -  Debt Detail"/>
      <sheetName val="Term 1"/>
      <sheetName val="Term 2"/>
      <sheetName val="Term 3"/>
      <sheetName val="Term 4"/>
      <sheetName val="B4 - Ratios"/>
      <sheetName val="C1-OP Cash"/>
      <sheetName val="C2-Working Capital"/>
      <sheetName val="C3 - Cap Ex"/>
      <sheetName val="BU Scenarios"/>
      <sheetName val="Bolt-on"/>
      <sheetName val="Exit Dates"/>
      <sheetName val="C4-Taxes"/>
      <sheetName val="Bill #1"/>
      <sheetName val="Bill #2"/>
      <sheetName val="C5 -Changes"/>
      <sheetName val="Corp Tracking Schedules"/>
      <sheetName val="HYP Export"/>
      <sheetName val="HYP Summary"/>
      <sheetName val="TB Financials"/>
      <sheetName val="MFG Cost Analysis"/>
      <sheetName val="Pushdown"/>
      <sheetName val="# Summary"/>
      <sheetName val="# Run Rate"/>
      <sheetName val="# Sale Plan Summary"/>
      <sheetName val="# FMG GA Sale"/>
      <sheetName val="# Sale Plan Details"/>
      <sheetName val="# Sale value"/>
      <sheetName val="# Production Plan Summary"/>
      <sheetName val="# Raw Material Cost (SAP)"/>
      <sheetName val="# Material Comparision"/>
      <sheetName val="# Jobbing"/>
      <sheetName val="# Steel Rings"/>
      <sheetName val="# Hump Exp &amp; Coil Spr"/>
      <sheetName val="# Power Cost"/>
      <sheetName val="# Production Plan Details"/>
      <sheetName val="# Inter_Activity Trfr."/>
      <sheetName val="# Capacity"/>
      <sheetName val="# Raw Material _ Local Supply"/>
      <sheetName val="# Raw Material Rate_Domestic"/>
      <sheetName val="# Raw Material Rate_Imported"/>
      <sheetName val="# Primary Packing"/>
      <sheetName val="# Secondary Packing"/>
      <sheetName val="# Consumable-Foundry"/>
      <sheetName val="# Consumable-M-Shop"/>
      <sheetName val="# Consumable -Common"/>
      <sheetName val="# Inter-plant Receipt"/>
      <sheetName val="# Inter-plant Transfer"/>
      <sheetName val="# Inventory"/>
      <sheetName val="Flash_"/>
      <sheetName val="P_&amp;_L"/>
      <sheetName val="PL_"/>
      <sheetName val="VARIANCE_ANALYSIS"/>
      <sheetName val="VAR_-_ACT_VS_BUD"/>
      <sheetName val="_ACT_VS_BUD_WORKINGS(YTD)_"/>
      <sheetName val="_ACT_VS_PR_YEA_WORKINGS(MONTH)_"/>
      <sheetName val="_ACT_VS_BUD_WORKINGS(MONTH)_"/>
      <sheetName val="VAR_-_ACT_VS_BUD_WORKINGS"/>
      <sheetName val="VAR_-_PREV_YR_VS_ACT"/>
      <sheetName val="VAR_-_WORKINGS_PREV_YR_VS_ACT"/>
      <sheetName val="exp_"/>
      <sheetName val="grist_comp"/>
      <sheetName val="RM_CONS"/>
      <sheetName val="RM_CONS_YTD"/>
      <sheetName val="CHEM_CONS"/>
      <sheetName val="CHEM_CONS_YTD"/>
      <sheetName val="PM_CONS"/>
      <sheetName val="PM_CONS_YTD"/>
      <sheetName val="consumption_1_2003"/>
      <sheetName val="WIP_workings"/>
      <sheetName val="SALES_-monthly"/>
      <sheetName val="OTHER_INCOME"/>
      <sheetName val="Creditor_s"/>
      <sheetName val="Debtors_(2)"/>
      <sheetName val="_Creditors"/>
      <sheetName val="cost_sheet_based_on_brew"/>
      <sheetName val="COST_SHEET"/>
      <sheetName val="Cost_sheet_based_on_brews_YTD"/>
      <sheetName val="CL_STOCK"/>
      <sheetName val="COST_SHEET_YTD"/>
      <sheetName val="monthly_exp_"/>
      <sheetName val="monthly__pl_01-02"/>
      <sheetName val="Monthly_pl"/>
      <sheetName val="DEC_WAGES_"/>
      <sheetName val="DEC__EXP_"/>
      <sheetName val="Cash_Flow"/>
      <sheetName val="Creditors_"/>
      <sheetName val="Stock_Statement"/>
      <sheetName val="ytd_adj"/>
      <sheetName val="Reco_YTD_SEPT_02"/>
      <sheetName val="Exp-YTD_SEPT__02"/>
      <sheetName val="Int,Salary_YTD_SEPT__02"/>
      <sheetName val="TRIAL_BALANCE"/>
      <sheetName val="Flash_1"/>
      <sheetName val="P_&amp;_L1"/>
      <sheetName val="PL_1"/>
      <sheetName val="VARIANCE_ANALYSIS1"/>
      <sheetName val="VAR_-_ACT_VS_BUD1"/>
      <sheetName val="_ACT_VS_BUD_WORKINGS(YTD)_1"/>
      <sheetName val="_ACT_VS_PR_YEA_WORKINGS(MONTH)1"/>
      <sheetName val="_ACT_VS_BUD_WORKINGS(MONTH)_1"/>
      <sheetName val="VAR_-_ACT_VS_BUD_WORKINGS1"/>
      <sheetName val="VAR_-_PREV_YR_VS_ACT1"/>
      <sheetName val="VAR_-_WORKINGS_PREV_YR_VS_ACT1"/>
      <sheetName val="exp_1"/>
      <sheetName val="grist_comp1"/>
      <sheetName val="RM_CONS1"/>
      <sheetName val="RM_CONS_YTD1"/>
      <sheetName val="CHEM_CONS1"/>
      <sheetName val="CHEM_CONS_YTD1"/>
      <sheetName val="PM_CONS1"/>
      <sheetName val="PM_CONS_YTD1"/>
      <sheetName val="consumption_1_20031"/>
      <sheetName val="WIP_workings1"/>
      <sheetName val="SALES_-monthly1"/>
      <sheetName val="OTHER_INCOME1"/>
      <sheetName val="Creditor_s1"/>
      <sheetName val="Debtors_(2)1"/>
      <sheetName val="_Creditors1"/>
      <sheetName val="cost_sheet_based_on_brew1"/>
      <sheetName val="COST_SHEET1"/>
      <sheetName val="Cost_sheet_based_on_brews_YTD1"/>
      <sheetName val="CL_STOCK1"/>
      <sheetName val="COST_SHEET_YTD1"/>
      <sheetName val="monthly_exp_1"/>
      <sheetName val="monthly__pl_01-021"/>
      <sheetName val="Monthly_pl1"/>
      <sheetName val="DEC_WAGES_1"/>
      <sheetName val="DEC__EXP_1"/>
      <sheetName val="Cash_Flow1"/>
      <sheetName val="Creditors_1"/>
      <sheetName val="Stock_Statement1"/>
      <sheetName val="ytd_adj1"/>
      <sheetName val="Reco_YTD_SEPT_021"/>
      <sheetName val="Exp-YTD_SEPT__021"/>
      <sheetName val="Int,Salary_YTD_SEPT__021"/>
      <sheetName val="TRIAL_BALANCE1"/>
      <sheetName val="Re_grouped"/>
      <sheetName val="Original_format"/>
      <sheetName val="Re_grouped_(2)"/>
      <sheetName val="Re_grouped1"/>
      <sheetName val="Original_format1"/>
      <sheetName val="Re_grouped_(2)1"/>
      <sheetName val="Re grouped"/>
      <sheetName val="Original format"/>
      <sheetName val="Re grouped (2)"/>
      <sheetName val="Page1-New"/>
      <sheetName val="SubSchedules"/>
      <sheetName val="Cons&amp;_Cl_Stk"/>
      <sheetName val="Drs_&amp;_Crs"/>
      <sheetName val="DepotTB"/>
      <sheetName val="Cons&amp;_Cl_Stk1"/>
      <sheetName val="Drs_&amp;_Crs1"/>
      <sheetName val="Cons&amp; Cl Stk"/>
      <sheetName val="Drs &amp; Crs"/>
      <sheetName val="MENO"/>
      <sheetName val="Dep 01-02 (2)"/>
      <sheetName val="DEP AS PER I.TAX"/>
      <sheetName val="DEP-BUILD-ADMN"/>
      <sheetName val="Dep 02-03"/>
      <sheetName val="Dep 03-04"/>
      <sheetName val="Add  03-04"/>
      <sheetName val="deletion 03-04"/>
      <sheetName val="deletion"/>
      <sheetName val="Add  02-03"/>
      <sheetName val="Linked.BS"/>
      <sheetName val="Linked.P&amp;L"/>
      <sheetName val="Linked.Schedules"/>
      <sheetName val="sub schedules"/>
      <sheetName val="def tax (2)"/>
      <sheetName val="PFT"/>
      <sheetName val="234 B C INT 06"/>
      <sheetName val="234 B C INT 06 _Final"/>
      <sheetName val="Esic Reconicaltions"/>
      <sheetName val="ESIC GOA"/>
      <sheetName val="Dewas"/>
      <sheetName val="352403_ESIC PAYBALE"/>
      <sheetName val="K SWARUP"/>
      <sheetName val="Raw Sheet"/>
      <sheetName val="PHYSICAL"/>
      <sheetName val="Consol FA sch"/>
      <sheetName val="SYS &amp; LAPTOP SALE"/>
      <sheetName val="Con-Dep"/>
      <sheetName val="Sale P&amp;LQ1-Q2-Q3-Q4 "/>
      <sheetName val="Veh"/>
      <sheetName val="S-w"/>
      <sheetName val="Helicopter"/>
      <sheetName val="Fur"/>
      <sheetName val="Con-Cost"/>
      <sheetName val="Off"/>
      <sheetName val="FA SH5-6 "/>
      <sheetName val="EXTRA"/>
      <sheetName val="Trans to"/>
      <sheetName val="detail "/>
      <sheetName val="Con-Dep without wm"/>
      <sheetName val="Con-Cost without wm"/>
      <sheetName val="FORM3-FF"/>
      <sheetName val="FORM3 - MAIN-OLD"/>
      <sheetName val="FROM2"/>
      <sheetName val="Form2 - letter"/>
      <sheetName val="Form3 - letter"/>
      <sheetName val="CMA-REGISTER"/>
      <sheetName val="FORM-I"/>
      <sheetName val="jan'04"/>
      <sheetName val="Preops."/>
      <sheetName val="Machine Rate"/>
      <sheetName val="Pers."/>
      <sheetName val="Cost Allocation"/>
      <sheetName val="-"/>
      <sheetName val="Equip."/>
      <sheetName val="Purch."/>
      <sheetName val="Mixing Plant"/>
      <sheetName val="zus. Artikel"/>
      <sheetName val="Sheet14"/>
      <sheetName val="Sheet15"/>
      <sheetName val="Sheet16"/>
      <sheetName val="Prices"/>
      <sheetName val="COP"/>
      <sheetName val="Quant Raw M"/>
      <sheetName val="Market Data"/>
      <sheetName val="Detailed COP"/>
      <sheetName val="Raw Material"/>
      <sheetName val="Installed capacity"/>
      <sheetName val="Capacity Utilization"/>
      <sheetName val="CMA"/>
      <sheetName val="R&amp;M"/>
      <sheetName val="Funds Flow"/>
      <sheetName val="Depreciation-IT"/>
      <sheetName val="TermLoan"/>
      <sheetName val="Hire-purchase"/>
      <sheetName val="(1)B1PH"/>
      <sheetName val="(1)B2PH"/>
      <sheetName val="(1)B2-1PH"/>
      <sheetName val="(1)B3"/>
      <sheetName val="(1)B5-1PH"/>
      <sheetName val="(1)C7PH"/>
      <sheetName val="(1)C7-1PH"/>
      <sheetName val="A3PH"/>
      <sheetName val="C1PH"/>
      <sheetName val="C1-1PH"/>
      <sheetName val="C3PH"/>
      <sheetName val="E1PH"/>
      <sheetName val="E3PH"/>
      <sheetName val="E3-1PH"/>
      <sheetName val="EA1"/>
      <sheetName val="EA1-1"/>
      <sheetName val="F1PH"/>
      <sheetName val="F3PH"/>
      <sheetName val="F3-1PH"/>
      <sheetName val="F3-2PH"/>
      <sheetName val="F6PH"/>
      <sheetName val="G1PH"/>
      <sheetName val="G2PH"/>
      <sheetName val="G3PH"/>
      <sheetName val="H1PH"/>
      <sheetName val="H6PH"/>
      <sheetName val="H6-1PH"/>
      <sheetName val="I1PH"/>
      <sheetName val="I5PH"/>
      <sheetName val="J1PH"/>
      <sheetName val="J2PH"/>
      <sheetName val="J2.1PH"/>
      <sheetName val="J3PH"/>
      <sheetName val="J3-1PH"/>
      <sheetName val="J3-2PH"/>
      <sheetName val="J6PH"/>
      <sheetName val="J7PH"/>
      <sheetName val="J8PH"/>
      <sheetName val="J8-1PH"/>
      <sheetName val="J8-2PH"/>
      <sheetName val="K101PH"/>
      <sheetName val="M1PH"/>
      <sheetName val="N1PH"/>
      <sheetName val="N2PH"/>
      <sheetName val="N3PH"/>
      <sheetName val="N4PH"/>
      <sheetName val="P1PH"/>
      <sheetName val="P2PH"/>
      <sheetName val="P3PH"/>
      <sheetName val="P3.1PH"/>
      <sheetName val="R1PH"/>
      <sheetName val="R3PH"/>
      <sheetName val="R3.1PH"/>
      <sheetName val="R3.1.1PH"/>
      <sheetName val="R3.1.2PH"/>
      <sheetName val="R3.1.3PH"/>
      <sheetName val="R3.1.4PH"/>
      <sheetName val="R3.2"/>
      <sheetName val="R3.3"/>
      <sheetName val="R4PH"/>
      <sheetName val="R4.1PH"/>
      <sheetName val="R4.1-1PH"/>
      <sheetName val="R4.1.2PH"/>
      <sheetName val="R4.1-3PH"/>
      <sheetName val="R4.2"/>
      <sheetName val="R5PH"/>
      <sheetName val="R5-1PH"/>
      <sheetName val="R5-2PH"/>
      <sheetName val="R5.3PH"/>
      <sheetName val="R5.4PH"/>
      <sheetName val="R6PH"/>
      <sheetName val="R7PH"/>
      <sheetName val="R8PH"/>
      <sheetName val="R9PH"/>
      <sheetName val="R10PH"/>
      <sheetName val="R10.1PH"/>
      <sheetName val="(1)B1"/>
      <sheetName val="(1)B2"/>
      <sheetName val="(1)B2-1"/>
      <sheetName val="(1)B5-1"/>
      <sheetName val="(1)C7"/>
      <sheetName val="(1)C7-1"/>
      <sheetName val="C1-1"/>
      <sheetName val="C3"/>
      <sheetName val="E3"/>
      <sheetName val="E3-1"/>
      <sheetName val="F3-1"/>
      <sheetName val="F3-2"/>
      <sheetName val="G3"/>
      <sheetName val="H6"/>
      <sheetName val="H6-1"/>
      <sheetName val="J1"/>
      <sheetName val="J2"/>
      <sheetName val="J2.1"/>
      <sheetName val="J3"/>
      <sheetName val="J3-1"/>
      <sheetName val="J3-2"/>
      <sheetName val="J6"/>
      <sheetName val="J7"/>
      <sheetName val="J8"/>
      <sheetName val="J8-1"/>
      <sheetName val="J8-2"/>
      <sheetName val="K101"/>
      <sheetName val="N3"/>
      <sheetName val="P3.1"/>
      <sheetName val="R3"/>
      <sheetName val="R3.1"/>
      <sheetName val="R3.1.1"/>
      <sheetName val="R3.1.2"/>
      <sheetName val="R3.1.3"/>
      <sheetName val="R3.1.4"/>
      <sheetName val="R4"/>
      <sheetName val="R4.1"/>
      <sheetName val="R4.1-1"/>
      <sheetName val="R4.1.2"/>
      <sheetName val="R4.1-3"/>
      <sheetName val="R5"/>
      <sheetName val="R5-1"/>
      <sheetName val="R5-2"/>
      <sheetName val="R5.3"/>
      <sheetName val="R5.4"/>
      <sheetName val="R6"/>
      <sheetName val="R7"/>
      <sheetName val="R8"/>
      <sheetName val="R9"/>
      <sheetName val="R10"/>
      <sheetName val="R10.1"/>
      <sheetName val="Freezers"/>
      <sheetName val="Mach &amp; equip"/>
      <sheetName val="MV"/>
      <sheetName val="FFE"/>
      <sheetName val="DEPN 2002"/>
      <sheetName val="DEPN 2001"/>
      <sheetName val="Imemo"/>
      <sheetName val="I1"/>
      <sheetName val="I1-1"/>
      <sheetName val="I1-2 ARPS"/>
      <sheetName val="I2 Interco review"/>
      <sheetName val="I1 (2)"/>
      <sheetName val="S19A(1)(HP)"/>
      <sheetName val="SCH (2)"/>
      <sheetName val="Int working"/>
      <sheetName val="R24"/>
      <sheetName val="(1)B2-2"/>
      <sheetName val="(1)B5"/>
      <sheetName val="C2"/>
      <sheetName val="C4"/>
      <sheetName val="C5"/>
      <sheetName val="D2-1"/>
      <sheetName val="E4"/>
      <sheetName val="E5"/>
      <sheetName val="E5-1"/>
      <sheetName val="F2-13"/>
      <sheetName val="F2-14"/>
      <sheetName val="H1-1"/>
      <sheetName val="I2"/>
      <sheetName val="I5"/>
      <sheetName val="J2-4"/>
      <sheetName val="L1"/>
      <sheetName val="R5-3"/>
      <sheetName val="R12"/>
      <sheetName val="R13"/>
      <sheetName val="R15"/>
      <sheetName val="R16"/>
      <sheetName val="R19"/>
      <sheetName val="R20"/>
      <sheetName val="R22"/>
      <sheetName val="R23"/>
      <sheetName val="LSPL08"/>
      <sheetName val="LSPL07"/>
      <sheetName val="LSIP08"/>
      <sheetName val="LSIP07"/>
      <sheetName val="LSPL07BS"/>
      <sheetName val="LSIP07BS"/>
      <sheetName val="LSPL06BS"/>
      <sheetName val="LSIP06BS"/>
      <sheetName val="96SGD"/>
      <sheetName val="96PCSGD"/>
      <sheetName val="96AUD"/>
      <sheetName val="96USD"/>
      <sheetName val="Bank Guarantee"/>
      <sheetName val="Deposit"/>
      <sheetName val="Asset"/>
      <sheetName val="A P"/>
      <sheetName val="Leave Prov"/>
      <sheetName val="GST"/>
      <sheetName val="R (2)"/>
      <sheetName val="AJE"/>
      <sheetName val="RJE"/>
      <sheetName val="TOD"/>
      <sheetName val="Proof Def Tax"/>
      <sheetName val="TWDV over NBV"/>
      <sheetName val="Z1-BS"/>
      <sheetName val="Z1-IS"/>
      <sheetName val="Z2-DPL"/>
      <sheetName val="Z3-CJE"/>
      <sheetName val="Z5-MI"/>
      <sheetName val="Z7-FA"/>
      <sheetName val="Z8-NTA"/>
      <sheetName val="Z10-IntercoTscn"/>
      <sheetName val="Z8-NTARisk"/>
      <sheetName val="Z9-Tax"/>
      <sheetName val="Z10-India"/>
      <sheetName val="Z10-CashFlow"/>
      <sheetName val="F15"/>
      <sheetName val="F17"/>
      <sheetName val="F18"/>
      <sheetName val="Ostd"/>
      <sheetName val="WJE"/>
      <sheetName val="(1)B5.1"/>
      <sheetName val="WBS"/>
      <sheetName val="C1.1"/>
      <sheetName val="C1.2"/>
      <sheetName val="F3.1"/>
      <sheetName val="F3.2"/>
      <sheetName val="F7"/>
      <sheetName val="H1.1"/>
      <sheetName val="H2"/>
      <sheetName val="J3.1"/>
      <sheetName val="J3.2"/>
      <sheetName val="J4"/>
      <sheetName val="M2.1"/>
      <sheetName val="RSampling"/>
      <sheetName val="R5.1"/>
      <sheetName val="R5.2"/>
      <sheetName val="Receivable"/>
      <sheetName val="AJE (2)"/>
      <sheetName val="CJE"/>
      <sheetName val="C6"/>
      <sheetName val="D1.2"/>
      <sheetName val="D3"/>
      <sheetName val="D5"/>
      <sheetName val="E3S"/>
      <sheetName val="E3.1"/>
      <sheetName val="EA1-HQ"/>
      <sheetName val="EA1-TG"/>
      <sheetName val="EA3-HQ"/>
      <sheetName val="EA3-TohGuan"/>
      <sheetName val="F2.1"/>
      <sheetName val="F2.2"/>
      <sheetName val="F2.3"/>
      <sheetName val="F3.3"/>
      <sheetName val="F6.1"/>
      <sheetName val="F6.2"/>
      <sheetName val="H2.1"/>
      <sheetName val="H5"/>
      <sheetName val="I2.1"/>
      <sheetName val="I2.2"/>
      <sheetName val="J2A"/>
      <sheetName val="J6.1"/>
      <sheetName val="K102.1"/>
      <sheetName val="K102.2"/>
      <sheetName val="K102.3"/>
      <sheetName val="K102.4"/>
      <sheetName val="K102.5"/>
      <sheetName val="K102.6"/>
      <sheetName val="M2.2"/>
      <sheetName val="P4.1"/>
      <sheetName val="J5"/>
      <sheetName val="TOD-P"/>
      <sheetName val="Difference"/>
      <sheetName val="Dilution of interest"/>
      <sheetName val="Conso BS2002"/>
      <sheetName val="UW - Group CF (2005)"/>
      <sheetName val="AGT"/>
      <sheetName val="Consol BS - UW"/>
      <sheetName val="NTA -PPE"/>
      <sheetName val="TB Links"/>
      <sheetName val="Section 1"/>
      <sheetName val="(2)EA1-1"/>
      <sheetName val="B5"/>
      <sheetName val="NTA"/>
      <sheetName val="Conso BS Main"/>
      <sheetName val="PriceList"/>
      <sheetName val="Addresses"/>
      <sheetName val="Conso PL Main"/>
      <sheetName val="Proof of goodwill"/>
      <sheetName val="Cashflow computation"/>
      <sheetName val="Cost of Sales "/>
      <sheetName val="Section 2"/>
      <sheetName val="PPE summary"/>
      <sheetName val="(2)C1"/>
      <sheetName val="Consol PL - UW"/>
      <sheetName val="Consulting"/>
      <sheetName val="(2)R3.2 (2)"/>
      <sheetName val="Advance to GZ"/>
      <sheetName val="(2)R1"/>
      <sheetName val="E101"/>
      <sheetName val="WIP Summary"/>
      <sheetName val="Summary - System"/>
      <sheetName val="A4-1"/>
      <sheetName val="LJE"/>
      <sheetName val="Blank"/>
      <sheetName val="sum-JantoJun'03"/>
      <sheetName val="BS-FOREX"/>
      <sheetName val="PL-FOREX"/>
      <sheetName val="SR"/>
      <sheetName val="SR-FOREX"/>
      <sheetName val="FA-FOREX"/>
      <sheetName val="WCJ"/>
      <sheetName val="JCJ"/>
      <sheetName val="RIES"/>
      <sheetName val="FRS39"/>
      <sheetName val="Key mgmt"/>
      <sheetName val="Cost of Investment"/>
      <sheetName val="SR Analysis"/>
      <sheetName val="CAL"/>
      <sheetName val="SUB(01)"/>
      <sheetName val="SUB(02)"/>
      <sheetName val="ExchangeRates"/>
      <sheetName val="A5.101 BS"/>
      <sheetName val="A5.102 PL"/>
      <sheetName val="A5.103 SR"/>
      <sheetName val="A5.104FA"/>
      <sheetName val="A5.105 CAL"/>
      <sheetName val="A5.106 WCJ"/>
      <sheetName val="A5.107 JCJ"/>
      <sheetName val="A5.108 BS-FOREX"/>
      <sheetName val="A5.109 PL-FOREX"/>
      <sheetName val="A5.110 SR-FOREX"/>
      <sheetName val="A5.111 FA-FOREX"/>
      <sheetName val="A5.112 SUB"/>
      <sheetName val="A5.113 Cost of Investment"/>
      <sheetName val="F301-1 FX"/>
      <sheetName val="F301-2 FX"/>
      <sheetName val="F301-3 FX"/>
      <sheetName val="F302-1 FX"/>
      <sheetName val="F302-2 FX"/>
      <sheetName val="F302-3 FX"/>
      <sheetName val="F301-1 ZF"/>
      <sheetName val="F301 - 02 ZF"/>
      <sheetName val="F301-03 ZF"/>
      <sheetName val="F302 -01 ZF"/>
      <sheetName val="F302-02 ZF"/>
      <sheetName val="F302-03 ZF"/>
      <sheetName val="F OSM"/>
      <sheetName val="F101 FC"/>
      <sheetName val="F200 FX (RM)"/>
      <sheetName val="F200 ZF (RM)"/>
      <sheetName val="F201 ZF"/>
      <sheetName val="F204 ZF"/>
      <sheetName val="F704-RM"/>
      <sheetName val="F704-RM(2)"/>
      <sheetName val="F705-RM"/>
      <sheetName val="F705-RM(2)"/>
      <sheetName val="F706-RM"/>
      <sheetName val="F706-RM(2)"/>
      <sheetName val="F606 (01)"/>
      <sheetName val="Business Unit"/>
      <sheetName val="BS-new"/>
      <sheetName val="PL-new"/>
      <sheetName val="S&amp;R"/>
      <sheetName val="S&amp;R-forex"/>
      <sheetName val="CAL-forex"/>
      <sheetName val="A2 Cash flow"/>
      <sheetName val="***00"/>
      <sheetName val="Disclosure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Project"/>
      <sheetName val="J-1"/>
      <sheetName val="O_Taxmovement "/>
      <sheetName val="OSM  client"/>
      <sheetName val="Required from the client"/>
      <sheetName val="A2"/>
      <sheetName val="A2 (old)"/>
      <sheetName val="A2-1"/>
      <sheetName val="A2-1l1"/>
      <sheetName val="A2-3"/>
      <sheetName val="A2-4"/>
      <sheetName val="A2-4 (old)"/>
      <sheetName val="A7-40"/>
      <sheetName val="A-4"/>
      <sheetName val="L-1"/>
      <sheetName val="Policy"/>
      <sheetName val="Rationalisation"/>
      <sheetName val="U (2)"/>
      <sheetName val="Sheet1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Issue"/>
      <sheetName val="WCGW_not used"/>
      <sheetName val="Rev"/>
      <sheetName val="Depn1"/>
      <sheetName val="DSS1&amp;2"/>
      <sheetName val="JSN (with coupon) 15 yrs"/>
      <sheetName val="JSN (with coupon) 10 yrs"/>
      <sheetName val="New bonds"/>
      <sheetName val="BOND (with coupon)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E-1"/>
      <sheetName val="M-1"/>
      <sheetName val="N-2"/>
      <sheetName val="Q-1"/>
      <sheetName val="Q-2"/>
      <sheetName val="Q-2-2"/>
      <sheetName val="O-2"/>
      <sheetName val="O-3"/>
      <sheetName val="O-4"/>
      <sheetName val="U-2-1"/>
      <sheetName val="FSA (Attach)"/>
      <sheetName val="BPR.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C "/>
      <sheetName val="10-3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9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ey Ratios"/>
      <sheetName val="BPR (2)"/>
      <sheetName val="F-1 (2)"/>
      <sheetName val="payroll - to insert 20.11.01"/>
      <sheetName val="OS "/>
      <sheetName val="G-4-2"/>
      <sheetName val="J-71"/>
      <sheetName val="J-72"/>
      <sheetName val="J-73"/>
      <sheetName val="AP110(SUP)"/>
      <sheetName val="F-8 (FSL)"/>
      <sheetName val="F-8 (MASB)-Recon"/>
      <sheetName val="C-2"/>
      <sheetName val="M-MM"/>
      <sheetName val="G-35"/>
      <sheetName val="G-35-1"/>
      <sheetName val="G-35-2"/>
      <sheetName val="G-35-3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F-8(na)"/>
      <sheetName val="E-5"/>
      <sheetName val="E-6"/>
      <sheetName val="E-6|1"/>
      <sheetName val="E - APS Debt"/>
      <sheetName val="I-1"/>
      <sheetName val="Inter Co"/>
      <sheetName val="I-1|1"/>
      <sheetName val="M-2"/>
      <sheetName val="N (IR)"/>
      <sheetName val="N-Note"/>
      <sheetName val="O-5"/>
      <sheetName val="Sum-Proll"/>
      <sheetName val="4000"/>
      <sheetName val="P&amp;L-Co"/>
      <sheetName val="P&amp;L-Gr"/>
      <sheetName val="PRJE"/>
      <sheetName val="PAJE"/>
      <sheetName val="ConF-1"/>
      <sheetName val="ConF-2"/>
      <sheetName val="ConF-3"/>
      <sheetName val="CPAJE"/>
      <sheetName val="WRK"/>
      <sheetName val="A-MEMO"/>
      <sheetName val="C-3"/>
      <sheetName val="N-3"/>
      <sheetName val="N-4"/>
      <sheetName val="N-5"/>
      <sheetName val="U-Gr"/>
      <sheetName val="U-Sh"/>
      <sheetName val="U-ShG"/>
      <sheetName val="U-Aril"/>
      <sheetName val="U-Gen"/>
      <sheetName val="U-Fam"/>
      <sheetName val="Std Tickmarks"/>
      <sheetName val="AP (110)"/>
      <sheetName val="F-1|2"/>
      <sheetName val="Udisc"/>
      <sheetName val="AA-1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Jadual 3"/>
      <sheetName val="Jadual 3A"/>
      <sheetName val="Jadual 3B"/>
      <sheetName val="Jadual 3C"/>
      <sheetName val="A2|1"/>
      <sheetName val="A3|1"/>
      <sheetName val="x"/>
      <sheetName val="F3|1"/>
      <sheetName val="FF1"/>
      <sheetName val="FF2"/>
      <sheetName val="K1-K9"/>
      <sheetName val="A3-1&amp;2"/>
      <sheetName val="A3-5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A-5"/>
      <sheetName val="O 1(Sche I)"/>
      <sheetName val="O 2(Sche IIa)"/>
      <sheetName val="O 2 (Sche IIb)"/>
      <sheetName val="Schedule IIc"/>
      <sheetName val="O 3(Sche III)"/>
      <sheetName val="O 4 (working)"/>
      <sheetName val="B-11"/>
      <sheetName val="4th cos"/>
      <sheetName val="For 02 tax recon purposes only"/>
      <sheetName val="Schedule I"/>
      <sheetName val="Schedule IIa"/>
      <sheetName val="Schedule IIb"/>
      <sheetName val="Schedule III"/>
      <sheetName val="indx"/>
      <sheetName val="A6-2"/>
      <sheetName val="O|1"/>
      <sheetName val="R1 (2)"/>
      <sheetName val="R1_DT Movement"/>
      <sheetName val="R2_DT Proof"/>
      <sheetName val="R|1"/>
      <sheetName val="R2|1"/>
      <sheetName val="R2|2"/>
      <sheetName val="R2|3"/>
      <sheetName val="A2_1_AJE"/>
      <sheetName val="A2_2_RJE"/>
      <sheetName val="G1|1"/>
      <sheetName val="I1|1 "/>
      <sheetName val="N|1"/>
      <sheetName val="O2"/>
      <sheetName val="P1-1"/>
      <sheetName val="U2|1"/>
      <sheetName val="U3"/>
      <sheetName val="R2R2"/>
      <sheetName val="RR2"/>
      <sheetName val="y"/>
      <sheetName val="PATNA"/>
      <sheetName val="P&amp;L INR (alt)"/>
      <sheetName val="P&amp;L Crores (alt)"/>
      <sheetName val="Vgl 0706 with 1107"/>
      <sheetName val="Vgl Claims Ratio"/>
      <sheetName val="Summary(in crores.)"/>
      <sheetName val="BC Nov_2007"/>
      <sheetName val="Overview products"/>
      <sheetName val="Sensitivities"/>
      <sheetName val="p&amp;l EUR"/>
      <sheetName val="p&amp;l INR"/>
      <sheetName val="Solvency"/>
      <sheetName val="Sales planing "/>
      <sheetName val="assumption sales plan "/>
      <sheetName val="sales plan"/>
      <sheetName val="Technical Result Products "/>
      <sheetName val="G&amp;A costs A-DKV"/>
      <sheetName val="fixed assets A-DKV Comp."/>
      <sheetName val="Security Deposits,Rentals &amp; Tax"/>
      <sheetName val="RO,BO&amp;SO"/>
      <sheetName val="Asset valuation for solvency"/>
      <sheetName val="fixed assets A-DKV Tax"/>
      <sheetName val="salaries+fringe A-DKV "/>
      <sheetName val="salaries+fringe A-DKV HO"/>
      <sheetName val="Salary comparison"/>
      <sheetName val="salaries list A-DKV HO"/>
      <sheetName val="productivity operations"/>
      <sheetName val="Salary structure HO"/>
      <sheetName val="salaries+fringe RO_BO"/>
      <sheetName val="salaries list A-DKV RO_BO"/>
      <sheetName val=" paym. structure sales"/>
      <sheetName val="DCF_standalone"/>
      <sheetName val="DCF_Group"/>
      <sheetName val="IRRalt"/>
      <sheetName val="2. TDS"/>
      <sheetName val="1. Summary"/>
      <sheetName val="TBAL Dahej"/>
      <sheetName val="TBAL DAP"/>
      <sheetName val="Net Trial"/>
      <sheetName val="comp."/>
      <sheetName val="guest-house-expenses (2)"/>
      <sheetName val="TB-DOWNLOAD-OCT-DEC05"/>
      <sheetName val="SALARIES"/>
      <sheetName val="SUPERANNUATION"/>
      <sheetName val="guest-house-expenses"/>
      <sheetName val="expat-inpat-benefits"/>
      <sheetName val="STAFF-FUNCTIONS"/>
      <sheetName val="telecommunication"/>
      <sheetName val="tax depr vehicle"/>
      <sheetName val="Ann B1"/>
      <sheetName val="Form 16"/>
      <sheetName val="Form12BA"/>
      <sheetName val="INT "/>
      <sheetName val="Ann A"/>
      <sheetName val="Ann B2"/>
      <sheetName val="Ann C"/>
      <sheetName val="overseas wkg"/>
      <sheetName val="Co 04"/>
      <sheetName val="Co 01"/>
      <sheetName val="standard"/>
      <sheetName val="INDEPENDENT"/>
      <sheetName val="Transaction_Tables"/>
      <sheetName val="Reports"/>
      <sheetName val="CutOff_Dates"/>
      <sheetName val="Holidays"/>
      <sheetName val="Emp_Master"/>
      <sheetName val="Contract_Master"/>
      <sheetName val="Client_Master"/>
      <sheetName val="GT_Role_Master"/>
      <sheetName val="Practice_Master"/>
      <sheetName val="Prog_Master"/>
      <sheetName val="Location_Master"/>
      <sheetName val="Project_Master"/>
      <sheetName val="Planner 2006_DBFormat"/>
      <sheetName val="Summary Sheet T"/>
      <sheetName val="Order 2006"/>
      <sheetName val="Planner 2006"/>
      <sheetName val="Employee_Project_Table"/>
      <sheetName val="Msg"/>
      <sheetName val="Korrelationsmatrix"/>
      <sheetName val="Konvarianzmatrix"/>
      <sheetName val="HM"/>
      <sheetName val="Vic_L"/>
      <sheetName val="DKV"/>
      <sheetName val="Vic_Kr"/>
      <sheetName val="Konsolidierung_ERGO"/>
      <sheetName val="GVV"/>
      <sheetName val="Kapitalanlagen"/>
      <sheetName val="NW110"/>
      <sheetName val="NW213"/>
      <sheetName val="Aktiva"/>
      <sheetName val="Passiva"/>
      <sheetName val="GVR"/>
      <sheetName val="Prüfung"/>
      <sheetName val="Res_Area"/>
      <sheetName val="entitlements"/>
      <sheetName val="Pre and Post"/>
      <sheetName val="On Assignment"/>
      <sheetName val="New format Comparison"/>
      <sheetName val="2. Monthly Variance Sheet"/>
      <sheetName val="1. Inhaltsverzeichnis"/>
      <sheetName val="2. Informationen zum Teilnehmer"/>
      <sheetName val="3. Zinsstruktur"/>
      <sheetName val="4.1 Leben Risikoklasse 1"/>
      <sheetName val="4.2 Leben Risikoklasse 2"/>
      <sheetName val="4.3 Leben Risikoklasse 3"/>
      <sheetName val="4.4 Leben Risikoklasse 4"/>
      <sheetName val="4.5 Leben Risikoklasse 5"/>
      <sheetName val="4.6 Leben Risikoklasse 6"/>
      <sheetName val="4.7 Leben Risikoklasse 7"/>
      <sheetName val="4.8 Leben Risikoklasse 8"/>
      <sheetName val="4.9 Leben Risikoklasse 9"/>
      <sheetName val="5. Leben Zusammenfassung"/>
      <sheetName val="graphs (2)"/>
      <sheetName val="graphs (3)"/>
      <sheetName val="graphs (6)"/>
      <sheetName val="graphs (4)"/>
      <sheetName val="graphs (5)"/>
      <sheetName val="Prospect Database"/>
      <sheetName val="Portfolio Goals &amp; Selection"/>
      <sheetName val="Prospect CrossPlots"/>
      <sheetName val="Prospect Rankings"/>
      <sheetName val="Portfolio Resources"/>
      <sheetName val="Portfolio Resource Histograms"/>
      <sheetName val="Portfolio Discoveries"/>
      <sheetName val="Portfolio Economics"/>
      <sheetName val="Summary Charts"/>
      <sheetName val="Sequential Accumulation"/>
      <sheetName val="Sorting"/>
      <sheetName val="Computations"/>
      <sheetName val="Computations 2"/>
      <sheetName val="Computations 3"/>
      <sheetName val="Computations 4"/>
      <sheetName val="Computations 5"/>
      <sheetName val="Main Page"/>
      <sheetName val="Study Package Planner"/>
      <sheetName val="Stock Register"/>
      <sheetName val="Requisition Master"/>
      <sheetName val="Ranges"/>
      <sheetName val="Annexure (A)"/>
      <sheetName val="Annexure (B)"/>
      <sheetName val="Annexure (C)"/>
      <sheetName val="Annexure (D)"/>
      <sheetName val="Annexure (E)"/>
      <sheetName val="Annexure (F)"/>
      <sheetName val="Annexure (G)"/>
      <sheetName val="Annexure (G) (2)"/>
      <sheetName val="FIFO RATE"/>
      <sheetName val="NSEZ STOCK"/>
      <sheetName val="Karigars"/>
      <sheetName val="Export Sales"/>
      <sheetName val="Loading Value"/>
      <sheetName val="FG RW WIP"/>
      <sheetName val="Sc 3 (2)"/>
      <sheetName val="6. Leben optionale Fragen"/>
      <sheetName val="7.1 Nichtleben Risikoklasse 1"/>
      <sheetName val="7.2 Nichtleben Risikoklasse 2"/>
      <sheetName val="7.3 Nichtleben Risikoklasse 3"/>
      <sheetName val="7.4 Nichtleben Risikoklasse 4"/>
      <sheetName val="7.5 Nichtleben Risikoklasse 5"/>
      <sheetName val="7.6 Nichtleben Risikoklasse 6"/>
      <sheetName val="7.7 Nichtleben Risikoklasse 7"/>
      <sheetName val="7.8 Nichtleben Risikoklasse 8"/>
      <sheetName val="7.9 Nichtleben Risikoklasse 9"/>
      <sheetName val="7.10 Nichtleben Risikoklasse 10"/>
      <sheetName val="7.11 Nichtleben Risikoklasse 11"/>
      <sheetName val="8. Nichtleben Zusammenfassung"/>
      <sheetName val="9. Nichtleben optionale Fragen"/>
      <sheetName val="0. Internal data"/>
      <sheetName val="MSO"/>
      <sheetName val="SIJV"/>
      <sheetName val="Teranga"/>
      <sheetName val="Fixed Assets Details June  10"/>
      <sheetName val="Acc Dep Details Apr 10 (ZPBC)"/>
      <sheetName val="Acc Dep Details Apr 10 "/>
      <sheetName val="Cap.Advan details"/>
      <sheetName val="Capital WIP June 10 "/>
      <sheetName val="TB Asset June 10"/>
      <sheetName val="TB June  10"/>
      <sheetName val="S-report"/>
      <sheetName val="BayInfo"/>
      <sheetName val="234C Automatic"/>
      <sheetName val="Interst 234C"/>
      <sheetName val="234 Memorandum"/>
      <sheetName val="Memo 2"/>
      <sheetName val="234Ctesting"/>
      <sheetName val="Trialbal"/>
      <sheetName val="BS for cash flow"/>
      <sheetName val="Below the line"/>
      <sheetName val="Cash Flow 2"/>
      <sheetName val="sch3grp"/>
      <sheetName val="Sch-3"/>
      <sheetName val="Sch4&amp;5grp"/>
      <sheetName val="Sch6grp"/>
      <sheetName val="Sch7&amp;8grp"/>
      <sheetName val="Sch7"/>
      <sheetName val="Sch9grp"/>
      <sheetName val="Sch10grp1"/>
      <sheetName val="Sch10grp2"/>
      <sheetName val="Sch10"/>
      <sheetName val="Sch11grp"/>
      <sheetName val="Sch12grp"/>
      <sheetName val="Sch13grp"/>
      <sheetName val="classification"/>
      <sheetName val="Final TB Coded"/>
      <sheetName val="Deduction 10A (2)"/>
      <sheetName val="Wealth Tax computation"/>
      <sheetName val="Computation backup"/>
      <sheetName val="Deduction 10A"/>
      <sheetName val="Sundry Debtorwith invoice d (2)"/>
      <sheetName val="summary Trial(OLD)"/>
      <sheetName val="Sundry Debtorwith invoice date"/>
      <sheetName val="210809"/>
      <sheetName val="TB firstcut"/>
      <sheetName val="Trial Balance (3)"/>
      <sheetName val="packagetbason15.4"/>
      <sheetName val="Consolidatedmovemnt"/>
      <sheetName val="P. TAX"/>
      <sheetName val="PROFIT &amp; LOSS ACC"/>
      <sheetName val="Details of Closing Stock"/>
      <sheetName val="Comput"/>
      <sheetName val="Companies Act"/>
      <sheetName val="I.T. Act"/>
      <sheetName val="Depn _ net off subsidy"/>
      <sheetName val="Sponge Iron"/>
      <sheetName val="Cost of FG"/>
      <sheetName val="Coal"/>
      <sheetName val="Coal (Weighted Av)"/>
      <sheetName val="Iron Ore"/>
      <sheetName val="Iron Ore (Weighted Av)"/>
      <sheetName val="Dolomite"/>
      <sheetName val="Dolomite (Weighted Av)"/>
      <sheetName val="Rent - Guest House"/>
      <sheetName val="Unsecured Loan"/>
      <sheetName val="TDS (Dr.)"/>
      <sheetName val="Sundry  Balance Written Off"/>
      <sheetName val="IRPY"/>
      <sheetName val="Outstanding Liabilities"/>
      <sheetName val="Retention Money"/>
      <sheetName val="Sundry Debtors"/>
      <sheetName val="Advance from Customer"/>
      <sheetName val="Subsidies"/>
      <sheetName val="Detail of Cr"/>
      <sheetName val="80IB (2)"/>
      <sheetName val="80IB"/>
      <sheetName val="Annexure 1"/>
      <sheetName val="Unsold Construction"/>
      <sheetName val="NOA 1"/>
      <sheetName val="NOA 2"/>
      <sheetName val="NOA 3"/>
      <sheetName val="NOA 4"/>
      <sheetName val="NOA 5"/>
      <sheetName val="NOA 6"/>
      <sheetName val="NOA 7"/>
      <sheetName val="NOA 8"/>
      <sheetName val="NOA 9"/>
      <sheetName val="I.T. Act (2)"/>
      <sheetName val="Companies Act (2)"/>
      <sheetName val="Salary &amp; Wages"/>
      <sheetName val="Creditors (Cr.)"/>
      <sheetName val="Creditors (Dr.)"/>
      <sheetName val="___ ._"/>
      <sheetName val="234 -C"/>
      <sheetName val="Cost working"/>
      <sheetName val="OP"/>
      <sheetName val="Intt Allocation"/>
      <sheetName val="COS "/>
      <sheetName val="CFS Grouping"/>
      <sheetName val="FA as per IT"/>
      <sheetName val="Computation A.Y.2009-10"/>
      <sheetName val="Trial - City"/>
      <sheetName val="Trial - VL"/>
      <sheetName val="Trial - Space"/>
      <sheetName val="Sub Grouping"/>
      <sheetName val="Vatika Debtors"/>
      <sheetName val="Buzz"/>
      <sheetName val="June 30 , 09"/>
      <sheetName val="Income Act"/>
      <sheetName val="rental"/>
      <sheetName val="SSI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Corp Format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DC"/>
      <sheetName val="Marketing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workings - Assets"/>
      <sheetName val="workings - liabilites"/>
      <sheetName val=" BS"/>
      <sheetName val=" P&amp;L"/>
      <sheetName val="Trail Balance"/>
      <sheetName val="Workings for P &amp; L"/>
      <sheetName val="Schedules to P&amp;L "/>
      <sheetName val="Schedules to BS 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Sh cap"/>
      <sheetName val="Sec"/>
      <sheetName val="Unsec"/>
      <sheetName val="Inventory details"/>
      <sheetName val="Cash &amp; bank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TB 31.12.10"/>
      <sheetName val="S3A - Office"/>
      <sheetName val="S3A - Retai"/>
      <sheetName val="S3B"/>
      <sheetName val="Total Pmts.(MRHPL)"/>
      <sheetName val="ExportVar"/>
      <sheetName val="Business_Organisation"/>
      <sheetName val="Schedule TI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Debentures"/>
      <sheetName val="P_L"/>
      <sheetName val="cash flow (2)"/>
      <sheetName val="Cash flow workings1"/>
      <sheetName val="Inc Tax"/>
      <sheetName val="FA schedule (08-09)"/>
      <sheetName val="P_L Schedules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Audit fees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Scenario Analysis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Distribution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 Mat - BOM"/>
      <sheetName val="Other Materials"/>
      <sheetName val="Other Materials - BOM"/>
      <sheetName val="Other Materials - Consumption"/>
      <sheetName val="Energy"/>
      <sheetName val="Wages Summary"/>
      <sheetName val="R&amp;M Timming"/>
      <sheetName val="R+M Summ - AccNo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CMA-II"/>
      <sheetName val="ITW"/>
      <sheetName val="Store data Dec-07"/>
      <sheetName val="line wise"/>
      <sheetName val="INTERLEAVING PAP"/>
      <sheetName val="PIVOT MILL WISE"/>
      <sheetName val="PIVOT ALL LINE WISE"/>
      <sheetName val="Indiirect store"/>
      <sheetName val="MONTHWISE ID"/>
      <sheetName val="ALLOCATION ID "/>
      <sheetName val="REPAIR Data"/>
      <sheetName val="Gen Repair Allocation"/>
      <sheetName val="LINE PRODUCTION"/>
      <sheetName val="PIVOT LINE WISE CRD1"/>
      <sheetName val="C Norms (Others)"/>
      <sheetName val="C Norms (Main)"/>
      <sheetName val="crd1 mis"/>
      <sheetName val="PIVOT LINE WISE CRD2"/>
      <sheetName val="crd 2 mis"/>
      <sheetName val="PIVOT LINE WISE SPD"/>
      <sheetName val="PIVOT LINE WISE AP4"/>
      <sheetName val="AP4"/>
      <sheetName val="PIVOT LINE WISE Z4"/>
      <sheetName val="Z4"/>
      <sheetName val="Coin Blanking"/>
      <sheetName val="PIVOT LINE COIN BLANKING"/>
      <sheetName val="Store Consumption Dec-2007"/>
      <sheetName val="Final Refund Summary"/>
      <sheetName val="RGPCOM"/>
      <sheetName val="CALCOM"/>
      <sheetName val="NDCOM"/>
      <sheetName val="BASIC ASSU."/>
      <sheetName val="COST PRD."/>
      <sheetName val="BURNER"/>
      <sheetName val="Norms (GV)"/>
      <sheetName val="MCC_01"/>
      <sheetName val="MCC_01A"/>
      <sheetName val="MCC_02"/>
      <sheetName val="MCC_02A"/>
      <sheetName val="MCC_03"/>
      <sheetName val="MCC_03A"/>
      <sheetName val="MCC_04"/>
      <sheetName val="MCC_05"/>
      <sheetName val="MCC_05A"/>
      <sheetName val="MCC_06"/>
      <sheetName val="MCC_07"/>
      <sheetName val="MCC_08"/>
      <sheetName val="MCC_08A"/>
      <sheetName val="MCC_09 "/>
      <sheetName val="MCC_10"/>
      <sheetName val="MCC_10A"/>
      <sheetName val="MCC_11"/>
      <sheetName val="MCC_11A"/>
      <sheetName val="MCC_12"/>
      <sheetName val="MCC_13"/>
      <sheetName val="MCC_14"/>
      <sheetName val="Main Input Sheet"/>
      <sheetName val="30Apr03"/>
      <sheetName val="16Jan03"/>
      <sheetName val="24Dec02"/>
      <sheetName val="Flow-03Dec02"/>
      <sheetName val="Flow-27Sep02"/>
      <sheetName val="Flow-08Aug02"/>
      <sheetName val="Flow-01Aug02"/>
      <sheetName val="Flow-29Jul02"/>
      <sheetName val="Flow-22Jul02"/>
      <sheetName val="Flow-09Jul02"/>
      <sheetName val="Flow-30May02"/>
      <sheetName val="Flow-29May02"/>
      <sheetName val="Flow-14May02"/>
      <sheetName val="Flow-17Apr02"/>
      <sheetName val="Flow-03Apr02"/>
      <sheetName val="Tabelle1"/>
      <sheetName val="Tabelle2"/>
      <sheetName val="CS Area"/>
      <sheetName val="Check_Up"/>
      <sheetName val="Crusher"/>
      <sheetName val=" Raw Mill"/>
      <sheetName val="Kiln"/>
      <sheetName val="Ramp_Up_Kiln"/>
      <sheetName val="Coal Mill"/>
      <sheetName val="Cement Mill"/>
      <sheetName val="Ramp_Up_Cement Mill"/>
      <sheetName val="Heat Consumption"/>
      <sheetName val="False Air"/>
      <sheetName val="Raw Material Requirement"/>
      <sheetName val="Power_Summary"/>
      <sheetName val="Power_Material"/>
      <sheetName val="Power_Cement"/>
      <sheetName val="power_clinker"/>
      <sheetName val="Power_OPC"/>
      <sheetName val="Power_PPC"/>
      <sheetName val="Norms"/>
      <sheetName val="Kiln Performance"/>
      <sheetName val="Power_Sheet_Presentation"/>
      <sheetName val="Ebidta"/>
      <sheetName val="Energy bill  "/>
      <sheetName val="Power cost"/>
      <sheetName val="Fixed Expenses"/>
      <sheetName val="VCOP"/>
      <sheetName val="VC"/>
      <sheetName val="Financial"/>
      <sheetName val="VC-QC"/>
      <sheetName val="Operation-line-1"/>
      <sheetName val="Input cost"/>
      <sheetName val="Input Factor"/>
      <sheetName val="Power-kwh-t"/>
      <sheetName val="Frt cost"/>
      <sheetName val="Approved Capex"/>
      <sheetName val="Proposed Capex"/>
      <sheetName val="Major Litigation"/>
      <sheetName val="FCCmt"/>
      <sheetName val="Com.Allcn"/>
      <sheetName val="Cmt. Wkg"/>
      <sheetName val="Com. wkg"/>
      <sheetName val="DG Cost"/>
      <sheetName val="Caloff"/>
      <sheetName val="RM -LS(V)"/>
      <sheetName val="CCR"/>
      <sheetName val="Fuel "/>
      <sheetName val="pkg.bags"/>
      <sheetName val="RM &amp; Clinker"/>
      <sheetName val="Loose Cmt"/>
      <sheetName val="Branch Acct."/>
      <sheetName val="PL -LS TC"/>
      <sheetName val="Contr."/>
      <sheetName val="QW Sales"/>
      <sheetName val="Lac"/>
      <sheetName val="Var 30-9 B vrs A"/>
      <sheetName val="Var 30-9 A vrs A"/>
      <sheetName val="Var 31-12 B vrs A "/>
      <sheetName val="Var 31-12 A vrs A "/>
      <sheetName val="Var 31-3B vrs A"/>
      <sheetName val="Var 31-3 A vrs A "/>
      <sheetName val="Cal. Br."/>
      <sheetName val="Infmn.from OD"/>
      <sheetName val="Note on Changes made"/>
      <sheetName val="OPR DATA"/>
      <sheetName val="P&amp;L 08.09"/>
      <sheetName val="Cost of Prod."/>
      <sheetName val="EBDITA Estimates"/>
      <sheetName val="STOCK ADJ."/>
      <sheetName val="Cane Mkt."/>
      <sheetName val="Cane Price"/>
      <sheetName val="Mfg."/>
      <sheetName val="REPAIR"/>
      <sheetName val="F. EXP."/>
      <sheetName val="Exp annexure"/>
      <sheetName val="Salaries &amp; Wages"/>
      <sheetName val="Dep. Co's Act"/>
      <sheetName val="INTT."/>
      <sheetName val="WC-Summ"/>
      <sheetName val="WC-Value"/>
      <sheetName val="WC-Qty. &amp; Rate"/>
      <sheetName val="Budgeted Balance Sheet"/>
      <sheetName val="Budgeted Cash FlowConsolidated "/>
      <sheetName val="Budgeted Fund Flow Consolidated"/>
      <sheetName val="P &amp; L Account Sugar&amp; Cogen"/>
      <sheetName val="OPB 07.08 - Sugar"/>
      <sheetName val="Cogen Profitability"/>
      <sheetName val="Prod_Consm_stock of Grogs"/>
      <sheetName val="silliminite_clot"/>
      <sheetName val="CLOTS"/>
      <sheetName val="clot_others"/>
      <sheetName val="BASIC_CLOT"/>
      <sheetName val="B_CLOT"/>
      <sheetName val="TB-CIT"/>
      <sheetName val="reconcilation"/>
      <sheetName val="de_reconcilation"/>
      <sheetName val="FB"/>
      <sheetName val="SLC"/>
      <sheetName val="recon_volii"/>
      <sheetName val="RF.Common"/>
      <sheetName val="RF.common.wrkg."/>
      <sheetName val="grn_brnt prod"/>
      <sheetName val="dep."/>
      <sheetName val="VRS"/>
      <sheetName val="calcined clay"/>
      <sheetName val="Apr_aug."/>
      <sheetName val="BP.Allocation"/>
      <sheetName val="GPP.Allocation"/>
      <sheetName val="Recon of PL with TB"/>
      <sheetName val="Group-sch"/>
      <sheetName val="P&amp;L - REF"/>
      <sheetName val="Summary.PL.31.12.03"/>
      <sheetName val="Recon of BS _ACs"/>
      <sheetName val="Break-up"/>
      <sheetName val="BS - RF"/>
      <sheetName val="Recon of BS "/>
      <sheetName val="OB_ BS"/>
      <sheetName val="OB. wrkg. for BS"/>
      <sheetName val="Brk.up.OB."/>
      <sheetName val="OB.Vol _ II"/>
      <sheetName val="OB_Rev SL"/>
      <sheetName val="0B_Qry SL"/>
      <sheetName val="9 mnths.Comparative.prod.sales "/>
      <sheetName val="Prod.sales.9mths."/>
      <sheetName val="E D Apl to Dec. 03 "/>
      <sheetName val="Int. Silica.Loan"/>
      <sheetName val="SW.UptoAug"/>
      <sheetName val="s&amp;w_PF&amp;ESI"/>
      <sheetName val="FB_S&amp;W"/>
      <sheetName val="SB_1_S&amp;W "/>
      <sheetName val="SB_3_S&amp;W"/>
      <sheetName val="BB_S&amp;W "/>
      <sheetName val="stkval_for_akd"/>
      <sheetName val="stkval_for_bk "/>
      <sheetName val="stkval"/>
      <sheetName val="LADLEjun"/>
      <sheetName val="qejun'04"/>
      <sheetName val="realis with ladle (2)"/>
      <sheetName val="LADLE-jul"/>
      <sheetName val="realis-July"/>
      <sheetName val="realis excl export jan'04"/>
      <sheetName val="realis excl export upto Dec'03"/>
      <sheetName val="realis per ton in total (2)"/>
      <sheetName val="for factory licence"/>
      <sheetName val="realis excl export (2)"/>
      <sheetName val="realis with ladle"/>
      <sheetName val="realis excl export"/>
      <sheetName val="LADLE"/>
      <sheetName val="Convertor"/>
      <sheetName val="exciseDuty"/>
      <sheetName val="realisation per mt"/>
      <sheetName val="Upto dec"/>
      <sheetName val="Q.E Mar'04"/>
      <sheetName val="Q.E Dec'03"/>
      <sheetName val="Upto Nov"/>
      <sheetName val="Upto Sep"/>
      <sheetName val="Q.E Sep'03"/>
      <sheetName val="upto Aug'04"/>
      <sheetName val="Q.E Jun'03"/>
      <sheetName val="Upto"/>
      <sheetName val="realis per ton in total"/>
      <sheetName val="break up (2)"/>
      <sheetName val="pivot sumary"/>
      <sheetName val="Qtr. 1_DE"/>
      <sheetName val="Pkg"/>
      <sheetName val="power units"/>
      <sheetName val="impact (2)"/>
      <sheetName val="rmf-exprt"/>
      <sheetName val="SLB_PROD"/>
      <sheetName val="Summary_contr."/>
      <sheetName val="var_"/>
      <sheetName val="fuel pmt"/>
      <sheetName val="de_analysis"/>
      <sheetName val="ret_frm_custmr"/>
      <sheetName val="ipt sum"/>
      <sheetName val="IPT"/>
      <sheetName val="fuel pmt-total"/>
      <sheetName val="fuel alloc"/>
      <sheetName val="rej_overs"/>
      <sheetName val="rej_overs_exprt"/>
      <sheetName val="rm_REJ._OVERS (2)"/>
      <sheetName val="rm_REJ._OVERS"/>
      <sheetName val="Fixed expense (2)"/>
      <sheetName val="Fixed expense -Dixit"/>
      <sheetName val="Fixed expense"/>
      <sheetName val="Rev.bgt_to_Trgt"/>
      <sheetName val="q4.trgt.bgt."/>
      <sheetName val="recon.dec"/>
      <sheetName val="pl_vs"/>
      <sheetName val="pl_dec04"/>
      <sheetName val="PL.dec_Summary"/>
      <sheetName val="plntwise pl"/>
      <sheetName val="de_jan._bgt"/>
      <sheetName val="de_wrkg_bgt"/>
      <sheetName val="Variance-dec."/>
      <sheetName val="VarFE"/>
      <sheetName val="Others_exp."/>
      <sheetName val="dec act"/>
      <sheetName val="SLC-STK-DEC'04"/>
      <sheetName val="no.of days holding"/>
      <sheetName val="Plantwise"/>
      <sheetName val="Sales Qty"/>
      <sheetName val="Pkg matr"/>
      <sheetName val="Payment_oa"/>
      <sheetName val="4yrs fixed exps"/>
      <sheetName val="Manpower_impact"/>
      <sheetName val="FC_Gain"/>
      <sheetName val="Working 2 "/>
      <sheetName val="Page 4 "/>
      <sheetName val="Page 3 "/>
      <sheetName val="de_dec._trgt"/>
      <sheetName val="de_wrkg_trgt"/>
      <sheetName val="Q.E Dec Summary"/>
      <sheetName val="cfdatabase"/>
      <sheetName val="KR"/>
      <sheetName val="RF"/>
      <sheetName val="SIW"/>
      <sheetName val="Assumptions 1"/>
      <sheetName val="Assumptions 2"/>
      <sheetName val="Project Cost Incl duties"/>
      <sheetName val="DCL Project Cost"/>
      <sheetName val="Cement"/>
      <sheetName val="Cement - Greenfield"/>
      <sheetName val="Detailed Cement Greenfld EBIDTA"/>
      <sheetName val="Detailed Cement EBIDTA"/>
      <sheetName val="WF &amp; TPPs"/>
      <sheetName val="Sugar"/>
      <sheetName val="Sugar Economics"/>
      <sheetName val="Carbon Credit"/>
      <sheetName val="Total EBIDTA"/>
      <sheetName val="Sales Tax Deferral"/>
      <sheetName val="Takeouts"/>
      <sheetName val="Impact of Current Tax"/>
      <sheetName val="YHD Summary Consolidated"/>
      <sheetName val="YHD Summary Consolidate (Case)"/>
      <sheetName val="PL CONSOLIDATED"/>
      <sheetName val="BS CONSOLIDATED"/>
      <sheetName val="CF CONSOLIDATED"/>
      <sheetName val="Ratios CONSOLIDATED"/>
      <sheetName val="Summary-Fin Consolidated"/>
      <sheetName val="YHD Summary DCBL"/>
      <sheetName val="YHD Summary DCBL (Case)"/>
      <sheetName val="Book Dep"/>
      <sheetName val="TOTAL Sales"/>
      <sheetName val="PL DCBL"/>
      <sheetName val="CF DCBL"/>
      <sheetName val="BS DCBL (Without Full WCL)"/>
      <sheetName val="Monthly CF DCBL"/>
      <sheetName val="CF DCBL - PD"/>
      <sheetName val="Capex Payout"/>
      <sheetName val="Surplus Graph"/>
      <sheetName val="Sugar - Sensivity"/>
      <sheetName val="YHD Summary DCB Subsidiary"/>
      <sheetName val="PL DCB Subsidiary"/>
      <sheetName val="BS DCB Subsidiary"/>
      <sheetName val="CF DCB Subsidiary"/>
      <sheetName val="Ratios DCB Subsidiary"/>
      <sheetName val="Summary - Fin &amp; Ops Subsidiary"/>
      <sheetName val="Cement-Greenfield-Subsidiary"/>
      <sheetName val="Detailed Cement Greenfld Subsi"/>
      <sheetName val="BS DCBL"/>
      <sheetName val="Ratios DCBL "/>
      <sheetName val="Assumptions Summary"/>
      <sheetName val="IT, WC, Loans - DCB Subsidiary"/>
      <sheetName val="PL - OCL "/>
      <sheetName val="BS - OCL"/>
      <sheetName val="CF - OCL"/>
      <sheetName val="cement greenfieldtax"/>
      <sheetName val="ProjectIRR"/>
      <sheetName val="pl (2)"/>
      <sheetName val="ids_mar"/>
      <sheetName val="semi-stk-exprt"/>
      <sheetName val="adv tax 4"/>
      <sheetName val="RM (2)"/>
      <sheetName val="fbjul"/>
      <sheetName val="incr_decr stk"/>
      <sheetName val="stkvaladvtax2"/>
      <sheetName val="royalty_pp"/>
      <sheetName val="royalty_AMC"/>
      <sheetName val="PTI"/>
      <sheetName val="mould consm"/>
      <sheetName val="stores consm"/>
      <sheetName val="str_spr_repr"/>
      <sheetName val="apr-stk"/>
      <sheetName val="may-stk"/>
      <sheetName val="jun-stk"/>
      <sheetName val="jul-stk"/>
      <sheetName val="Aug-stk"/>
      <sheetName val="Sep-stk"/>
      <sheetName val="Oct-stk"/>
      <sheetName val="Nov-stk"/>
      <sheetName val="Dec-stk"/>
      <sheetName val="Jan-stk"/>
      <sheetName val="Feb-mar"/>
      <sheetName val="tot-stk"/>
      <sheetName val="2003-04"/>
      <sheetName val="adv2"/>
      <sheetName val="bud breakup"/>
      <sheetName val="Prod-Sales data"/>
      <sheetName val="PLR"/>
      <sheetName val="PLR(ND)"/>
      <sheetName val="Mis PL-actu Pl"/>
      <sheetName val="PLRRev"/>
      <sheetName val="pl(3)"/>
      <sheetName val="pl-ndfinal"/>
      <sheetName val="pl-nd"/>
      <sheetName val="BOARD_REPORT"/>
      <sheetName val="CUS._TB_For_BS"/>
      <sheetName val="Prov_agst_adv_FOR_BS"/>
      <sheetName val="RM_CONSUMED"/>
      <sheetName val="prod._sales"/>
      <sheetName val="Notes to account"/>
      <sheetName val="Consolidated PR(CF,RF,KCW)"/>
      <sheetName val="Cement Factory 10"/>
      <sheetName val="Refractory 11"/>
      <sheetName val="Lanjiberna Limestone Mines 12"/>
      <sheetName val="Lanjiberna Quarry Transport 14"/>
      <sheetName val="Common 15"/>
      <sheetName val="Power Generating Sets 16"/>
      <sheetName val="HA Cement Plant 25"/>
      <sheetName val="Shaft Kiln 26"/>
      <sheetName val="LINE - 2 (RAJGANGPUR ) 27"/>
      <sheetName val="LINE - 2 (L.Q) 28"/>
      <sheetName val="KCW-Cement Factory 51"/>
      <sheetName val="Talabira Mines 91"/>
      <sheetName val="Raigarh Mines 92"/>
      <sheetName val="Chiraipani Mines 94"/>
      <sheetName val="Mugdara Mines 95"/>
      <sheetName val="Bhikampalli Quartzite Mines 98"/>
      <sheetName val="Price Index"/>
      <sheetName val="Taxes&amp;Duties"/>
      <sheetName val="CIT"/>
      <sheetName val="FC-Com-MHD"/>
      <sheetName val="CPP PBT"/>
      <sheetName val="CPP Rgt Vs Act"/>
      <sheetName val="Sri AKD"/>
      <sheetName val="Coal FY-13"/>
      <sheetName val="Coal consn"/>
      <sheetName val="Coal FY-12"/>
      <sheetName val="Power rate"/>
      <sheetName val="CPP data"/>
      <sheetName val="LC to NCR"/>
      <sheetName val="Summary (FY13 Vs 14)"/>
      <sheetName val="FY-13 Vs FY14"/>
      <sheetName val="Price working"/>
      <sheetName val="Discount"/>
      <sheetName val="Trade"/>
      <sheetName val="Statewise Sales Plan (43 LT)"/>
      <sheetName val="Summary-Plant &amp; Qlty wise"/>
      <sheetName val="Sales-RGP+KCW+BCW"/>
      <sheetName val="Sales-RGP"/>
      <sheetName val="Sales-KCW"/>
      <sheetName val="Sales-BCW"/>
      <sheetName val="Primary Road Frt"/>
      <sheetName val="Rly Frt &amp; CHW"/>
      <sheetName val="Rly Frt w.e.f 1.4.13"/>
      <sheetName val="Road Freight to Depot"/>
      <sheetName val="Secondary Road Frt"/>
      <sheetName val="Sales Qnty"/>
      <sheetName val="VAT Calculation_FY 14"/>
      <sheetName val="Sys. Design"/>
      <sheetName val="Civil-An-1"/>
      <sheetName val="An.2(Major P&amp;M)"/>
      <sheetName val="An.2O"/>
      <sheetName val="An.2A"/>
      <sheetName val="An2S"/>
      <sheetName val="An.2V"/>
      <sheetName val="An.2U"/>
      <sheetName val="An.2T"/>
      <sheetName val="An.2B(BCs)"/>
      <sheetName val="An.2C(WF)"/>
      <sheetName val="An.2D(BF)"/>
      <sheetName val="An.2E(Fans)"/>
      <sheetName val="An.2F"/>
      <sheetName val="An.2G"/>
      <sheetName val="An.2H(Ref)"/>
      <sheetName val="An.2I(Misc. P&amp;M,Assets)"/>
      <sheetName val="An.2J(HT Motors)"/>
      <sheetName val="An.2K(VFC)"/>
      <sheetName val="An.2L(PD)"/>
      <sheetName val="An.2M(C&amp;I)"/>
      <sheetName val="An.3(Err&amp; Com)"/>
      <sheetName val="An.4(Mining)"/>
      <sheetName val="SUM-LS-TRPT"/>
      <sheetName val="An.5-LS.Trpt-Sum"/>
      <sheetName val="LS.Trpt-BG"/>
      <sheetName val="LS.Trpt-Pipe"/>
      <sheetName val="LS.Trpt-Belt"/>
      <sheetName val="LS.Trpt-Loco"/>
      <sheetName val="LQ-Power"/>
      <sheetName val="Fixed Exp"/>
      <sheetName val="LQ Budget"/>
      <sheetName val="LQ-Explosive"/>
      <sheetName val="LQ-EMMD"/>
      <sheetName val="LQ-Spl spares+Pumps"/>
      <sheetName val="Capital Additions"/>
      <sheetName val="WC.CF.FY08"/>
      <sheetName val="WC.KCW.FY08"/>
      <sheetName val="WC.Wkg.CF.FY08"/>
      <sheetName val="WC.Wkg.KCW.FY08"/>
      <sheetName val="Cost Tree"/>
      <sheetName val="WC.CF.FY07-Old-SytYHD"/>
      <sheetName val="BUDCOM"/>
      <sheetName val="OPER_CF"/>
      <sheetName val="LQ"/>
      <sheetName val="FC New"/>
      <sheetName val="Coal Variance"/>
      <sheetName val="Kiln Stp Hrs &amp; Fqny"/>
      <sheetName val="CVRM Stp Hrs &amp; fqny"/>
      <sheetName val="Clinker Pwr"/>
      <sheetName val="CCBC"/>
      <sheetName val="CCBC Stp &amp; Frqny"/>
      <sheetName val="Accounts related"/>
      <sheetName val="Materials"/>
      <sheetName val="ND Office 300911"/>
      <sheetName val="Trial Balance300911"/>
      <sheetName val="FY12 &amp; FY 13 Projection"/>
      <sheetName val="OCL DO depreciation FY11-12"/>
      <sheetName val="OCL DO IT DEPN FY11-12"/>
      <sheetName val="OCL DO Additions FY11-12"/>
      <sheetName val="OCL DO SALE or W-OFF FY11-12"/>
      <sheetName val="ASSET-310312-Office &amp; Eqipment"/>
      <sheetName val="ASSET-310312-Computer"/>
      <sheetName val="ASSET-310312-Fans"/>
      <sheetName val="ASSET-310312-Furniture"/>
      <sheetName val="ASSET-310312-Generator"/>
      <sheetName val="ASSET-310312-Motor cars"/>
      <sheetName val="Sales of Asset at B-47"/>
      <sheetName val="WDV calculator FY10-11"/>
      <sheetName val="Old B-47 asset as on 310311"/>
      <sheetName val="Fixed Asset As per books of acc"/>
      <sheetName val="Qtrly. Var-Book EBIDTA"/>
      <sheetName val="Q1 EBIDTA"/>
      <sheetName val="Cement VC"/>
      <sheetName val="Clinker VC"/>
      <sheetName val="LQ Cost sheet"/>
      <sheetName val="Slag"/>
      <sheetName val="RSP &amp; WSP Gap"/>
      <sheetName val="Addl. Cost in power- QE Jun'12"/>
      <sheetName val="Addl. Cost in power - QE Jun'13"/>
      <sheetName val="RF Adv"/>
      <sheetName val="S-Creditor"/>
      <sheetName val="Sundries"/>
      <sheetName val="rf11"/>
      <sheetName val="rf16"/>
      <sheetName val="rf32"/>
      <sheetName val="rf46"/>
      <sheetName val="Stores"/>
      <sheetName val="Fuel Cost"/>
      <sheetName val="Exe.Sum (2)"/>
      <sheetName val="Cost 96"/>
      <sheetName val="Exe.Sum"/>
      <sheetName val="Tot. stone"/>
      <sheetName val="Cost sheet Templete"/>
      <sheetName val="Cost Sheet  "/>
      <sheetName val="Sum CCBC"/>
      <sheetName val="CCBC EXP"/>
      <sheetName val="Emp.cost"/>
      <sheetName val="Pmt.to Contr."/>
      <sheetName val="Contr.Allcn."/>
      <sheetName val="Repair &amp; Maint."/>
      <sheetName val="Other Expenses"/>
      <sheetName val="Inc-Dec in stk"/>
      <sheetName val="Bill to LQ FY-12"/>
      <sheetName val="Bill to LQ (2)"/>
      <sheetName val="LQ Cost.FTM"/>
      <sheetName val="LQ Basic Data"/>
      <sheetName val="LQ Cost.YTD"/>
      <sheetName val="WESCO Power"/>
      <sheetName val="Explosive"/>
      <sheetName val="Bill to LQ"/>
      <sheetName val="Take outs"/>
      <sheetName val="FY14"/>
      <sheetName val="MAR"/>
      <sheetName val="FEB"/>
      <sheetName val="JAN"/>
      <sheetName val="JUL"/>
      <sheetName val="JUN"/>
      <sheetName val="MAY"/>
      <sheetName val="APR"/>
      <sheetName val="Stoppages-Kiln"/>
      <sheetName val="Stoppages-Mills"/>
      <sheetName val="Wkg.Reconc."/>
      <sheetName val="PG"/>
      <sheetName val="PPT Graph"/>
      <sheetName val="ND Office 300611"/>
      <sheetName val="Trial Balance 300611"/>
      <sheetName val="87 Kg IRR Option 1"/>
      <sheetName val="CPP"/>
      <sheetName val="VC-Overall"/>
      <sheetName val="VC RGP"/>
      <sheetName val="VC KCW"/>
      <sheetName val="Line1+Line2"/>
      <sheetName val="Approved Capex "/>
      <sheetName val="FC Com"/>
      <sheetName val="Out of Books Qry 30 0 6 04"/>
      <sheetName val="Oot of Book Rev  30 06 04"/>
      <sheetName val="Out of Book Vol II 30 06 04"/>
      <sheetName val="Custom Duty May 05"/>
      <sheetName val="List of Business Partners"/>
      <sheetName val="List of Business Partners (2)"/>
      <sheetName val="List of Business Partners (3)"/>
      <sheetName val="PSC Intermix"/>
      <sheetName val="NEATSLAG"/>
      <sheetName val="FINECOALHAG"/>
      <sheetName val="PSC direct"/>
      <sheetName val="PPC Intermix"/>
      <sheetName val="3Month-Detailed Vriance"/>
      <sheetName val="3a"/>
      <sheetName val="4-6"/>
      <sheetName val="7-9"/>
      <sheetName val="11-13"/>
      <sheetName val="15-17"/>
      <sheetName val="18-19"/>
      <sheetName val="BS-Grouping"/>
      <sheetName val="P&amp;L-Grouping"/>
      <sheetName val="Trade Deposit"/>
      <sheetName val="Accrued Interest"/>
      <sheetName val="Ughai-Alcohol"/>
      <sheetName val="Suspense"/>
      <sheetName val="Advance against Salary"/>
      <sheetName val="Ware-house"/>
      <sheetName val="Store"/>
      <sheetName val="S. Creditors"/>
      <sheetName val="Advance &amp; Deposit"/>
      <sheetName val="Pre-paid Expenses"/>
      <sheetName val="LE"/>
      <sheetName val="Ughai (Bio-Compost)"/>
      <sheetName val="Annuallised Cost"/>
      <sheetName val="Molasses"/>
      <sheetName val="Store Consumption"/>
      <sheetName val="Work-men"/>
      <sheetName val="Employees Welfare"/>
      <sheetName val="BR"/>
      <sheetName val="MR"/>
      <sheetName val="S. Repair"/>
      <sheetName val="Selling Expenses"/>
      <sheetName val="General Charges"/>
      <sheetName val="Stationery"/>
      <sheetName val="Conveyance"/>
      <sheetName val="Effulent"/>
      <sheetName val="Bank Charges"/>
      <sheetName val="Party-wise Sales"/>
      <sheetName val="Sundry Income"/>
      <sheetName val="Bio-Compost Sales"/>
      <sheetName val="Bio-Compost Costing"/>
      <sheetName val="Press Mud"/>
      <sheetName val="Windrows"/>
      <sheetName val="W. Details"/>
      <sheetName val="PF &amp; FP"/>
      <sheetName val="Annuallised Cost (1)"/>
      <sheetName val="Uns march"/>
      <sheetName val=" L.E 30.6.11 (3)"/>
      <sheetName val="UnsJune"/>
      <sheetName val="Trial Balanc"/>
      <sheetName val="Int acc"/>
      <sheetName val="300613L.E"/>
      <sheetName val=" L.E"/>
      <sheetName val="Retained Retention"/>
      <sheetName val="Stale Cheque1"/>
      <sheetName val="Rei for exps"/>
      <sheetName val="Retaining "/>
      <sheetName val="Rent Payable"/>
      <sheetName val="Stale Cheque "/>
      <sheetName val="Water Cess"/>
      <sheetName val="Bills awaited"/>
      <sheetName val="Int.Accrued30912"/>
      <sheetName val="Int.Accrued31312"/>
      <sheetName val="Service tax "/>
      <sheetName val="TDS "/>
      <sheetName val="CST"/>
      <sheetName val="Entry tax"/>
      <sheetName val="Sat"/>
      <sheetName val="Stat Dues"/>
      <sheetName val="Vat."/>
      <sheetName val="CST."/>
      <sheetName val="Entry tax."/>
      <sheetName val="Sat."/>
      <sheetName val="W.C.T"/>
      <sheetName val="Cane Purc tax pay"/>
      <sheetName val="Inve"/>
      <sheetName val="Invet"/>
      <sheetName val="Prepaid."/>
      <sheetName val="Prepaid"/>
      <sheetName val="cane seed adv"/>
      <sheetName val="Sundry deposit"/>
      <sheetName val="Sun Debt"/>
      <sheetName val="GrPL"/>
      <sheetName val="UBI kolkata(059)"/>
      <sheetName val="IDBI KOLKATA CA"/>
      <sheetName val="Finished goods."/>
      <sheetName val="BY Product."/>
      <sheetName val="Cane Purchase"/>
      <sheetName val="Cane Purchase."/>
      <sheetName val="Cane Transportation &amp; Loading"/>
      <sheetName val="Cane Commission."/>
      <sheetName val="Cane Purchase Tax."/>
      <sheetName val="Cane Development"/>
      <sheetName val="Cane Expenses"/>
      <sheetName val="salary-exp"/>
      <sheetName val="FP, DLI"/>
      <sheetName val="Pac mate"/>
      <sheetName val="Store Cons"/>
      <sheetName val="int.calcu.final"/>
      <sheetName val="Auditfee"/>
      <sheetName val="B.C"/>
      <sheetName val="Brokrage"/>
      <sheetName val="G.Charges."/>
      <sheetName val="Law Charges"/>
      <sheetName val="Miscelle."/>
      <sheetName val="Security charge"/>
      <sheetName val="Sundry Repair"/>
      <sheetName val="Printing &amp; Stationery"/>
      <sheetName val="Postage,telephon "/>
      <sheetName val="Vehicle Runni"/>
      <sheetName val="Selling Exps."/>
      <sheetName val="BLOCK"/>
      <sheetName val="Security Bill"/>
      <sheetName val="Cane Commission. (2)"/>
      <sheetName val="Cane Adjustment"/>
      <sheetName val="Power Bill Details"/>
      <sheetName val="Block "/>
      <sheetName val="BIS"/>
      <sheetName val="Vehicle-13"/>
      <sheetName val="Vehicle-12"/>
      <sheetName val="Cane Deve"/>
      <sheetName val="Cane Exp"/>
      <sheetName val="Cane Purchase. (2)"/>
      <sheetName val="30612L.E (2)"/>
      <sheetName val="int.calcu. (2)"/>
      <sheetName val="UA 1.1 - Sales Arp"/>
      <sheetName val="UA 1.2 - Sale Summary"/>
      <sheetName val="Free Sale"/>
      <sheetName val="Levy Sale"/>
      <sheetName val="TOTAL OUT SIDE SALE"/>
      <sheetName val="UA 1. 8 Molasses Party wise sal"/>
      <sheetName val="UA 1.5 Godown Sale"/>
      <sheetName val="UA 1.6 By Product Sale"/>
      <sheetName val="UA 1.6 BY Product."/>
      <sheetName val="TOTAL SALE FACTORY GDN "/>
      <sheetName val="March-10 trial"/>
      <sheetName val="Mill Gate"/>
      <sheetName val="Centre"/>
      <sheetName val="oil mill"/>
      <sheetName val="machinery"/>
      <sheetName val="tw &amp; rs"/>
      <sheetName val="cal off buil"/>
      <sheetName val="cal off mach"/>
      <sheetName val="cal off furn"/>
      <sheetName val="cal off tw &amp; con"/>
      <sheetName val="addition"/>
      <sheetName val="amalg &amp; sch"/>
      <sheetName val="it dep jun 03"/>
      <sheetName val="Fur9900"/>
      <sheetName val="I.T Dep."/>
      <sheetName val="Amal.9900"/>
      <sheetName val="Mac9900"/>
      <sheetName val="TW9900"/>
      <sheetName val="Cal.TW&amp;Con.9900"/>
      <sheetName val="Amal.01"/>
      <sheetName val="Mac 01"/>
      <sheetName val="Fur.01"/>
      <sheetName val="Cal.Mach.01"/>
      <sheetName val="bui-02"/>
      <sheetName val="mach.02"/>
      <sheetName val="TW.02"/>
      <sheetName val="Amal.02"/>
      <sheetName val="Cal.Mach.02"/>
      <sheetName val="Sch..02"/>
      <sheetName val="Bui-9900"/>
      <sheetName val="Bui-01"/>
      <sheetName val="TW.01"/>
      <sheetName val="Fur.02"/>
      <sheetName val="Con.01"/>
      <sheetName val="Agr.F A.01"/>
      <sheetName val="Agr.F A 02"/>
      <sheetName val="Cal.Bldg.01"/>
      <sheetName val="Cal.Bldg.02"/>
      <sheetName val="Cal.Fur.02"/>
      <sheetName val="Pre- Op. Exps June-09"/>
      <sheetName val="C_Stock 30.6.09"/>
      <sheetName val="ED_Payable 30.6.09"/>
      <sheetName val="Packing 30.6.09"/>
      <sheetName val="Avg Sale-30.6.09"/>
      <sheetName val="Pre-op. May-09"/>
      <sheetName val="May-09 Stock"/>
      <sheetName val="Bui 01"/>
      <sheetName val="Mach 01"/>
      <sheetName val="Tube 01"/>
      <sheetName val="Tube Well"/>
      <sheetName val="Furn 01"/>
      <sheetName val="Conv 01"/>
      <sheetName val="Agr FA 01"/>
      <sheetName val="Agr. F A"/>
      <sheetName val="Cal Bldg 01"/>
      <sheetName val="Cal.Bldg."/>
      <sheetName val="Cal Mach 01"/>
      <sheetName val="Cal.Mach."/>
      <sheetName val="Cal Fur 01"/>
      <sheetName val="Cal.Furn."/>
      <sheetName val="Cal TW&amp;CON 01"/>
      <sheetName val="Cal.TW&amp;Con."/>
      <sheetName val="Amal."/>
      <sheetName val="IT Dep 01"/>
      <sheetName val="Schedule01"/>
      <sheetName val="Amal 01"/>
      <sheetName val="Bu02"/>
      <sheetName val="Mach02"/>
      <sheetName val="Tube02"/>
      <sheetName val="Furn02"/>
      <sheetName val="Conv02"/>
      <sheetName val="Agr FA02"/>
      <sheetName val="Cal Bldg02"/>
      <sheetName val="Cal Fur02"/>
      <sheetName val="Cal TW&amp;Con02"/>
      <sheetName val="Addition02"/>
      <sheetName val="Amal02"/>
      <sheetName val="Schedule02"/>
      <sheetName val="IT Dep02"/>
      <sheetName val="Distallery"/>
      <sheetName val="IT dep Q"/>
      <sheetName val="Insurance Spares"/>
      <sheetName val="Summary Of intt &amp; B.C"/>
      <sheetName val="Intt_Dr"/>
      <sheetName val="bank-charges"/>
      <sheetName val="Rent Payable (2)"/>
      <sheetName val="p&amp;l  (2)"/>
      <sheetName val="Power-JV"/>
      <sheetName val="Sugar-JV"/>
      <sheetName val="Normal-MR"/>
      <sheetName val="Special-MR"/>
      <sheetName val=" Block"/>
      <sheetName val="MR-Power"/>
      <sheetName val="K1 FAR Lead"/>
      <sheetName val="K1A Additions Checking"/>
      <sheetName val="K1.1 Off Equip"/>
      <sheetName val="K1.2 F&amp;F"/>
      <sheetName val="K1.3 Computers"/>
      <sheetName val="K1.3 Computers old"/>
      <sheetName val="Major Models"/>
      <sheetName val="Growth Initiatives "/>
      <sheetName val="Operational Targets 2005-06"/>
      <sheetName val="Targets not met fully"/>
      <sheetName val="Business Development Targets "/>
      <sheetName val="Localisation, Source Change"/>
      <sheetName val="Negotiations, Price Disocunts"/>
      <sheetName val="VAVE Six Sigma Kaizen"/>
      <sheetName val="Productvity Improvement"/>
      <sheetName val="Shopfloor wastage reduction"/>
      <sheetName val="Customer Rating"/>
      <sheetName val="PPM"/>
      <sheetName val="Vendor Management"/>
      <sheetName val="Market Size"/>
      <sheetName val="Action plan"/>
      <sheetName val="Bajaj"/>
      <sheetName val="Bajaj OS"/>
      <sheetName val="Ford"/>
      <sheetName val="Yamaha"/>
      <sheetName val="volvo"/>
      <sheetName val="M&amp;M"/>
      <sheetName val="Hyundai"/>
      <sheetName val="honda motors"/>
      <sheetName val="honda siel"/>
      <sheetName val="TATA Engg"/>
      <sheetName val="TKML"/>
      <sheetName val="TKML-Supplier"/>
      <sheetName val="Fiat"/>
      <sheetName val="Bajaj1"/>
      <sheetName val="Identity"/>
      <sheetName val="SEC0-DropdownList"/>
      <sheetName val="DrowDownLists"/>
      <sheetName val="Sec1-Titles"/>
      <sheetName val="Sec2-Inputs"/>
      <sheetName val="Profit Variance"/>
      <sheetName val="Overheads-Input"/>
      <sheetName val="Sales Variance FTM"/>
      <sheetName val="Sales Variance FTM Per BU  "/>
      <sheetName val="Sales Variance FTM Per Taco"/>
      <sheetName val="Sales Variance YTD Per BU "/>
      <sheetName val="Sales Variance YTD Per Taco "/>
      <sheetName val="Customer wise sales"/>
      <sheetName val="Export countrywise Details"/>
      <sheetName val="Export Details-Input"/>
      <sheetName val="Major Models Input"/>
      <sheetName val="Inventory Ageing"/>
      <sheetName val="Cash Flow - Input"/>
      <sheetName val="Statutory Compliance Report"/>
      <sheetName val="NFE Status"/>
      <sheetName val="Conso Results"/>
      <sheetName val="Input Conso Results"/>
      <sheetName val="Parent BU"/>
      <sheetName val="BU Std List"/>
      <sheetName val="Sec3-Outputs"/>
      <sheetName val="BU-P&amp;L"/>
      <sheetName val="BU-Mthly-P&amp;L"/>
      <sheetName val="JV summary"/>
      <sheetName val="BU-Mthly-Var"/>
      <sheetName val="Inventory Graph"/>
      <sheetName val="P &amp; L Graphs"/>
      <sheetName val="Sum Fin Sts"/>
      <sheetName val="Reasonwise-Analysis"/>
      <sheetName val="Performance Highlights"/>
      <sheetName val="TACO Group Summary"/>
      <sheetName val="TACO Legal Entity"/>
      <sheetName val="TACO Var"/>
      <sheetName val="Gross Sales"/>
      <sheetName val="Value addition"/>
      <sheetName val="Gross Margin"/>
      <sheetName val="PBT"/>
      <sheetName val="Cash Profit"/>
      <sheetName val="ASA"/>
      <sheetName val="Profit Reco Summary"/>
      <sheetName val="Profit Reco Details"/>
      <sheetName val="Sales var Summary"/>
      <sheetName val="Sales Variance Details"/>
      <sheetName val="Operations Graph"/>
      <sheetName val="Export countrywise-Output"/>
      <sheetName val="TACO+TAPS Conso BS"/>
      <sheetName val="Profit Reco - Output"/>
      <sheetName val="Cash Flow-Output"/>
      <sheetName val="highlight"/>
      <sheetName val="MIS Summary"/>
      <sheetName val="Gross Sales &amp; PAT"/>
      <sheetName val="Conco Results"/>
      <sheetName val="Major Models -Output Sheet"/>
      <sheetName val="Export Details-Output"/>
      <sheetName val="Overheads-Output"/>
      <sheetName val="Sec4-Discuss"/>
      <sheetName val="Sec5-NotRequired"/>
      <sheetName val="NotReqd-TACO Brk up"/>
      <sheetName val="NotReqd-Sales BH"/>
      <sheetName val="NotReqd-Profit Reconciliation"/>
      <sheetName val="NotReqd-Profit Analysis"/>
      <sheetName val="NotReqd-Cost Reduction"/>
      <sheetName val="NotReqd-TBEM, Shinohara"/>
      <sheetName val="NotReqd-Growth Plans"/>
      <sheetName val="NotReqd-Add for Engineering"/>
      <sheetName val="NotReqd-Additional for Retail"/>
      <sheetName val="NotReqd-Additional for SCM"/>
      <sheetName val="NotReqd-WD Report"/>
      <sheetName val="p-4 (2)"/>
      <sheetName val="P-15"/>
      <sheetName val="p-4"/>
      <sheetName val="in house frameBOXER"/>
      <sheetName val="FORWARD BOXER"/>
      <sheetName val="Rear Boxer"/>
      <sheetName val="IN HOUSE FRAME CT-100"/>
      <sheetName val="FORWARD CT100"/>
      <sheetName val="Rear CT"/>
      <sheetName val="Operation_Bhosari With Igarshi "/>
      <sheetName val="LIL SALES Plan"/>
      <sheetName val="Profitability HO"/>
      <sheetName val="Profitability Corp"/>
      <sheetName val="SED Feedback"/>
      <sheetName val="Operation_Bhosari"/>
      <sheetName val="RMC PLAN"/>
      <sheetName val="MSEB_Cost"/>
      <sheetName val="PM BOM"/>
      <sheetName val="Packing Mtrl"/>
      <sheetName val="2436"/>
      <sheetName val="Manpower Summary"/>
      <sheetName val="W-230 Worker"/>
      <sheetName val="W-230 Staff"/>
      <sheetName val="Consumable"/>
      <sheetName val="CONS PLAN"/>
      <sheetName val="New Consul"/>
      <sheetName val="Other MFG Expan"/>
      <sheetName val="Packing &amp; Forwarding"/>
      <sheetName val="Corporate Fund"/>
      <sheetName val="SECRETARIAL"/>
      <sheetName val="CONS BOM"/>
      <sheetName val="MISC EXP."/>
      <sheetName val="Secritrial"/>
      <sheetName val="2495"/>
      <sheetName val="2642"/>
      <sheetName val="SALES MATRIX Bhosari 08-09"/>
      <sheetName val="RMC PLAN WITH IGARSHI MOTOR"/>
      <sheetName val="new manpower (2)"/>
      <sheetName val="Power_cycletime"/>
      <sheetName val="Trans_Plan BOM"/>
      <sheetName val="2456"/>
      <sheetName val="2461"/>
      <sheetName val="2452"/>
      <sheetName val="2415"/>
      <sheetName val="2410"/>
      <sheetName val="2404"/>
      <sheetName val="2398"/>
      <sheetName val="2510"/>
      <sheetName val="2386"/>
      <sheetName val="2369"/>
      <sheetName val="2367"/>
      <sheetName val="2364"/>
      <sheetName val="2359"/>
      <sheetName val="2355"/>
      <sheetName val="2501"/>
      <sheetName val="2330"/>
      <sheetName val="2433"/>
      <sheetName val="2417"/>
      <sheetName val="2544"/>
      <sheetName val="2511"/>
      <sheetName val="5439"/>
      <sheetName val="5392"/>
      <sheetName val="2453"/>
      <sheetName val="2371"/>
      <sheetName val="2525"/>
      <sheetName val="2486"/>
      <sheetName val="2389"/>
      <sheetName val="5441"/>
      <sheetName val="2360"/>
      <sheetName val="5516"/>
      <sheetName val="2512"/>
      <sheetName val="2399"/>
      <sheetName val="KVV"/>
      <sheetName val="FIN.RESULTS"/>
      <sheetName val="UNIT-WISE"/>
      <sheetName val="P-2  "/>
      <sheetName val="p-3 "/>
      <sheetName val="P-5"/>
      <sheetName val="P-6"/>
      <sheetName val="HONDA"/>
      <sheetName val="P-7-8 "/>
      <sheetName val="P-9 "/>
      <sheetName val="P-10-12 "/>
      <sheetName val="P-13"/>
      <sheetName val="Ratio (2)"/>
      <sheetName val="P-13-14 "/>
      <sheetName val="P-16"/>
      <sheetName val="VARIANCE FOR MONTH 0608 (2)"/>
      <sheetName val="works"/>
      <sheetName val="OUT_PUT"/>
      <sheetName val="作成要領"/>
      <sheetName val="MENU"/>
      <sheetName val="OUT_PUT_SHEET"/>
      <sheetName val="COMMENT&amp;GRAPHS"/>
      <sheetName val="上下検証(出力用)"/>
      <sheetName val="上下ｺﾒﾝﾄ"/>
      <sheetName val="2007_ACT・EST"/>
      <sheetName val="2007PLAN"/>
      <sheetName val="2007見通し"/>
      <sheetName val="2006ACT"/>
      <sheetName val="ZSUPPLY"/>
      <sheetName val="KE30"/>
      <sheetName val="Change due to Noida"/>
      <sheetName val="Results March_final"/>
      <sheetName val="Results Dec_final"/>
      <sheetName val="Results JUNE 06_final"/>
      <sheetName val="UPTO June 2006"/>
      <sheetName val="UPTO June 2005"/>
      <sheetName val="UPTO MArch 2006"/>
      <sheetName val="Cash flow grouping"/>
      <sheetName val="FSne120506"/>
      <sheetName val="BCO125RG"/>
      <sheetName val="NCONS04AL"/>
      <sheetName val="NCONS04A"/>
      <sheetName val="FSne"/>
      <sheetName val="DC0906"/>
      <sheetName val="DCALL"/>
      <sheetName val="FA07"/>
      <sheetName val="Working for Notes"/>
      <sheetName val="BS0506RG "/>
      <sheetName val="BCO047RG"/>
      <sheetName val="GS0407RG"/>
      <sheetName val="BCO027RG"/>
      <sheetName val="DC0307"/>
      <sheetName val="GS0207RG"/>
      <sheetName val="BCO126RG"/>
      <sheetName val="DC1206"/>
      <sheetName val="GS1206RG"/>
      <sheetName val="BCO096RG"/>
      <sheetName val="GS0906RG"/>
      <sheetName val="BCO066RG"/>
      <sheetName val="GS0606RG"/>
      <sheetName val="BCO036RG"/>
      <sheetName val="GS0306RG"/>
      <sheetName val="FA06"/>
      <sheetName val="BCO027RG (BEFORE IU EXP TRFD)"/>
      <sheetName val="NCONS04A (AUDITOR) (2)"/>
      <sheetName val="bco035RG"/>
      <sheetName val="GS0305RG "/>
      <sheetName val="BCO036RG-TEMP"/>
      <sheetName val="PE MIS FORMAT FOR YEAR 2005-06"/>
      <sheetName val="PUR.New MIS Report"/>
      <sheetName val="Results Sept'06_final"/>
      <sheetName val="Results Sept'07_final"/>
      <sheetName val="Results Dec'07_final"/>
      <sheetName val="Cash flow grouping (2)"/>
      <sheetName val="Results March2008_final (2)"/>
      <sheetName val="Results March2008_final"/>
      <sheetName val="DIFF"/>
      <sheetName val="MIS0308L-MTH"/>
      <sheetName val="MIS0308L"/>
      <sheetName val="MIS0308"/>
      <sheetName val="BCO127RG (2)"/>
      <sheetName val="BCO018RG (2)"/>
      <sheetName val="BCO038RG (2)"/>
      <sheetName val="BCO038RG"/>
      <sheetName val="GS0308RG"/>
      <sheetName val="FA08"/>
      <sheetName val="BCO127RG"/>
      <sheetName val="GS1207RG"/>
      <sheetName val="BCO097RG"/>
      <sheetName val="GS0907RG"/>
      <sheetName val="BCO067RG"/>
      <sheetName val="GS0607RG"/>
      <sheetName val="Results (2)"/>
      <sheetName val="FR0908"/>
      <sheetName val="Results Sept'08_final"/>
      <sheetName val="Results June'08_final"/>
      <sheetName val="MIS0309L-MTH"/>
      <sheetName val="MIS0309L"/>
      <sheetName val="MIS0309"/>
      <sheetName val="BCO039RG"/>
      <sheetName val="GS0309RG"/>
      <sheetName val="GS0309RG-G"/>
      <sheetName val="GS0309RG (2)"/>
      <sheetName val="GS0309RG-DIFF"/>
      <sheetName val="GS0309RG (3)"/>
      <sheetName val="GS0309RGSH"/>
      <sheetName val="GS0309RGSH-DIFF"/>
      <sheetName val="SCHEDULE6"/>
      <sheetName val="data 3A|6A"/>
      <sheetName val="6A"/>
      <sheetName val="DATA [ FORM12 , CHALLAN ]"/>
      <sheetName val="PF CHALLAN"/>
      <sheetName val="form12A"/>
      <sheetName val="LETTERS"/>
      <sheetName val="ESI CHALLAN"/>
      <sheetName val="PF CHALLAN INT-DAMAGES"/>
      <sheetName val="Données"/>
      <sheetName val="DOC34"/>
      <sheetName val="Base de Datos Pedidos Dolares"/>
      <sheetName val="Paramètres"/>
      <sheetName val="Listes de Sélection"/>
      <sheetName val="EB1"/>
      <sheetName val="ER1"/>
      <sheetName val="ER2"/>
      <sheetName val="ER4_Old"/>
      <sheetName val="ER5"/>
      <sheetName val="ER6_Old"/>
      <sheetName val="ER7"/>
      <sheetName val="ER8"/>
      <sheetName val="ER9"/>
      <sheetName val="form26"/>
      <sheetName val="Mth-Vana"/>
      <sheetName val="RevisionRound1"/>
      <sheetName val="March"/>
      <sheetName val="data_3A|6A"/>
      <sheetName val="DATA_[_FORM12_,_CHALLAN_]"/>
      <sheetName val="PF_CHALLAN"/>
      <sheetName val="FORM_5"/>
      <sheetName val="FORM_10"/>
      <sheetName val="ESI_CHALLAN"/>
      <sheetName val="PF_CHALLAN_INT-DAMAGES"/>
      <sheetName val="Base_de_Datos_Pedidos_Dolares"/>
      <sheetName val="wkg_cflo"/>
      <sheetName val="SCH_1_2"/>
      <sheetName val="Inputs_Sens"/>
      <sheetName val="InvStats_CU"/>
      <sheetName val="InvStats_SM"/>
      <sheetName val="InvStats_CM"/>
      <sheetName val="OpStats_CU"/>
      <sheetName val="OpStats_SM"/>
      <sheetName val="OpStats_CM"/>
      <sheetName val="IS_Sum_CU"/>
      <sheetName val="IS_Sum_SM"/>
      <sheetName val="IS_Sum_CM"/>
      <sheetName val="DevStats"/>
      <sheetName val="Chedi Ubud"/>
      <sheetName val="Serai Manggis"/>
      <sheetName val="Chedi Manggis"/>
      <sheetName val="MgmtCo"/>
      <sheetName val="Chart_CU"/>
      <sheetName val="Chart_SM"/>
      <sheetName val="Chart_CM"/>
      <sheetName val="Annual_CFs_Aloha"/>
      <sheetName val="InvStats"/>
      <sheetName val="OpStats"/>
      <sheetName val="IS_Sum"/>
      <sheetName val="Hotel1_P&amp;L"/>
      <sheetName val="Annual_CFs_Asset"/>
      <sheetName val="Annual_CFs_Entity"/>
      <sheetName val="RentWorksheet-Opening Budg."/>
      <sheetName val="Sensitivity Analysis"/>
      <sheetName val="Office"/>
      <sheetName val="Office - Retail"/>
      <sheetName val="Residential"/>
      <sheetName val="Capital Structure"/>
      <sheetName val="Capital Structure_s"/>
      <sheetName val="Assumptions_Consol"/>
      <sheetName val="Capital Structure_Consol"/>
      <sheetName val="CRITERIA4"/>
      <sheetName val="M B-QtyRecn"/>
      <sheetName val="MFG FORE"/>
      <sheetName val="Count Agreed- F&amp;B (G6)"/>
      <sheetName val="Summary of F&amp;B stock ledger"/>
      <sheetName val="F&amp;B stock ledger"/>
      <sheetName val="doubtful deb."/>
      <sheetName val="Rev Stm"/>
      <sheetName val="SAD - Adjustments"/>
      <sheetName val="R.Earnings"/>
      <sheetName val="Fixed Assets Lead"/>
      <sheetName val="Predictive"/>
      <sheetName val="Local investments"/>
      <sheetName val="Trade rev"/>
      <sheetName val="Cash at bank"/>
      <sheetName val="TP Lead"/>
      <sheetName val="Trade Pay"/>
      <sheetName val="Other Pay"/>
      <sheetName val="Adm Exp"/>
      <sheetName val="Fin"/>
      <sheetName val="U4"/>
      <sheetName val="ana-CoS"/>
      <sheetName val="o.prodn"/>
      <sheetName val="raw-pre"/>
      <sheetName val="rea"/>
      <sheetName val="monthly wages"/>
      <sheetName val="reasonableness"/>
      <sheetName val="ana-adm"/>
      <sheetName val="over"/>
      <sheetName val="gen"/>
      <sheetName val="fin.cost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auditors"/>
      <sheetName val="pg3,4"/>
      <sheetName val="pg5"/>
      <sheetName val="pg6"/>
      <sheetName val="pg7,8"/>
      <sheetName val="Pg 9"/>
      <sheetName val="Ls_AgXLB_WorkbookFile"/>
      <sheetName val="Ls_XlbFormatTables"/>
      <sheetName val="Mon-Manuf"/>
      <sheetName val="YTD-Manuf"/>
      <sheetName val="Admin-Selling&amp;Dist"/>
      <sheetName val="Raw Material Cost"/>
      <sheetName val="Balance Sheet 06.2010-Inc Rev "/>
      <sheetName val="Info"/>
      <sheetName val="Chart of Accounts"/>
      <sheetName val="P&amp;L Consolidated"/>
      <sheetName val="Debtors Inquiry"/>
      <sheetName val="Ledger Listing"/>
      <sheetName val="Balance Sheet-inc Rev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Cost per Unit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OM"/>
      <sheetName val="AD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OPEBAL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UserParameters"/>
      <sheetName val="DN"/>
      <sheetName val="DS"/>
      <sheetName val="pg 3-4 "/>
      <sheetName val="pg 6"/>
      <sheetName val="pg 7-8 "/>
      <sheetName val="pg 10-18"/>
      <sheetName val="PG 19"/>
      <sheetName val="Bud"/>
      <sheetName val="BroFees"/>
      <sheetName val="weekly capacity"/>
      <sheetName val="TMLEASE01(1stversion)"/>
      <sheetName val="ETB"/>
      <sheetName val="PivotTable"/>
      <sheetName val="Feuil1"/>
      <sheetName val="Rentals"/>
      <sheetName val="Investment Restated"/>
      <sheetName val="New Investment"/>
      <sheetName val="Pending"/>
      <sheetName val="PL - BS"/>
      <sheetName val="Administrative"/>
      <sheetName val="Cov"/>
      <sheetName val="Directorate and Administration"/>
      <sheetName val="Statutory Disclosure 1"/>
      <sheetName val="Statutory Disclosure 2"/>
      <sheetName val="Statement of Responsibility"/>
      <sheetName val="BS "/>
      <sheetName val=" IS "/>
      <sheetName val="SCE"/>
      <sheetName val="Pg20"/>
      <sheetName val="Pg 21"/>
      <sheetName val="Pg 22"/>
      <sheetName val="Pg 23"/>
      <sheetName val="TB-Future"/>
      <sheetName val="Debtors-Creditors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seccer"/>
      <sheetName val="Pg 3, 4, 7"/>
      <sheetName val="Pg5,6"/>
      <sheetName val="Pg 8-10"/>
      <sheetName val="pG 12"/>
      <sheetName val="Pg 13-15, 17-22"/>
      <sheetName val="Pg 16"/>
      <sheetName val="Pg 23-25"/>
      <sheetName val="U 5.2 - Payroll (2)"/>
      <sheetName val="U 5.2 - Payroll"/>
      <sheetName val="HIC150EOFFneu"/>
      <sheetName val="HIC150E"/>
      <sheetName val="HIC"/>
      <sheetName val="2.1 Demolitions"/>
      <sheetName val="2.2 Substructure"/>
      <sheetName val="2.3 Superstructure"/>
      <sheetName val="2.4 Walls"/>
      <sheetName val="2.5 Woodwork"/>
      <sheetName val="2.6 Doors and windows"/>
      <sheetName val="2.7 Roof"/>
      <sheetName val="2.8 Sanitary"/>
      <sheetName val="2.9 Finishes"/>
      <sheetName val="2.10 Services"/>
      <sheetName val="2.11 External Works"/>
      <sheetName val="3.1 PC Prov sums"/>
      <sheetName val="MS"/>
      <sheetName val="List of drawings"/>
      <sheetName val="CATO finishes"/>
      <sheetName val="CATO ROOF"/>
      <sheetName val="CATO SP"/>
      <sheetName val="CATO BW"/>
      <sheetName val="CATO W &amp; D"/>
      <sheetName val="Eigene D"/>
      <sheetName val="Option"/>
      <sheetName val="Hic_150EOffice"/>
      <sheetName val="Exchanger quotation"/>
      <sheetName val="yhc  (3)"/>
      <sheetName val="Singarpone"/>
      <sheetName val="TOTAL COST (3)"/>
      <sheetName val="Construction office"/>
      <sheetName val="Construction Quotion"/>
      <sheetName val="HIC150Ee"/>
      <sheetName val="XL4Poppy"/>
      <sheetName val="BLOCK MASONARY"/>
      <sheetName val="Balance Sheet Details CMC"/>
      <sheetName val="Openings "/>
      <sheetName val="Dep. during the year"/>
      <sheetName val="OFFICE EQ"/>
      <sheetName val="HVAC casu"/>
      <sheetName val="HVACmater."/>
      <sheetName val="HVACtreat"/>
      <sheetName val="HVAC serv"/>
      <sheetName val="hvac opd"/>
      <sheetName val="total abst.HVAC"/>
      <sheetName val="sec.adv.-19th HVAC"/>
      <sheetName val="sec.adv.-19TH ELEC.  (2)"/>
      <sheetName val="sec.adv.-19TH ELEC. "/>
      <sheetName val="External Item-Total Abstract "/>
      <sheetName val="CASUALTY m"/>
      <sheetName val="maternity M"/>
      <sheetName val="TREATMENT m "/>
      <sheetName val="block-3 m"/>
      <sheetName val="BLOCK-2m"/>
      <sheetName val="Total  ABSTRAC 20 TH"/>
      <sheetName val="Casualty"/>
      <sheetName val="Maternity"/>
      <sheetName val="Treatment"/>
      <sheetName val="service"/>
      <sheetName val="Block3"/>
      <sheetName val="Block2"/>
      <sheetName val="opd"/>
      <sheetName val=" INTERIM 17 TH-certified"/>
      <sheetName val=" INTERIM 17 TH-spec"/>
      <sheetName val="sec.adv.-17Int  "/>
      <sheetName val="HVAC"/>
      <sheetName val="CASUALTY "/>
      <sheetName val="TREATMENT "/>
      <sheetName val="SERVICE-4"/>
      <sheetName val="block-3"/>
      <sheetName val="O.P.D. "/>
      <sheetName val="Total Abstract17th"/>
      <sheetName val="BLOCK-2"/>
      <sheetName val="Front"/>
      <sheetName val="Org chart"/>
      <sheetName val="Org Jun06"/>
      <sheetName val="S Curve"/>
      <sheetName val="RA Summary"/>
      <sheetName val="Cumul Abstract"/>
      <sheetName val="Exp. Ded. 02"/>
      <sheetName val="Material- Infra"/>
      <sheetName val="Material- project"/>
      <sheetName val="MRS "/>
      <sheetName val="Monitoring of Resource"/>
      <sheetName val="Plan Bud - Apr06"/>
      <sheetName val="Achiev bud - Apr06"/>
      <sheetName val="Comparision of budget Apr06"/>
      <sheetName val="Plan budg - May06"/>
      <sheetName val="Labour reconsil"/>
      <sheetName val="WPR"/>
      <sheetName val="Flash report"/>
      <sheetName val="Planning_tender"/>
      <sheetName val="INFRA- budget"/>
      <sheetName val="Rolled budget_Jun06"/>
      <sheetName val="tender-exercise"/>
      <sheetName val="PLANNING"/>
      <sheetName val="plan-achieved"/>
      <sheetName val="RES-PLANNING"/>
      <sheetName val="BO-material-details"/>
      <sheetName val="p&amp;l-support"/>
      <sheetName val="P&amp;L-zero"/>
      <sheetName val="EARTH WORK 2"/>
      <sheetName val="EARTH WORK 1"/>
      <sheetName val="VFMP-Monthly-AB"/>
      <sheetName val="ACHIEVED"/>
      <sheetName val="MPR"/>
      <sheetName val="RA Bill summary"/>
      <sheetName val=" ABSTRACT  "/>
      <sheetName val="S T BILL"/>
      <sheetName val="BFP"/>
      <sheetName val="Neutralisation pit"/>
      <sheetName val="MCW piping"/>
      <sheetName val="Road crossing (2)"/>
      <sheetName val="Elecric &amp; Control"/>
      <sheetName val="Water "/>
      <sheetName val="Road crossing"/>
      <sheetName val="CW pump house"/>
      <sheetName val="DM builidng"/>
      <sheetName val="offset switch gear building"/>
      <sheetName val="Main stack"/>
      <sheetName val="Raw water fire water"/>
      <sheetName val="Switchyard"/>
      <sheetName val="Switch yard control building"/>
      <sheetName val="Duct Bank"/>
      <sheetName val="Desagged water storage tank"/>
      <sheetName val="Switch yard cable trench"/>
      <sheetName val="GT-ST Transformer"/>
      <sheetName val="Prerna Engg."/>
      <sheetName val="Bahuleyan"/>
      <sheetName val="Uday rai"/>
      <sheetName val="Manjur islam"/>
      <sheetName val="T Khan"/>
      <sheetName val="Sabir"/>
      <sheetName val="Mirror"/>
      <sheetName val="Ramachander"/>
      <sheetName val="Surendar"/>
      <sheetName val="Guddu"/>
      <sheetName val="Ramjeet"/>
      <sheetName val="Aalam"/>
      <sheetName val="Ashok"/>
      <sheetName val="Naushad"/>
      <sheetName val="Manager"/>
      <sheetName val="Faridabad Data"/>
      <sheetName val="Salary Export"/>
      <sheetName val="Pivot Table (2)"/>
      <sheetName val="NOIDA-29OCT"/>
      <sheetName val="Pivot Table"/>
      <sheetName val="September -Consolidated"/>
      <sheetName val="Manpoewr Nos."/>
      <sheetName val="New Joinees-August '07"/>
      <sheetName val="Resignees-August'07"/>
      <sheetName val="Changes-August07"/>
      <sheetName val=" EXCISE  reco summary"/>
      <sheetName val=" EXCISE  OVERALL RECO"/>
      <sheetName val=" EXCISE RECO OCT FINAL"/>
      <sheetName val="reco -FINAL"/>
      <sheetName val="annex 1"/>
      <sheetName val="annex 3"/>
      <sheetName val="ANNEX 4"/>
      <sheetName val="Pyrl.Accrual"/>
      <sheetName val="LINK GAP"/>
      <sheetName val="Provision01.09.01"/>
      <sheetName val="P&amp;L 01.09.01"/>
      <sheetName val="MAT01.09.01"/>
      <sheetName val="PointNo.4"/>
      <sheetName val="PointNo.6"/>
      <sheetName val="ADI Journal Tab"/>
      <sheetName val="CM GTS DR4"/>
      <sheetName val="1999-2000"/>
      <sheetName val="1999-2002 "/>
      <sheetName val="Business Wise"/>
      <sheetName val="cut2 to cut4"/>
      <sheetName val="BUSINESS P&amp; L'S"/>
      <sheetName val="SUMMARYS"/>
      <sheetName val="Rev &amp; FTE O-L"/>
      <sheetName val="HCOP"/>
      <sheetName val="SUPPORT HC"/>
      <sheetName val="P&amp;L+BS-US$"/>
      <sheetName val="At a Glance"/>
      <sheetName val="Chart2"/>
      <sheetName val="Chart7"/>
      <sheetName val="Chart8"/>
      <sheetName val="Chart6"/>
      <sheetName val="Chart9"/>
      <sheetName val="BEP"/>
      <sheetName val="B-S"/>
      <sheetName val="Commn."/>
      <sheetName val="b.s.-p.l.-sch."/>
      <sheetName val="balance sheet variation"/>
      <sheetName val="balance sheet variation (2)"/>
      <sheetName val="Profit and loss variance (2)"/>
      <sheetName val="Profit and loss variance"/>
      <sheetName val="PREPAID - INSU"/>
      <sheetName val="Prepaid 03-04"/>
      <sheetName val="pay roll variance staff"/>
      <sheetName val="pay roll varaince workers"/>
      <sheetName val="OutstandingLiabilities"/>
      <sheetName val="dep logic"/>
      <sheetName val="deposits"/>
      <sheetName val="intt acc &amp; due"/>
      <sheetName val="excise"/>
      <sheetName val="Insurance datails"/>
      <sheetName val="Advance tax-TDS"/>
      <sheetName val="AT and PT disclosure"/>
      <sheetName val="Fixed Deposit"/>
      <sheetName val="consumption reconciliation"/>
      <sheetName val="WIP xxxx"/>
      <sheetName val="WIP (2)"/>
      <sheetName val="Production reconciliation"/>
      <sheetName val="Derived Purchase"/>
      <sheetName val="Purchase reconciliation"/>
      <sheetName val="FG inv variance"/>
      <sheetName val="Other inv var"/>
      <sheetName val="Sales var -final"/>
      <sheetName val="Sales var"/>
      <sheetName val="SALES  reco"/>
      <sheetName val="Excise Exp"/>
      <sheetName val="duty cl stock 31.03.04."/>
      <sheetName val="duty cl stock 31.03.04. RF ST"/>
      <sheetName val="Excise expense recos"/>
      <sheetName val="Dirs Rep"/>
      <sheetName val="Aud Rep"/>
      <sheetName val="audit rep caro"/>
      <sheetName val="Caro Working"/>
      <sheetName val="SCHBS"/>
      <sheetName val="SCHFA"/>
      <sheetName val="SCHPL"/>
      <sheetName val="AS-15"/>
      <sheetName val="Qty details"/>
      <sheetName val="Sub-Sch-BS"/>
      <sheetName val="Sub-Sch-P&amp;L"/>
      <sheetName val="S.Drs"/>
      <sheetName val="ANX"/>
      <sheetName val="soti1"/>
      <sheetName val="DepIT"/>
      <sheetName val="Mangement fees"/>
      <sheetName val="FBT working"/>
      <sheetName val="TB 31.03.09"/>
      <sheetName val="SUBFA"/>
      <sheetName val="Next 12 months installments"/>
      <sheetName val="AS 16"/>
      <sheetName val="Dirs_Rep"/>
      <sheetName val="Aud_Rep"/>
      <sheetName val="audit_rep_caro"/>
      <sheetName val="Caro_Working"/>
      <sheetName val="Qty_details"/>
      <sheetName val="S_Drs"/>
      <sheetName val="Mangement_fees"/>
      <sheetName val="FBT_working"/>
      <sheetName val="TB_31_03_09"/>
      <sheetName val="Next_12_months_installments"/>
      <sheetName val="AS_16"/>
      <sheetName val="Schedules_PL"/>
      <sheetName val="Schedules_BS"/>
      <sheetName val="Annexure_I"/>
      <sheetName val="_-P&amp;L_-ARP"/>
      <sheetName val="Deprn_-reasonability"/>
      <sheetName val="BS_Schedules"/>
      <sheetName val="FA_Schedule"/>
      <sheetName val="P&amp;L_Schedules"/>
      <sheetName val="TB_Dec_2003"/>
      <sheetName val="Audit_Entries"/>
      <sheetName val="TB_Dec_2002"/>
      <sheetName val="TB extract"/>
      <sheetName val="AK-Offertstammblatt"/>
      <sheetName val="ConsPL"/>
      <sheetName val="Pinv"/>
      <sheetName val="Receivables Zones"/>
      <sheetName val="OG Sales with VAT"/>
      <sheetName val="????(?????)"/>
      <sheetName val="????"/>
      <sheetName val="CRP Kasag &amp; Korting"/>
      <sheetName val="CRP COPMP."/>
      <sheetName val="Civil Details"/>
      <sheetName val="BifurIndP&amp;M"/>
      <sheetName val="BifurImpP&amp;M"/>
      <sheetName val="Utility Calculations"/>
      <sheetName val="Assum"/>
      <sheetName val="Conso"/>
      <sheetName val="Prod1"/>
      <sheetName val="D&amp;C"/>
      <sheetName val="Preop Expenses"/>
      <sheetName val="Admn"/>
      <sheetName val="usel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E1">
            <v>3.7037037037037035E-2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PARTICULARS</v>
          </cell>
        </row>
      </sheetData>
      <sheetData sheetId="20">
        <row r="1">
          <cell r="A1" t="str">
            <v>CODE</v>
          </cell>
        </row>
      </sheetData>
      <sheetData sheetId="21">
        <row r="1">
          <cell r="A1" t="str">
            <v>Customer Name</v>
          </cell>
        </row>
      </sheetData>
      <sheetData sheetId="22">
        <row r="1">
          <cell r="A1" t="str">
            <v>CODE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CODE</v>
          </cell>
        </row>
      </sheetData>
      <sheetData sheetId="61">
        <row r="1">
          <cell r="A1" t="str">
            <v>CODE</v>
          </cell>
        </row>
      </sheetData>
      <sheetData sheetId="62">
        <row r="1">
          <cell r="A1" t="str">
            <v>CODE</v>
          </cell>
        </row>
      </sheetData>
      <sheetData sheetId="63">
        <row r="1">
          <cell r="A1" t="str">
            <v>CODE</v>
          </cell>
        </row>
      </sheetData>
      <sheetData sheetId="64">
        <row r="1">
          <cell r="A1" t="str">
            <v>CODE</v>
          </cell>
        </row>
      </sheetData>
      <sheetData sheetId="65">
        <row r="1">
          <cell r="A1" t="str">
            <v>CODE</v>
          </cell>
        </row>
      </sheetData>
      <sheetData sheetId="66">
        <row r="1">
          <cell r="A1" t="str">
            <v>CODE</v>
          </cell>
        </row>
      </sheetData>
      <sheetData sheetId="67">
        <row r="1">
          <cell r="A1" t="str">
            <v>CODE</v>
          </cell>
        </row>
      </sheetData>
      <sheetData sheetId="68">
        <row r="1">
          <cell r="A1" t="str">
            <v>CODE</v>
          </cell>
        </row>
      </sheetData>
      <sheetData sheetId="69">
        <row r="1">
          <cell r="A1" t="str">
            <v>CODE</v>
          </cell>
        </row>
      </sheetData>
      <sheetData sheetId="70">
        <row r="1">
          <cell r="A1" t="str">
            <v>CODE</v>
          </cell>
        </row>
      </sheetData>
      <sheetData sheetId="71">
        <row r="1">
          <cell r="A1" t="str">
            <v>PARTICULARS</v>
          </cell>
        </row>
      </sheetData>
      <sheetData sheetId="72">
        <row r="1">
          <cell r="A1" t="str">
            <v>CODE</v>
          </cell>
        </row>
      </sheetData>
      <sheetData sheetId="73">
        <row r="1">
          <cell r="A1" t="str">
            <v>CODE</v>
          </cell>
        </row>
      </sheetData>
      <sheetData sheetId="74">
        <row r="1">
          <cell r="A1" t="str">
            <v>CODE</v>
          </cell>
        </row>
      </sheetData>
      <sheetData sheetId="75">
        <row r="1">
          <cell r="A1" t="str">
            <v>CODE</v>
          </cell>
        </row>
      </sheetData>
      <sheetData sheetId="76">
        <row r="1">
          <cell r="A1" t="str">
            <v>CODE</v>
          </cell>
        </row>
      </sheetData>
      <sheetData sheetId="77">
        <row r="1">
          <cell r="A1" t="str">
            <v>Customer Name</v>
          </cell>
        </row>
      </sheetData>
      <sheetData sheetId="78">
        <row r="1">
          <cell r="A1" t="str">
            <v>CODE</v>
          </cell>
        </row>
      </sheetData>
      <sheetData sheetId="79">
        <row r="1">
          <cell r="A1" t="str">
            <v>CODE</v>
          </cell>
        </row>
      </sheetData>
      <sheetData sheetId="80">
        <row r="1">
          <cell r="A1" t="str">
            <v>CODE</v>
          </cell>
        </row>
      </sheetData>
      <sheetData sheetId="81">
        <row r="1">
          <cell r="A1" t="str">
            <v>CODE</v>
          </cell>
        </row>
      </sheetData>
      <sheetData sheetId="82">
        <row r="1">
          <cell r="A1" t="str">
            <v>Customer Name</v>
          </cell>
        </row>
      </sheetData>
      <sheetData sheetId="83">
        <row r="1">
          <cell r="A1" t="str">
            <v>CODE</v>
          </cell>
        </row>
      </sheetData>
      <sheetData sheetId="84">
        <row r="1">
          <cell r="A1" t="str">
            <v>CODE</v>
          </cell>
        </row>
      </sheetData>
      <sheetData sheetId="85">
        <row r="1">
          <cell r="A1" t="str">
            <v>CODE</v>
          </cell>
        </row>
      </sheetData>
      <sheetData sheetId="86">
        <row r="1">
          <cell r="A1" t="str">
            <v>CODE</v>
          </cell>
        </row>
      </sheetData>
      <sheetData sheetId="87">
        <row r="1">
          <cell r="A1" t="str">
            <v>CODE</v>
          </cell>
        </row>
      </sheetData>
      <sheetData sheetId="88">
        <row r="1">
          <cell r="A1" t="str">
            <v>CODE</v>
          </cell>
        </row>
      </sheetData>
      <sheetData sheetId="89">
        <row r="1">
          <cell r="A1" t="str">
            <v>CODE</v>
          </cell>
        </row>
      </sheetData>
      <sheetData sheetId="90">
        <row r="1">
          <cell r="A1" t="str">
            <v>CODE</v>
          </cell>
        </row>
      </sheetData>
      <sheetData sheetId="91">
        <row r="1">
          <cell r="A1" t="str">
            <v>CODE</v>
          </cell>
        </row>
      </sheetData>
      <sheetData sheetId="92">
        <row r="1">
          <cell r="A1" t="str">
            <v>CODE</v>
          </cell>
        </row>
      </sheetData>
      <sheetData sheetId="93">
        <row r="1">
          <cell r="A1" t="str">
            <v>CODE</v>
          </cell>
        </row>
      </sheetData>
      <sheetData sheetId="94">
        <row r="1">
          <cell r="A1" t="str">
            <v>CODE</v>
          </cell>
        </row>
      </sheetData>
      <sheetData sheetId="95">
        <row r="1">
          <cell r="A1" t="str">
            <v>CODE</v>
          </cell>
        </row>
      </sheetData>
      <sheetData sheetId="96">
        <row r="1">
          <cell r="A1" t="str">
            <v>CODE</v>
          </cell>
        </row>
      </sheetData>
      <sheetData sheetId="97">
        <row r="1">
          <cell r="A1" t="str">
            <v>CODE</v>
          </cell>
        </row>
      </sheetData>
      <sheetData sheetId="98">
        <row r="1">
          <cell r="A1" t="str">
            <v>CODE</v>
          </cell>
        </row>
      </sheetData>
      <sheetData sheetId="99">
        <row r="1">
          <cell r="A1" t="str">
            <v>CODE</v>
          </cell>
        </row>
      </sheetData>
      <sheetData sheetId="100">
        <row r="1">
          <cell r="A1" t="str">
            <v>CODE</v>
          </cell>
        </row>
      </sheetData>
      <sheetData sheetId="101">
        <row r="1">
          <cell r="A1" t="str">
            <v>CODE</v>
          </cell>
        </row>
      </sheetData>
      <sheetData sheetId="102">
        <row r="1">
          <cell r="A1" t="str">
            <v>CODE</v>
          </cell>
        </row>
      </sheetData>
      <sheetData sheetId="103">
        <row r="1">
          <cell r="A1" t="str">
            <v>Customer Name</v>
          </cell>
        </row>
      </sheetData>
      <sheetData sheetId="104">
        <row r="1">
          <cell r="A1" t="str">
            <v>CODE</v>
          </cell>
        </row>
      </sheetData>
      <sheetData sheetId="105">
        <row r="1">
          <cell r="A1" t="str">
            <v>CODE</v>
          </cell>
        </row>
      </sheetData>
      <sheetData sheetId="106">
        <row r="1">
          <cell r="A1" t="str">
            <v>CODE</v>
          </cell>
        </row>
      </sheetData>
      <sheetData sheetId="107">
        <row r="1">
          <cell r="A1" t="str">
            <v>CODE</v>
          </cell>
        </row>
      </sheetData>
      <sheetData sheetId="108">
        <row r="1">
          <cell r="A1" t="str">
            <v>CODE</v>
          </cell>
        </row>
      </sheetData>
      <sheetData sheetId="109">
        <row r="1">
          <cell r="A1" t="str">
            <v>CODE</v>
          </cell>
        </row>
      </sheetData>
      <sheetData sheetId="110">
        <row r="1">
          <cell r="A1" t="str">
            <v>CODE</v>
          </cell>
        </row>
      </sheetData>
      <sheetData sheetId="111">
        <row r="1">
          <cell r="A1" t="str">
            <v>CODE</v>
          </cell>
        </row>
      </sheetData>
      <sheetData sheetId="112">
        <row r="1">
          <cell r="A1" t="str">
            <v>CODE</v>
          </cell>
        </row>
      </sheetData>
      <sheetData sheetId="113">
        <row r="1">
          <cell r="A1" t="str">
            <v>CODE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CODE</v>
          </cell>
        </row>
      </sheetData>
      <sheetData sheetId="118">
        <row r="1">
          <cell r="A1" t="str">
            <v>CODE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CODE</v>
          </cell>
        </row>
      </sheetData>
      <sheetData sheetId="127">
        <row r="1">
          <cell r="A1" t="str">
            <v>CODE</v>
          </cell>
        </row>
      </sheetData>
      <sheetData sheetId="128" refreshError="1"/>
      <sheetData sheetId="129">
        <row r="1">
          <cell r="A1" t="str">
            <v>Customer Name</v>
          </cell>
        </row>
      </sheetData>
      <sheetData sheetId="130">
        <row r="1">
          <cell r="A1" t="str">
            <v>CODE</v>
          </cell>
        </row>
      </sheetData>
      <sheetData sheetId="131">
        <row r="1">
          <cell r="A1" t="str">
            <v>CODE</v>
          </cell>
        </row>
      </sheetData>
      <sheetData sheetId="132">
        <row r="1">
          <cell r="A1" t="str">
            <v>CODE</v>
          </cell>
        </row>
      </sheetData>
      <sheetData sheetId="133">
        <row r="1">
          <cell r="A1" t="str">
            <v>CODE</v>
          </cell>
        </row>
      </sheetData>
      <sheetData sheetId="134">
        <row r="1">
          <cell r="A1" t="str">
            <v>CODE</v>
          </cell>
        </row>
      </sheetData>
      <sheetData sheetId="135" refreshError="1"/>
      <sheetData sheetId="136">
        <row r="1">
          <cell r="A1" t="str">
            <v>CODE</v>
          </cell>
        </row>
      </sheetData>
      <sheetData sheetId="137" refreshError="1"/>
      <sheetData sheetId="138">
        <row r="1">
          <cell r="A1" t="str">
            <v>CODE</v>
          </cell>
        </row>
      </sheetData>
      <sheetData sheetId="139">
        <row r="1">
          <cell r="A1" t="str">
            <v>CODE</v>
          </cell>
        </row>
      </sheetData>
      <sheetData sheetId="140">
        <row r="1">
          <cell r="A1" t="str">
            <v>CODE</v>
          </cell>
        </row>
      </sheetData>
      <sheetData sheetId="141">
        <row r="1">
          <cell r="A1" t="str">
            <v>CODE</v>
          </cell>
        </row>
      </sheetData>
      <sheetData sheetId="142">
        <row r="1">
          <cell r="A1" t="str">
            <v>CODE</v>
          </cell>
        </row>
      </sheetData>
      <sheetData sheetId="143">
        <row r="1">
          <cell r="A1" t="str">
            <v>CODE</v>
          </cell>
        </row>
      </sheetData>
      <sheetData sheetId="144" refreshError="1"/>
      <sheetData sheetId="145">
        <row r="1">
          <cell r="A1" t="str">
            <v>CODE</v>
          </cell>
        </row>
      </sheetData>
      <sheetData sheetId="146">
        <row r="1">
          <cell r="A1" t="str">
            <v>Customer Name</v>
          </cell>
        </row>
      </sheetData>
      <sheetData sheetId="147">
        <row r="1">
          <cell r="A1" t="str">
            <v>CODE</v>
          </cell>
        </row>
      </sheetData>
      <sheetData sheetId="148" refreshError="1"/>
      <sheetData sheetId="149">
        <row r="1">
          <cell r="A1" t="str">
            <v>CODE</v>
          </cell>
        </row>
      </sheetData>
      <sheetData sheetId="150">
        <row r="1">
          <cell r="A1" t="str">
            <v>CODE</v>
          </cell>
        </row>
      </sheetData>
      <sheetData sheetId="151" refreshError="1"/>
      <sheetData sheetId="152">
        <row r="1">
          <cell r="A1" t="str">
            <v>CODE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CODE</v>
          </cell>
        </row>
      </sheetData>
      <sheetData sheetId="158">
        <row r="1">
          <cell r="A1" t="str">
            <v>CODE</v>
          </cell>
        </row>
      </sheetData>
      <sheetData sheetId="159" refreshError="1"/>
      <sheetData sheetId="160">
        <row r="1">
          <cell r="A1" t="str">
            <v>CODE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>
        <row r="23">
          <cell r="E23">
            <v>190015296.30999899</v>
          </cell>
        </row>
      </sheetData>
      <sheetData sheetId="319">
        <row r="108">
          <cell r="M108">
            <v>10157487.206534987</v>
          </cell>
        </row>
      </sheetData>
      <sheetData sheetId="320">
        <row r="17">
          <cell r="C17">
            <v>43023199.910000011</v>
          </cell>
        </row>
      </sheetData>
      <sheetData sheetId="321"/>
      <sheetData sheetId="322"/>
      <sheetData sheetId="323"/>
      <sheetData sheetId="324">
        <row r="1">
          <cell r="A1" t="str">
            <v>ASSET_NUMBER</v>
          </cell>
        </row>
      </sheetData>
      <sheetData sheetId="325">
        <row r="23">
          <cell r="E23">
            <v>190015296.30999899</v>
          </cell>
        </row>
      </sheetData>
      <sheetData sheetId="326"/>
      <sheetData sheetId="327"/>
      <sheetData sheetId="328"/>
      <sheetData sheetId="329"/>
      <sheetData sheetId="330"/>
      <sheetData sheetId="331">
        <row r="2">
          <cell r="A2" t="str">
            <v>ANND NISHIKAWA CO. LTD LALRU UNIT - II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31">
          <cell r="A131" t="str">
            <v>40000</v>
          </cell>
        </row>
      </sheetData>
      <sheetData sheetId="384">
        <row r="131">
          <cell r="A131" t="str">
            <v>40000</v>
          </cell>
        </row>
      </sheetData>
      <sheetData sheetId="385">
        <row r="131">
          <cell r="A131" t="str">
            <v>40000</v>
          </cell>
        </row>
      </sheetData>
      <sheetData sheetId="386">
        <row r="131">
          <cell r="A131" t="str">
            <v>40000</v>
          </cell>
        </row>
      </sheetData>
      <sheetData sheetId="387">
        <row r="131">
          <cell r="A131" t="str">
            <v>40000</v>
          </cell>
        </row>
      </sheetData>
      <sheetData sheetId="388">
        <row r="1">
          <cell r="A1" t="str">
            <v>CODE</v>
          </cell>
        </row>
      </sheetData>
      <sheetData sheetId="389">
        <row r="131">
          <cell r="A131" t="str">
            <v>40000</v>
          </cell>
        </row>
      </sheetData>
      <sheetData sheetId="390">
        <row r="247">
          <cell r="D247">
            <v>-108171147.13280797</v>
          </cell>
        </row>
      </sheetData>
      <sheetData sheetId="391"/>
      <sheetData sheetId="392">
        <row r="9">
          <cell r="A9" t="str">
            <v>- Power plant</v>
          </cell>
        </row>
      </sheetData>
      <sheetData sheetId="393">
        <row r="9">
          <cell r="A9" t="str">
            <v>- Power plant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5">
          <cell r="A5" t="str">
            <v>- Power plant</v>
          </cell>
        </row>
      </sheetData>
      <sheetData sheetId="407">
        <row r="5">
          <cell r="A5" t="str">
            <v>- Power plant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CODE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CODE</v>
          </cell>
        </row>
      </sheetData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6">
          <cell r="I6" t="str">
            <v>2011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>
        <row r="1">
          <cell r="A1" t="str">
            <v>CODE</v>
          </cell>
        </row>
      </sheetData>
      <sheetData sheetId="609">
        <row r="1">
          <cell r="A1" t="str">
            <v>CODE</v>
          </cell>
        </row>
      </sheetData>
      <sheetData sheetId="610">
        <row r="6">
          <cell r="B6" t="str">
            <v>As at 31.03.2003</v>
          </cell>
        </row>
      </sheetData>
      <sheetData sheetId="611">
        <row r="2">
          <cell r="B2" t="str">
            <v>HUGHES ESCORTS COMMUNICATIONS LIMITED</v>
          </cell>
        </row>
      </sheetData>
      <sheetData sheetId="612">
        <row r="1">
          <cell r="D1">
            <v>3</v>
          </cell>
        </row>
      </sheetData>
      <sheetData sheetId="613">
        <row r="1">
          <cell r="A1" t="str">
            <v>HUGHES ESCORTS COMMUNICATION LTD</v>
          </cell>
        </row>
      </sheetData>
      <sheetData sheetId="614"/>
      <sheetData sheetId="615"/>
      <sheetData sheetId="616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1">
          <cell r="A1" t="str">
            <v>ASSET_NUMBER</v>
          </cell>
        </row>
      </sheetData>
      <sheetData sheetId="667">
        <row r="1">
          <cell r="A1" t="str">
            <v>ASSET_NUMBER</v>
          </cell>
        </row>
      </sheetData>
      <sheetData sheetId="668">
        <row r="1">
          <cell r="A1" t="str">
            <v>ASSET_NUMBER</v>
          </cell>
        </row>
      </sheetData>
      <sheetData sheetId="669">
        <row r="1">
          <cell r="A1" t="str">
            <v>ASSET_NUMBER</v>
          </cell>
        </row>
      </sheetData>
      <sheetData sheetId="670">
        <row r="1">
          <cell r="A1" t="str">
            <v>ASSET_NUMBER</v>
          </cell>
        </row>
      </sheetData>
      <sheetData sheetId="671" refreshError="1"/>
      <sheetData sheetId="672" refreshError="1"/>
      <sheetData sheetId="673">
        <row r="1">
          <cell r="A1" t="str">
            <v>ASSET_NUMBER</v>
          </cell>
        </row>
      </sheetData>
      <sheetData sheetId="674">
        <row r="1">
          <cell r="A1" t="str">
            <v>ASSET_NUMBER</v>
          </cell>
        </row>
      </sheetData>
      <sheetData sheetId="675">
        <row r="1">
          <cell r="A1" t="str">
            <v>ASSET_NUMBER</v>
          </cell>
        </row>
      </sheetData>
      <sheetData sheetId="676">
        <row r="1">
          <cell r="A1" t="str">
            <v>ASSET_NUMBER</v>
          </cell>
        </row>
      </sheetData>
      <sheetData sheetId="677">
        <row r="1">
          <cell r="A1" t="str">
            <v>ASSET_NUMBER</v>
          </cell>
        </row>
      </sheetData>
      <sheetData sheetId="678">
        <row r="1">
          <cell r="A1" t="str">
            <v>ASSET_NUMBER</v>
          </cell>
        </row>
      </sheetData>
      <sheetData sheetId="679">
        <row r="1">
          <cell r="A1" t="str">
            <v>ASSET_NUMBER</v>
          </cell>
        </row>
      </sheetData>
      <sheetData sheetId="680">
        <row r="1">
          <cell r="A1" t="str">
            <v>ASSET_NUMBER</v>
          </cell>
        </row>
      </sheetData>
      <sheetData sheetId="681">
        <row r="1">
          <cell r="A1" t="str">
            <v>ASSET_NUMBER</v>
          </cell>
        </row>
      </sheetData>
      <sheetData sheetId="682" refreshError="1"/>
      <sheetData sheetId="683">
        <row r="1">
          <cell r="A1" t="str">
            <v>ASSET_NUMBER</v>
          </cell>
        </row>
      </sheetData>
      <sheetData sheetId="684">
        <row r="1">
          <cell r="A1" t="str">
            <v>ASSET_NUMBER</v>
          </cell>
        </row>
      </sheetData>
      <sheetData sheetId="685">
        <row r="1">
          <cell r="A1" t="str">
            <v>ASSET_NUMBER</v>
          </cell>
        </row>
      </sheetData>
      <sheetData sheetId="686">
        <row r="1">
          <cell r="A1" t="str">
            <v>ASSET_NUMBER</v>
          </cell>
        </row>
      </sheetData>
      <sheetData sheetId="687">
        <row r="1">
          <cell r="A1" t="str">
            <v>ASSET_NUMBER</v>
          </cell>
        </row>
      </sheetData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ASSET_NUMBER</v>
          </cell>
        </row>
      </sheetData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>
        <row r="1">
          <cell r="A1" t="str">
            <v>ASSET_NUMBER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2">
          <cell r="B12">
            <v>48.302064999999999</v>
          </cell>
        </row>
      </sheetData>
      <sheetData sheetId="948" refreshError="1"/>
      <sheetData sheetId="949" refreshError="1"/>
      <sheetData sheetId="950" refreshError="1"/>
      <sheetData sheetId="951"/>
      <sheetData sheetId="952"/>
      <sheetData sheetId="953"/>
      <sheetData sheetId="954"/>
      <sheetData sheetId="955" refreshError="1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>
        <row r="1">
          <cell r="A1" t="str">
            <v>CODE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1">
          <cell r="A1" t="str">
            <v>CODE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>
        <row r="1">
          <cell r="A1" t="str">
            <v>CODE</v>
          </cell>
        </row>
      </sheetData>
      <sheetData sheetId="1073"/>
      <sheetData sheetId="1074">
        <row r="5">
          <cell r="A5" t="str">
            <v>- Power plant</v>
          </cell>
        </row>
      </sheetData>
      <sheetData sheetId="1075"/>
      <sheetData sheetId="1076">
        <row r="5">
          <cell r="A5">
            <v>1</v>
          </cell>
        </row>
      </sheetData>
      <sheetData sheetId="1077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 refreshError="1"/>
      <sheetData sheetId="1092">
        <row r="1">
          <cell r="A1" t="str">
            <v>CODE</v>
          </cell>
        </row>
      </sheetData>
      <sheetData sheetId="1093"/>
      <sheetData sheetId="1094" refreshError="1"/>
      <sheetData sheetId="1095" refreshError="1"/>
      <sheetData sheetId="1096"/>
      <sheetData sheetId="1097"/>
      <sheetData sheetId="1098"/>
      <sheetData sheetId="1099" refreshError="1"/>
      <sheetData sheetId="1100">
        <row r="1">
          <cell r="A1" t="str">
            <v>CODE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1">
          <cell r="A1" t="str">
            <v>CODE</v>
          </cell>
        </row>
      </sheetData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>
        <row r="7">
          <cell r="D7">
            <v>0</v>
          </cell>
        </row>
      </sheetData>
      <sheetData sheetId="1195">
        <row r="8">
          <cell r="B8">
            <v>14</v>
          </cell>
        </row>
      </sheetData>
      <sheetData sheetId="1196"/>
      <sheetData sheetId="1197"/>
      <sheetData sheetId="1198"/>
      <sheetData sheetId="1199">
        <row r="5">
          <cell r="A5">
            <v>1</v>
          </cell>
        </row>
      </sheetData>
      <sheetData sheetId="1200" refreshError="1"/>
      <sheetData sheetId="1201" refreshError="1"/>
      <sheetData sheetId="1202">
        <row r="7">
          <cell r="D7">
            <v>0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>
        <row r="1">
          <cell r="A1" t="str">
            <v>A/C NO.</v>
          </cell>
        </row>
      </sheetData>
      <sheetData sheetId="1524"/>
      <sheetData sheetId="1525"/>
      <sheetData sheetId="1526"/>
      <sheetData sheetId="1527"/>
      <sheetData sheetId="1528"/>
      <sheetData sheetId="1529">
        <row r="1">
          <cell r="A1" t="str">
            <v>A/C NO.</v>
          </cell>
        </row>
      </sheetData>
      <sheetData sheetId="1530"/>
      <sheetData sheetId="1531">
        <row r="7">
          <cell r="C7" t="str">
            <v>Match Key</v>
          </cell>
        </row>
      </sheetData>
      <sheetData sheetId="1532"/>
      <sheetData sheetId="1533"/>
      <sheetData sheetId="1534" refreshError="1"/>
      <sheetData sheetId="1535"/>
      <sheetData sheetId="1536" refreshError="1"/>
      <sheetData sheetId="1537"/>
      <sheetData sheetId="1538"/>
      <sheetData sheetId="1539" refreshError="1"/>
      <sheetData sheetId="1540" refreshError="1"/>
      <sheetData sheetId="1541"/>
      <sheetData sheetId="1542"/>
      <sheetData sheetId="1543">
        <row r="11">
          <cell r="Q11" t="str">
            <v>ORDER#</v>
          </cell>
        </row>
      </sheetData>
      <sheetData sheetId="1544"/>
      <sheetData sheetId="1545" refreshError="1"/>
      <sheetData sheetId="1546" refreshError="1"/>
      <sheetData sheetId="1547" refreshError="1"/>
      <sheetData sheetId="1548" refreshError="1"/>
      <sheetData sheetId="1549">
        <row r="11">
          <cell r="Q11" t="str">
            <v>ORDER#</v>
          </cell>
        </row>
      </sheetData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>
        <row r="7">
          <cell r="C7" t="str">
            <v>Match Key</v>
          </cell>
        </row>
      </sheetData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O2" t="str">
            <v>データ</v>
          </cell>
        </row>
      </sheetData>
      <sheetData sheetId="1566">
        <row r="1">
          <cell r="A1" t="str">
            <v>03</v>
          </cell>
        </row>
      </sheetData>
      <sheetData sheetId="1567" refreshError="1"/>
      <sheetData sheetId="1568" refreshError="1"/>
      <sheetData sheetId="1569" refreshError="1"/>
      <sheetData sheetId="1570" refreshError="1"/>
      <sheetData sheetId="1571">
        <row r="5">
          <cell r="A5" t="str">
            <v>MATCHKEY</v>
          </cell>
        </row>
      </sheetData>
      <sheetData sheetId="1572">
        <row r="1">
          <cell r="A1" t="str">
            <v>03</v>
          </cell>
        </row>
      </sheetData>
      <sheetData sheetId="1573">
        <row r="1">
          <cell r="A1" t="str">
            <v>03</v>
          </cell>
        </row>
      </sheetData>
      <sheetData sheetId="1574">
        <row r="1">
          <cell r="A1" t="str">
            <v>03</v>
          </cell>
        </row>
      </sheetData>
      <sheetData sheetId="1575">
        <row r="1">
          <cell r="A1" t="str">
            <v>03</v>
          </cell>
        </row>
      </sheetData>
      <sheetData sheetId="1576">
        <row r="1">
          <cell r="A1" t="str">
            <v>03</v>
          </cell>
        </row>
      </sheetData>
      <sheetData sheetId="1577">
        <row r="4">
          <cell r="Y4" t="str">
            <v>MATCH-KEY-YACCS</v>
          </cell>
        </row>
      </sheetData>
      <sheetData sheetId="1578">
        <row r="1">
          <cell r="A1" t="str">
            <v>CODE</v>
          </cell>
        </row>
      </sheetData>
      <sheetData sheetId="1579" refreshError="1"/>
      <sheetData sheetId="1580" refreshError="1"/>
      <sheetData sheetId="1581"/>
      <sheetData sheetId="1582">
        <row r="1">
          <cell r="A1" t="str">
            <v>03</v>
          </cell>
        </row>
      </sheetData>
      <sheetData sheetId="1583">
        <row r="1">
          <cell r="A1" t="str">
            <v>03</v>
          </cell>
        </row>
      </sheetData>
      <sheetData sheetId="1584">
        <row r="1">
          <cell r="A1" t="str">
            <v>03</v>
          </cell>
        </row>
      </sheetData>
      <sheetData sheetId="1585">
        <row r="1">
          <cell r="A1" t="str">
            <v>03</v>
          </cell>
        </row>
      </sheetData>
      <sheetData sheetId="1586">
        <row r="1">
          <cell r="A1" t="str">
            <v>03</v>
          </cell>
        </row>
      </sheetData>
      <sheetData sheetId="1587">
        <row r="1">
          <cell r="A1" t="str">
            <v>03</v>
          </cell>
        </row>
      </sheetData>
      <sheetData sheetId="1588">
        <row r="1">
          <cell r="A1" t="str">
            <v>03</v>
          </cell>
        </row>
      </sheetData>
      <sheetData sheetId="1589">
        <row r="1">
          <cell r="A1" t="str">
            <v>03</v>
          </cell>
        </row>
      </sheetData>
      <sheetData sheetId="1590">
        <row r="1">
          <cell r="A1" t="str">
            <v>03</v>
          </cell>
        </row>
      </sheetData>
      <sheetData sheetId="1591">
        <row r="1">
          <cell r="A1" t="str">
            <v>03</v>
          </cell>
        </row>
      </sheetData>
      <sheetData sheetId="1592">
        <row r="1">
          <cell r="A1" t="str">
            <v>03</v>
          </cell>
        </row>
      </sheetData>
      <sheetData sheetId="1593">
        <row r="1">
          <cell r="A1" t="str">
            <v>03</v>
          </cell>
        </row>
      </sheetData>
      <sheetData sheetId="1594">
        <row r="1">
          <cell r="A1" t="str">
            <v>CODE</v>
          </cell>
        </row>
      </sheetData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/>
      <sheetData sheetId="1627">
        <row r="1">
          <cell r="A1" t="str">
            <v>03</v>
          </cell>
        </row>
      </sheetData>
      <sheetData sheetId="1628">
        <row r="1">
          <cell r="A1" t="str">
            <v>03</v>
          </cell>
        </row>
      </sheetData>
      <sheetData sheetId="1629">
        <row r="1">
          <cell r="A1" t="str">
            <v>03</v>
          </cell>
        </row>
      </sheetData>
      <sheetData sheetId="1630">
        <row r="1">
          <cell r="A1" t="str">
            <v>03</v>
          </cell>
        </row>
      </sheetData>
      <sheetData sheetId="1631">
        <row r="1">
          <cell r="A1" t="str">
            <v>03</v>
          </cell>
        </row>
      </sheetData>
      <sheetData sheetId="1632">
        <row r="1">
          <cell r="A1" t="str">
            <v>03</v>
          </cell>
        </row>
      </sheetData>
      <sheetData sheetId="1633">
        <row r="1">
          <cell r="A1" t="str">
            <v>03</v>
          </cell>
        </row>
      </sheetData>
      <sheetData sheetId="1634">
        <row r="1">
          <cell r="A1" t="str">
            <v>03</v>
          </cell>
        </row>
      </sheetData>
      <sheetData sheetId="1635" refreshError="1"/>
      <sheetData sheetId="1636">
        <row r="8">
          <cell r="AB8" t="str">
            <v>Order-No</v>
          </cell>
        </row>
      </sheetData>
      <sheetData sheetId="1637">
        <row r="1">
          <cell r="A1" t="str">
            <v>CODE</v>
          </cell>
        </row>
      </sheetData>
      <sheetData sheetId="1638">
        <row r="1">
          <cell r="A1" t="str">
            <v>CODE</v>
          </cell>
        </row>
      </sheetData>
      <sheetData sheetId="1639">
        <row r="8">
          <cell r="AB8" t="str">
            <v>Order-No</v>
          </cell>
        </row>
      </sheetData>
      <sheetData sheetId="1640">
        <row r="8">
          <cell r="AB8" t="str">
            <v>Order-No</v>
          </cell>
        </row>
      </sheetData>
      <sheetData sheetId="1641">
        <row r="8">
          <cell r="AB8" t="str">
            <v>Order-No</v>
          </cell>
        </row>
      </sheetData>
      <sheetData sheetId="1642">
        <row r="2">
          <cell r="C2" t="str">
            <v>LOCATION</v>
          </cell>
        </row>
      </sheetData>
      <sheetData sheetId="1643">
        <row r="8">
          <cell r="AB8" t="str">
            <v>Order-No</v>
          </cell>
        </row>
      </sheetData>
      <sheetData sheetId="1644">
        <row r="1">
          <cell r="A1" t="str">
            <v>03</v>
          </cell>
        </row>
      </sheetData>
      <sheetData sheetId="1645">
        <row r="1">
          <cell r="A1" t="str">
            <v>03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>
        <row r="11">
          <cell r="Q11" t="str">
            <v>ORDER#</v>
          </cell>
        </row>
      </sheetData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/>
      <sheetData sheetId="1688"/>
      <sheetData sheetId="1689">
        <row r="7">
          <cell r="C7" t="str">
            <v>Match Key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2">
          <cell r="O2" t="str">
            <v>データ</v>
          </cell>
        </row>
      </sheetData>
      <sheetData sheetId="1698"/>
      <sheetData sheetId="1699"/>
      <sheetData sheetId="1700"/>
      <sheetData sheetId="1701"/>
      <sheetData sheetId="1702"/>
      <sheetData sheetId="1703"/>
      <sheetData sheetId="1704"/>
      <sheetData sheetId="1705">
        <row r="7">
          <cell r="A7" t="str">
            <v>MATCH KEY</v>
          </cell>
        </row>
      </sheetData>
      <sheetData sheetId="1706"/>
      <sheetData sheetId="1707"/>
      <sheetData sheetId="1708"/>
      <sheetData sheetId="1709">
        <row r="5">
          <cell r="A5" t="str">
            <v>MATCHKEY</v>
          </cell>
        </row>
      </sheetData>
      <sheetData sheetId="1710">
        <row r="4">
          <cell r="Y4" t="str">
            <v>MATCH-KEY-YACCS</v>
          </cell>
        </row>
      </sheetData>
      <sheetData sheetId="1711"/>
      <sheetData sheetId="1712"/>
      <sheetData sheetId="1713"/>
      <sheetData sheetId="1714">
        <row r="7">
          <cell r="A7" t="str">
            <v>MATCH KEY</v>
          </cell>
        </row>
      </sheetData>
      <sheetData sheetId="1715"/>
      <sheetData sheetId="1716"/>
      <sheetData sheetId="1717"/>
      <sheetData sheetId="1718">
        <row r="1">
          <cell r="A1" t="str">
            <v>03</v>
          </cell>
        </row>
      </sheetData>
      <sheetData sheetId="1719"/>
      <sheetData sheetId="1720"/>
      <sheetData sheetId="1721"/>
      <sheetData sheetId="1722"/>
      <sheetData sheetId="1723">
        <row r="2">
          <cell r="C2" t="str">
            <v>LOCATION</v>
          </cell>
        </row>
      </sheetData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>
        <row r="11">
          <cell r="Q11" t="str">
            <v>ORDER#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/>
      <sheetData sheetId="1935">
        <row r="1">
          <cell r="A1" t="str">
            <v>CODE</v>
          </cell>
        </row>
      </sheetData>
      <sheetData sheetId="1936"/>
      <sheetData sheetId="1937"/>
      <sheetData sheetId="1938">
        <row r="1">
          <cell r="A1" t="str">
            <v>CODE</v>
          </cell>
        </row>
      </sheetData>
      <sheetData sheetId="1939"/>
      <sheetData sheetId="1940"/>
      <sheetData sheetId="1941">
        <row r="1">
          <cell r="A1" t="str">
            <v>ASSET_NUMBER</v>
          </cell>
        </row>
      </sheetData>
      <sheetData sheetId="1942"/>
      <sheetData sheetId="1943"/>
      <sheetData sheetId="1944"/>
      <sheetData sheetId="1945"/>
      <sheetData sheetId="1946" refreshError="1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>
        <row r="5">
          <cell r="A5">
            <v>1</v>
          </cell>
        </row>
      </sheetData>
      <sheetData sheetId="1977"/>
      <sheetData sheetId="1978"/>
      <sheetData sheetId="1979"/>
      <sheetData sheetId="1980"/>
      <sheetData sheetId="1981"/>
      <sheetData sheetId="1982"/>
      <sheetData sheetId="1983" refreshError="1"/>
      <sheetData sheetId="1984"/>
      <sheetData sheetId="1985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/>
      <sheetData sheetId="1996"/>
      <sheetData sheetId="1997"/>
      <sheetData sheetId="1998"/>
      <sheetData sheetId="1999">
        <row r="6">
          <cell r="I6" t="str">
            <v>2011</v>
          </cell>
        </row>
      </sheetData>
      <sheetData sheetId="2000"/>
      <sheetData sheetId="2001"/>
      <sheetData sheetId="2002"/>
      <sheetData sheetId="2003"/>
      <sheetData sheetId="2004"/>
      <sheetData sheetId="2005" refreshError="1"/>
      <sheetData sheetId="2006" refreshError="1"/>
      <sheetData sheetId="2007"/>
      <sheetData sheetId="2008"/>
      <sheetData sheetId="2009" refreshError="1"/>
      <sheetData sheetId="2010"/>
      <sheetData sheetId="2011"/>
      <sheetData sheetId="2012"/>
      <sheetData sheetId="2013"/>
      <sheetData sheetId="2014"/>
      <sheetData sheetId="2015"/>
      <sheetData sheetId="2016">
        <row r="3">
          <cell r="A3">
            <v>100501</v>
          </cell>
        </row>
      </sheetData>
      <sheetData sheetId="2017"/>
      <sheetData sheetId="2018"/>
      <sheetData sheetId="2019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>
        <row r="1">
          <cell r="A1" t="str">
            <v>CODE</v>
          </cell>
        </row>
      </sheetData>
      <sheetData sheetId="2028"/>
      <sheetData sheetId="2029"/>
      <sheetData sheetId="2030"/>
      <sheetData sheetId="2031"/>
      <sheetData sheetId="2032">
        <row r="1">
          <cell r="A1" t="str">
            <v>ASSET_NUMBER</v>
          </cell>
        </row>
      </sheetData>
      <sheetData sheetId="2033">
        <row r="1">
          <cell r="A1" t="str">
            <v>ASSET_NUMBER</v>
          </cell>
        </row>
      </sheetData>
      <sheetData sheetId="2034">
        <row r="1">
          <cell r="A1" t="str">
            <v>ASSET_NUMBER</v>
          </cell>
        </row>
      </sheetData>
      <sheetData sheetId="2035">
        <row r="1">
          <cell r="A1" t="str">
            <v>ASSET_NUMBER</v>
          </cell>
        </row>
      </sheetData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">
          <cell r="A1" t="str">
            <v>Customer Name</v>
          </cell>
        </row>
      </sheetData>
      <sheetData sheetId="2051"/>
      <sheetData sheetId="2052"/>
      <sheetData sheetId="2053"/>
      <sheetData sheetId="2054" refreshError="1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>
        <row r="1">
          <cell r="A1" t="str">
            <v>CODE</v>
          </cell>
        </row>
      </sheetData>
      <sheetData sheetId="2066"/>
      <sheetData sheetId="2067"/>
      <sheetData sheetId="2068">
        <row r="433">
          <cell r="F433">
            <v>0</v>
          </cell>
        </row>
      </sheetData>
      <sheetData sheetId="2069"/>
      <sheetData sheetId="2070"/>
      <sheetData sheetId="2071"/>
      <sheetData sheetId="2072"/>
      <sheetData sheetId="2073"/>
      <sheetData sheetId="2074" refreshError="1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>
        <row r="1">
          <cell r="A1" t="str">
            <v>ASSET_NUMBER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/>
      <sheetData sheetId="2110"/>
      <sheetData sheetId="2111">
        <row r="5">
          <cell r="A5">
            <v>1</v>
          </cell>
        </row>
      </sheetData>
      <sheetData sheetId="2112"/>
      <sheetData sheetId="2113"/>
      <sheetData sheetId="2114">
        <row r="5">
          <cell r="A5">
            <v>1</v>
          </cell>
        </row>
      </sheetData>
      <sheetData sheetId="2115">
        <row r="5">
          <cell r="A5">
            <v>1</v>
          </cell>
        </row>
      </sheetData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1">
          <cell r="A1" t="str">
            <v>CODE</v>
          </cell>
        </row>
      </sheetData>
      <sheetData sheetId="2130"/>
      <sheetData sheetId="2131"/>
      <sheetData sheetId="2132"/>
      <sheetData sheetId="2133">
        <row r="1">
          <cell r="A1" t="str">
            <v>CODE</v>
          </cell>
        </row>
      </sheetData>
      <sheetData sheetId="2134"/>
      <sheetData sheetId="2135">
        <row r="1">
          <cell r="A1" t="str">
            <v>CODE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>
        <row r="3">
          <cell r="A3">
            <v>100501</v>
          </cell>
        </row>
      </sheetData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/>
      <sheetData sheetId="2163"/>
      <sheetData sheetId="2164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>
        <row r="2">
          <cell r="D2" t="str">
            <v>Preliminary</v>
          </cell>
        </row>
      </sheetData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>
        <row r="2">
          <cell r="A2" t="str">
            <v>A001</v>
          </cell>
        </row>
      </sheetData>
      <sheetData sheetId="2232"/>
      <sheetData sheetId="2233">
        <row r="5">
          <cell r="A5">
            <v>1</v>
          </cell>
        </row>
      </sheetData>
      <sheetData sheetId="2234"/>
      <sheetData sheetId="2235"/>
      <sheetData sheetId="2236">
        <row r="4">
          <cell r="D4" t="str">
            <v xml:space="preserve">Annexure 2.1 </v>
          </cell>
        </row>
      </sheetData>
      <sheetData sheetId="2237"/>
      <sheetData sheetId="2238">
        <row r="5">
          <cell r="A5">
            <v>1</v>
          </cell>
        </row>
      </sheetData>
      <sheetData sheetId="2239"/>
      <sheetData sheetId="2240"/>
      <sheetData sheetId="2241">
        <row r="5">
          <cell r="A5">
            <v>1</v>
          </cell>
        </row>
      </sheetData>
      <sheetData sheetId="2242"/>
      <sheetData sheetId="2243"/>
      <sheetData sheetId="2244">
        <row r="5">
          <cell r="A5">
            <v>1</v>
          </cell>
        </row>
      </sheetData>
      <sheetData sheetId="2245">
        <row r="5">
          <cell r="A5">
            <v>1</v>
          </cell>
        </row>
      </sheetData>
      <sheetData sheetId="2246">
        <row r="1">
          <cell r="A1" t="str">
            <v>CODE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 refreshError="1"/>
      <sheetData sheetId="2254"/>
      <sheetData sheetId="2255"/>
      <sheetData sheetId="2256"/>
      <sheetData sheetId="2257"/>
      <sheetData sheetId="2258"/>
      <sheetData sheetId="2259">
        <row r="6">
          <cell r="I6" t="str">
            <v>2011</v>
          </cell>
        </row>
      </sheetData>
      <sheetData sheetId="2260"/>
      <sheetData sheetId="2261"/>
      <sheetData sheetId="2262"/>
      <sheetData sheetId="2263" refreshError="1"/>
      <sheetData sheetId="2264"/>
      <sheetData sheetId="2265">
        <row r="1">
          <cell r="A1" t="str">
            <v>CODE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3">
          <cell r="A3">
            <v>100501</v>
          </cell>
        </row>
      </sheetData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/>
      <sheetData sheetId="2297">
        <row r="50">
          <cell r="A50" t="str">
            <v>SHIPARA TECHNOLOGIES LIMITED</v>
          </cell>
        </row>
      </sheetData>
      <sheetData sheetId="2298"/>
      <sheetData sheetId="2299"/>
      <sheetData sheetId="2300" refreshError="1"/>
      <sheetData sheetId="2301" refreshError="1"/>
      <sheetData sheetId="2302" refreshError="1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 refreshError="1"/>
      <sheetData sheetId="2326" refreshError="1"/>
      <sheetData sheetId="2327" refreshError="1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>
        <row r="2">
          <cell r="D2" t="str">
            <v>Preliminary</v>
          </cell>
        </row>
      </sheetData>
      <sheetData sheetId="2356"/>
      <sheetData sheetId="2357"/>
      <sheetData sheetId="2358"/>
      <sheetData sheetId="2359"/>
      <sheetData sheetId="2360"/>
      <sheetData sheetId="2361">
        <row r="2">
          <cell r="A2" t="str">
            <v>A001</v>
          </cell>
        </row>
      </sheetData>
      <sheetData sheetId="2362"/>
      <sheetData sheetId="2363">
        <row r="5">
          <cell r="A5">
            <v>1</v>
          </cell>
        </row>
      </sheetData>
      <sheetData sheetId="2364">
        <row r="1">
          <cell r="A1" t="str">
            <v>CODE</v>
          </cell>
        </row>
      </sheetData>
      <sheetData sheetId="2365"/>
      <sheetData sheetId="2366">
        <row r="4">
          <cell r="D4" t="str">
            <v xml:space="preserve">Annexure 2.1 </v>
          </cell>
        </row>
      </sheetData>
      <sheetData sheetId="2367"/>
      <sheetData sheetId="2368">
        <row r="5">
          <cell r="A5">
            <v>1</v>
          </cell>
        </row>
      </sheetData>
      <sheetData sheetId="2369"/>
      <sheetData sheetId="2370"/>
      <sheetData sheetId="2371">
        <row r="1">
          <cell r="A1" t="str">
            <v>ASSET_NUMBER</v>
          </cell>
        </row>
      </sheetData>
      <sheetData sheetId="2372">
        <row r="1">
          <cell r="A1" t="str">
            <v>ASSET_NUMBER</v>
          </cell>
        </row>
      </sheetData>
      <sheetData sheetId="2373"/>
      <sheetData sheetId="2374">
        <row r="1">
          <cell r="A1" t="str">
            <v>ASSET_NUMBER</v>
          </cell>
        </row>
      </sheetData>
      <sheetData sheetId="2375">
        <row r="1">
          <cell r="A1" t="str">
            <v>ASSET_NUMBER</v>
          </cell>
        </row>
      </sheetData>
      <sheetData sheetId="2376"/>
      <sheetData sheetId="2377"/>
      <sheetData sheetId="2378"/>
      <sheetData sheetId="2379"/>
      <sheetData sheetId="2380"/>
      <sheetData sheetId="2381">
        <row r="1">
          <cell r="A1" t="str">
            <v>ASSET_NUMBER</v>
          </cell>
        </row>
      </sheetData>
      <sheetData sheetId="2382">
        <row r="1">
          <cell r="A1" t="str">
            <v>ASSET_NUMBER</v>
          </cell>
        </row>
      </sheetData>
      <sheetData sheetId="2383" refreshError="1"/>
      <sheetData sheetId="2384" refreshError="1"/>
      <sheetData sheetId="2385"/>
      <sheetData sheetId="2386">
        <row r="5">
          <cell r="A5">
            <v>1</v>
          </cell>
        </row>
      </sheetData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>
        <row r="3">
          <cell r="A3">
            <v>100501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2">
          <cell r="D2" t="str">
            <v>Preliminary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5">
          <cell r="A5">
            <v>1</v>
          </cell>
        </row>
      </sheetData>
      <sheetData sheetId="2494"/>
      <sheetData sheetId="2495"/>
      <sheetData sheetId="2496" refreshError="1"/>
      <sheetData sheetId="2497" refreshError="1"/>
      <sheetData sheetId="2498" refreshError="1"/>
      <sheetData sheetId="2499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/>
      <sheetData sheetId="2568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/>
      <sheetData sheetId="2634"/>
      <sheetData sheetId="2635"/>
      <sheetData sheetId="2636" refreshError="1"/>
      <sheetData sheetId="2637" refreshError="1"/>
      <sheetData sheetId="2638" refreshError="1"/>
      <sheetData sheetId="2639" refreshError="1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 refreshError="1"/>
      <sheetData sheetId="2720"/>
      <sheetData sheetId="2721"/>
      <sheetData sheetId="2722"/>
      <sheetData sheetId="2723">
        <row r="1">
          <cell r="A1" t="str">
            <v>CODE</v>
          </cell>
        </row>
      </sheetData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/>
      <sheetData sheetId="2738"/>
      <sheetData sheetId="2739"/>
      <sheetData sheetId="2740"/>
      <sheetData sheetId="2741"/>
      <sheetData sheetId="2742" refreshError="1"/>
      <sheetData sheetId="2743"/>
      <sheetData sheetId="2744" refreshError="1"/>
      <sheetData sheetId="2745"/>
      <sheetData sheetId="2746"/>
      <sheetData sheetId="2747"/>
      <sheetData sheetId="2748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>
        <row r="1">
          <cell r="A1" t="str">
            <v>CODE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>
        <row r="1">
          <cell r="A1" t="str">
            <v>CODE</v>
          </cell>
        </row>
      </sheetData>
      <sheetData sheetId="2880">
        <row r="1">
          <cell r="A1" t="str">
            <v>CODE</v>
          </cell>
        </row>
      </sheetData>
      <sheetData sheetId="2881">
        <row r="1">
          <cell r="A1" t="str">
            <v>PARTICULARS</v>
          </cell>
        </row>
      </sheetData>
      <sheetData sheetId="2882">
        <row r="1">
          <cell r="A1" t="str">
            <v>CODE</v>
          </cell>
        </row>
      </sheetData>
      <sheetData sheetId="2883">
        <row r="1">
          <cell r="A1" t="str">
            <v>CODE</v>
          </cell>
        </row>
      </sheetData>
      <sheetData sheetId="2884">
        <row r="1">
          <cell r="A1" t="str">
            <v>CODE</v>
          </cell>
        </row>
      </sheetData>
      <sheetData sheetId="2885">
        <row r="1">
          <cell r="A1" t="str">
            <v>CODE</v>
          </cell>
        </row>
      </sheetData>
      <sheetData sheetId="2886">
        <row r="1">
          <cell r="A1" t="str">
            <v>CODE</v>
          </cell>
        </row>
      </sheetData>
      <sheetData sheetId="2887">
        <row r="1">
          <cell r="A1" t="str">
            <v>Customer Name</v>
          </cell>
        </row>
      </sheetData>
      <sheetData sheetId="2888">
        <row r="1">
          <cell r="A1" t="str">
            <v>CODE</v>
          </cell>
        </row>
      </sheetData>
      <sheetData sheetId="2889">
        <row r="1">
          <cell r="A1" t="str">
            <v>CODE</v>
          </cell>
        </row>
      </sheetData>
      <sheetData sheetId="2890">
        <row r="1">
          <cell r="A1" t="str">
            <v>CODE</v>
          </cell>
        </row>
      </sheetData>
      <sheetData sheetId="2891">
        <row r="1">
          <cell r="A1" t="str">
            <v>CODE</v>
          </cell>
        </row>
      </sheetData>
      <sheetData sheetId="2892">
        <row r="1">
          <cell r="A1" t="str">
            <v>CODE</v>
          </cell>
        </row>
      </sheetData>
      <sheetData sheetId="2893">
        <row r="1">
          <cell r="A1" t="str">
            <v>CODE</v>
          </cell>
        </row>
      </sheetData>
      <sheetData sheetId="2894" refreshError="1"/>
      <sheetData sheetId="2895" refreshError="1"/>
      <sheetData sheetId="2896" refreshError="1"/>
      <sheetData sheetId="2897" refreshError="1"/>
      <sheetData sheetId="2898">
        <row r="1">
          <cell r="A1" t="str">
            <v>CODE</v>
          </cell>
        </row>
      </sheetData>
      <sheetData sheetId="2899">
        <row r="1">
          <cell r="A1" t="str">
            <v>CODE</v>
          </cell>
        </row>
      </sheetData>
      <sheetData sheetId="2900">
        <row r="1">
          <cell r="A1" t="str">
            <v>CODE</v>
          </cell>
        </row>
      </sheetData>
      <sheetData sheetId="2901">
        <row r="1">
          <cell r="A1" t="str">
            <v>CODE</v>
          </cell>
        </row>
      </sheetData>
      <sheetData sheetId="2902">
        <row r="1">
          <cell r="A1" t="str">
            <v>CODE</v>
          </cell>
        </row>
      </sheetData>
      <sheetData sheetId="2903">
        <row r="1">
          <cell r="A1" t="str">
            <v>CODE</v>
          </cell>
        </row>
      </sheetData>
      <sheetData sheetId="2904">
        <row r="1">
          <cell r="A1" t="str">
            <v>CODE</v>
          </cell>
        </row>
      </sheetData>
      <sheetData sheetId="2905">
        <row r="1">
          <cell r="A1" t="str">
            <v>CODE</v>
          </cell>
        </row>
      </sheetData>
      <sheetData sheetId="2906">
        <row r="1">
          <cell r="A1" t="str">
            <v>CODE</v>
          </cell>
        </row>
      </sheetData>
      <sheetData sheetId="2907">
        <row r="1">
          <cell r="A1" t="str">
            <v>CODE</v>
          </cell>
        </row>
      </sheetData>
      <sheetData sheetId="2908">
        <row r="1">
          <cell r="A1" t="str">
            <v>CODE</v>
          </cell>
        </row>
      </sheetData>
      <sheetData sheetId="2909">
        <row r="1">
          <cell r="A1" t="str">
            <v>CODE</v>
          </cell>
        </row>
      </sheetData>
      <sheetData sheetId="2910">
        <row r="1">
          <cell r="A1" t="str">
            <v>CODE</v>
          </cell>
        </row>
      </sheetData>
      <sheetData sheetId="2911">
        <row r="1">
          <cell r="A1" t="str">
            <v>CODE</v>
          </cell>
        </row>
      </sheetData>
      <sheetData sheetId="2912">
        <row r="1">
          <cell r="A1" t="str">
            <v>CODE</v>
          </cell>
        </row>
      </sheetData>
      <sheetData sheetId="2913">
        <row r="1">
          <cell r="A1" t="str">
            <v>CODE</v>
          </cell>
        </row>
      </sheetData>
      <sheetData sheetId="2914"/>
      <sheetData sheetId="2915">
        <row r="1">
          <cell r="A1" t="str">
            <v>CODE</v>
          </cell>
        </row>
      </sheetData>
      <sheetData sheetId="2916">
        <row r="1">
          <cell r="A1" t="str">
            <v>CODE</v>
          </cell>
        </row>
      </sheetData>
      <sheetData sheetId="2917">
        <row r="1">
          <cell r="A1" t="str">
            <v>CODE</v>
          </cell>
        </row>
      </sheetData>
      <sheetData sheetId="2918">
        <row r="1">
          <cell r="A1" t="str">
            <v>CODE</v>
          </cell>
        </row>
      </sheetData>
      <sheetData sheetId="2919">
        <row r="1">
          <cell r="A1" t="str">
            <v>Customer Name</v>
          </cell>
        </row>
      </sheetData>
      <sheetData sheetId="2920">
        <row r="1">
          <cell r="A1" t="str">
            <v>CODE</v>
          </cell>
        </row>
      </sheetData>
      <sheetData sheetId="2921">
        <row r="1">
          <cell r="A1" t="str">
            <v>CODE</v>
          </cell>
        </row>
      </sheetData>
      <sheetData sheetId="2922">
        <row r="1">
          <cell r="A1" t="str">
            <v>CODE</v>
          </cell>
        </row>
      </sheetData>
      <sheetData sheetId="2923">
        <row r="1">
          <cell r="A1" t="str">
            <v>CODE</v>
          </cell>
        </row>
      </sheetData>
      <sheetData sheetId="2924">
        <row r="1">
          <cell r="A1" t="str">
            <v>CODE</v>
          </cell>
        </row>
      </sheetData>
      <sheetData sheetId="2925">
        <row r="1">
          <cell r="A1" t="str">
            <v>CODE</v>
          </cell>
        </row>
      </sheetData>
      <sheetData sheetId="2926">
        <row r="2">
          <cell r="A2" t="str">
            <v>A101001</v>
          </cell>
        </row>
      </sheetData>
      <sheetData sheetId="2927"/>
      <sheetData sheetId="2928">
        <row r="1">
          <cell r="A1" t="str">
            <v>CODE</v>
          </cell>
        </row>
      </sheetData>
      <sheetData sheetId="2929" refreshError="1"/>
      <sheetData sheetId="2930">
        <row r="2">
          <cell r="A2" t="str">
            <v>A101001</v>
          </cell>
        </row>
      </sheetData>
      <sheetData sheetId="2931" refreshError="1"/>
      <sheetData sheetId="2932">
        <row r="1">
          <cell r="A1" t="str">
            <v>CODE</v>
          </cell>
        </row>
      </sheetData>
      <sheetData sheetId="2933"/>
      <sheetData sheetId="2934"/>
      <sheetData sheetId="2935">
        <row r="1">
          <cell r="A1" t="str">
            <v>CODE</v>
          </cell>
        </row>
      </sheetData>
      <sheetData sheetId="2936">
        <row r="1">
          <cell r="E1">
            <v>3.7037037037037035E-2</v>
          </cell>
        </row>
      </sheetData>
      <sheetData sheetId="2937">
        <row r="2">
          <cell r="F2" t="str">
            <v>Color Printer</v>
          </cell>
        </row>
      </sheetData>
      <sheetData sheetId="2938" refreshError="1"/>
      <sheetData sheetId="2939"/>
      <sheetData sheetId="2940">
        <row r="2">
          <cell r="A2" t="str">
            <v>A001</v>
          </cell>
        </row>
      </sheetData>
      <sheetData sheetId="2941">
        <row r="8">
          <cell r="B8" t="str">
            <v>DPE002</v>
          </cell>
        </row>
      </sheetData>
      <sheetData sheetId="2942">
        <row r="6">
          <cell r="I6" t="str">
            <v>2011</v>
          </cell>
        </row>
      </sheetData>
      <sheetData sheetId="2943">
        <row r="6">
          <cell r="I6" t="str">
            <v>2011</v>
          </cell>
        </row>
      </sheetData>
      <sheetData sheetId="2944">
        <row r="2">
          <cell r="A2" t="str">
            <v>A101001</v>
          </cell>
        </row>
      </sheetData>
      <sheetData sheetId="2945">
        <row r="1">
          <cell r="A1" t="str">
            <v>Customer Name</v>
          </cell>
        </row>
      </sheetData>
      <sheetData sheetId="2946">
        <row r="1">
          <cell r="A1" t="str">
            <v>CODE</v>
          </cell>
        </row>
      </sheetData>
      <sheetData sheetId="2947"/>
      <sheetData sheetId="2948">
        <row r="1">
          <cell r="A1" t="str">
            <v>CODE</v>
          </cell>
        </row>
      </sheetData>
      <sheetData sheetId="2949" refreshError="1"/>
      <sheetData sheetId="2950"/>
      <sheetData sheetId="2951" refreshError="1"/>
      <sheetData sheetId="2952">
        <row r="6">
          <cell r="I6" t="str">
            <v>2011</v>
          </cell>
        </row>
      </sheetData>
      <sheetData sheetId="2953"/>
      <sheetData sheetId="2954"/>
      <sheetData sheetId="2955"/>
      <sheetData sheetId="2956">
        <row r="2">
          <cell r="F2" t="str">
            <v>Color Printer</v>
          </cell>
        </row>
      </sheetData>
      <sheetData sheetId="2957">
        <row r="6">
          <cell r="I6" t="str">
            <v>2011</v>
          </cell>
        </row>
      </sheetData>
      <sheetData sheetId="2958">
        <row r="1">
          <cell r="A1" t="str">
            <v>CODE</v>
          </cell>
        </row>
      </sheetData>
      <sheetData sheetId="2959">
        <row r="1">
          <cell r="A1" t="str">
            <v>CODE</v>
          </cell>
        </row>
      </sheetData>
      <sheetData sheetId="2960">
        <row r="1">
          <cell r="A1" t="str">
            <v>CODE</v>
          </cell>
        </row>
      </sheetData>
      <sheetData sheetId="2961">
        <row r="1">
          <cell r="A1" t="str">
            <v>CODE</v>
          </cell>
        </row>
      </sheetData>
      <sheetData sheetId="2962" refreshError="1"/>
      <sheetData sheetId="2963" refreshError="1"/>
      <sheetData sheetId="2964">
        <row r="1">
          <cell r="A1" t="str">
            <v>CODE</v>
          </cell>
        </row>
      </sheetData>
      <sheetData sheetId="2965" refreshError="1"/>
      <sheetData sheetId="2966">
        <row r="1">
          <cell r="A1" t="str">
            <v>CODE</v>
          </cell>
        </row>
      </sheetData>
      <sheetData sheetId="2967">
        <row r="1">
          <cell r="A1" t="str">
            <v>CODE</v>
          </cell>
        </row>
      </sheetData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>
        <row r="1">
          <cell r="A1" t="str">
            <v>CODE</v>
          </cell>
        </row>
      </sheetData>
      <sheetData sheetId="2995"/>
      <sheetData sheetId="2996"/>
      <sheetData sheetId="2997">
        <row r="2">
          <cell r="F2" t="str">
            <v>Color Printer</v>
          </cell>
        </row>
      </sheetData>
      <sheetData sheetId="2998">
        <row r="1">
          <cell r="A1" t="str">
            <v>CODE</v>
          </cell>
        </row>
      </sheetData>
      <sheetData sheetId="2999">
        <row r="1">
          <cell r="A1" t="str">
            <v>CODE</v>
          </cell>
        </row>
      </sheetData>
      <sheetData sheetId="3000">
        <row r="1">
          <cell r="A1" t="str">
            <v>CODE</v>
          </cell>
        </row>
      </sheetData>
      <sheetData sheetId="3001">
        <row r="1">
          <cell r="A1" t="str">
            <v>CODE</v>
          </cell>
        </row>
      </sheetData>
      <sheetData sheetId="3002">
        <row r="1">
          <cell r="A1" t="str">
            <v>CODE</v>
          </cell>
        </row>
      </sheetData>
      <sheetData sheetId="3003">
        <row r="1">
          <cell r="A1" t="str">
            <v>CODE</v>
          </cell>
        </row>
      </sheetData>
      <sheetData sheetId="3004">
        <row r="1">
          <cell r="A1" t="str">
            <v>CODE</v>
          </cell>
        </row>
      </sheetData>
      <sheetData sheetId="3005">
        <row r="1">
          <cell r="A1" t="str">
            <v>CODE</v>
          </cell>
        </row>
      </sheetData>
      <sheetData sheetId="3006" refreshError="1"/>
      <sheetData sheetId="3007">
        <row r="1">
          <cell r="A1" t="str">
            <v>CODE</v>
          </cell>
        </row>
      </sheetData>
      <sheetData sheetId="3008">
        <row r="1">
          <cell r="A1" t="str">
            <v>CODE</v>
          </cell>
        </row>
      </sheetData>
      <sheetData sheetId="3009">
        <row r="1">
          <cell r="A1" t="str">
            <v>CODE</v>
          </cell>
        </row>
      </sheetData>
      <sheetData sheetId="3010">
        <row r="1">
          <cell r="A1" t="str">
            <v>CODE</v>
          </cell>
        </row>
      </sheetData>
      <sheetData sheetId="3011">
        <row r="1">
          <cell r="A1" t="str">
            <v>CODE</v>
          </cell>
        </row>
      </sheetData>
      <sheetData sheetId="3012">
        <row r="1">
          <cell r="A1" t="str">
            <v>CODE</v>
          </cell>
        </row>
      </sheetData>
      <sheetData sheetId="3013" refreshError="1"/>
      <sheetData sheetId="3014" refreshError="1"/>
      <sheetData sheetId="3015">
        <row r="1">
          <cell r="A1" t="str">
            <v>CODE</v>
          </cell>
        </row>
      </sheetData>
      <sheetData sheetId="3016" refreshError="1"/>
      <sheetData sheetId="3017" refreshError="1"/>
      <sheetData sheetId="3018" refreshError="1"/>
      <sheetData sheetId="3019" refreshError="1"/>
      <sheetData sheetId="3020">
        <row r="1">
          <cell r="A1" t="str">
            <v>CODE</v>
          </cell>
        </row>
      </sheetData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>
        <row r="1">
          <cell r="A1" t="str">
            <v>CODE</v>
          </cell>
        </row>
      </sheetData>
      <sheetData sheetId="3037">
        <row r="1">
          <cell r="A1" t="str">
            <v>CODE</v>
          </cell>
        </row>
      </sheetData>
      <sheetData sheetId="3038">
        <row r="1">
          <cell r="A1" t="str">
            <v>CODE</v>
          </cell>
        </row>
      </sheetData>
      <sheetData sheetId="3039">
        <row r="1">
          <cell r="A1" t="str">
            <v>CODE</v>
          </cell>
        </row>
      </sheetData>
      <sheetData sheetId="3040">
        <row r="1">
          <cell r="A1" t="str">
            <v>CODE</v>
          </cell>
        </row>
      </sheetData>
      <sheetData sheetId="3041">
        <row r="1">
          <cell r="A1" t="str">
            <v>CODE</v>
          </cell>
        </row>
      </sheetData>
      <sheetData sheetId="3042">
        <row r="1">
          <cell r="A1" t="str">
            <v>CODE</v>
          </cell>
        </row>
      </sheetData>
      <sheetData sheetId="3043">
        <row r="1">
          <cell r="A1" t="str">
            <v>CODE</v>
          </cell>
        </row>
      </sheetData>
      <sheetData sheetId="3044">
        <row r="1">
          <cell r="A1" t="str">
            <v>CODE</v>
          </cell>
        </row>
      </sheetData>
      <sheetData sheetId="3045">
        <row r="1">
          <cell r="A1" t="str">
            <v>CODE</v>
          </cell>
        </row>
      </sheetData>
      <sheetData sheetId="3046">
        <row r="1">
          <cell r="A1" t="str">
            <v>CODE</v>
          </cell>
        </row>
      </sheetData>
      <sheetData sheetId="3047">
        <row r="1">
          <cell r="A1" t="str">
            <v>CODE</v>
          </cell>
        </row>
      </sheetData>
      <sheetData sheetId="3048">
        <row r="1">
          <cell r="A1" t="str">
            <v>CODE</v>
          </cell>
        </row>
      </sheetData>
      <sheetData sheetId="3049">
        <row r="1">
          <cell r="A1" t="str">
            <v>CODE</v>
          </cell>
        </row>
      </sheetData>
      <sheetData sheetId="3050">
        <row r="1">
          <cell r="A1" t="str">
            <v>CODE</v>
          </cell>
        </row>
      </sheetData>
      <sheetData sheetId="3051">
        <row r="1">
          <cell r="A1" t="str">
            <v>CODE</v>
          </cell>
        </row>
      </sheetData>
      <sheetData sheetId="3052">
        <row r="1">
          <cell r="A1" t="str">
            <v>CODE</v>
          </cell>
        </row>
      </sheetData>
      <sheetData sheetId="3053">
        <row r="1">
          <cell r="A1" t="str">
            <v>CODE</v>
          </cell>
        </row>
      </sheetData>
      <sheetData sheetId="3054">
        <row r="1">
          <cell r="A1" t="str">
            <v>CODE</v>
          </cell>
        </row>
      </sheetData>
      <sheetData sheetId="3055">
        <row r="1">
          <cell r="A1" t="str">
            <v>CODE</v>
          </cell>
        </row>
      </sheetData>
      <sheetData sheetId="3056">
        <row r="6">
          <cell r="I6" t="str">
            <v>2011</v>
          </cell>
        </row>
      </sheetData>
      <sheetData sheetId="3057">
        <row r="2">
          <cell r="F2" t="str">
            <v>Color Printer</v>
          </cell>
        </row>
      </sheetData>
      <sheetData sheetId="3058">
        <row r="1">
          <cell r="A1" t="str">
            <v>CODE</v>
          </cell>
        </row>
      </sheetData>
      <sheetData sheetId="3059">
        <row r="2">
          <cell r="A2" t="str">
            <v>A101001</v>
          </cell>
        </row>
      </sheetData>
      <sheetData sheetId="3060">
        <row r="1">
          <cell r="A1" t="str">
            <v>CODE</v>
          </cell>
        </row>
      </sheetData>
      <sheetData sheetId="3061">
        <row r="1">
          <cell r="A1" t="str">
            <v>CODE</v>
          </cell>
        </row>
      </sheetData>
      <sheetData sheetId="3062">
        <row r="433">
          <cell r="F433">
            <v>0</v>
          </cell>
        </row>
      </sheetData>
      <sheetData sheetId="3063">
        <row r="6">
          <cell r="I6" t="str">
            <v>2011</v>
          </cell>
        </row>
      </sheetData>
      <sheetData sheetId="3064">
        <row r="8">
          <cell r="B8" t="str">
            <v>DPE002</v>
          </cell>
        </row>
      </sheetData>
      <sheetData sheetId="3065">
        <row r="6">
          <cell r="I6" t="str">
            <v>2011</v>
          </cell>
        </row>
      </sheetData>
      <sheetData sheetId="3066">
        <row r="8">
          <cell r="B8" t="str">
            <v>DPE002</v>
          </cell>
        </row>
      </sheetData>
      <sheetData sheetId="3067">
        <row r="10">
          <cell r="C10">
            <v>127060800.33999997</v>
          </cell>
        </row>
      </sheetData>
      <sheetData sheetId="3068">
        <row r="2">
          <cell r="A2" t="str">
            <v>A001</v>
          </cell>
        </row>
      </sheetData>
      <sheetData sheetId="3069">
        <row r="2">
          <cell r="A2" t="str">
            <v>A101001</v>
          </cell>
        </row>
      </sheetData>
      <sheetData sheetId="3070">
        <row r="2">
          <cell r="A2" t="str">
            <v>A101001</v>
          </cell>
        </row>
      </sheetData>
      <sheetData sheetId="3071">
        <row r="2">
          <cell r="A2" t="str">
            <v>A001</v>
          </cell>
        </row>
      </sheetData>
      <sheetData sheetId="3072">
        <row r="6">
          <cell r="I6" t="str">
            <v>2011</v>
          </cell>
        </row>
      </sheetData>
      <sheetData sheetId="3073">
        <row r="6">
          <cell r="I6" t="str">
            <v>2011</v>
          </cell>
        </row>
      </sheetData>
      <sheetData sheetId="3074">
        <row r="1">
          <cell r="A1" t="str">
            <v>CODE</v>
          </cell>
        </row>
      </sheetData>
      <sheetData sheetId="3075">
        <row r="2">
          <cell r="A2" t="str">
            <v>A101001</v>
          </cell>
        </row>
      </sheetData>
      <sheetData sheetId="3076">
        <row r="2">
          <cell r="A2" t="str">
            <v>A001</v>
          </cell>
        </row>
      </sheetData>
      <sheetData sheetId="3077">
        <row r="1">
          <cell r="A1" t="str">
            <v>CODE</v>
          </cell>
        </row>
      </sheetData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>
        <row r="1">
          <cell r="A1" t="str">
            <v>CODE</v>
          </cell>
        </row>
      </sheetData>
      <sheetData sheetId="3108">
        <row r="1">
          <cell r="A1" t="str">
            <v>CODE</v>
          </cell>
        </row>
      </sheetData>
      <sheetData sheetId="3109">
        <row r="1">
          <cell r="A1" t="str">
            <v>CODE</v>
          </cell>
        </row>
      </sheetData>
      <sheetData sheetId="3110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>
        <row r="1">
          <cell r="A1" t="str">
            <v>CODE</v>
          </cell>
        </row>
      </sheetData>
      <sheetData sheetId="3117">
        <row r="1">
          <cell r="A1" t="str">
            <v>CODE</v>
          </cell>
        </row>
      </sheetData>
      <sheetData sheetId="3118">
        <row r="1">
          <cell r="A1" t="str">
            <v>CODE</v>
          </cell>
        </row>
      </sheetData>
      <sheetData sheetId="3119">
        <row r="1">
          <cell r="A1" t="str">
            <v>CODE</v>
          </cell>
        </row>
      </sheetData>
      <sheetData sheetId="3120">
        <row r="1">
          <cell r="A1" t="str">
            <v>CODE</v>
          </cell>
        </row>
      </sheetData>
      <sheetData sheetId="3121">
        <row r="1">
          <cell r="A1" t="str">
            <v>CODE</v>
          </cell>
        </row>
      </sheetData>
      <sheetData sheetId="3122">
        <row r="1">
          <cell r="A1" t="str">
            <v>CODE</v>
          </cell>
        </row>
      </sheetData>
      <sheetData sheetId="3123">
        <row r="1">
          <cell r="A1" t="str">
            <v>CODE</v>
          </cell>
        </row>
      </sheetData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>
        <row r="1">
          <cell r="A1" t="str">
            <v>CODE</v>
          </cell>
        </row>
      </sheetData>
      <sheetData sheetId="3133" refreshError="1"/>
      <sheetData sheetId="3134" refreshError="1"/>
      <sheetData sheetId="3135" refreshError="1"/>
      <sheetData sheetId="3136">
        <row r="1">
          <cell r="A1" t="str">
            <v>CODE</v>
          </cell>
        </row>
      </sheetData>
      <sheetData sheetId="3137">
        <row r="1">
          <cell r="A1" t="str">
            <v>CODE</v>
          </cell>
        </row>
      </sheetData>
      <sheetData sheetId="3138" refreshError="1"/>
      <sheetData sheetId="3139" refreshError="1"/>
      <sheetData sheetId="3140">
        <row r="1">
          <cell r="A1" t="str">
            <v>CODE</v>
          </cell>
        </row>
      </sheetData>
      <sheetData sheetId="3141">
        <row r="1">
          <cell r="A1" t="str">
            <v>CODE</v>
          </cell>
        </row>
      </sheetData>
      <sheetData sheetId="3142">
        <row r="1">
          <cell r="A1" t="str">
            <v>CODE</v>
          </cell>
        </row>
      </sheetData>
      <sheetData sheetId="3143">
        <row r="1">
          <cell r="A1" t="str">
            <v>CODE</v>
          </cell>
        </row>
      </sheetData>
      <sheetData sheetId="3144">
        <row r="1">
          <cell r="A1" t="str">
            <v>CODE</v>
          </cell>
        </row>
      </sheetData>
      <sheetData sheetId="3145">
        <row r="1">
          <cell r="A1" t="str">
            <v>CODE</v>
          </cell>
        </row>
      </sheetData>
      <sheetData sheetId="3146">
        <row r="1">
          <cell r="A1" t="str">
            <v>CODE</v>
          </cell>
        </row>
      </sheetData>
      <sheetData sheetId="3147">
        <row r="1">
          <cell r="A1" t="str">
            <v>CODE</v>
          </cell>
        </row>
      </sheetData>
      <sheetData sheetId="3148">
        <row r="1">
          <cell r="A1" t="str">
            <v>CODE</v>
          </cell>
        </row>
      </sheetData>
      <sheetData sheetId="3149">
        <row r="1">
          <cell r="A1" t="str">
            <v>CODE</v>
          </cell>
        </row>
      </sheetData>
      <sheetData sheetId="3150">
        <row r="1">
          <cell r="A1" t="str">
            <v>CODE</v>
          </cell>
        </row>
      </sheetData>
      <sheetData sheetId="3151">
        <row r="1">
          <cell r="A1" t="str">
            <v>CODE</v>
          </cell>
        </row>
      </sheetData>
      <sheetData sheetId="3152">
        <row r="2">
          <cell r="A2" t="str">
            <v>A101001</v>
          </cell>
        </row>
      </sheetData>
      <sheetData sheetId="3153">
        <row r="1">
          <cell r="A1" t="str">
            <v>CODE</v>
          </cell>
        </row>
      </sheetData>
      <sheetData sheetId="3154">
        <row r="1">
          <cell r="A1" t="str">
            <v>CODE</v>
          </cell>
        </row>
      </sheetData>
      <sheetData sheetId="3155">
        <row r="1">
          <cell r="A1" t="str">
            <v>CODE</v>
          </cell>
        </row>
      </sheetData>
      <sheetData sheetId="3156">
        <row r="1">
          <cell r="A1" t="str">
            <v>CODE</v>
          </cell>
        </row>
      </sheetData>
      <sheetData sheetId="3157">
        <row r="1">
          <cell r="A1" t="str">
            <v>CODE</v>
          </cell>
        </row>
      </sheetData>
      <sheetData sheetId="3158">
        <row r="1">
          <cell r="A1" t="str">
            <v>CODE</v>
          </cell>
        </row>
      </sheetData>
      <sheetData sheetId="3159">
        <row r="6">
          <cell r="I6" t="str">
            <v>2011</v>
          </cell>
        </row>
      </sheetData>
      <sheetData sheetId="3160">
        <row r="1">
          <cell r="A1" t="str">
            <v>CODE</v>
          </cell>
        </row>
      </sheetData>
      <sheetData sheetId="3161">
        <row r="1">
          <cell r="A1" t="str">
            <v>CODE</v>
          </cell>
        </row>
      </sheetData>
      <sheetData sheetId="3162" refreshError="1"/>
      <sheetData sheetId="3163" refreshError="1"/>
      <sheetData sheetId="3164" refreshError="1"/>
      <sheetData sheetId="3165">
        <row r="1">
          <cell r="A1" t="str">
            <v>CODE</v>
          </cell>
        </row>
      </sheetData>
      <sheetData sheetId="3166" refreshError="1"/>
      <sheetData sheetId="3167">
        <row r="1">
          <cell r="A1" t="str">
            <v>CODE</v>
          </cell>
        </row>
      </sheetData>
      <sheetData sheetId="3168" refreshError="1"/>
      <sheetData sheetId="3169" refreshError="1"/>
      <sheetData sheetId="3170" refreshError="1"/>
      <sheetData sheetId="3171">
        <row r="1">
          <cell r="A1" t="str">
            <v>CODE</v>
          </cell>
        </row>
      </sheetData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>
        <row r="1">
          <cell r="A1" t="str">
            <v>CODE</v>
          </cell>
        </row>
      </sheetData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>
        <row r="1">
          <cell r="A1" t="str">
            <v>ASSET_NUMBER</v>
          </cell>
        </row>
      </sheetData>
      <sheetData sheetId="3196">
        <row r="1">
          <cell r="A1" t="str">
            <v>CODE</v>
          </cell>
        </row>
      </sheetData>
      <sheetData sheetId="3197">
        <row r="1">
          <cell r="A1" t="str">
            <v>CODE</v>
          </cell>
        </row>
      </sheetData>
      <sheetData sheetId="3198">
        <row r="1">
          <cell r="A1" t="str">
            <v>CODE</v>
          </cell>
        </row>
      </sheetData>
      <sheetData sheetId="3199">
        <row r="1">
          <cell r="A1" t="str">
            <v>CODE</v>
          </cell>
        </row>
      </sheetData>
      <sheetData sheetId="3200">
        <row r="1">
          <cell r="A1" t="str">
            <v>CODE</v>
          </cell>
        </row>
      </sheetData>
      <sheetData sheetId="3201">
        <row r="1">
          <cell r="A1" t="str">
            <v>CODE</v>
          </cell>
        </row>
      </sheetData>
      <sheetData sheetId="3202">
        <row r="1">
          <cell r="A1" t="str">
            <v>CODE</v>
          </cell>
        </row>
      </sheetData>
      <sheetData sheetId="3203">
        <row r="1">
          <cell r="A1" t="str">
            <v>CODE</v>
          </cell>
        </row>
      </sheetData>
      <sheetData sheetId="3204">
        <row r="1">
          <cell r="A1" t="str">
            <v>CODE</v>
          </cell>
        </row>
      </sheetData>
      <sheetData sheetId="3205">
        <row r="1">
          <cell r="A1" t="str">
            <v>CODE</v>
          </cell>
        </row>
      </sheetData>
      <sheetData sheetId="3206">
        <row r="1">
          <cell r="A1" t="str">
            <v>CODE</v>
          </cell>
        </row>
      </sheetData>
      <sheetData sheetId="3207">
        <row r="1">
          <cell r="A1" t="str">
            <v>CODE</v>
          </cell>
        </row>
      </sheetData>
      <sheetData sheetId="3208">
        <row r="1">
          <cell r="A1" t="str">
            <v>CODE</v>
          </cell>
        </row>
      </sheetData>
      <sheetData sheetId="3209">
        <row r="1">
          <cell r="A1" t="str">
            <v>CODE</v>
          </cell>
        </row>
      </sheetData>
      <sheetData sheetId="3210">
        <row r="1">
          <cell r="A1" t="str">
            <v>CODE</v>
          </cell>
        </row>
      </sheetData>
      <sheetData sheetId="3211">
        <row r="1">
          <cell r="A1" t="str">
            <v>CODE</v>
          </cell>
        </row>
      </sheetData>
      <sheetData sheetId="3212">
        <row r="1">
          <cell r="A1" t="str">
            <v>CODE</v>
          </cell>
        </row>
      </sheetData>
      <sheetData sheetId="3213">
        <row r="1">
          <cell r="A1" t="str">
            <v>CODE</v>
          </cell>
        </row>
      </sheetData>
      <sheetData sheetId="3214">
        <row r="1">
          <cell r="A1" t="str">
            <v>CODE</v>
          </cell>
        </row>
      </sheetData>
      <sheetData sheetId="3215">
        <row r="1">
          <cell r="A1" t="str">
            <v>CODE</v>
          </cell>
        </row>
      </sheetData>
      <sheetData sheetId="3216">
        <row r="1">
          <cell r="A1" t="str">
            <v>CODE</v>
          </cell>
        </row>
      </sheetData>
      <sheetData sheetId="3217">
        <row r="1">
          <cell r="A1" t="str">
            <v>CODE</v>
          </cell>
        </row>
      </sheetData>
      <sheetData sheetId="3218">
        <row r="1">
          <cell r="A1" t="str">
            <v>CODE</v>
          </cell>
        </row>
      </sheetData>
      <sheetData sheetId="3219">
        <row r="1">
          <cell r="A1" t="str">
            <v>CODE</v>
          </cell>
        </row>
      </sheetData>
      <sheetData sheetId="3220">
        <row r="1">
          <cell r="A1" t="str">
            <v>CODE</v>
          </cell>
        </row>
      </sheetData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>
        <row r="1">
          <cell r="A1" t="str">
            <v>CODE</v>
          </cell>
        </row>
      </sheetData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/>
      <sheetData sheetId="3398" refreshError="1"/>
      <sheetData sheetId="3399">
        <row r="10">
          <cell r="C10">
            <v>127060800.33999997</v>
          </cell>
        </row>
      </sheetData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>
        <row r="1">
          <cell r="A1" t="str">
            <v>CODE</v>
          </cell>
        </row>
      </sheetData>
      <sheetData sheetId="3594">
        <row r="1">
          <cell r="A1" t="str">
            <v>CODE</v>
          </cell>
        </row>
      </sheetData>
      <sheetData sheetId="3595">
        <row r="1">
          <cell r="A1" t="str">
            <v>CODE</v>
          </cell>
        </row>
      </sheetData>
      <sheetData sheetId="3596">
        <row r="1">
          <cell r="A1" t="str">
            <v>CODE</v>
          </cell>
        </row>
      </sheetData>
      <sheetData sheetId="3597">
        <row r="1">
          <cell r="A1" t="str">
            <v>CODE</v>
          </cell>
        </row>
      </sheetData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>
        <row r="7">
          <cell r="A7" t="str">
            <v>256SA</v>
          </cell>
          <cell r="B7" t="str">
            <v>256M</v>
          </cell>
          <cell r="C7" t="str">
            <v>SYNC</v>
          </cell>
          <cell r="D7" t="str">
            <v>HSA</v>
          </cell>
          <cell r="E7">
            <v>0</v>
          </cell>
          <cell r="F7">
            <v>0</v>
          </cell>
          <cell r="G7">
            <v>0</v>
          </cell>
          <cell r="J7">
            <v>889</v>
          </cell>
          <cell r="K7">
            <v>18637</v>
          </cell>
          <cell r="L7">
            <v>889</v>
          </cell>
          <cell r="M7">
            <v>18637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A8" t="str">
            <v>256S7</v>
          </cell>
          <cell r="D8" t="str">
            <v>FAB 7</v>
          </cell>
          <cell r="E8">
            <v>41</v>
          </cell>
          <cell r="F8">
            <v>930</v>
          </cell>
          <cell r="G8">
            <v>971</v>
          </cell>
          <cell r="Q8">
            <v>889</v>
          </cell>
          <cell r="R8">
            <v>20.964004499437571</v>
          </cell>
          <cell r="S8">
            <v>20127.96</v>
          </cell>
          <cell r="T8">
            <v>889</v>
          </cell>
          <cell r="U8">
            <v>20.964004499437571</v>
          </cell>
          <cell r="V8">
            <v>20127.96</v>
          </cell>
          <cell r="W8">
            <v>82</v>
          </cell>
        </row>
        <row r="9">
          <cell r="A9" t="str">
            <v>256S6</v>
          </cell>
          <cell r="D9" t="str">
            <v>FAB 6</v>
          </cell>
          <cell r="E9">
            <v>0</v>
          </cell>
          <cell r="F9">
            <v>0</v>
          </cell>
          <cell r="G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E10">
            <v>41</v>
          </cell>
          <cell r="F10">
            <v>930</v>
          </cell>
          <cell r="G10">
            <v>971</v>
          </cell>
          <cell r="H10">
            <v>0</v>
          </cell>
          <cell r="I10">
            <v>0</v>
          </cell>
          <cell r="J10">
            <v>889</v>
          </cell>
          <cell r="K10">
            <v>18637</v>
          </cell>
          <cell r="L10">
            <v>889</v>
          </cell>
          <cell r="M10">
            <v>18637</v>
          </cell>
          <cell r="N10">
            <v>0</v>
          </cell>
          <cell r="O10">
            <v>0</v>
          </cell>
          <cell r="P10">
            <v>0</v>
          </cell>
          <cell r="Q10">
            <v>889</v>
          </cell>
          <cell r="R10">
            <v>20.964004499437571</v>
          </cell>
          <cell r="S10">
            <v>20127.96</v>
          </cell>
          <cell r="T10">
            <v>889</v>
          </cell>
          <cell r="U10">
            <v>20.964004499437571</v>
          </cell>
          <cell r="V10">
            <v>20127.96</v>
          </cell>
          <cell r="W10">
            <v>82</v>
          </cell>
        </row>
        <row r="11">
          <cell r="A11" t="str">
            <v>256D7</v>
          </cell>
          <cell r="C11" t="str">
            <v>DDR</v>
          </cell>
          <cell r="D11" t="str">
            <v>FAB 7</v>
          </cell>
          <cell r="E11">
            <v>0</v>
          </cell>
          <cell r="F11">
            <v>0</v>
          </cell>
          <cell r="G11">
            <v>0</v>
          </cell>
          <cell r="K11">
            <v>0</v>
          </cell>
          <cell r="L11">
            <v>0</v>
          </cell>
          <cell r="M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E12">
            <v>41</v>
          </cell>
          <cell r="F12">
            <v>930</v>
          </cell>
          <cell r="G12">
            <v>971</v>
          </cell>
          <cell r="H12">
            <v>0</v>
          </cell>
          <cell r="I12">
            <v>0</v>
          </cell>
          <cell r="J12">
            <v>889</v>
          </cell>
          <cell r="K12">
            <v>18637</v>
          </cell>
          <cell r="L12">
            <v>889</v>
          </cell>
          <cell r="M12">
            <v>18637</v>
          </cell>
          <cell r="N12">
            <v>0</v>
          </cell>
          <cell r="O12">
            <v>0</v>
          </cell>
          <cell r="P12">
            <v>0</v>
          </cell>
          <cell r="Q12">
            <v>889</v>
          </cell>
          <cell r="R12">
            <v>20.964004499437571</v>
          </cell>
          <cell r="S12">
            <v>20127.96</v>
          </cell>
          <cell r="T12">
            <v>889</v>
          </cell>
          <cell r="U12">
            <v>20.964004499437571</v>
          </cell>
          <cell r="V12">
            <v>20127.96</v>
          </cell>
          <cell r="W12">
            <v>82</v>
          </cell>
        </row>
        <row r="13">
          <cell r="A13" t="str">
            <v>144RA</v>
          </cell>
          <cell r="B13" t="str">
            <v>144M</v>
          </cell>
          <cell r="C13" t="str">
            <v>RAMBUS</v>
          </cell>
          <cell r="D13" t="str">
            <v>HSA</v>
          </cell>
          <cell r="E13">
            <v>0</v>
          </cell>
          <cell r="F13">
            <v>0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A14" t="str">
            <v>144R7</v>
          </cell>
          <cell r="D14" t="str">
            <v>FAB 7</v>
          </cell>
          <cell r="E14">
            <v>0</v>
          </cell>
          <cell r="F14">
            <v>0</v>
          </cell>
          <cell r="G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144R6</v>
          </cell>
          <cell r="D15" t="str">
            <v>FAB 6</v>
          </cell>
          <cell r="E15">
            <v>0</v>
          </cell>
          <cell r="F15">
            <v>0</v>
          </cell>
          <cell r="G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144SL7</v>
          </cell>
          <cell r="C17" t="str">
            <v>SINC LINK</v>
          </cell>
          <cell r="D17" t="str">
            <v>FAB 7</v>
          </cell>
          <cell r="E17">
            <v>0</v>
          </cell>
          <cell r="F17">
            <v>0</v>
          </cell>
          <cell r="G17">
            <v>0</v>
          </cell>
          <cell r="K17">
            <v>0</v>
          </cell>
          <cell r="L17">
            <v>0</v>
          </cell>
          <cell r="M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A18" t="str">
            <v>144SL6</v>
          </cell>
          <cell r="D18" t="str">
            <v>FAB 6</v>
          </cell>
          <cell r="E18">
            <v>0</v>
          </cell>
          <cell r="F18">
            <v>0</v>
          </cell>
          <cell r="G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128SA</v>
          </cell>
          <cell r="B21" t="str">
            <v>128M</v>
          </cell>
          <cell r="C21" t="str">
            <v>SYNC</v>
          </cell>
          <cell r="D21" t="str">
            <v>HSA</v>
          </cell>
          <cell r="E21">
            <v>0</v>
          </cell>
          <cell r="F21">
            <v>0</v>
          </cell>
          <cell r="G21">
            <v>0</v>
          </cell>
          <cell r="J21">
            <v>10396</v>
          </cell>
          <cell r="K21">
            <v>74360</v>
          </cell>
          <cell r="L21">
            <v>10396</v>
          </cell>
          <cell r="M21">
            <v>74360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A22" t="str">
            <v>128S7</v>
          </cell>
          <cell r="D22" t="str">
            <v>FAB 7</v>
          </cell>
          <cell r="E22">
            <v>1237.6610169491532</v>
          </cell>
          <cell r="F22">
            <v>6150</v>
          </cell>
          <cell r="G22">
            <v>7387.6610169491532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5973.1003213721724</v>
          </cell>
          <cell r="R22">
            <v>7.1527510580992697</v>
          </cell>
          <cell r="S22">
            <v>46142.027615334126</v>
          </cell>
          <cell r="T22">
            <v>5973.1003213721724</v>
          </cell>
          <cell r="U22">
            <v>7.1527510580992697</v>
          </cell>
          <cell r="V22">
            <v>46142.027615334126</v>
          </cell>
          <cell r="W22">
            <v>1414.5606955769808</v>
          </cell>
        </row>
        <row r="23">
          <cell r="A23" t="str">
            <v>128S6</v>
          </cell>
          <cell r="D23" t="str">
            <v>FAB 6</v>
          </cell>
          <cell r="E23">
            <v>560.33898305084767</v>
          </cell>
          <cell r="F23">
            <v>4910</v>
          </cell>
          <cell r="G23">
            <v>5470.3389830508477</v>
          </cell>
          <cell r="Q23">
            <v>4422.8996786278276</v>
          </cell>
          <cell r="R23">
            <v>7.1527510580992697</v>
          </cell>
          <cell r="S23">
            <v>34166.772384665885</v>
          </cell>
          <cell r="T23">
            <v>4422.8996786278276</v>
          </cell>
          <cell r="U23">
            <v>7.1527510580992697</v>
          </cell>
          <cell r="V23">
            <v>34166.772384665885</v>
          </cell>
          <cell r="W23">
            <v>1047.4393044230201</v>
          </cell>
        </row>
        <row r="24">
          <cell r="E24">
            <v>1798.0000000000009</v>
          </cell>
          <cell r="F24">
            <v>11060</v>
          </cell>
          <cell r="G24">
            <v>12858</v>
          </cell>
          <cell r="H24">
            <v>0</v>
          </cell>
          <cell r="I24">
            <v>0</v>
          </cell>
          <cell r="J24">
            <v>10396</v>
          </cell>
          <cell r="K24">
            <v>74360</v>
          </cell>
          <cell r="L24">
            <v>10396</v>
          </cell>
          <cell r="M24">
            <v>74360</v>
          </cell>
          <cell r="N24">
            <v>0</v>
          </cell>
          <cell r="O24">
            <v>0</v>
          </cell>
          <cell r="P24">
            <v>0</v>
          </cell>
          <cell r="Q24">
            <v>10396</v>
          </cell>
          <cell r="R24">
            <v>7.1527510580992706</v>
          </cell>
          <cell r="S24">
            <v>80308.800000000017</v>
          </cell>
          <cell r="T24">
            <v>10396</v>
          </cell>
          <cell r="U24">
            <v>7.1527510580992706</v>
          </cell>
          <cell r="V24">
            <v>80308.800000000017</v>
          </cell>
          <cell r="W24">
            <v>2462.0000000000009</v>
          </cell>
        </row>
        <row r="25">
          <cell r="A25" t="str">
            <v>128D7</v>
          </cell>
          <cell r="C25" t="str">
            <v>DDR</v>
          </cell>
          <cell r="D25" t="str">
            <v>FAB 7</v>
          </cell>
          <cell r="E25">
            <v>0</v>
          </cell>
          <cell r="F25">
            <v>0</v>
          </cell>
          <cell r="G25">
            <v>0</v>
          </cell>
          <cell r="J25">
            <v>658</v>
          </cell>
          <cell r="K25">
            <v>9532</v>
          </cell>
          <cell r="L25">
            <v>658</v>
          </cell>
          <cell r="M25">
            <v>9532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128D6</v>
          </cell>
          <cell r="D26" t="str">
            <v>FAB 6</v>
          </cell>
          <cell r="E26">
            <v>0</v>
          </cell>
          <cell r="F26">
            <v>730</v>
          </cell>
          <cell r="G26">
            <v>730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658</v>
          </cell>
          <cell r="R26">
            <v>14.486322188449847</v>
          </cell>
          <cell r="S26">
            <v>10294.56</v>
          </cell>
          <cell r="T26">
            <v>658</v>
          </cell>
          <cell r="U26">
            <v>14.486322188449847</v>
          </cell>
          <cell r="V26">
            <v>10294.56</v>
          </cell>
          <cell r="W26">
            <v>72</v>
          </cell>
        </row>
        <row r="27">
          <cell r="E27">
            <v>0</v>
          </cell>
          <cell r="F27">
            <v>730</v>
          </cell>
          <cell r="G27">
            <v>730</v>
          </cell>
          <cell r="H27">
            <v>0</v>
          </cell>
          <cell r="I27">
            <v>0</v>
          </cell>
          <cell r="J27">
            <v>658</v>
          </cell>
          <cell r="K27">
            <v>9532</v>
          </cell>
          <cell r="L27">
            <v>658</v>
          </cell>
          <cell r="M27">
            <v>9532</v>
          </cell>
          <cell r="N27">
            <v>0</v>
          </cell>
          <cell r="P27">
            <v>0</v>
          </cell>
          <cell r="Q27">
            <v>658</v>
          </cell>
          <cell r="R27">
            <v>14.486322188449847</v>
          </cell>
          <cell r="S27">
            <v>10294.56</v>
          </cell>
          <cell r="T27">
            <v>658</v>
          </cell>
          <cell r="U27">
            <v>14.486322188449847</v>
          </cell>
          <cell r="V27">
            <v>10294.56</v>
          </cell>
          <cell r="W27">
            <v>72</v>
          </cell>
        </row>
        <row r="28">
          <cell r="A28" t="str">
            <v>128D7X32</v>
          </cell>
          <cell r="C28" t="str">
            <v>DDR (X32)</v>
          </cell>
          <cell r="D28" t="str">
            <v>FAB 7</v>
          </cell>
          <cell r="E28">
            <v>0</v>
          </cell>
          <cell r="F28">
            <v>0</v>
          </cell>
          <cell r="G28">
            <v>0</v>
          </cell>
          <cell r="K28">
            <v>0</v>
          </cell>
          <cell r="L28">
            <v>0</v>
          </cell>
          <cell r="M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E29">
            <v>1798.0000000000009</v>
          </cell>
          <cell r="F29">
            <v>11790</v>
          </cell>
          <cell r="G29">
            <v>13588</v>
          </cell>
          <cell r="H29">
            <v>0</v>
          </cell>
          <cell r="I29">
            <v>0</v>
          </cell>
          <cell r="J29">
            <v>11054</v>
          </cell>
          <cell r="K29">
            <v>83892</v>
          </cell>
          <cell r="L29">
            <v>11054</v>
          </cell>
          <cell r="M29">
            <v>83892</v>
          </cell>
          <cell r="N29">
            <v>0</v>
          </cell>
          <cell r="O29">
            <v>0</v>
          </cell>
          <cell r="P29">
            <v>0</v>
          </cell>
          <cell r="Q29">
            <v>11054</v>
          </cell>
          <cell r="R29">
            <v>7.5892889451782173</v>
          </cell>
          <cell r="S29">
            <v>90603.360000000015</v>
          </cell>
          <cell r="T29">
            <v>11054</v>
          </cell>
          <cell r="U29">
            <v>7.5892889451782173</v>
          </cell>
          <cell r="V29">
            <v>90603.360000000015</v>
          </cell>
          <cell r="W29">
            <v>2534.0000000000009</v>
          </cell>
        </row>
        <row r="30">
          <cell r="A30" t="str">
            <v>64SA</v>
          </cell>
          <cell r="B30" t="str">
            <v>64M</v>
          </cell>
          <cell r="C30" t="str">
            <v>SYNC</v>
          </cell>
          <cell r="D30" t="str">
            <v>HSA</v>
          </cell>
          <cell r="E30">
            <v>4476.2417362270462</v>
          </cell>
          <cell r="F30">
            <v>10110</v>
          </cell>
          <cell r="G30">
            <v>14586.241736227046</v>
          </cell>
          <cell r="J30">
            <v>11301</v>
          </cell>
          <cell r="K30">
            <v>40636</v>
          </cell>
          <cell r="L30">
            <v>11301</v>
          </cell>
          <cell r="M30">
            <v>40636</v>
          </cell>
          <cell r="N30">
            <v>0</v>
          </cell>
          <cell r="O30">
            <v>0</v>
          </cell>
          <cell r="P30">
            <v>0</v>
          </cell>
          <cell r="Q30">
            <v>10335.388918496574</v>
          </cell>
          <cell r="R30">
            <v>3.5957879833643043</v>
          </cell>
          <cell r="S30">
            <v>40136.976658648702</v>
          </cell>
          <cell r="T30">
            <v>10335.388918496574</v>
          </cell>
          <cell r="U30">
            <v>3.5957879833643043</v>
          </cell>
          <cell r="V30">
            <v>40136.976658648702</v>
          </cell>
          <cell r="W30">
            <v>4250.8528177304725</v>
          </cell>
        </row>
        <row r="31">
          <cell r="A31" t="str">
            <v>64S7</v>
          </cell>
          <cell r="D31" t="str">
            <v>FAB 7</v>
          </cell>
          <cell r="E31">
            <v>46.789983305509182</v>
          </cell>
          <cell r="F31">
            <v>0</v>
          </cell>
          <cell r="G31">
            <v>46.789983305509182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33.1540285494739</v>
          </cell>
          <cell r="R31">
            <v>3.5957879833643043</v>
          </cell>
          <cell r="S31">
            <v>128.75204605498055</v>
          </cell>
          <cell r="T31">
            <v>33.1540285494739</v>
          </cell>
          <cell r="U31">
            <v>3.5957879833643043</v>
          </cell>
          <cell r="V31">
            <v>128.75204605498055</v>
          </cell>
          <cell r="W31">
            <v>13.635954756035282</v>
          </cell>
        </row>
        <row r="32">
          <cell r="A32" t="str">
            <v>64S6</v>
          </cell>
          <cell r="D32" t="str">
            <v>FAB 6</v>
          </cell>
          <cell r="E32">
            <v>1309.1447412353923</v>
          </cell>
          <cell r="F32">
            <v>0</v>
          </cell>
          <cell r="G32">
            <v>1309.1447412353923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927.6220904571552</v>
          </cell>
          <cell r="R32">
            <v>3.5957879833643038</v>
          </cell>
          <cell r="S32">
            <v>3602.3749552466434</v>
          </cell>
          <cell r="T32">
            <v>927.6220904571552</v>
          </cell>
          <cell r="U32">
            <v>3.5957879833643038</v>
          </cell>
          <cell r="V32">
            <v>3602.3749552466434</v>
          </cell>
          <cell r="W32">
            <v>381.52265077823711</v>
          </cell>
        </row>
        <row r="33">
          <cell r="A33" t="str">
            <v>64S5</v>
          </cell>
          <cell r="D33" t="str">
            <v>FAB 5</v>
          </cell>
          <cell r="E33">
            <v>6.8235392320534221</v>
          </cell>
          <cell r="F33">
            <v>0</v>
          </cell>
          <cell r="G33">
            <v>6.8235392320534221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4.8349624967982772</v>
          </cell>
          <cell r="R33">
            <v>3.5957879833643038</v>
          </cell>
          <cell r="S33">
            <v>18.776340049684663</v>
          </cell>
          <cell r="T33">
            <v>4.8349624967982772</v>
          </cell>
          <cell r="U33">
            <v>3.5957879833643038</v>
          </cell>
          <cell r="V33">
            <v>18.776340049684663</v>
          </cell>
          <cell r="W33">
            <v>1.9885767352551449</v>
          </cell>
        </row>
        <row r="34">
          <cell r="E34">
            <v>5839</v>
          </cell>
          <cell r="F34">
            <v>10110</v>
          </cell>
          <cell r="G34">
            <v>15949</v>
          </cell>
          <cell r="H34">
            <v>0</v>
          </cell>
          <cell r="I34">
            <v>0</v>
          </cell>
          <cell r="J34">
            <v>11301</v>
          </cell>
          <cell r="K34">
            <v>40636</v>
          </cell>
          <cell r="L34">
            <v>11301</v>
          </cell>
          <cell r="M34">
            <v>40636</v>
          </cell>
          <cell r="N34">
            <v>0</v>
          </cell>
          <cell r="O34">
            <v>0</v>
          </cell>
          <cell r="P34">
            <v>0</v>
          </cell>
          <cell r="Q34">
            <v>11301</v>
          </cell>
          <cell r="R34">
            <v>3.5957879833643047</v>
          </cell>
          <cell r="S34">
            <v>43886.880000000012</v>
          </cell>
          <cell r="T34">
            <v>11301</v>
          </cell>
          <cell r="U34">
            <v>3.5957879833643047</v>
          </cell>
          <cell r="V34">
            <v>43886.880000000012</v>
          </cell>
          <cell r="W34">
            <v>4648</v>
          </cell>
        </row>
        <row r="35">
          <cell r="A35" t="str">
            <v>64SAX32</v>
          </cell>
          <cell r="C35" t="str">
            <v>SYNC (X32)</v>
          </cell>
          <cell r="D35" t="str">
            <v>HSA</v>
          </cell>
          <cell r="E35">
            <v>393.90476190476193</v>
          </cell>
          <cell r="F35">
            <v>2540</v>
          </cell>
          <cell r="G35">
            <v>2933.9047619047619</v>
          </cell>
          <cell r="J35">
            <v>2790</v>
          </cell>
          <cell r="K35">
            <v>16089</v>
          </cell>
          <cell r="L35">
            <v>2790</v>
          </cell>
          <cell r="M35">
            <v>16089</v>
          </cell>
          <cell r="Q35">
            <v>2486.511022391946</v>
          </cell>
          <cell r="R35">
            <v>5.7666666666666675</v>
          </cell>
          <cell r="S35">
            <v>15485.990647457042</v>
          </cell>
          <cell r="T35">
            <v>2486.511022391946</v>
          </cell>
          <cell r="U35">
            <v>5.7666666666666675</v>
          </cell>
          <cell r="V35">
            <v>15485.990647457042</v>
          </cell>
          <cell r="W35">
            <v>447.39373951281596</v>
          </cell>
        </row>
        <row r="36">
          <cell r="A36" t="str">
            <v>64S6X32</v>
          </cell>
          <cell r="D36" t="str">
            <v>FAB 6</v>
          </cell>
          <cell r="E36">
            <v>358.09523809523807</v>
          </cell>
          <cell r="F36">
            <v>0</v>
          </cell>
          <cell r="G36">
            <v>358.09523809523807</v>
          </cell>
          <cell r="Q36">
            <v>303.48897760805414</v>
          </cell>
          <cell r="R36">
            <v>5.7666666666666666</v>
          </cell>
          <cell r="S36">
            <v>1890.1293525429612</v>
          </cell>
          <cell r="T36">
            <v>303.48897760805414</v>
          </cell>
          <cell r="U36">
            <v>5.7666666666666666</v>
          </cell>
          <cell r="V36">
            <v>1890.1293525429612</v>
          </cell>
          <cell r="W36">
            <v>54.606260487183931</v>
          </cell>
        </row>
        <row r="37">
          <cell r="E37">
            <v>752</v>
          </cell>
          <cell r="F37">
            <v>2540</v>
          </cell>
          <cell r="G37">
            <v>3292</v>
          </cell>
          <cell r="H37">
            <v>0</v>
          </cell>
          <cell r="I37">
            <v>0</v>
          </cell>
          <cell r="J37">
            <v>2790</v>
          </cell>
          <cell r="K37">
            <v>16089</v>
          </cell>
          <cell r="L37">
            <v>2790</v>
          </cell>
          <cell r="M37">
            <v>16089</v>
          </cell>
          <cell r="N37">
            <v>0</v>
          </cell>
          <cell r="P37">
            <v>0</v>
          </cell>
          <cell r="Q37">
            <v>2790</v>
          </cell>
          <cell r="R37">
            <v>5.7666666666666675</v>
          </cell>
          <cell r="S37">
            <v>17376.120000000003</v>
          </cell>
          <cell r="T37">
            <v>2790</v>
          </cell>
          <cell r="U37">
            <v>5.7666666666666675</v>
          </cell>
          <cell r="V37">
            <v>17376.120000000003</v>
          </cell>
          <cell r="W37">
            <v>501.99999999999989</v>
          </cell>
        </row>
        <row r="38">
          <cell r="A38" t="str">
            <v>64D7</v>
          </cell>
          <cell r="C38" t="str">
            <v>DDR</v>
          </cell>
          <cell r="D38" t="str">
            <v>FAB 7</v>
          </cell>
          <cell r="E38">
            <v>0</v>
          </cell>
          <cell r="F38">
            <v>0</v>
          </cell>
          <cell r="G38">
            <v>0</v>
          </cell>
          <cell r="J38">
            <v>1294</v>
          </cell>
          <cell r="K38">
            <v>8851</v>
          </cell>
          <cell r="L38">
            <v>1294</v>
          </cell>
          <cell r="M38">
            <v>8851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A39" t="str">
            <v>64D6</v>
          </cell>
          <cell r="D39" t="str">
            <v>FAB 6</v>
          </cell>
          <cell r="E39">
            <v>1101</v>
          </cell>
          <cell r="F39">
            <v>1250</v>
          </cell>
          <cell r="G39">
            <v>2351</v>
          </cell>
          <cell r="N39">
            <v>0</v>
          </cell>
          <cell r="O39">
            <v>0</v>
          </cell>
          <cell r="P39">
            <v>0</v>
          </cell>
          <cell r="Q39">
            <v>1294</v>
          </cell>
          <cell r="R39">
            <v>6.8400309119010814</v>
          </cell>
          <cell r="S39">
            <v>9559.08</v>
          </cell>
          <cell r="T39">
            <v>1294</v>
          </cell>
          <cell r="U39">
            <v>6.8400309119010814</v>
          </cell>
          <cell r="V39">
            <v>9559.08</v>
          </cell>
          <cell r="W39">
            <v>1057</v>
          </cell>
        </row>
        <row r="40">
          <cell r="E40">
            <v>1101</v>
          </cell>
          <cell r="F40">
            <v>1250</v>
          </cell>
          <cell r="G40">
            <v>2351</v>
          </cell>
          <cell r="H40">
            <v>0</v>
          </cell>
          <cell r="I40">
            <v>0</v>
          </cell>
          <cell r="J40">
            <v>1294</v>
          </cell>
          <cell r="K40">
            <v>8851</v>
          </cell>
          <cell r="L40">
            <v>1294</v>
          </cell>
          <cell r="M40">
            <v>8851</v>
          </cell>
          <cell r="N40">
            <v>0</v>
          </cell>
          <cell r="P40">
            <v>0</v>
          </cell>
          <cell r="Q40">
            <v>1294</v>
          </cell>
          <cell r="R40">
            <v>6.8400309119010814</v>
          </cell>
          <cell r="S40">
            <v>9559.08</v>
          </cell>
          <cell r="T40">
            <v>1294</v>
          </cell>
          <cell r="U40">
            <v>6.8400309119010814</v>
          </cell>
          <cell r="V40">
            <v>9559.08</v>
          </cell>
          <cell r="W40">
            <v>1057</v>
          </cell>
        </row>
        <row r="41">
          <cell r="A41" t="str">
            <v>64D7X32</v>
          </cell>
          <cell r="C41" t="str">
            <v>DDR (X32)</v>
          </cell>
          <cell r="D41" t="str">
            <v>FAB 7</v>
          </cell>
          <cell r="E41">
            <v>0</v>
          </cell>
          <cell r="F41">
            <v>0</v>
          </cell>
          <cell r="G41">
            <v>0</v>
          </cell>
          <cell r="J41">
            <v>213</v>
          </cell>
          <cell r="K41">
            <v>1909</v>
          </cell>
          <cell r="L41">
            <v>213</v>
          </cell>
          <cell r="M41">
            <v>1909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A42" t="str">
            <v>64D6X32</v>
          </cell>
          <cell r="D42" t="str">
            <v>FAB 6</v>
          </cell>
          <cell r="E42">
            <v>0</v>
          </cell>
          <cell r="F42">
            <v>200</v>
          </cell>
          <cell r="G42">
            <v>200</v>
          </cell>
          <cell r="N42">
            <v>0</v>
          </cell>
          <cell r="O42">
            <v>0</v>
          </cell>
          <cell r="P42">
            <v>0</v>
          </cell>
          <cell r="Q42">
            <v>213</v>
          </cell>
          <cell r="R42">
            <v>8.9624413145539901</v>
          </cell>
          <cell r="S42">
            <v>2061.7199999999998</v>
          </cell>
          <cell r="T42">
            <v>213</v>
          </cell>
          <cell r="U42">
            <v>8.9624413145539901</v>
          </cell>
          <cell r="V42">
            <v>2061.7199999999998</v>
          </cell>
          <cell r="W42">
            <v>-13</v>
          </cell>
        </row>
        <row r="43">
          <cell r="E43">
            <v>0</v>
          </cell>
          <cell r="F43">
            <v>200</v>
          </cell>
          <cell r="G43">
            <v>200</v>
          </cell>
          <cell r="H43">
            <v>0</v>
          </cell>
          <cell r="I43">
            <v>0</v>
          </cell>
          <cell r="J43">
            <v>213</v>
          </cell>
          <cell r="K43">
            <v>1909</v>
          </cell>
          <cell r="L43">
            <v>213</v>
          </cell>
          <cell r="M43">
            <v>1909</v>
          </cell>
          <cell r="N43">
            <v>0</v>
          </cell>
          <cell r="P43">
            <v>0</v>
          </cell>
          <cell r="Q43">
            <v>213</v>
          </cell>
          <cell r="R43">
            <v>8.9624413145539901</v>
          </cell>
          <cell r="S43">
            <v>2061.7199999999998</v>
          </cell>
          <cell r="T43">
            <v>213</v>
          </cell>
          <cell r="U43">
            <v>8.9624413145539901</v>
          </cell>
          <cell r="V43">
            <v>2061.7199999999998</v>
          </cell>
          <cell r="W43">
            <v>-13</v>
          </cell>
        </row>
        <row r="44">
          <cell r="A44" t="str">
            <v>64E6</v>
          </cell>
          <cell r="C44" t="str">
            <v>EDO</v>
          </cell>
          <cell r="D44" t="str">
            <v>FAB 6</v>
          </cell>
          <cell r="E44">
            <v>0</v>
          </cell>
          <cell r="F44">
            <v>0</v>
          </cell>
          <cell r="G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A45" t="str">
            <v>64E5</v>
          </cell>
          <cell r="D45" t="str">
            <v>FAB 5</v>
          </cell>
          <cell r="E45">
            <v>1</v>
          </cell>
          <cell r="F45">
            <v>0</v>
          </cell>
          <cell r="G45">
            <v>1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U45">
            <v>0</v>
          </cell>
        </row>
        <row r="46">
          <cell r="E46">
            <v>1</v>
          </cell>
          <cell r="F46">
            <v>0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A47" t="str">
            <v>64RA</v>
          </cell>
          <cell r="C47" t="str">
            <v>RAMBUS</v>
          </cell>
          <cell r="D47" t="str">
            <v>HSA</v>
          </cell>
          <cell r="E47">
            <v>0</v>
          </cell>
          <cell r="F47">
            <v>0</v>
          </cell>
          <cell r="G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A48" t="str">
            <v>64R7</v>
          </cell>
          <cell r="D48" t="str">
            <v>FAB 7</v>
          </cell>
          <cell r="E48">
            <v>0</v>
          </cell>
          <cell r="F48">
            <v>0</v>
          </cell>
          <cell r="G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A49" t="str">
            <v>64R6</v>
          </cell>
          <cell r="D49" t="str">
            <v>FAB 6</v>
          </cell>
          <cell r="E49">
            <v>0</v>
          </cell>
          <cell r="F49">
            <v>0</v>
          </cell>
          <cell r="G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E51">
            <v>7693</v>
          </cell>
          <cell r="F51">
            <v>14100</v>
          </cell>
          <cell r="G51">
            <v>21793</v>
          </cell>
          <cell r="H51">
            <v>0</v>
          </cell>
          <cell r="I51">
            <v>0</v>
          </cell>
          <cell r="J51">
            <v>15598</v>
          </cell>
          <cell r="K51">
            <v>67485</v>
          </cell>
          <cell r="L51">
            <v>15598</v>
          </cell>
          <cell r="M51">
            <v>67485</v>
          </cell>
          <cell r="N51">
            <v>0</v>
          </cell>
          <cell r="O51">
            <v>0</v>
          </cell>
          <cell r="P51">
            <v>0</v>
          </cell>
          <cell r="Q51">
            <v>15598</v>
          </cell>
          <cell r="R51">
            <v>4.3265162200282097</v>
          </cell>
          <cell r="S51">
            <v>72883.800000000017</v>
          </cell>
          <cell r="T51">
            <v>15598</v>
          </cell>
          <cell r="U51">
            <v>4.3265162200282097</v>
          </cell>
          <cell r="V51">
            <v>72883.800000000017</v>
          </cell>
          <cell r="W51">
            <v>6194</v>
          </cell>
        </row>
        <row r="52">
          <cell r="A52" t="str">
            <v>32SA</v>
          </cell>
          <cell r="B52" t="str">
            <v>32M</v>
          </cell>
          <cell r="C52" t="str">
            <v>SYNC</v>
          </cell>
          <cell r="D52" t="str">
            <v>HSA</v>
          </cell>
          <cell r="E52">
            <v>50</v>
          </cell>
          <cell r="F52">
            <v>190</v>
          </cell>
          <cell r="G52">
            <v>240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240</v>
          </cell>
        </row>
        <row r="53">
          <cell r="A53" t="str">
            <v>32S6</v>
          </cell>
          <cell r="D53" t="str">
            <v>FAB 6</v>
          </cell>
          <cell r="E53">
            <v>60</v>
          </cell>
          <cell r="F53">
            <v>100</v>
          </cell>
          <cell r="G53">
            <v>160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160</v>
          </cell>
        </row>
        <row r="54">
          <cell r="E54">
            <v>110</v>
          </cell>
          <cell r="F54">
            <v>290</v>
          </cell>
          <cell r="G54">
            <v>400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400</v>
          </cell>
        </row>
        <row r="55">
          <cell r="A55" t="str">
            <v>16S7</v>
          </cell>
          <cell r="B55" t="str">
            <v>16M</v>
          </cell>
          <cell r="C55" t="str">
            <v>SYNC</v>
          </cell>
          <cell r="D55" t="str">
            <v>FAB 7</v>
          </cell>
          <cell r="E55">
            <v>0.99964144854786596</v>
          </cell>
          <cell r="F55">
            <v>0</v>
          </cell>
          <cell r="G55">
            <v>0.99964144854786596</v>
          </cell>
          <cell r="J55">
            <v>14413</v>
          </cell>
          <cell r="K55">
            <v>41188</v>
          </cell>
          <cell r="L55">
            <v>14413</v>
          </cell>
          <cell r="M55">
            <v>41188</v>
          </cell>
          <cell r="N55">
            <v>0</v>
          </cell>
          <cell r="O55">
            <v>0</v>
          </cell>
          <cell r="P55">
            <v>0</v>
          </cell>
          <cell r="Q55">
            <v>0.8953969422609156</v>
          </cell>
          <cell r="R55">
            <v>2.8576979116075769</v>
          </cell>
          <cell r="S55">
            <v>2.7634758897155347</v>
          </cell>
          <cell r="T55">
            <v>0.8953969422609156</v>
          </cell>
          <cell r="U55">
            <v>2.8576979116075769</v>
          </cell>
          <cell r="V55">
            <v>2.7634758897155347</v>
          </cell>
          <cell r="W55">
            <v>0.10424450628695037</v>
          </cell>
        </row>
        <row r="56">
          <cell r="A56" t="str">
            <v>16S6</v>
          </cell>
          <cell r="D56" t="str">
            <v>FAB 6</v>
          </cell>
          <cell r="E56">
            <v>0.24991036213696649</v>
          </cell>
          <cell r="F56">
            <v>0</v>
          </cell>
          <cell r="G56">
            <v>0.24991036213696649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0.2238492355652289</v>
          </cell>
          <cell r="R56">
            <v>2.8576979116075769</v>
          </cell>
          <cell r="S56">
            <v>0.69086897242888368</v>
          </cell>
          <cell r="T56">
            <v>0.2238492355652289</v>
          </cell>
          <cell r="U56">
            <v>2.8576979116075769</v>
          </cell>
          <cell r="V56">
            <v>0.69086897242888368</v>
          </cell>
          <cell r="W56">
            <v>2.6061126571737592E-2</v>
          </cell>
        </row>
        <row r="57">
          <cell r="A57" t="str">
            <v>16S5</v>
          </cell>
          <cell r="D57" t="str">
            <v>FAB 5</v>
          </cell>
          <cell r="E57">
            <v>821.33040516314031</v>
          </cell>
          <cell r="F57">
            <v>6000</v>
          </cell>
          <cell r="G57">
            <v>6821.3304051631403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6109.9891324104365</v>
          </cell>
          <cell r="R57">
            <v>2.8576979116075765</v>
          </cell>
          <cell r="S57">
            <v>18857.343438325035</v>
          </cell>
          <cell r="T57">
            <v>6109.9891324104365</v>
          </cell>
          <cell r="U57">
            <v>2.8576979116075765</v>
          </cell>
          <cell r="V57">
            <v>18857.343438325035</v>
          </cell>
          <cell r="W57">
            <v>711.34127275270384</v>
          </cell>
        </row>
        <row r="58">
          <cell r="A58" t="str">
            <v>16S4</v>
          </cell>
          <cell r="D58" t="str">
            <v>FAB 4</v>
          </cell>
          <cell r="E58">
            <v>1268.4200430261735</v>
          </cell>
          <cell r="F58">
            <v>8000</v>
          </cell>
          <cell r="G58">
            <v>9268.4200430261735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8301.8916214117344</v>
          </cell>
          <cell r="R58">
            <v>2.8576979116075765</v>
          </cell>
          <cell r="S58">
            <v>25622.242216812811</v>
          </cell>
          <cell r="T58">
            <v>8301.8916214117344</v>
          </cell>
          <cell r="U58">
            <v>2.8576979116075765</v>
          </cell>
          <cell r="V58">
            <v>25622.242216812811</v>
          </cell>
          <cell r="W58">
            <v>966.52842161443914</v>
          </cell>
        </row>
        <row r="59">
          <cell r="E59">
            <v>2090.9999999999986</v>
          </cell>
          <cell r="F59">
            <v>14000</v>
          </cell>
          <cell r="G59">
            <v>16091</v>
          </cell>
          <cell r="H59">
            <v>0</v>
          </cell>
          <cell r="I59">
            <v>0</v>
          </cell>
          <cell r="J59">
            <v>14413</v>
          </cell>
          <cell r="K59">
            <v>41188</v>
          </cell>
          <cell r="L59">
            <v>14413</v>
          </cell>
          <cell r="M59">
            <v>41188</v>
          </cell>
          <cell r="N59">
            <v>0</v>
          </cell>
          <cell r="O59">
            <v>0</v>
          </cell>
          <cell r="P59">
            <v>0</v>
          </cell>
          <cell r="Q59">
            <v>14412.999999999996</v>
          </cell>
          <cell r="R59">
            <v>2.8576979116075769</v>
          </cell>
          <cell r="S59">
            <v>44483.039999999994</v>
          </cell>
          <cell r="T59">
            <v>14412.999999999996</v>
          </cell>
          <cell r="U59">
            <v>2.8576979116075769</v>
          </cell>
          <cell r="V59">
            <v>44483.039999999994</v>
          </cell>
          <cell r="W59">
            <v>1678.0000000000018</v>
          </cell>
        </row>
        <row r="60">
          <cell r="A60" t="str">
            <v>16ST6</v>
          </cell>
          <cell r="C60" t="str">
            <v>STD</v>
          </cell>
          <cell r="D60" t="str">
            <v>FAB 6</v>
          </cell>
          <cell r="E60">
            <v>0</v>
          </cell>
          <cell r="F60">
            <v>0</v>
          </cell>
          <cell r="G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R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A61" t="str">
            <v>16ST5</v>
          </cell>
          <cell r="D61" t="str">
            <v>FAB 5</v>
          </cell>
          <cell r="E61">
            <v>0</v>
          </cell>
          <cell r="F61">
            <v>0</v>
          </cell>
          <cell r="G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A62" t="str">
            <v>16ST4</v>
          </cell>
          <cell r="D62" t="str">
            <v>FAB 4</v>
          </cell>
          <cell r="E62">
            <v>0</v>
          </cell>
          <cell r="F62">
            <v>0</v>
          </cell>
          <cell r="G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A64" t="str">
            <v>16W6</v>
          </cell>
          <cell r="C64" t="str">
            <v>W/B</v>
          </cell>
          <cell r="D64" t="str">
            <v>FAB 6</v>
          </cell>
          <cell r="E64">
            <v>0</v>
          </cell>
          <cell r="F64">
            <v>0</v>
          </cell>
          <cell r="G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A65" t="str">
            <v>16W5</v>
          </cell>
          <cell r="D65" t="str">
            <v>FAB 5</v>
          </cell>
          <cell r="E65">
            <v>21</v>
          </cell>
          <cell r="F65">
            <v>0</v>
          </cell>
          <cell r="G65">
            <v>21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21</v>
          </cell>
        </row>
        <row r="66">
          <cell r="A66" t="str">
            <v>16W4</v>
          </cell>
          <cell r="D66" t="str">
            <v>FAB 4</v>
          </cell>
          <cell r="E66">
            <v>182</v>
          </cell>
          <cell r="F66">
            <v>0</v>
          </cell>
          <cell r="G66">
            <v>182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182</v>
          </cell>
        </row>
        <row r="67">
          <cell r="E67">
            <v>203</v>
          </cell>
          <cell r="F67">
            <v>0</v>
          </cell>
          <cell r="G67">
            <v>203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203</v>
          </cell>
        </row>
        <row r="68">
          <cell r="A68" t="str">
            <v>16SG5</v>
          </cell>
          <cell r="C68" t="str">
            <v>SGRAM</v>
          </cell>
          <cell r="D68" t="str">
            <v>FAB 5</v>
          </cell>
          <cell r="E68">
            <v>0</v>
          </cell>
          <cell r="F68">
            <v>0</v>
          </cell>
          <cell r="G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E69">
            <v>2293.9999999999986</v>
          </cell>
          <cell r="F69">
            <v>14000</v>
          </cell>
          <cell r="G69">
            <v>16294</v>
          </cell>
          <cell r="H69">
            <v>0</v>
          </cell>
          <cell r="I69">
            <v>0</v>
          </cell>
          <cell r="J69">
            <v>14413</v>
          </cell>
          <cell r="K69">
            <v>41188</v>
          </cell>
          <cell r="L69">
            <v>14413</v>
          </cell>
          <cell r="M69">
            <v>41188</v>
          </cell>
          <cell r="N69">
            <v>0</v>
          </cell>
          <cell r="O69">
            <v>0</v>
          </cell>
          <cell r="P69">
            <v>0</v>
          </cell>
          <cell r="Q69">
            <v>14412.999999999996</v>
          </cell>
          <cell r="R69">
            <v>2.8576979116075769</v>
          </cell>
          <cell r="S69">
            <v>44483.039999999994</v>
          </cell>
          <cell r="T69">
            <v>14412.999999999996</v>
          </cell>
          <cell r="U69">
            <v>2.8576979116075769</v>
          </cell>
          <cell r="V69">
            <v>44483.039999999994</v>
          </cell>
          <cell r="W69">
            <v>1881.0000000000018</v>
          </cell>
        </row>
        <row r="70">
          <cell r="A70" t="str">
            <v>4ST4</v>
          </cell>
          <cell r="B70" t="str">
            <v>4M</v>
          </cell>
          <cell r="C70" t="str">
            <v>STD</v>
          </cell>
          <cell r="D70" t="str">
            <v>FAB 4</v>
          </cell>
          <cell r="E70">
            <v>0</v>
          </cell>
          <cell r="F70">
            <v>0</v>
          </cell>
          <cell r="G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A71" t="str">
            <v>4ST3</v>
          </cell>
          <cell r="D71" t="str">
            <v>FAB 3</v>
          </cell>
          <cell r="E71">
            <v>269</v>
          </cell>
          <cell r="F71">
            <v>0</v>
          </cell>
          <cell r="G71">
            <v>269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269</v>
          </cell>
        </row>
        <row r="72">
          <cell r="A72" t="str">
            <v>4ST2</v>
          </cell>
          <cell r="D72" t="str">
            <v>FAB 2</v>
          </cell>
          <cell r="E72">
            <v>0</v>
          </cell>
          <cell r="F72">
            <v>0</v>
          </cell>
          <cell r="G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</row>
        <row r="73">
          <cell r="E73">
            <v>269</v>
          </cell>
          <cell r="F73">
            <v>0</v>
          </cell>
          <cell r="G73">
            <v>269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269</v>
          </cell>
        </row>
        <row r="74">
          <cell r="A74" t="str">
            <v>4W6</v>
          </cell>
          <cell r="C74" t="str">
            <v>W/B</v>
          </cell>
          <cell r="D74" t="str">
            <v>FAB 6</v>
          </cell>
          <cell r="E74">
            <v>0</v>
          </cell>
          <cell r="F74">
            <v>0</v>
          </cell>
          <cell r="G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</row>
        <row r="75">
          <cell r="A75" t="str">
            <v>4W5</v>
          </cell>
          <cell r="D75" t="str">
            <v>FAB 5</v>
          </cell>
          <cell r="E75">
            <v>0</v>
          </cell>
          <cell r="F75">
            <v>0</v>
          </cell>
          <cell r="G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A76" t="str">
            <v>4W4</v>
          </cell>
          <cell r="D76" t="str">
            <v>FAB 4</v>
          </cell>
          <cell r="E76">
            <v>0</v>
          </cell>
          <cell r="F76">
            <v>0</v>
          </cell>
          <cell r="G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A77" t="str">
            <v>4W3</v>
          </cell>
          <cell r="D77" t="str">
            <v>FAB 3</v>
          </cell>
          <cell r="E77">
            <v>0</v>
          </cell>
          <cell r="F77">
            <v>0</v>
          </cell>
          <cell r="G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A79" t="str">
            <v>4S4</v>
          </cell>
          <cell r="C79" t="str">
            <v>SYNC</v>
          </cell>
          <cell r="D79" t="str">
            <v>FAB 4</v>
          </cell>
          <cell r="E79">
            <v>0</v>
          </cell>
          <cell r="F79">
            <v>0</v>
          </cell>
          <cell r="G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269</v>
          </cell>
          <cell r="F80">
            <v>0</v>
          </cell>
          <cell r="G80">
            <v>269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269</v>
          </cell>
        </row>
        <row r="81">
          <cell r="A81" t="str">
            <v>2W3</v>
          </cell>
          <cell r="B81" t="str">
            <v>2M</v>
          </cell>
          <cell r="C81" t="str">
            <v>W/B</v>
          </cell>
          <cell r="D81" t="str">
            <v>FAB 3</v>
          </cell>
          <cell r="E81">
            <v>1</v>
          </cell>
          <cell r="F81">
            <v>0</v>
          </cell>
          <cell r="G81">
            <v>1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1</v>
          </cell>
        </row>
        <row r="82">
          <cell r="A82" t="str">
            <v>2W2</v>
          </cell>
          <cell r="D82" t="str">
            <v>FAB 2</v>
          </cell>
          <cell r="E82">
            <v>0</v>
          </cell>
          <cell r="F82">
            <v>0</v>
          </cell>
          <cell r="G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1</v>
          </cell>
          <cell r="F83">
            <v>0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1</v>
          </cell>
        </row>
        <row r="84">
          <cell r="A84" t="str">
            <v>1ST2</v>
          </cell>
          <cell r="B84" t="str">
            <v>1M</v>
          </cell>
          <cell r="C84" t="str">
            <v>STD</v>
          </cell>
          <cell r="D84" t="str">
            <v>FAB 2</v>
          </cell>
          <cell r="E84">
            <v>230</v>
          </cell>
          <cell r="F84">
            <v>0</v>
          </cell>
          <cell r="G84">
            <v>230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230</v>
          </cell>
        </row>
        <row r="85">
          <cell r="A85" t="str">
            <v>8SR5</v>
          </cell>
          <cell r="B85" t="str">
            <v>8M SRAM</v>
          </cell>
          <cell r="D85" t="str">
            <v>FAB 5</v>
          </cell>
          <cell r="E85">
            <v>0</v>
          </cell>
          <cell r="F85">
            <v>0</v>
          </cell>
          <cell r="G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A86" t="str">
            <v>8SR5-e</v>
          </cell>
          <cell r="B86" t="str">
            <v>8M SRAM-die</v>
          </cell>
          <cell r="D86" t="str">
            <v>FAB 5</v>
          </cell>
          <cell r="E86">
            <v>0</v>
          </cell>
          <cell r="F86">
            <v>0</v>
          </cell>
          <cell r="G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A87" t="str">
            <v>4SR6</v>
          </cell>
          <cell r="B87" t="str">
            <v>4M SRAM</v>
          </cell>
          <cell r="D87" t="str">
            <v>FAB 6</v>
          </cell>
          <cell r="E87">
            <v>0</v>
          </cell>
          <cell r="F87">
            <v>0</v>
          </cell>
          <cell r="G87">
            <v>0</v>
          </cell>
          <cell r="J87">
            <v>1750</v>
          </cell>
          <cell r="K87">
            <v>10494</v>
          </cell>
          <cell r="L87">
            <v>1750</v>
          </cell>
          <cell r="M87">
            <v>10494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A88" t="str">
            <v>4SR5</v>
          </cell>
          <cell r="D88" t="str">
            <v>FAB 5</v>
          </cell>
          <cell r="E88">
            <v>3972</v>
          </cell>
          <cell r="F88">
            <v>900</v>
          </cell>
          <cell r="G88">
            <v>4872</v>
          </cell>
          <cell r="Q88">
            <v>1750</v>
          </cell>
          <cell r="R88">
            <v>5.9965714285714284</v>
          </cell>
          <cell r="S88">
            <v>11333.52</v>
          </cell>
          <cell r="T88">
            <v>1750</v>
          </cell>
          <cell r="U88">
            <v>5.9965714285714284</v>
          </cell>
          <cell r="V88">
            <v>11333.52</v>
          </cell>
          <cell r="W88">
            <v>3122</v>
          </cell>
        </row>
        <row r="89">
          <cell r="A89" t="str">
            <v>4SR3</v>
          </cell>
          <cell r="D89" t="str">
            <v>FAB 3</v>
          </cell>
          <cell r="E89">
            <v>0</v>
          </cell>
          <cell r="F89">
            <v>0</v>
          </cell>
          <cell r="G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3972</v>
          </cell>
          <cell r="F90">
            <v>900</v>
          </cell>
          <cell r="G90">
            <v>4872</v>
          </cell>
          <cell r="H90">
            <v>0</v>
          </cell>
          <cell r="I90">
            <v>0</v>
          </cell>
          <cell r="J90">
            <v>1750</v>
          </cell>
          <cell r="K90">
            <v>10494</v>
          </cell>
          <cell r="L90">
            <v>1750</v>
          </cell>
          <cell r="M90">
            <v>10494</v>
          </cell>
          <cell r="N90">
            <v>0</v>
          </cell>
          <cell r="O90">
            <v>0</v>
          </cell>
          <cell r="P90">
            <v>0</v>
          </cell>
          <cell r="Q90">
            <v>1750</v>
          </cell>
          <cell r="R90">
            <v>5.9965714285714284</v>
          </cell>
          <cell r="S90">
            <v>11333.52</v>
          </cell>
          <cell r="T90">
            <v>1750</v>
          </cell>
          <cell r="U90">
            <v>5.9965714285714284</v>
          </cell>
          <cell r="V90">
            <v>11333.52</v>
          </cell>
          <cell r="W90">
            <v>3122</v>
          </cell>
        </row>
        <row r="91">
          <cell r="A91" t="str">
            <v>4SR6-e</v>
          </cell>
          <cell r="B91" t="str">
            <v>4M SRAM-die</v>
          </cell>
          <cell r="D91" t="str">
            <v>FAB 6</v>
          </cell>
          <cell r="E91">
            <v>0</v>
          </cell>
          <cell r="F91">
            <v>0</v>
          </cell>
          <cell r="G91">
            <v>0</v>
          </cell>
          <cell r="J91">
            <v>1450</v>
          </cell>
          <cell r="K91">
            <v>7576</v>
          </cell>
          <cell r="L91">
            <v>1450</v>
          </cell>
          <cell r="M91">
            <v>7576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A92" t="str">
            <v>4SR5-e</v>
          </cell>
          <cell r="D92" t="str">
            <v>FAB 5</v>
          </cell>
          <cell r="E92">
            <v>0</v>
          </cell>
          <cell r="F92">
            <v>3410</v>
          </cell>
          <cell r="G92">
            <v>3410</v>
          </cell>
          <cell r="Q92">
            <v>1450</v>
          </cell>
          <cell r="R92">
            <v>5.2248275862068967</v>
          </cell>
          <cell r="S92">
            <v>8182.08</v>
          </cell>
          <cell r="T92">
            <v>1450</v>
          </cell>
          <cell r="U92">
            <v>5.2248275862068967</v>
          </cell>
          <cell r="V92">
            <v>8182.08</v>
          </cell>
          <cell r="W92">
            <v>1960</v>
          </cell>
        </row>
        <row r="93">
          <cell r="A93" t="str">
            <v>4SR3-e</v>
          </cell>
          <cell r="D93" t="str">
            <v>FAB 3</v>
          </cell>
          <cell r="E93">
            <v>0</v>
          </cell>
          <cell r="F93">
            <v>0</v>
          </cell>
          <cell r="G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3410</v>
          </cell>
          <cell r="G94">
            <v>3410</v>
          </cell>
          <cell r="H94">
            <v>0</v>
          </cell>
          <cell r="I94">
            <v>0</v>
          </cell>
          <cell r="J94">
            <v>1450</v>
          </cell>
          <cell r="K94">
            <v>7576</v>
          </cell>
          <cell r="L94">
            <v>1450</v>
          </cell>
          <cell r="M94">
            <v>7576</v>
          </cell>
          <cell r="N94">
            <v>0</v>
          </cell>
          <cell r="O94">
            <v>0</v>
          </cell>
          <cell r="P94">
            <v>0</v>
          </cell>
          <cell r="Q94">
            <v>1450</v>
          </cell>
          <cell r="R94">
            <v>5.2248275862068967</v>
          </cell>
          <cell r="S94">
            <v>8182.08</v>
          </cell>
          <cell r="T94">
            <v>1450</v>
          </cell>
          <cell r="U94">
            <v>5.2248275862068967</v>
          </cell>
          <cell r="V94">
            <v>8182.08</v>
          </cell>
          <cell r="W94">
            <v>1960</v>
          </cell>
        </row>
        <row r="95">
          <cell r="A95" t="str">
            <v>2SR6</v>
          </cell>
          <cell r="B95" t="str">
            <v>2M SRAM</v>
          </cell>
          <cell r="D95" t="str">
            <v>FAB 6</v>
          </cell>
          <cell r="E95">
            <v>0</v>
          </cell>
          <cell r="F95">
            <v>0</v>
          </cell>
          <cell r="G95">
            <v>0</v>
          </cell>
          <cell r="J95">
            <v>3000</v>
          </cell>
          <cell r="K95">
            <v>6770</v>
          </cell>
          <cell r="L95">
            <v>3000</v>
          </cell>
          <cell r="M95">
            <v>6770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A96" t="str">
            <v>2SR5</v>
          </cell>
          <cell r="D96" t="str">
            <v>FAB 5</v>
          </cell>
          <cell r="E96">
            <v>2150</v>
          </cell>
          <cell r="F96">
            <v>2450</v>
          </cell>
          <cell r="G96">
            <v>4600</v>
          </cell>
          <cell r="Q96">
            <v>3000</v>
          </cell>
          <cell r="R96">
            <v>2.2566666666666668</v>
          </cell>
          <cell r="S96">
            <v>7311.6</v>
          </cell>
          <cell r="T96">
            <v>3000</v>
          </cell>
          <cell r="U96">
            <v>2.2566666666666668</v>
          </cell>
          <cell r="V96">
            <v>7311.6</v>
          </cell>
          <cell r="W96">
            <v>1600</v>
          </cell>
        </row>
        <row r="97">
          <cell r="E97">
            <v>2150</v>
          </cell>
          <cell r="F97">
            <v>2450</v>
          </cell>
          <cell r="G97">
            <v>4600</v>
          </cell>
          <cell r="H97">
            <v>0</v>
          </cell>
          <cell r="I97">
            <v>0</v>
          </cell>
          <cell r="J97">
            <v>3000</v>
          </cell>
          <cell r="K97">
            <v>6770</v>
          </cell>
          <cell r="L97">
            <v>3000</v>
          </cell>
          <cell r="M97">
            <v>6770</v>
          </cell>
          <cell r="N97">
            <v>0</v>
          </cell>
          <cell r="O97">
            <v>0</v>
          </cell>
          <cell r="P97">
            <v>0</v>
          </cell>
          <cell r="Q97">
            <v>3000</v>
          </cell>
          <cell r="R97">
            <v>2.2566666666666668</v>
          </cell>
          <cell r="S97">
            <v>7311.6</v>
          </cell>
          <cell r="T97">
            <v>3000</v>
          </cell>
          <cell r="U97">
            <v>2.2566666666666668</v>
          </cell>
          <cell r="V97">
            <v>7311.6</v>
          </cell>
          <cell r="W97">
            <v>1600</v>
          </cell>
        </row>
        <row r="98">
          <cell r="A98" t="str">
            <v>2SR6-e</v>
          </cell>
          <cell r="B98" t="str">
            <v>2M SRAM-die</v>
          </cell>
          <cell r="D98" t="str">
            <v>FAB 6</v>
          </cell>
          <cell r="E98">
            <v>0</v>
          </cell>
          <cell r="F98">
            <v>0</v>
          </cell>
          <cell r="G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A99" t="str">
            <v>2SR5-e</v>
          </cell>
          <cell r="D99" t="str">
            <v>FAB 5</v>
          </cell>
          <cell r="E99">
            <v>0</v>
          </cell>
          <cell r="F99">
            <v>1730</v>
          </cell>
          <cell r="G99">
            <v>1730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1730</v>
          </cell>
        </row>
        <row r="100">
          <cell r="E100">
            <v>0</v>
          </cell>
          <cell r="F100">
            <v>1730</v>
          </cell>
          <cell r="G100">
            <v>1730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1730</v>
          </cell>
        </row>
        <row r="101">
          <cell r="A101" t="str">
            <v>1SR6</v>
          </cell>
          <cell r="B101" t="str">
            <v>1M SRAM</v>
          </cell>
          <cell r="D101" t="str">
            <v>FAB 6</v>
          </cell>
          <cell r="E101">
            <v>0</v>
          </cell>
          <cell r="F101">
            <v>0</v>
          </cell>
          <cell r="G101">
            <v>0</v>
          </cell>
          <cell r="J101">
            <v>6700</v>
          </cell>
          <cell r="K101">
            <v>8167</v>
          </cell>
          <cell r="L101">
            <v>6700</v>
          </cell>
          <cell r="M101">
            <v>8167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A102" t="str">
            <v>1SR5</v>
          </cell>
          <cell r="D102" t="str">
            <v>FAB 5</v>
          </cell>
          <cell r="E102">
            <v>3666</v>
          </cell>
          <cell r="F102">
            <v>4450</v>
          </cell>
          <cell r="G102">
            <v>8116</v>
          </cell>
          <cell r="Q102">
            <v>6700</v>
          </cell>
          <cell r="R102">
            <v>1.2189552238805972</v>
          </cell>
          <cell r="S102">
            <v>8820.36</v>
          </cell>
          <cell r="T102">
            <v>6700</v>
          </cell>
          <cell r="U102">
            <v>1.2189552238805972</v>
          </cell>
          <cell r="V102">
            <v>8820.36</v>
          </cell>
          <cell r="W102">
            <v>1416</v>
          </cell>
        </row>
        <row r="103">
          <cell r="A103" t="str">
            <v>1SR3</v>
          </cell>
          <cell r="D103" t="str">
            <v>FAB 3</v>
          </cell>
          <cell r="E103">
            <v>0</v>
          </cell>
          <cell r="F103">
            <v>0</v>
          </cell>
          <cell r="G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A104" t="str">
            <v>1SR2</v>
          </cell>
          <cell r="D104" t="str">
            <v>FAB 2</v>
          </cell>
          <cell r="E104">
            <v>0</v>
          </cell>
          <cell r="F104">
            <v>0</v>
          </cell>
          <cell r="G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3666</v>
          </cell>
          <cell r="F105">
            <v>4450</v>
          </cell>
          <cell r="G105">
            <v>8116</v>
          </cell>
          <cell r="H105">
            <v>0</v>
          </cell>
          <cell r="I105">
            <v>0</v>
          </cell>
          <cell r="J105">
            <v>6700</v>
          </cell>
          <cell r="K105">
            <v>8167</v>
          </cell>
          <cell r="L105">
            <v>6700</v>
          </cell>
          <cell r="M105">
            <v>8167</v>
          </cell>
          <cell r="N105">
            <v>0</v>
          </cell>
          <cell r="O105">
            <v>0</v>
          </cell>
          <cell r="P105">
            <v>0</v>
          </cell>
          <cell r="Q105">
            <v>6700</v>
          </cell>
          <cell r="R105">
            <v>1.2189552238805972</v>
          </cell>
          <cell r="S105">
            <v>8820.36</v>
          </cell>
          <cell r="T105">
            <v>6700</v>
          </cell>
          <cell r="U105">
            <v>1.2189552238805972</v>
          </cell>
          <cell r="V105">
            <v>8820.36</v>
          </cell>
          <cell r="W105">
            <v>1416</v>
          </cell>
        </row>
        <row r="106">
          <cell r="A106" t="str">
            <v>512SR3</v>
          </cell>
          <cell r="B106" t="str">
            <v>512K SRAM</v>
          </cell>
          <cell r="D106" t="str">
            <v>FAB 3</v>
          </cell>
          <cell r="E106">
            <v>437</v>
          </cell>
          <cell r="F106">
            <v>0</v>
          </cell>
          <cell r="G106">
            <v>437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437</v>
          </cell>
        </row>
        <row r="107">
          <cell r="A107" t="str">
            <v>256SR5</v>
          </cell>
          <cell r="B107" t="str">
            <v>256K SRAM</v>
          </cell>
          <cell r="D107" t="str">
            <v>FAB 5</v>
          </cell>
          <cell r="E107">
            <v>0</v>
          </cell>
          <cell r="F107">
            <v>0</v>
          </cell>
          <cell r="G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256SR3</v>
          </cell>
          <cell r="D108" t="str">
            <v>FAB 3</v>
          </cell>
          <cell r="E108">
            <v>0</v>
          </cell>
          <cell r="F108">
            <v>0</v>
          </cell>
          <cell r="G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A109" t="str">
            <v>256SR2</v>
          </cell>
          <cell r="D109" t="str">
            <v>FAB 2</v>
          </cell>
          <cell r="E109">
            <v>70</v>
          </cell>
          <cell r="F109">
            <v>0</v>
          </cell>
          <cell r="G109">
            <v>70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70</v>
          </cell>
        </row>
        <row r="110">
          <cell r="A110" t="str">
            <v>256SR1</v>
          </cell>
          <cell r="D110" t="str">
            <v>FAB 1</v>
          </cell>
          <cell r="E110">
            <v>324</v>
          </cell>
          <cell r="F110">
            <v>0</v>
          </cell>
          <cell r="G110">
            <v>324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324</v>
          </cell>
        </row>
        <row r="111">
          <cell r="E111">
            <v>394</v>
          </cell>
          <cell r="F111">
            <v>0</v>
          </cell>
          <cell r="G111">
            <v>394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394</v>
          </cell>
        </row>
        <row r="112">
          <cell r="A112" t="str">
            <v>64SR3</v>
          </cell>
          <cell r="B112" t="str">
            <v>64K SRAM</v>
          </cell>
          <cell r="D112" t="str">
            <v>FAB 3</v>
          </cell>
          <cell r="E112">
            <v>0</v>
          </cell>
          <cell r="F112">
            <v>0</v>
          </cell>
          <cell r="G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A113" t="str">
            <v>64SR1</v>
          </cell>
          <cell r="D113" t="str">
            <v>FAB 1</v>
          </cell>
          <cell r="E113">
            <v>1</v>
          </cell>
          <cell r="F113">
            <v>0</v>
          </cell>
          <cell r="G113">
            <v>1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1</v>
          </cell>
        </row>
        <row r="114">
          <cell r="E114">
            <v>1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1</v>
          </cell>
        </row>
        <row r="115">
          <cell r="A115" t="str">
            <v>4MA2</v>
          </cell>
          <cell r="B115" t="str">
            <v>4M MASKROM</v>
          </cell>
          <cell r="D115" t="str">
            <v>FAB 2</v>
          </cell>
          <cell r="E115">
            <v>0</v>
          </cell>
          <cell r="F115">
            <v>0</v>
          </cell>
          <cell r="G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A116" t="str">
            <v>64FL6</v>
          </cell>
          <cell r="B116" t="str">
            <v>64M FLASH</v>
          </cell>
          <cell r="D116" t="str">
            <v>FAB 6</v>
          </cell>
          <cell r="E116">
            <v>0</v>
          </cell>
          <cell r="F116">
            <v>0</v>
          </cell>
          <cell r="G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A117" t="str">
            <v>32FL6</v>
          </cell>
          <cell r="B117" t="str">
            <v>32M FLASH</v>
          </cell>
          <cell r="D117" t="str">
            <v>FAB 6</v>
          </cell>
          <cell r="E117">
            <v>0</v>
          </cell>
          <cell r="F117">
            <v>0</v>
          </cell>
          <cell r="G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A118" t="str">
            <v>32FL5</v>
          </cell>
          <cell r="D118" t="str">
            <v>FAB 5</v>
          </cell>
          <cell r="E118">
            <v>0</v>
          </cell>
          <cell r="F118">
            <v>0</v>
          </cell>
          <cell r="G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P119">
            <v>0</v>
          </cell>
          <cell r="Q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</v>
          </cell>
        </row>
        <row r="120">
          <cell r="A120" t="str">
            <v>16FL5</v>
          </cell>
          <cell r="B120" t="str">
            <v>16M FLASH</v>
          </cell>
          <cell r="D120" t="str">
            <v>FAB 5</v>
          </cell>
          <cell r="E120">
            <v>209</v>
          </cell>
          <cell r="F120">
            <v>2660</v>
          </cell>
          <cell r="G120">
            <v>2869</v>
          </cell>
          <cell r="J120">
            <v>2055</v>
          </cell>
          <cell r="K120">
            <v>11722</v>
          </cell>
          <cell r="L120">
            <v>2055</v>
          </cell>
          <cell r="M120">
            <v>11722</v>
          </cell>
          <cell r="N120">
            <v>0</v>
          </cell>
          <cell r="O120">
            <v>0</v>
          </cell>
          <cell r="P120">
            <v>0</v>
          </cell>
          <cell r="Q120">
            <v>2055</v>
          </cell>
          <cell r="R120">
            <v>5.7041362530413622</v>
          </cell>
          <cell r="S120">
            <v>12659.76</v>
          </cell>
          <cell r="T120">
            <v>2055</v>
          </cell>
          <cell r="U120">
            <v>5.7041362530413622</v>
          </cell>
          <cell r="V120">
            <v>12659.76</v>
          </cell>
          <cell r="W120">
            <v>814</v>
          </cell>
        </row>
        <row r="121">
          <cell r="A121" t="str">
            <v>8FL6</v>
          </cell>
          <cell r="B121" t="str">
            <v>8M FLASH</v>
          </cell>
          <cell r="D121" t="str">
            <v>FAB 6</v>
          </cell>
          <cell r="E121">
            <v>0</v>
          </cell>
          <cell r="F121">
            <v>0</v>
          </cell>
          <cell r="G121">
            <v>0</v>
          </cell>
          <cell r="J121">
            <v>700</v>
          </cell>
          <cell r="K121">
            <v>2378</v>
          </cell>
          <cell r="L121">
            <v>700</v>
          </cell>
          <cell r="M121">
            <v>2378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A122" t="str">
            <v>8FL5</v>
          </cell>
          <cell r="D122" t="str">
            <v>FAB 5</v>
          </cell>
          <cell r="E122">
            <v>700</v>
          </cell>
          <cell r="F122">
            <v>0</v>
          </cell>
          <cell r="G122">
            <v>700</v>
          </cell>
          <cell r="Q122">
            <v>700</v>
          </cell>
          <cell r="R122">
            <v>3.3971428571428572</v>
          </cell>
          <cell r="S122">
            <v>2568.2399999999998</v>
          </cell>
          <cell r="T122">
            <v>700</v>
          </cell>
          <cell r="U122">
            <v>3.3971428571428572</v>
          </cell>
          <cell r="V122">
            <v>2568.2399999999998</v>
          </cell>
          <cell r="W122">
            <v>0</v>
          </cell>
        </row>
        <row r="123">
          <cell r="E123">
            <v>700</v>
          </cell>
          <cell r="F123">
            <v>0</v>
          </cell>
          <cell r="G123">
            <v>700</v>
          </cell>
          <cell r="H123">
            <v>0</v>
          </cell>
          <cell r="I123">
            <v>0</v>
          </cell>
          <cell r="J123">
            <v>700</v>
          </cell>
          <cell r="K123">
            <v>2378</v>
          </cell>
          <cell r="L123">
            <v>700</v>
          </cell>
          <cell r="M123">
            <v>2378</v>
          </cell>
          <cell r="N123">
            <v>0</v>
          </cell>
          <cell r="O123">
            <v>0</v>
          </cell>
          <cell r="P123">
            <v>0</v>
          </cell>
          <cell r="Q123">
            <v>700</v>
          </cell>
          <cell r="R123">
            <v>3.3971428571428572</v>
          </cell>
          <cell r="S123">
            <v>2568.2399999999998</v>
          </cell>
          <cell r="T123">
            <v>700</v>
          </cell>
          <cell r="U123">
            <v>3.3971428571428572</v>
          </cell>
          <cell r="V123">
            <v>2568.2399999999998</v>
          </cell>
          <cell r="W123">
            <v>0</v>
          </cell>
        </row>
        <row r="124">
          <cell r="A124" t="str">
            <v>4FL5</v>
          </cell>
          <cell r="B124" t="str">
            <v>4M FLASH</v>
          </cell>
          <cell r="D124" t="str">
            <v>FAB 5</v>
          </cell>
          <cell r="E124">
            <v>524</v>
          </cell>
          <cell r="F124">
            <v>1300</v>
          </cell>
          <cell r="G124">
            <v>1824</v>
          </cell>
          <cell r="J124">
            <v>1695</v>
          </cell>
          <cell r="K124">
            <v>4878</v>
          </cell>
          <cell r="L124">
            <v>1695</v>
          </cell>
          <cell r="M124">
            <v>4878</v>
          </cell>
          <cell r="N124">
            <v>0</v>
          </cell>
          <cell r="O124">
            <v>0</v>
          </cell>
          <cell r="P124">
            <v>0</v>
          </cell>
          <cell r="Q124">
            <v>1695</v>
          </cell>
          <cell r="R124">
            <v>2.8778761061946905</v>
          </cell>
          <cell r="S124">
            <v>5268.24</v>
          </cell>
          <cell r="T124">
            <v>1695</v>
          </cell>
          <cell r="U124">
            <v>2.8778761061946905</v>
          </cell>
          <cell r="V124">
            <v>5268.24</v>
          </cell>
          <cell r="W124">
            <v>129</v>
          </cell>
        </row>
        <row r="125">
          <cell r="A125" t="str">
            <v>4FL3</v>
          </cell>
          <cell r="D125" t="str">
            <v>FAB 3</v>
          </cell>
          <cell r="E125">
            <v>0</v>
          </cell>
          <cell r="F125">
            <v>0</v>
          </cell>
          <cell r="G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E126">
            <v>524</v>
          </cell>
          <cell r="F126">
            <v>1300</v>
          </cell>
          <cell r="G126">
            <v>1824</v>
          </cell>
          <cell r="H126">
            <v>0</v>
          </cell>
          <cell r="I126">
            <v>0</v>
          </cell>
          <cell r="J126">
            <v>1695</v>
          </cell>
          <cell r="K126">
            <v>4878</v>
          </cell>
          <cell r="L126">
            <v>1695</v>
          </cell>
          <cell r="M126">
            <v>4878</v>
          </cell>
          <cell r="N126">
            <v>0</v>
          </cell>
          <cell r="O126">
            <v>0</v>
          </cell>
          <cell r="P126">
            <v>0</v>
          </cell>
          <cell r="Q126">
            <v>1695</v>
          </cell>
          <cell r="R126">
            <v>2.8778761061946905</v>
          </cell>
          <cell r="S126">
            <v>5268.24</v>
          </cell>
          <cell r="T126">
            <v>1695</v>
          </cell>
          <cell r="U126">
            <v>2.8778761061946905</v>
          </cell>
          <cell r="V126">
            <v>5268.24</v>
          </cell>
          <cell r="W126">
            <v>129</v>
          </cell>
        </row>
        <row r="127">
          <cell r="A127" t="str">
            <v>2FL5</v>
          </cell>
          <cell r="B127" t="str">
            <v>2M FLASH</v>
          </cell>
          <cell r="D127" t="str">
            <v>FAB 5</v>
          </cell>
          <cell r="E127">
            <v>0</v>
          </cell>
          <cell r="F127">
            <v>100</v>
          </cell>
          <cell r="G127">
            <v>100</v>
          </cell>
          <cell r="J127">
            <v>300</v>
          </cell>
          <cell r="K127">
            <v>362</v>
          </cell>
          <cell r="L127">
            <v>300</v>
          </cell>
          <cell r="M127">
            <v>362</v>
          </cell>
          <cell r="N127">
            <v>0</v>
          </cell>
          <cell r="O127">
            <v>0</v>
          </cell>
          <cell r="P127">
            <v>0</v>
          </cell>
          <cell r="Q127">
            <v>300</v>
          </cell>
          <cell r="R127">
            <v>1.2066666666666666</v>
          </cell>
          <cell r="S127">
            <v>390.96</v>
          </cell>
          <cell r="T127">
            <v>300</v>
          </cell>
          <cell r="U127">
            <v>1.2066666666666666</v>
          </cell>
          <cell r="V127">
            <v>390.96</v>
          </cell>
          <cell r="W127">
            <v>-200</v>
          </cell>
        </row>
        <row r="128">
          <cell r="A128" t="str">
            <v>2FL3</v>
          </cell>
          <cell r="D128" t="str">
            <v>FAB 3</v>
          </cell>
          <cell r="E128">
            <v>0</v>
          </cell>
          <cell r="F128">
            <v>0</v>
          </cell>
          <cell r="G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E129">
            <v>0</v>
          </cell>
          <cell r="F129">
            <v>100</v>
          </cell>
          <cell r="G129">
            <v>100</v>
          </cell>
          <cell r="H129">
            <v>0</v>
          </cell>
          <cell r="I129">
            <v>0</v>
          </cell>
          <cell r="J129">
            <v>300</v>
          </cell>
          <cell r="K129">
            <v>362</v>
          </cell>
          <cell r="L129">
            <v>300</v>
          </cell>
          <cell r="M129">
            <v>362</v>
          </cell>
          <cell r="N129">
            <v>0</v>
          </cell>
          <cell r="O129">
            <v>0</v>
          </cell>
          <cell r="P129">
            <v>0</v>
          </cell>
          <cell r="Q129">
            <v>300</v>
          </cell>
          <cell r="R129">
            <v>1.2066666666666666</v>
          </cell>
          <cell r="S129">
            <v>390.96</v>
          </cell>
          <cell r="T129">
            <v>300</v>
          </cell>
          <cell r="U129">
            <v>1.2066666666666666</v>
          </cell>
          <cell r="V129">
            <v>390.96</v>
          </cell>
          <cell r="W129">
            <v>-200</v>
          </cell>
        </row>
        <row r="130">
          <cell r="A130" t="str">
            <v>OTH</v>
          </cell>
          <cell r="B130" t="str">
            <v>OTHER</v>
          </cell>
          <cell r="E130">
            <v>0</v>
          </cell>
          <cell r="F130">
            <v>0</v>
          </cell>
          <cell r="G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</row>
        <row r="131">
          <cell r="B131" t="str">
            <v>?          ?</v>
          </cell>
          <cell r="E131">
            <v>24489</v>
          </cell>
          <cell r="F131">
            <v>58110</v>
          </cell>
          <cell r="G131">
            <v>82599</v>
          </cell>
          <cell r="H131">
            <v>0</v>
          </cell>
          <cell r="I131">
            <v>0</v>
          </cell>
          <cell r="J131">
            <v>59604</v>
          </cell>
          <cell r="K131">
            <v>263549</v>
          </cell>
          <cell r="L131">
            <v>59604</v>
          </cell>
          <cell r="M131">
            <v>263549</v>
          </cell>
          <cell r="N131">
            <v>0</v>
          </cell>
          <cell r="P131">
            <v>0</v>
          </cell>
          <cell r="Q131">
            <v>59604</v>
          </cell>
          <cell r="S131">
            <v>284632.92</v>
          </cell>
          <cell r="T131">
            <v>59604</v>
          </cell>
          <cell r="V131">
            <v>284632.92</v>
          </cell>
          <cell r="W131">
            <v>22994</v>
          </cell>
        </row>
        <row r="132">
          <cell r="E132">
            <v>0</v>
          </cell>
          <cell r="F132">
            <v>0</v>
          </cell>
          <cell r="J132">
            <v>59604</v>
          </cell>
          <cell r="K132">
            <v>263550</v>
          </cell>
          <cell r="N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I133" t="str">
            <v>ERR</v>
          </cell>
          <cell r="J133">
            <v>0</v>
          </cell>
          <cell r="K133">
            <v>1</v>
          </cell>
        </row>
      </sheetData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/>
      <sheetData sheetId="3672"/>
      <sheetData sheetId="3673"/>
      <sheetData sheetId="3674"/>
      <sheetData sheetId="3675"/>
      <sheetData sheetId="3676">
        <row r="2">
          <cell r="F2" t="str">
            <v>Color Printer</v>
          </cell>
        </row>
      </sheetData>
      <sheetData sheetId="3677"/>
      <sheetData sheetId="3678">
        <row r="2">
          <cell r="A2" t="str">
            <v>A101001</v>
          </cell>
        </row>
      </sheetData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/>
      <sheetData sheetId="3817"/>
      <sheetData sheetId="3818" refreshError="1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 refreshError="1"/>
      <sheetData sheetId="3828" refreshError="1"/>
      <sheetData sheetId="3829" refreshError="1"/>
      <sheetData sheetId="3830" refreshError="1"/>
      <sheetData sheetId="383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>
        <row r="1">
          <cell r="A1" t="str">
            <v>CODE</v>
          </cell>
        </row>
      </sheetData>
      <sheetData sheetId="4175">
        <row r="1">
          <cell r="A1" t="str">
            <v>Customer Name</v>
          </cell>
        </row>
      </sheetData>
      <sheetData sheetId="4176">
        <row r="1">
          <cell r="A1" t="str">
            <v>CODE</v>
          </cell>
        </row>
      </sheetData>
      <sheetData sheetId="4177">
        <row r="1">
          <cell r="A1" t="str">
            <v>CODE</v>
          </cell>
        </row>
      </sheetData>
      <sheetData sheetId="4178">
        <row r="1">
          <cell r="A1" t="str">
            <v>CODE</v>
          </cell>
        </row>
      </sheetData>
      <sheetData sheetId="4179">
        <row r="1">
          <cell r="A1" t="str">
            <v>CODE</v>
          </cell>
        </row>
      </sheetData>
      <sheetData sheetId="4180">
        <row r="1">
          <cell r="A1" t="str">
            <v>Customer Name</v>
          </cell>
        </row>
      </sheetData>
      <sheetData sheetId="4181">
        <row r="1">
          <cell r="A1" t="str">
            <v>CODE</v>
          </cell>
        </row>
      </sheetData>
      <sheetData sheetId="4182">
        <row r="1">
          <cell r="A1" t="str">
            <v>Customer Name</v>
          </cell>
        </row>
      </sheetData>
      <sheetData sheetId="4183">
        <row r="1">
          <cell r="A1" t="str">
            <v>CODE</v>
          </cell>
        </row>
      </sheetData>
      <sheetData sheetId="4184">
        <row r="1">
          <cell r="A1" t="str">
            <v>Customer Name</v>
          </cell>
        </row>
      </sheetData>
      <sheetData sheetId="4185">
        <row r="1">
          <cell r="A1" t="str">
            <v>CODE</v>
          </cell>
        </row>
      </sheetData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ASSET_NUMBER</v>
          </cell>
        </row>
      </sheetData>
      <sheetData sheetId="4338">
        <row r="1">
          <cell r="A1" t="str">
            <v>ASSET_NUMBER</v>
          </cell>
        </row>
      </sheetData>
      <sheetData sheetId="4339">
        <row r="1">
          <cell r="A1" t="str">
            <v>ASSET_NUMBER</v>
          </cell>
        </row>
      </sheetData>
      <sheetData sheetId="4340"/>
      <sheetData sheetId="4341">
        <row r="1">
          <cell r="A1" t="str">
            <v>ASSET_NUMBER</v>
          </cell>
        </row>
      </sheetData>
      <sheetData sheetId="4342">
        <row r="1">
          <cell r="A1" t="str">
            <v>ASSET_NUMBER</v>
          </cell>
        </row>
      </sheetData>
      <sheetData sheetId="4343">
        <row r="1">
          <cell r="A1" t="str">
            <v>ASSET_NUMBER</v>
          </cell>
        </row>
      </sheetData>
      <sheetData sheetId="4344">
        <row r="1">
          <cell r="A1" t="str">
            <v>ASSET_NUMBER</v>
          </cell>
        </row>
      </sheetData>
      <sheetData sheetId="4345">
        <row r="1">
          <cell r="A1" t="str">
            <v>ASSET_NUMBER</v>
          </cell>
        </row>
      </sheetData>
      <sheetData sheetId="4346">
        <row r="1">
          <cell r="A1" t="str">
            <v>ASSET_NUMBER</v>
          </cell>
        </row>
      </sheetData>
      <sheetData sheetId="4347">
        <row r="1">
          <cell r="A1" t="str">
            <v>ASSET_NUMBER</v>
          </cell>
        </row>
      </sheetData>
      <sheetData sheetId="4348">
        <row r="1">
          <cell r="A1" t="str">
            <v>ASSET_NUMBER</v>
          </cell>
        </row>
      </sheetData>
      <sheetData sheetId="4349">
        <row r="1">
          <cell r="A1" t="str">
            <v>ASSET_NUMBER</v>
          </cell>
        </row>
      </sheetData>
      <sheetData sheetId="4350">
        <row r="1">
          <cell r="A1" t="str">
            <v>ASSET_NUMBER</v>
          </cell>
        </row>
      </sheetData>
      <sheetData sheetId="4351">
        <row r="3">
          <cell r="A3" t="str">
            <v>KR</v>
          </cell>
        </row>
      </sheetData>
      <sheetData sheetId="4352">
        <row r="5">
          <cell r="A5">
            <v>1</v>
          </cell>
        </row>
      </sheetData>
      <sheetData sheetId="4353">
        <row r="1">
          <cell r="A1" t="str">
            <v>ASSET_NUMBER</v>
          </cell>
        </row>
      </sheetData>
      <sheetData sheetId="4354">
        <row r="1">
          <cell r="A1" t="str">
            <v>ASSET_NUMBER</v>
          </cell>
        </row>
      </sheetData>
      <sheetData sheetId="4355">
        <row r="5">
          <cell r="A5">
            <v>1</v>
          </cell>
        </row>
      </sheetData>
      <sheetData sheetId="4356">
        <row r="5">
          <cell r="A5">
            <v>1</v>
          </cell>
        </row>
      </sheetData>
      <sheetData sheetId="4357">
        <row r="5">
          <cell r="A5">
            <v>1</v>
          </cell>
        </row>
      </sheetData>
      <sheetData sheetId="4358">
        <row r="5">
          <cell r="A5">
            <v>1</v>
          </cell>
        </row>
      </sheetData>
      <sheetData sheetId="4359">
        <row r="5">
          <cell r="A5">
            <v>1</v>
          </cell>
        </row>
      </sheetData>
      <sheetData sheetId="4360">
        <row r="5">
          <cell r="A5">
            <v>1</v>
          </cell>
        </row>
      </sheetData>
      <sheetData sheetId="4361">
        <row r="5">
          <cell r="A5">
            <v>1</v>
          </cell>
        </row>
      </sheetData>
      <sheetData sheetId="4362">
        <row r="5">
          <cell r="A5">
            <v>1</v>
          </cell>
        </row>
      </sheetData>
      <sheetData sheetId="4363">
        <row r="5">
          <cell r="A5">
            <v>1</v>
          </cell>
        </row>
      </sheetData>
      <sheetData sheetId="4364">
        <row r="5">
          <cell r="A5">
            <v>1</v>
          </cell>
        </row>
      </sheetData>
      <sheetData sheetId="4365">
        <row r="5">
          <cell r="A5">
            <v>1</v>
          </cell>
        </row>
      </sheetData>
      <sheetData sheetId="4366">
        <row r="5">
          <cell r="A5">
            <v>1</v>
          </cell>
        </row>
      </sheetData>
      <sheetData sheetId="4367">
        <row r="5">
          <cell r="A5">
            <v>1</v>
          </cell>
        </row>
      </sheetData>
      <sheetData sheetId="4368">
        <row r="5">
          <cell r="A5">
            <v>1</v>
          </cell>
        </row>
      </sheetData>
      <sheetData sheetId="4369">
        <row r="5">
          <cell r="A5">
            <v>1</v>
          </cell>
        </row>
      </sheetData>
      <sheetData sheetId="4370">
        <row r="5">
          <cell r="A5">
            <v>1</v>
          </cell>
        </row>
      </sheetData>
      <sheetData sheetId="4371">
        <row r="5">
          <cell r="A5">
            <v>1</v>
          </cell>
        </row>
      </sheetData>
      <sheetData sheetId="4372">
        <row r="1">
          <cell r="A1" t="str">
            <v>ASSET_NUMBER</v>
          </cell>
        </row>
      </sheetData>
      <sheetData sheetId="4373">
        <row r="1">
          <cell r="A1" t="str">
            <v>ASSET_NUMBER</v>
          </cell>
        </row>
      </sheetData>
      <sheetData sheetId="4374">
        <row r="1">
          <cell r="A1" t="str">
            <v>ASSET_NUMBER</v>
          </cell>
        </row>
      </sheetData>
      <sheetData sheetId="4375">
        <row r="1">
          <cell r="A1" t="str">
            <v>ASSET_NUMBER</v>
          </cell>
        </row>
      </sheetData>
      <sheetData sheetId="4376">
        <row r="1">
          <cell r="A1" t="str">
            <v>ASSET_NUMBER</v>
          </cell>
        </row>
      </sheetData>
      <sheetData sheetId="4377">
        <row r="5">
          <cell r="A5">
            <v>1</v>
          </cell>
        </row>
      </sheetData>
      <sheetData sheetId="4378">
        <row r="5">
          <cell r="A5">
            <v>1</v>
          </cell>
        </row>
      </sheetData>
      <sheetData sheetId="4379">
        <row r="5">
          <cell r="A5">
            <v>1</v>
          </cell>
        </row>
      </sheetData>
      <sheetData sheetId="4380">
        <row r="5">
          <cell r="A5">
            <v>1</v>
          </cell>
        </row>
      </sheetData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>
        <row r="2">
          <cell r="H2" t="str">
            <v>India Countrywide</v>
          </cell>
        </row>
      </sheetData>
      <sheetData sheetId="4431">
        <row r="5">
          <cell r="A5">
            <v>1</v>
          </cell>
        </row>
      </sheetData>
      <sheetData sheetId="4432">
        <row r="5">
          <cell r="A5">
            <v>1</v>
          </cell>
        </row>
      </sheetData>
      <sheetData sheetId="4433">
        <row r="5">
          <cell r="A5">
            <v>1</v>
          </cell>
        </row>
      </sheetData>
      <sheetData sheetId="4434">
        <row r="5">
          <cell r="A5">
            <v>1</v>
          </cell>
        </row>
      </sheetData>
      <sheetData sheetId="4435">
        <row r="1">
          <cell r="A1" t="str">
            <v>ASSET_NUMBER</v>
          </cell>
        </row>
      </sheetData>
      <sheetData sheetId="4436">
        <row r="1">
          <cell r="A1" t="str">
            <v>ASSET_NUMBER</v>
          </cell>
        </row>
      </sheetData>
      <sheetData sheetId="4437">
        <row r="1">
          <cell r="B1" t="str">
            <v>Q101A</v>
          </cell>
        </row>
      </sheetData>
      <sheetData sheetId="4438">
        <row r="2">
          <cell r="B2" t="str">
            <v>NTN NEI Manufacturing India Pvt Ltd.</v>
          </cell>
        </row>
      </sheetData>
      <sheetData sheetId="4439">
        <row r="2">
          <cell r="H2" t="str">
            <v>India Countrywide</v>
          </cell>
        </row>
      </sheetData>
      <sheetData sheetId="4440">
        <row r="5">
          <cell r="C5">
            <v>0</v>
          </cell>
        </row>
      </sheetData>
      <sheetData sheetId="4441">
        <row r="1">
          <cell r="A1" t="str">
            <v>Customer Name</v>
          </cell>
        </row>
      </sheetData>
      <sheetData sheetId="4442">
        <row r="1">
          <cell r="A1" t="str">
            <v>ASSET_NUMBER</v>
          </cell>
        </row>
      </sheetData>
      <sheetData sheetId="4443">
        <row r="1">
          <cell r="A1" t="str">
            <v>ASSET_NUMBER</v>
          </cell>
        </row>
      </sheetData>
      <sheetData sheetId="4444">
        <row r="2">
          <cell r="I2">
            <v>0</v>
          </cell>
        </row>
      </sheetData>
      <sheetData sheetId="4445">
        <row r="2">
          <cell r="B2" t="str">
            <v>NTN NEI Manufacturing India Pvt Ltd.</v>
          </cell>
        </row>
      </sheetData>
      <sheetData sheetId="4446">
        <row r="2">
          <cell r="H2" t="str">
            <v>India Countrywide</v>
          </cell>
        </row>
      </sheetData>
      <sheetData sheetId="4447">
        <row r="1">
          <cell r="A1" t="str">
            <v>ASSET_NUMBER</v>
          </cell>
        </row>
      </sheetData>
      <sheetData sheetId="4448">
        <row r="1">
          <cell r="A1" t="str">
            <v>ASSET_NUMBER</v>
          </cell>
        </row>
      </sheetData>
      <sheetData sheetId="4449">
        <row r="1">
          <cell r="A1" t="str">
            <v>ASSET_NUMBER</v>
          </cell>
        </row>
      </sheetData>
      <sheetData sheetId="4450">
        <row r="1">
          <cell r="A1" t="str">
            <v>ASSET_NUMBER</v>
          </cell>
        </row>
      </sheetData>
      <sheetData sheetId="4451">
        <row r="1">
          <cell r="A1" t="str">
            <v>ASSET_NUMBER</v>
          </cell>
        </row>
      </sheetData>
      <sheetData sheetId="4452">
        <row r="1">
          <cell r="A1" t="str">
            <v>ASSET_NUMBER</v>
          </cell>
        </row>
      </sheetData>
      <sheetData sheetId="4453">
        <row r="5">
          <cell r="A5">
            <v>1</v>
          </cell>
        </row>
      </sheetData>
      <sheetData sheetId="4454">
        <row r="2">
          <cell r="H2" t="str">
            <v>India Countrywide</v>
          </cell>
        </row>
      </sheetData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>
        <row r="5">
          <cell r="A5">
            <v>1</v>
          </cell>
        </row>
      </sheetData>
      <sheetData sheetId="4502">
        <row r="4">
          <cell r="D4" t="str">
            <v xml:space="preserve">Annexure 2.1 </v>
          </cell>
        </row>
      </sheetData>
      <sheetData sheetId="4503">
        <row r="1">
          <cell r="B1" t="str">
            <v>Q101A</v>
          </cell>
        </row>
      </sheetData>
      <sheetData sheetId="4504">
        <row r="5">
          <cell r="A5">
            <v>1</v>
          </cell>
        </row>
      </sheetData>
      <sheetData sheetId="4505">
        <row r="1">
          <cell r="B1" t="str">
            <v>Q101A</v>
          </cell>
        </row>
      </sheetData>
      <sheetData sheetId="4506">
        <row r="5">
          <cell r="A5">
            <v>1</v>
          </cell>
        </row>
      </sheetData>
      <sheetData sheetId="4507">
        <row r="5">
          <cell r="A5">
            <v>1</v>
          </cell>
        </row>
      </sheetData>
      <sheetData sheetId="4508">
        <row r="2">
          <cell r="H2" t="str">
            <v>India Countrywide</v>
          </cell>
        </row>
      </sheetData>
      <sheetData sheetId="4509">
        <row r="5">
          <cell r="A5">
            <v>1</v>
          </cell>
        </row>
      </sheetData>
      <sheetData sheetId="4510">
        <row r="5">
          <cell r="A5">
            <v>1</v>
          </cell>
        </row>
      </sheetData>
      <sheetData sheetId="4511">
        <row r="1">
          <cell r="B1" t="str">
            <v>Q101A</v>
          </cell>
        </row>
      </sheetData>
      <sheetData sheetId="4512">
        <row r="5">
          <cell r="A5">
            <v>1</v>
          </cell>
        </row>
      </sheetData>
      <sheetData sheetId="4513">
        <row r="1">
          <cell r="A1" t="str">
            <v>ASSET_NUMBER</v>
          </cell>
        </row>
      </sheetData>
      <sheetData sheetId="4514">
        <row r="5">
          <cell r="A5">
            <v>1</v>
          </cell>
        </row>
      </sheetData>
      <sheetData sheetId="4515">
        <row r="5">
          <cell r="A5">
            <v>1</v>
          </cell>
        </row>
      </sheetData>
      <sheetData sheetId="4516">
        <row r="2">
          <cell r="H2" t="str">
            <v>India Countrywide</v>
          </cell>
        </row>
      </sheetData>
      <sheetData sheetId="4517">
        <row r="5">
          <cell r="A5">
            <v>1</v>
          </cell>
        </row>
      </sheetData>
      <sheetData sheetId="4518">
        <row r="5">
          <cell r="A5">
            <v>1</v>
          </cell>
        </row>
      </sheetData>
      <sheetData sheetId="4519">
        <row r="5">
          <cell r="A5">
            <v>1</v>
          </cell>
        </row>
      </sheetData>
      <sheetData sheetId="4520">
        <row r="5">
          <cell r="A5">
            <v>1</v>
          </cell>
        </row>
      </sheetData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>
        <row r="5">
          <cell r="C5">
            <v>0</v>
          </cell>
        </row>
      </sheetData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>
        <row r="5">
          <cell r="A5">
            <v>1</v>
          </cell>
        </row>
      </sheetData>
      <sheetData sheetId="4579">
        <row r="5">
          <cell r="A5">
            <v>1</v>
          </cell>
        </row>
      </sheetData>
      <sheetData sheetId="4580">
        <row r="28">
          <cell r="M28">
            <v>25518769.103220712</v>
          </cell>
        </row>
      </sheetData>
      <sheetData sheetId="4581">
        <row r="5">
          <cell r="A5">
            <v>1</v>
          </cell>
        </row>
      </sheetData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>
        <row r="1">
          <cell r="A1" t="str">
            <v>ASSET_NUMBER</v>
          </cell>
        </row>
      </sheetData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>
        <row r="2">
          <cell r="A2" t="str">
            <v>A101001</v>
          </cell>
        </row>
      </sheetData>
      <sheetData sheetId="5152">
        <row r="1">
          <cell r="A1" t="str">
            <v>CODE</v>
          </cell>
        </row>
      </sheetData>
      <sheetData sheetId="5153">
        <row r="1">
          <cell r="A1" t="str">
            <v>CODE</v>
          </cell>
        </row>
      </sheetData>
      <sheetData sheetId="5154">
        <row r="1">
          <cell r="A1" t="str">
            <v>CODE</v>
          </cell>
        </row>
      </sheetData>
      <sheetData sheetId="5155">
        <row r="1">
          <cell r="A1" t="str">
            <v>CODE</v>
          </cell>
        </row>
      </sheetData>
      <sheetData sheetId="5156">
        <row r="1">
          <cell r="A1" t="str">
            <v>CODE</v>
          </cell>
        </row>
      </sheetData>
      <sheetData sheetId="5157">
        <row r="1">
          <cell r="A1" t="str">
            <v>CODE</v>
          </cell>
        </row>
      </sheetData>
      <sheetData sheetId="5158">
        <row r="6">
          <cell r="I6" t="str">
            <v>2011</v>
          </cell>
        </row>
      </sheetData>
      <sheetData sheetId="5159">
        <row r="6">
          <cell r="I6" t="str">
            <v>2011</v>
          </cell>
        </row>
      </sheetData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/>
      <sheetData sheetId="6479"/>
      <sheetData sheetId="6480">
        <row r="5">
          <cell r="G5">
            <v>48</v>
          </cell>
        </row>
      </sheetData>
      <sheetData sheetId="6481"/>
      <sheetData sheetId="6482" refreshError="1"/>
      <sheetData sheetId="6483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>
        <row r="6">
          <cell r="D6">
            <v>3184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 refreshError="1"/>
      <sheetData sheetId="6822"/>
      <sheetData sheetId="6823" refreshError="1"/>
      <sheetData sheetId="6824" refreshError="1"/>
      <sheetData sheetId="6825"/>
      <sheetData sheetId="6826"/>
      <sheetData sheetId="6827"/>
      <sheetData sheetId="6828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/>
      <sheetData sheetId="6871"/>
      <sheetData sheetId="6872"/>
      <sheetData sheetId="6873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>
        <row r="1">
          <cell r="A1" t="str">
            <v>CODE</v>
          </cell>
        </row>
      </sheetData>
      <sheetData sheetId="7025">
        <row r="1">
          <cell r="A1" t="str">
            <v>Customer Name</v>
          </cell>
        </row>
      </sheetData>
      <sheetData sheetId="7026">
        <row r="1">
          <cell r="A1" t="str">
            <v>Customer Name</v>
          </cell>
        </row>
      </sheetData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/>
      <sheetData sheetId="7066"/>
      <sheetData sheetId="7067">
        <row r="6">
          <cell r="I6" t="str">
            <v>2011</v>
          </cell>
        </row>
      </sheetData>
      <sheetData sheetId="7068"/>
      <sheetData sheetId="7069">
        <row r="1">
          <cell r="E1">
            <v>3.7037037037037035E-2</v>
          </cell>
        </row>
      </sheetData>
      <sheetData sheetId="7070">
        <row r="1">
          <cell r="A1" t="str">
            <v>CODE</v>
          </cell>
        </row>
      </sheetData>
      <sheetData sheetId="7071"/>
      <sheetData sheetId="7072"/>
      <sheetData sheetId="7073"/>
      <sheetData sheetId="7074"/>
      <sheetData sheetId="7075"/>
      <sheetData sheetId="7076">
        <row r="1">
          <cell r="A1" t="str">
            <v>PARTICULARS</v>
          </cell>
        </row>
      </sheetData>
      <sheetData sheetId="7077">
        <row r="2">
          <cell r="A2" t="str">
            <v>A101001</v>
          </cell>
        </row>
      </sheetData>
      <sheetData sheetId="7078"/>
      <sheetData sheetId="7079"/>
      <sheetData sheetId="7080"/>
      <sheetData sheetId="7081">
        <row r="2">
          <cell r="A2" t="str">
            <v>A101001</v>
          </cell>
        </row>
      </sheetData>
      <sheetData sheetId="7082">
        <row r="1">
          <cell r="A1" t="str">
            <v>Customer Name</v>
          </cell>
        </row>
      </sheetData>
      <sheetData sheetId="7083"/>
      <sheetData sheetId="7084">
        <row r="32">
          <cell r="BF32" t="e">
            <v>#REF!</v>
          </cell>
        </row>
      </sheetData>
      <sheetData sheetId="7085"/>
      <sheetData sheetId="7086"/>
      <sheetData sheetId="7087"/>
      <sheetData sheetId="7088">
        <row r="433">
          <cell r="F433">
            <v>0</v>
          </cell>
        </row>
      </sheetData>
      <sheetData sheetId="7089"/>
      <sheetData sheetId="7090"/>
      <sheetData sheetId="7091"/>
      <sheetData sheetId="7092"/>
      <sheetData sheetId="7093"/>
      <sheetData sheetId="7094">
        <row r="10">
          <cell r="C10">
            <v>127060800.33999997</v>
          </cell>
        </row>
      </sheetData>
      <sheetData sheetId="7095">
        <row r="1">
          <cell r="E1">
            <v>3.7037037037037035E-2</v>
          </cell>
        </row>
      </sheetData>
      <sheetData sheetId="7096">
        <row r="6">
          <cell r="I6" t="str">
            <v>2011</v>
          </cell>
        </row>
      </sheetData>
      <sheetData sheetId="7097">
        <row r="2">
          <cell r="A2" t="str">
            <v>A101001</v>
          </cell>
        </row>
      </sheetData>
      <sheetData sheetId="7098">
        <row r="8">
          <cell r="B8" t="str">
            <v>DPE002</v>
          </cell>
        </row>
      </sheetData>
      <sheetData sheetId="7099">
        <row r="433">
          <cell r="F433">
            <v>0</v>
          </cell>
        </row>
      </sheetData>
      <sheetData sheetId="7100">
        <row r="433">
          <cell r="F433">
            <v>0</v>
          </cell>
        </row>
      </sheetData>
      <sheetData sheetId="7101"/>
      <sheetData sheetId="7102"/>
      <sheetData sheetId="7103"/>
      <sheetData sheetId="7104">
        <row r="8">
          <cell r="B8" t="str">
            <v>DPE002</v>
          </cell>
        </row>
      </sheetData>
      <sheetData sheetId="7105"/>
      <sheetData sheetId="7106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>
        <row r="18">
          <cell r="A18">
            <v>1</v>
          </cell>
        </row>
      </sheetData>
      <sheetData sheetId="7146"/>
      <sheetData sheetId="7147">
        <row r="4">
          <cell r="D4">
            <v>0.19</v>
          </cell>
        </row>
      </sheetData>
      <sheetData sheetId="7148"/>
      <sheetData sheetId="7149"/>
      <sheetData sheetId="7150"/>
      <sheetData sheetId="7151"/>
      <sheetData sheetId="7152">
        <row r="59">
          <cell r="F59">
            <v>22</v>
          </cell>
        </row>
      </sheetData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/>
      <sheetData sheetId="7385" refreshError="1"/>
      <sheetData sheetId="7386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/>
      <sheetData sheetId="7399" refreshError="1"/>
      <sheetData sheetId="7400" refreshError="1"/>
      <sheetData sheetId="7401" refreshError="1"/>
      <sheetData sheetId="7402" refreshError="1"/>
      <sheetData sheetId="7403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/>
      <sheetData sheetId="7495"/>
      <sheetData sheetId="7496"/>
      <sheetData sheetId="7497"/>
      <sheetData sheetId="7498"/>
      <sheetData sheetId="7499"/>
      <sheetData sheetId="7500"/>
      <sheetData sheetId="7501" refreshError="1"/>
      <sheetData sheetId="7502" refreshError="1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/>
      <sheetData sheetId="7555" refreshError="1"/>
      <sheetData sheetId="7556"/>
      <sheetData sheetId="7557"/>
      <sheetData sheetId="7558" refreshError="1"/>
      <sheetData sheetId="7559"/>
      <sheetData sheetId="7560" refreshError="1"/>
      <sheetData sheetId="7561"/>
      <sheetData sheetId="7562" refreshError="1"/>
      <sheetData sheetId="7563"/>
      <sheetData sheetId="7564" refreshError="1"/>
      <sheetData sheetId="7565" refreshError="1"/>
      <sheetData sheetId="7566" refreshError="1"/>
      <sheetData sheetId="7567"/>
      <sheetData sheetId="7568" refreshError="1"/>
      <sheetData sheetId="7569" refreshError="1"/>
      <sheetData sheetId="7570" refreshError="1"/>
      <sheetData sheetId="7571"/>
      <sheetData sheetId="7572"/>
      <sheetData sheetId="7573"/>
      <sheetData sheetId="7574" refreshError="1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 refreshError="1"/>
      <sheetData sheetId="7601" refreshError="1"/>
      <sheetData sheetId="7602" refreshError="1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/>
      <sheetData sheetId="7688" refreshError="1"/>
      <sheetData sheetId="7689"/>
      <sheetData sheetId="7690" refreshError="1"/>
      <sheetData sheetId="7691" refreshError="1"/>
      <sheetData sheetId="7692" refreshError="1"/>
      <sheetData sheetId="7693" refreshError="1"/>
      <sheetData sheetId="7694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>
        <row r="433">
          <cell r="F433">
            <v>0</v>
          </cell>
        </row>
      </sheetData>
      <sheetData sheetId="7830">
        <row r="10">
          <cell r="C10">
            <v>127060800.33999997</v>
          </cell>
        </row>
      </sheetData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/>
      <sheetData sheetId="8105"/>
      <sheetData sheetId="8106" refreshError="1"/>
      <sheetData sheetId="8107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 refreshError="1"/>
      <sheetData sheetId="8152" refreshError="1"/>
      <sheetData sheetId="8153" refreshError="1"/>
      <sheetData sheetId="8154" refreshError="1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>
        <row r="5">
          <cell r="B5" t="str">
            <v>B-5</v>
          </cell>
        </row>
      </sheetData>
      <sheetData sheetId="8304">
        <row r="5">
          <cell r="B5" t="str">
            <v>B-5</v>
          </cell>
        </row>
      </sheetData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5">
          <cell r="B5" t="str">
            <v>B-5</v>
          </cell>
        </row>
      </sheetData>
      <sheetData sheetId="8315">
        <row r="5">
          <cell r="B5" t="str">
            <v>B-5</v>
          </cell>
        </row>
      </sheetData>
      <sheetData sheetId="8316" refreshError="1"/>
      <sheetData sheetId="8317" refreshError="1"/>
      <sheetData sheetId="8318" refreshError="1"/>
      <sheetData sheetId="8319" refreshError="1"/>
      <sheetData sheetId="8320"/>
      <sheetData sheetId="8321"/>
      <sheetData sheetId="8322"/>
      <sheetData sheetId="8323" refreshError="1"/>
      <sheetData sheetId="8324" refreshError="1"/>
      <sheetData sheetId="8325"/>
      <sheetData sheetId="8326"/>
      <sheetData sheetId="8327"/>
      <sheetData sheetId="8328" refreshError="1"/>
      <sheetData sheetId="8329" refreshError="1"/>
      <sheetData sheetId="8330" refreshError="1"/>
      <sheetData sheetId="8331"/>
      <sheetData sheetId="8332" refreshError="1"/>
      <sheetData sheetId="8333"/>
      <sheetData sheetId="8334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/>
      <sheetData sheetId="8345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/>
      <sheetData sheetId="8352"/>
      <sheetData sheetId="8353"/>
      <sheetData sheetId="8354" refreshError="1"/>
      <sheetData sheetId="8355" refreshError="1"/>
      <sheetData sheetId="8356" refreshError="1"/>
      <sheetData sheetId="8357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/>
      <sheetData sheetId="8364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/>
      <sheetData sheetId="8372"/>
      <sheetData sheetId="8373"/>
      <sheetData sheetId="8374"/>
      <sheetData sheetId="8375" refreshError="1"/>
      <sheetData sheetId="8376"/>
      <sheetData sheetId="8377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>
        <row r="1">
          <cell r="A1" t="str">
            <v>M O R    -    JAN, 2003</v>
          </cell>
        </row>
      </sheetData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/>
      <sheetData sheetId="8439"/>
      <sheetData sheetId="8440"/>
      <sheetData sheetId="8441">
        <row r="140">
          <cell r="E140">
            <v>63913884</v>
          </cell>
        </row>
      </sheetData>
      <sheetData sheetId="8442">
        <row r="36">
          <cell r="B36">
            <v>43</v>
          </cell>
        </row>
      </sheetData>
      <sheetData sheetId="8443"/>
      <sheetData sheetId="8444">
        <row r="2">
          <cell r="A2" t="str">
            <v>F05-Jan</v>
          </cell>
        </row>
      </sheetData>
      <sheetData sheetId="8445"/>
      <sheetData sheetId="8446"/>
      <sheetData sheetId="8447"/>
      <sheetData sheetId="8448"/>
      <sheetData sheetId="8449"/>
      <sheetData sheetId="8450"/>
      <sheetData sheetId="8451"/>
      <sheetData sheetId="8452">
        <row r="140">
          <cell r="E140">
            <v>63913884</v>
          </cell>
        </row>
      </sheetData>
      <sheetData sheetId="8453">
        <row r="4">
          <cell r="A4" t="str">
            <v>__Actuals_for_total_of_12_Time_selections_Ledger_1</v>
          </cell>
        </row>
      </sheetData>
      <sheetData sheetId="8454">
        <row r="28">
          <cell r="M28">
            <v>25518769.103220712</v>
          </cell>
        </row>
      </sheetData>
      <sheetData sheetId="8455">
        <row r="140">
          <cell r="E140">
            <v>63913884</v>
          </cell>
        </row>
      </sheetData>
      <sheetData sheetId="8456">
        <row r="4">
          <cell r="A4" t="str">
            <v>__Actuals_for_total_of_12_Time_selections_Ledger_1</v>
          </cell>
        </row>
      </sheetData>
      <sheetData sheetId="8457"/>
      <sheetData sheetId="8458"/>
      <sheetData sheetId="8459"/>
      <sheetData sheetId="8460"/>
      <sheetData sheetId="8461"/>
      <sheetData sheetId="8462"/>
      <sheetData sheetId="8463"/>
      <sheetData sheetId="8464">
        <row r="4">
          <cell r="A4" t="str">
            <v>__Actuals_for_total_of_12_Time_selections_Ledger_1</v>
          </cell>
        </row>
      </sheetData>
      <sheetData sheetId="8465">
        <row r="28">
          <cell r="M28">
            <v>25518769.103220712</v>
          </cell>
        </row>
      </sheetData>
      <sheetData sheetId="8466"/>
      <sheetData sheetId="8467">
        <row r="4">
          <cell r="A4" t="str">
            <v>__Actuals_for_total_of_12_Time_selections_Ledger_1</v>
          </cell>
        </row>
      </sheetData>
      <sheetData sheetId="8468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/>
      <sheetData sheetId="8510"/>
      <sheetData sheetId="8511"/>
      <sheetData sheetId="8512"/>
      <sheetData sheetId="8513">
        <row r="28">
          <cell r="M28">
            <v>25518769.103220712</v>
          </cell>
        </row>
      </sheetData>
      <sheetData sheetId="8514"/>
      <sheetData sheetId="8515"/>
      <sheetData sheetId="8516">
        <row r="41">
          <cell r="D41">
            <v>6675083</v>
          </cell>
        </row>
      </sheetData>
      <sheetData sheetId="8517">
        <row r="28">
          <cell r="M28">
            <v>25518769.103220712</v>
          </cell>
        </row>
      </sheetData>
      <sheetData sheetId="8518"/>
      <sheetData sheetId="8519"/>
      <sheetData sheetId="8520"/>
      <sheetData sheetId="8521">
        <row r="28">
          <cell r="M28">
            <v>25518769.103220712</v>
          </cell>
        </row>
      </sheetData>
      <sheetData sheetId="8522"/>
      <sheetData sheetId="8523"/>
      <sheetData sheetId="8524">
        <row r="28">
          <cell r="M28">
            <v>25518769.103220712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>
        <row r="28">
          <cell r="M28">
            <v>25518769.103220712</v>
          </cell>
        </row>
      </sheetData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>
        <row r="1">
          <cell r="C1">
            <v>1</v>
          </cell>
        </row>
      </sheetData>
      <sheetData sheetId="8545">
        <row r="626">
          <cell r="D626">
            <v>-7005925</v>
          </cell>
        </row>
      </sheetData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>
        <row r="1">
          <cell r="C1">
            <v>1</v>
          </cell>
        </row>
      </sheetData>
      <sheetData sheetId="8556">
        <row r="626">
          <cell r="D626">
            <v>-7005925</v>
          </cell>
        </row>
      </sheetData>
      <sheetData sheetId="8557"/>
      <sheetData sheetId="8558"/>
      <sheetData sheetId="8559">
        <row r="1">
          <cell r="C1">
            <v>1</v>
          </cell>
        </row>
      </sheetData>
      <sheetData sheetId="8560"/>
      <sheetData sheetId="8561"/>
      <sheetData sheetId="8562"/>
      <sheetData sheetId="8563"/>
      <sheetData sheetId="8564"/>
      <sheetData sheetId="8565"/>
      <sheetData sheetId="8566"/>
      <sheetData sheetId="8567" refreshError="1"/>
      <sheetData sheetId="8568"/>
      <sheetData sheetId="8569"/>
      <sheetData sheetId="8570">
        <row r="1">
          <cell r="C1">
            <v>1</v>
          </cell>
        </row>
      </sheetData>
      <sheetData sheetId="8571"/>
      <sheetData sheetId="8572"/>
      <sheetData sheetId="8573"/>
      <sheetData sheetId="8574"/>
      <sheetData sheetId="8575"/>
      <sheetData sheetId="8576">
        <row r="1">
          <cell r="A1" t="str">
            <v>Note 3:</v>
          </cell>
        </row>
      </sheetData>
      <sheetData sheetId="8577"/>
      <sheetData sheetId="8578">
        <row r="50">
          <cell r="A50" t="str">
            <v>SHIPARA TECHNOLOGIES LIMITED</v>
          </cell>
        </row>
      </sheetData>
      <sheetData sheetId="8579" refreshError="1"/>
      <sheetData sheetId="8580" refreshError="1"/>
      <sheetData sheetId="8581" refreshError="1"/>
      <sheetData sheetId="8582"/>
      <sheetData sheetId="8583" refreshError="1"/>
      <sheetData sheetId="8584" refreshError="1"/>
      <sheetData sheetId="8585" refreshError="1"/>
      <sheetData sheetId="8586" refreshError="1"/>
      <sheetData sheetId="8587">
        <row r="1">
          <cell r="A1" t="str">
            <v>Note 3:</v>
          </cell>
        </row>
      </sheetData>
      <sheetData sheetId="8588"/>
      <sheetData sheetId="8589">
        <row r="28">
          <cell r="M28">
            <v>25518769.103220712</v>
          </cell>
        </row>
      </sheetData>
      <sheetData sheetId="8590"/>
      <sheetData sheetId="8591">
        <row r="2">
          <cell r="A2" t="str">
            <v>F05-Jan</v>
          </cell>
        </row>
      </sheetData>
      <sheetData sheetId="8592">
        <row r="28">
          <cell r="M28">
            <v>25518769.103220712</v>
          </cell>
        </row>
      </sheetData>
      <sheetData sheetId="8593" refreshError="1"/>
      <sheetData sheetId="8594"/>
      <sheetData sheetId="8595" refreshError="1"/>
      <sheetData sheetId="8596" refreshError="1"/>
      <sheetData sheetId="8597"/>
      <sheetData sheetId="8598"/>
      <sheetData sheetId="8599">
        <row r="2">
          <cell r="A2" t="str">
            <v>F05-Jan</v>
          </cell>
        </row>
      </sheetData>
      <sheetData sheetId="8600">
        <row r="28">
          <cell r="M28">
            <v>25518769.103220712</v>
          </cell>
        </row>
      </sheetData>
      <sheetData sheetId="8601"/>
      <sheetData sheetId="8602">
        <row r="2">
          <cell r="A2" t="str">
            <v>F05-Jan</v>
          </cell>
        </row>
      </sheetData>
      <sheetData sheetId="8603"/>
      <sheetData sheetId="8604"/>
      <sheetData sheetId="8605"/>
      <sheetData sheetId="8606"/>
      <sheetData sheetId="8607">
        <row r="2">
          <cell r="A2" t="str">
            <v>F05-Jan</v>
          </cell>
        </row>
      </sheetData>
      <sheetData sheetId="8608" refreshError="1"/>
      <sheetData sheetId="8609"/>
      <sheetData sheetId="8610">
        <row r="2">
          <cell r="A2" t="str">
            <v>F05-Jan</v>
          </cell>
        </row>
      </sheetData>
      <sheetData sheetId="8611"/>
      <sheetData sheetId="8612"/>
      <sheetData sheetId="8613"/>
      <sheetData sheetId="8614"/>
      <sheetData sheetId="8615"/>
      <sheetData sheetId="8616"/>
      <sheetData sheetId="8617"/>
      <sheetData sheetId="8618">
        <row r="2">
          <cell r="A2" t="str">
            <v>F05-Jan</v>
          </cell>
        </row>
      </sheetData>
      <sheetData sheetId="8619"/>
      <sheetData sheetId="8620"/>
      <sheetData sheetId="8621"/>
      <sheetData sheetId="8622"/>
      <sheetData sheetId="8623"/>
      <sheetData sheetId="8624"/>
      <sheetData sheetId="8625" refreshError="1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/>
      <sheetData sheetId="8694" refreshError="1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>
        <row r="5">
          <cell r="J5" t="str">
            <v>Delay in days</v>
          </cell>
        </row>
      </sheetData>
      <sheetData sheetId="8707"/>
      <sheetData sheetId="8708"/>
      <sheetData sheetId="8709" refreshError="1"/>
      <sheetData sheetId="8710" refreshError="1"/>
      <sheetData sheetId="8711" refreshError="1"/>
      <sheetData sheetId="8712" refreshError="1"/>
      <sheetData sheetId="8713">
        <row r="5">
          <cell r="J5" t="str">
            <v>Delay in days</v>
          </cell>
        </row>
      </sheetData>
      <sheetData sheetId="8714"/>
      <sheetData sheetId="8715"/>
      <sheetData sheetId="8716"/>
      <sheetData sheetId="8717">
        <row r="5">
          <cell r="J5" t="str">
            <v>Delay in days</v>
          </cell>
        </row>
      </sheetData>
      <sheetData sheetId="8718"/>
      <sheetData sheetId="8719"/>
      <sheetData sheetId="8720"/>
      <sheetData sheetId="8721"/>
      <sheetData sheetId="8722"/>
      <sheetData sheetId="8723"/>
      <sheetData sheetId="8724">
        <row r="5">
          <cell r="J5" t="str">
            <v>Delay in days</v>
          </cell>
        </row>
      </sheetData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 refreshError="1"/>
      <sheetData sheetId="8749"/>
      <sheetData sheetId="8750"/>
      <sheetData sheetId="8751"/>
      <sheetData sheetId="8752"/>
      <sheetData sheetId="8753"/>
      <sheetData sheetId="8754">
        <row r="626">
          <cell r="D626">
            <v>-7005925</v>
          </cell>
        </row>
      </sheetData>
      <sheetData sheetId="8755"/>
      <sheetData sheetId="8756"/>
      <sheetData sheetId="8757"/>
      <sheetData sheetId="8758"/>
      <sheetData sheetId="8759">
        <row r="626">
          <cell r="D626">
            <v>-7005925</v>
          </cell>
        </row>
      </sheetData>
      <sheetData sheetId="8760">
        <row r="626">
          <cell r="D626">
            <v>-7005925</v>
          </cell>
        </row>
      </sheetData>
      <sheetData sheetId="8761"/>
      <sheetData sheetId="8762"/>
      <sheetData sheetId="8763" refreshError="1"/>
      <sheetData sheetId="8764"/>
      <sheetData sheetId="8765">
        <row r="626">
          <cell r="D626">
            <v>-7005925</v>
          </cell>
        </row>
      </sheetData>
      <sheetData sheetId="8766"/>
      <sheetData sheetId="8767"/>
      <sheetData sheetId="8768"/>
      <sheetData sheetId="8769"/>
      <sheetData sheetId="8770"/>
      <sheetData sheetId="8771">
        <row r="626">
          <cell r="D626">
            <v>-7005925</v>
          </cell>
        </row>
      </sheetData>
      <sheetData sheetId="8772"/>
      <sheetData sheetId="8773">
        <row r="2">
          <cell r="A2" t="str">
            <v>A101001</v>
          </cell>
        </row>
      </sheetData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/>
      <sheetData sheetId="8796"/>
      <sheetData sheetId="8797"/>
      <sheetData sheetId="8798"/>
      <sheetData sheetId="8799"/>
      <sheetData sheetId="8800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>
        <row r="5">
          <cell r="J5" t="str">
            <v>Delay in days</v>
          </cell>
        </row>
      </sheetData>
      <sheetData sheetId="9056"/>
      <sheetData sheetId="9057">
        <row r="2">
          <cell r="A2" t="str">
            <v>F05-Jan</v>
          </cell>
        </row>
      </sheetData>
      <sheetData sheetId="9058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/>
      <sheetData sheetId="9077" refreshError="1"/>
      <sheetData sheetId="9078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/>
      <sheetData sheetId="9210"/>
      <sheetData sheetId="9211"/>
      <sheetData sheetId="9212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>
        <row r="2">
          <cell r="A2" t="str">
            <v>F05-Jan</v>
          </cell>
        </row>
      </sheetData>
      <sheetData sheetId="9259"/>
      <sheetData sheetId="9260"/>
      <sheetData sheetId="9261" refreshError="1"/>
      <sheetData sheetId="9262" refreshError="1"/>
      <sheetData sheetId="9263"/>
      <sheetData sheetId="9264" refreshError="1"/>
      <sheetData sheetId="9265" refreshError="1"/>
      <sheetData sheetId="9266" refreshError="1"/>
      <sheetData sheetId="9267"/>
      <sheetData sheetId="9268"/>
      <sheetData sheetId="9269">
        <row r="2">
          <cell r="A2" t="str">
            <v>F05-Jan</v>
          </cell>
        </row>
      </sheetData>
      <sheetData sheetId="9270">
        <row r="2">
          <cell r="A2" t="str">
            <v>F05-Jan</v>
          </cell>
        </row>
      </sheetData>
      <sheetData sheetId="9271"/>
      <sheetData sheetId="9272"/>
      <sheetData sheetId="9273"/>
      <sheetData sheetId="9274"/>
      <sheetData sheetId="9275">
        <row r="140">
          <cell r="E140">
            <v>63913884</v>
          </cell>
        </row>
      </sheetData>
      <sheetData sheetId="9276" refreshError="1"/>
      <sheetData sheetId="9277" refreshError="1"/>
      <sheetData sheetId="9278" refreshError="1"/>
      <sheetData sheetId="9279"/>
      <sheetData sheetId="9280" refreshError="1"/>
      <sheetData sheetId="9281">
        <row r="2">
          <cell r="A2" t="str">
            <v>F05-Jan</v>
          </cell>
        </row>
      </sheetData>
      <sheetData sheetId="9282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/>
      <sheetData sheetId="9319"/>
      <sheetData sheetId="9320"/>
      <sheetData sheetId="932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 refreshError="1"/>
      <sheetData sheetId="9378" refreshError="1"/>
      <sheetData sheetId="9379" refreshError="1"/>
      <sheetData sheetId="9380" refreshError="1"/>
      <sheetData sheetId="938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>
        <row r="403">
          <cell r="B403" t="str">
            <v>(Select)</v>
          </cell>
        </row>
      </sheetData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>
        <row r="66">
          <cell r="N66" t="str">
            <v>(Select)</v>
          </cell>
        </row>
      </sheetData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>
        <row r="50">
          <cell r="A50" t="str">
            <v>SHIPARA TECHNOLOGIES LIMITED</v>
          </cell>
        </row>
      </sheetData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 refreshError="1"/>
      <sheetData sheetId="9463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/>
      <sheetData sheetId="9476" refreshError="1"/>
      <sheetData sheetId="9477" refreshError="1"/>
      <sheetData sheetId="9478" refreshError="1"/>
      <sheetData sheetId="9479" refreshError="1"/>
      <sheetData sheetId="9480"/>
      <sheetData sheetId="9481"/>
      <sheetData sheetId="9482" refreshError="1"/>
      <sheetData sheetId="9483" refreshError="1"/>
      <sheetData sheetId="9484"/>
      <sheetData sheetId="9485"/>
      <sheetData sheetId="9486" refreshError="1"/>
      <sheetData sheetId="9487"/>
      <sheetData sheetId="9488" refreshError="1"/>
      <sheetData sheetId="9489">
        <row r="50">
          <cell r="A50" t="str">
            <v>SHIPARA TECHNOLOGIES LIMITED</v>
          </cell>
        </row>
      </sheetData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/>
      <sheetData sheetId="9496"/>
      <sheetData sheetId="9497"/>
      <sheetData sheetId="9498"/>
      <sheetData sheetId="9499"/>
      <sheetData sheetId="9500">
        <row r="50">
          <cell r="A50" t="str">
            <v>SHIPARA TECHNOLOGIES LIMITED</v>
          </cell>
        </row>
      </sheetData>
      <sheetData sheetId="9501"/>
      <sheetData sheetId="9502"/>
      <sheetData sheetId="9503"/>
      <sheetData sheetId="9504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>
        <row r="5">
          <cell r="A5">
            <v>1</v>
          </cell>
        </row>
      </sheetData>
      <sheetData sheetId="9661"/>
      <sheetData sheetId="9662"/>
      <sheetData sheetId="9663"/>
      <sheetData sheetId="9664"/>
      <sheetData sheetId="9665">
        <row r="736">
          <cell r="A736" t="str">
            <v>Category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/>
      <sheetData sheetId="9779"/>
      <sheetData sheetId="9780"/>
      <sheetData sheetId="9781"/>
      <sheetData sheetId="9782">
        <row r="5">
          <cell r="A5">
            <v>1</v>
          </cell>
        </row>
      </sheetData>
      <sheetData sheetId="9783"/>
      <sheetData sheetId="9784"/>
      <sheetData sheetId="9785"/>
      <sheetData sheetId="9786"/>
      <sheetData sheetId="9787"/>
      <sheetData sheetId="9788">
        <row r="11">
          <cell r="C11" t="str">
            <v>AED</v>
          </cell>
        </row>
      </sheetData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/>
      <sheetData sheetId="9828">
        <row r="8">
          <cell r="B8">
            <v>22303773</v>
          </cell>
        </row>
      </sheetData>
      <sheetData sheetId="9829"/>
      <sheetData sheetId="9830"/>
      <sheetData sheetId="9831"/>
      <sheetData sheetId="9832"/>
      <sheetData sheetId="9833"/>
      <sheetData sheetId="9834"/>
      <sheetData sheetId="9835" refreshError="1"/>
      <sheetData sheetId="9836" refreshError="1"/>
      <sheetData sheetId="9837"/>
      <sheetData sheetId="9838"/>
      <sheetData sheetId="9839">
        <row r="8">
          <cell r="B8">
            <v>22303773</v>
          </cell>
        </row>
      </sheetData>
      <sheetData sheetId="9840" refreshError="1"/>
      <sheetData sheetId="9841" refreshError="1"/>
      <sheetData sheetId="9842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/>
      <sheetData sheetId="9850" refreshError="1"/>
      <sheetData sheetId="9851"/>
      <sheetData sheetId="9852"/>
      <sheetData sheetId="9853" refreshError="1"/>
      <sheetData sheetId="9854" refreshError="1"/>
      <sheetData sheetId="9855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>
        <row r="28">
          <cell r="D28">
            <v>369900.28</v>
          </cell>
        </row>
      </sheetData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/>
      <sheetData sheetId="9870"/>
      <sheetData sheetId="9871" refreshError="1"/>
      <sheetData sheetId="9872"/>
      <sheetData sheetId="9873"/>
      <sheetData sheetId="9874"/>
      <sheetData sheetId="9875"/>
      <sheetData sheetId="9876"/>
      <sheetData sheetId="9877"/>
      <sheetData sheetId="9878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/>
      <sheetData sheetId="9889" refreshError="1"/>
      <sheetData sheetId="9890" refreshError="1"/>
      <sheetData sheetId="9891" refreshError="1"/>
      <sheetData sheetId="9892" refreshError="1"/>
      <sheetData sheetId="9893"/>
      <sheetData sheetId="9894">
        <row r="140">
          <cell r="E140">
            <v>63913884</v>
          </cell>
        </row>
      </sheetData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 refreshError="1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/>
      <sheetData sheetId="9938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 refreshError="1"/>
      <sheetData sheetId="9960"/>
      <sheetData sheetId="9961" refreshError="1"/>
      <sheetData sheetId="9962" refreshError="1"/>
      <sheetData sheetId="9963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>
        <row r="1">
          <cell r="A1" t="str">
            <v>CODE</v>
          </cell>
        </row>
      </sheetData>
      <sheetData sheetId="10263">
        <row r="1">
          <cell r="A1" t="str">
            <v>CODE</v>
          </cell>
        </row>
      </sheetData>
      <sheetData sheetId="10264">
        <row r="1">
          <cell r="A1" t="str">
            <v>CODE</v>
          </cell>
        </row>
      </sheetData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>
        <row r="1">
          <cell r="A1" t="str">
            <v>CODE</v>
          </cell>
        </row>
      </sheetData>
      <sheetData sheetId="10383">
        <row r="1">
          <cell r="A1" t="str">
            <v>CODE</v>
          </cell>
        </row>
      </sheetData>
      <sheetData sheetId="10384">
        <row r="1">
          <cell r="A1" t="str">
            <v>CODE</v>
          </cell>
        </row>
      </sheetData>
      <sheetData sheetId="10385" refreshError="1"/>
      <sheetData sheetId="10386">
        <row r="1">
          <cell r="A1" t="str">
            <v>CODE</v>
          </cell>
        </row>
      </sheetData>
      <sheetData sheetId="10387">
        <row r="1">
          <cell r="A1" t="str">
            <v>CODE</v>
          </cell>
        </row>
      </sheetData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>
        <row r="1">
          <cell r="A1" t="str">
            <v>CODE</v>
          </cell>
        </row>
      </sheetData>
      <sheetData sheetId="10455">
        <row r="1">
          <cell r="A1" t="str">
            <v>CODE</v>
          </cell>
        </row>
      </sheetData>
      <sheetData sheetId="10456">
        <row r="1">
          <cell r="A1" t="str">
            <v>CODE</v>
          </cell>
        </row>
      </sheetData>
      <sheetData sheetId="10457">
        <row r="1">
          <cell r="A1" t="str">
            <v>CODE</v>
          </cell>
        </row>
      </sheetData>
      <sheetData sheetId="10458">
        <row r="1">
          <cell r="A1" t="str">
            <v>CODE</v>
          </cell>
        </row>
      </sheetData>
      <sheetData sheetId="10459">
        <row r="1">
          <cell r="A1" t="str">
            <v>CODE</v>
          </cell>
        </row>
      </sheetData>
      <sheetData sheetId="10460">
        <row r="6">
          <cell r="D6">
            <v>3184</v>
          </cell>
        </row>
      </sheetData>
      <sheetData sheetId="10461">
        <row r="1">
          <cell r="A1" t="str">
            <v>CODE</v>
          </cell>
        </row>
      </sheetData>
      <sheetData sheetId="10462">
        <row r="1">
          <cell r="A1" t="str">
            <v>CODE</v>
          </cell>
        </row>
      </sheetData>
      <sheetData sheetId="10463">
        <row r="1">
          <cell r="A1" t="str">
            <v>CODE</v>
          </cell>
        </row>
      </sheetData>
      <sheetData sheetId="10464">
        <row r="1">
          <cell r="A1" t="str">
            <v>CODE</v>
          </cell>
        </row>
      </sheetData>
      <sheetData sheetId="10465">
        <row r="1">
          <cell r="A1" t="str">
            <v>CODE</v>
          </cell>
        </row>
      </sheetData>
      <sheetData sheetId="10466">
        <row r="1">
          <cell r="A1" t="str">
            <v>CODE</v>
          </cell>
        </row>
      </sheetData>
      <sheetData sheetId="10467">
        <row r="1">
          <cell r="A1" t="str">
            <v>CODE</v>
          </cell>
        </row>
      </sheetData>
      <sheetData sheetId="10468">
        <row r="1">
          <cell r="A1" t="str">
            <v>CODE</v>
          </cell>
        </row>
      </sheetData>
      <sheetData sheetId="10469">
        <row r="1">
          <cell r="A1" t="str">
            <v>CODE</v>
          </cell>
        </row>
      </sheetData>
      <sheetData sheetId="10470">
        <row r="131">
          <cell r="A131" t="str">
            <v>40000</v>
          </cell>
        </row>
      </sheetData>
      <sheetData sheetId="10471">
        <row r="1">
          <cell r="A1" t="str">
            <v>CODE</v>
          </cell>
        </row>
      </sheetData>
      <sheetData sheetId="10472">
        <row r="131">
          <cell r="A131" t="str">
            <v>40000</v>
          </cell>
        </row>
      </sheetData>
      <sheetData sheetId="10473">
        <row r="1">
          <cell r="A1" t="str">
            <v>CODE</v>
          </cell>
        </row>
      </sheetData>
      <sheetData sheetId="10474">
        <row r="1">
          <cell r="A1" t="str">
            <v>CODE</v>
          </cell>
        </row>
      </sheetData>
      <sheetData sheetId="10475">
        <row r="9">
          <cell r="A9" t="str">
            <v>- Power plant</v>
          </cell>
        </row>
      </sheetData>
      <sheetData sheetId="10476">
        <row r="9">
          <cell r="A9" t="str">
            <v>- Power plant</v>
          </cell>
        </row>
      </sheetData>
      <sheetData sheetId="10477">
        <row r="6">
          <cell r="D6">
            <v>3184</v>
          </cell>
        </row>
      </sheetData>
      <sheetData sheetId="10478"/>
      <sheetData sheetId="10479">
        <row r="6">
          <cell r="D6">
            <v>3184</v>
          </cell>
        </row>
      </sheetData>
      <sheetData sheetId="10480"/>
      <sheetData sheetId="10481"/>
      <sheetData sheetId="10482"/>
      <sheetData sheetId="10483"/>
      <sheetData sheetId="10484"/>
      <sheetData sheetId="10485"/>
      <sheetData sheetId="10486"/>
      <sheetData sheetId="10487">
        <row r="2">
          <cell r="O2" t="str">
            <v>データ</v>
          </cell>
        </row>
      </sheetData>
      <sheetData sheetId="10488">
        <row r="2">
          <cell r="O2" t="str">
            <v>データ</v>
          </cell>
        </row>
      </sheetData>
      <sheetData sheetId="10489">
        <row r="5">
          <cell r="A5" t="str">
            <v>- Power plant</v>
          </cell>
        </row>
      </sheetData>
      <sheetData sheetId="10490">
        <row r="5">
          <cell r="A5" t="str">
            <v>- Power plant</v>
          </cell>
        </row>
      </sheetData>
      <sheetData sheetId="10491"/>
      <sheetData sheetId="10492"/>
      <sheetData sheetId="10493">
        <row r="6">
          <cell r="D6">
            <v>3184</v>
          </cell>
        </row>
      </sheetData>
      <sheetData sheetId="10494">
        <row r="2">
          <cell r="O2" t="str">
            <v>データ</v>
          </cell>
        </row>
      </sheetData>
      <sheetData sheetId="10495">
        <row r="2">
          <cell r="O2" t="str">
            <v>データ</v>
          </cell>
        </row>
      </sheetData>
      <sheetData sheetId="10496">
        <row r="7">
          <cell r="A7" t="str">
            <v>MATCH KEY</v>
          </cell>
        </row>
      </sheetData>
      <sheetData sheetId="10497">
        <row r="7">
          <cell r="A7" t="str">
            <v>MATCH KEY</v>
          </cell>
        </row>
      </sheetData>
      <sheetData sheetId="10498">
        <row r="131">
          <cell r="A131" t="str">
            <v>40000</v>
          </cell>
        </row>
      </sheetData>
      <sheetData sheetId="10499">
        <row r="5">
          <cell r="A5" t="str">
            <v>MATCHKEY</v>
          </cell>
        </row>
      </sheetData>
      <sheetData sheetId="10500">
        <row r="4">
          <cell r="Y4" t="str">
            <v>MATCH-KEY-YACCS</v>
          </cell>
        </row>
      </sheetData>
      <sheetData sheetId="10501">
        <row r="131">
          <cell r="A131" t="str">
            <v>40000</v>
          </cell>
        </row>
      </sheetData>
      <sheetData sheetId="10502">
        <row r="5">
          <cell r="A5" t="str">
            <v>- Power plant</v>
          </cell>
        </row>
      </sheetData>
      <sheetData sheetId="10503">
        <row r="7">
          <cell r="A7" t="str">
            <v>MATCH KEY</v>
          </cell>
        </row>
      </sheetData>
      <sheetData sheetId="10504">
        <row r="7">
          <cell r="A7" t="str">
            <v>MATCH KEY</v>
          </cell>
        </row>
      </sheetData>
      <sheetData sheetId="10505">
        <row r="5">
          <cell r="A5" t="str">
            <v>MATCHKEY</v>
          </cell>
        </row>
      </sheetData>
      <sheetData sheetId="10506">
        <row r="2">
          <cell r="O2" t="str">
            <v>データ</v>
          </cell>
        </row>
      </sheetData>
      <sheetData sheetId="10507">
        <row r="2">
          <cell r="O2" t="str">
            <v>データ</v>
          </cell>
        </row>
      </sheetData>
      <sheetData sheetId="10508"/>
      <sheetData sheetId="10509"/>
      <sheetData sheetId="10510">
        <row r="7">
          <cell r="A7" t="str">
            <v>MATCH KEY</v>
          </cell>
        </row>
      </sheetData>
      <sheetData sheetId="10511">
        <row r="7">
          <cell r="A7" t="str">
            <v>MATCH KEY</v>
          </cell>
        </row>
      </sheetData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>
        <row r="2">
          <cell r="O2" t="str">
            <v>データ</v>
          </cell>
        </row>
      </sheetData>
      <sheetData sheetId="10521">
        <row r="2">
          <cell r="O2" t="str">
            <v>データ</v>
          </cell>
        </row>
      </sheetData>
      <sheetData sheetId="10522"/>
      <sheetData sheetId="10523"/>
      <sheetData sheetId="10524">
        <row r="5">
          <cell r="G5">
            <v>48</v>
          </cell>
        </row>
      </sheetData>
      <sheetData sheetId="10525"/>
      <sheetData sheetId="10526"/>
      <sheetData sheetId="10527"/>
      <sheetData sheetId="10528">
        <row r="7">
          <cell r="A7" t="str">
            <v>MATCH KEY</v>
          </cell>
        </row>
      </sheetData>
      <sheetData sheetId="10529">
        <row r="7">
          <cell r="A7" t="str">
            <v>MATCH KEY</v>
          </cell>
        </row>
      </sheetData>
      <sheetData sheetId="10530">
        <row r="7">
          <cell r="A7" t="str">
            <v>MATCH KEY</v>
          </cell>
        </row>
      </sheetData>
      <sheetData sheetId="10531"/>
      <sheetData sheetId="10532">
        <row r="5">
          <cell r="A5" t="str">
            <v>MATCHKEY</v>
          </cell>
        </row>
      </sheetData>
      <sheetData sheetId="10533">
        <row r="4">
          <cell r="Y4" t="str">
            <v>MATCH-KEY-YACCS</v>
          </cell>
        </row>
      </sheetData>
      <sheetData sheetId="10534"/>
      <sheetData sheetId="10535"/>
      <sheetData sheetId="10536">
        <row r="7">
          <cell r="A7" t="str">
            <v>MATCH KEY</v>
          </cell>
        </row>
      </sheetData>
      <sheetData sheetId="10537">
        <row r="7">
          <cell r="A7" t="str">
            <v>MATCH KEY</v>
          </cell>
        </row>
      </sheetData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>
        <row r="131">
          <cell r="A131" t="str">
            <v>40000</v>
          </cell>
        </row>
      </sheetData>
      <sheetData sheetId="10694">
        <row r="131">
          <cell r="A131" t="str">
            <v>40000</v>
          </cell>
        </row>
      </sheetData>
      <sheetData sheetId="10695">
        <row r="131">
          <cell r="A131" t="str">
            <v>40000</v>
          </cell>
        </row>
      </sheetData>
      <sheetData sheetId="10696">
        <row r="131">
          <cell r="A131" t="str">
            <v>40000</v>
          </cell>
        </row>
      </sheetData>
      <sheetData sheetId="10697">
        <row r="131">
          <cell r="A131" t="str">
            <v>40000</v>
          </cell>
        </row>
      </sheetData>
      <sheetData sheetId="10698">
        <row r="5">
          <cell r="A5" t="str">
            <v>- Power plant</v>
          </cell>
        </row>
      </sheetData>
      <sheetData sheetId="10699">
        <row r="5">
          <cell r="A5" t="str">
            <v>- Power plant</v>
          </cell>
        </row>
      </sheetData>
      <sheetData sheetId="10700">
        <row r="5">
          <cell r="A5" t="str">
            <v>- Power plant</v>
          </cell>
        </row>
      </sheetData>
      <sheetData sheetId="10701">
        <row r="5">
          <cell r="A5" t="str">
            <v>- Power plant</v>
          </cell>
        </row>
      </sheetData>
      <sheetData sheetId="10702"/>
      <sheetData sheetId="10703"/>
      <sheetData sheetId="10704"/>
      <sheetData sheetId="10705"/>
      <sheetData sheetId="10706"/>
      <sheetData sheetId="10707"/>
      <sheetData sheetId="10708"/>
      <sheetData sheetId="10709">
        <row r="5">
          <cell r="A5" t="str">
            <v>- Power plant</v>
          </cell>
        </row>
      </sheetData>
      <sheetData sheetId="10710">
        <row r="5">
          <cell r="A5" t="str">
            <v>- Power plant</v>
          </cell>
        </row>
      </sheetData>
      <sheetData sheetId="10711"/>
      <sheetData sheetId="10712"/>
      <sheetData sheetId="10713"/>
      <sheetData sheetId="10714"/>
      <sheetData sheetId="10715"/>
      <sheetData sheetId="10716"/>
      <sheetData sheetId="10717"/>
      <sheetData sheetId="10718">
        <row r="1">
          <cell r="A1" t="str">
            <v>CODE</v>
          </cell>
        </row>
      </sheetData>
      <sheetData sheetId="10719"/>
      <sheetData sheetId="10720"/>
      <sheetData sheetId="10721">
        <row r="1">
          <cell r="A1" t="str">
            <v>CODE</v>
          </cell>
        </row>
      </sheetData>
      <sheetData sheetId="10722">
        <row r="1">
          <cell r="A1" t="str">
            <v>CODE</v>
          </cell>
        </row>
      </sheetData>
      <sheetData sheetId="10723">
        <row r="1">
          <cell r="A1" t="str">
            <v>CODE</v>
          </cell>
        </row>
      </sheetData>
      <sheetData sheetId="10724">
        <row r="1">
          <cell r="A1" t="str">
            <v>CODE</v>
          </cell>
        </row>
      </sheetData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 refreshError="1"/>
      <sheetData sheetId="10734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/>
      <sheetData sheetId="10774">
        <row r="5">
          <cell r="G5">
            <v>48</v>
          </cell>
        </row>
      </sheetData>
      <sheetData sheetId="10775"/>
      <sheetData sheetId="10776"/>
      <sheetData sheetId="10777"/>
      <sheetData sheetId="10778">
        <row r="202">
          <cell r="C202">
            <v>49399586</v>
          </cell>
        </row>
      </sheetData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 refreshError="1"/>
      <sheetData sheetId="10800" refreshError="1"/>
      <sheetData sheetId="10801"/>
      <sheetData sheetId="10802"/>
      <sheetData sheetId="10803"/>
      <sheetData sheetId="10804"/>
      <sheetData sheetId="10805" refreshError="1"/>
      <sheetData sheetId="10806"/>
      <sheetData sheetId="10807">
        <row r="5">
          <cell r="G5">
            <v>48</v>
          </cell>
        </row>
      </sheetData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>
        <row r="6">
          <cell r="D6">
            <v>3184</v>
          </cell>
        </row>
      </sheetData>
      <sheetData sheetId="10905" refreshError="1"/>
      <sheetData sheetId="10906"/>
      <sheetData sheetId="10907" refreshError="1"/>
      <sheetData sheetId="10908" refreshError="1"/>
      <sheetData sheetId="10909"/>
      <sheetData sheetId="10910"/>
      <sheetData sheetId="10911"/>
      <sheetData sheetId="10912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/>
      <sheetData sheetId="10952">
        <row r="5">
          <cell r="G5">
            <v>48</v>
          </cell>
        </row>
      </sheetData>
      <sheetData sheetId="10953"/>
      <sheetData sheetId="10954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/>
      <sheetData sheetId="11053"/>
      <sheetData sheetId="11054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/>
      <sheetData sheetId="11267"/>
      <sheetData sheetId="11268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/>
      <sheetData sheetId="11344" refreshError="1"/>
      <sheetData sheetId="11345" refreshError="1"/>
      <sheetData sheetId="11346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 refreshError="1"/>
      <sheetData sheetId="1141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/>
      <sheetData sheetId="11451" refreshError="1"/>
      <sheetData sheetId="11452"/>
      <sheetData sheetId="11453"/>
      <sheetData sheetId="11454"/>
      <sheetData sheetId="11455"/>
      <sheetData sheetId="11456" refreshError="1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/>
      <sheetData sheetId="11592">
        <row r="23">
          <cell r="A23" t="str">
            <v>D115</v>
          </cell>
        </row>
      </sheetData>
      <sheetData sheetId="11593">
        <row r="23">
          <cell r="A23" t="str">
            <v>D115</v>
          </cell>
        </row>
      </sheetData>
      <sheetData sheetId="11594">
        <row r="1">
          <cell r="B1" t="str">
            <v>D115</v>
          </cell>
        </row>
      </sheetData>
      <sheetData sheetId="11595">
        <row r="1">
          <cell r="B1" t="str">
            <v>D115</v>
          </cell>
        </row>
      </sheetData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>
        <row r="22">
          <cell r="B22">
            <v>100000</v>
          </cell>
        </row>
      </sheetData>
      <sheetData sheetId="11703"/>
      <sheetData sheetId="11704"/>
      <sheetData sheetId="11705"/>
      <sheetData sheetId="11706" refreshError="1"/>
      <sheetData sheetId="11707"/>
      <sheetData sheetId="11708"/>
      <sheetData sheetId="11709"/>
      <sheetData sheetId="11710"/>
      <sheetData sheetId="11711" refreshError="1"/>
      <sheetData sheetId="11712" refreshError="1"/>
      <sheetData sheetId="11713" refreshError="1"/>
      <sheetData sheetId="11714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>
        <row r="626">
          <cell r="D626">
            <v>-7005925</v>
          </cell>
        </row>
      </sheetData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>
        <row r="10">
          <cell r="D10">
            <v>119093113.53842101</v>
          </cell>
        </row>
      </sheetData>
      <sheetData sheetId="12034">
        <row r="25">
          <cell r="D25">
            <v>568922403.96307397</v>
          </cell>
        </row>
      </sheetData>
      <sheetData sheetId="12035">
        <row r="2">
          <cell r="B2" t="str">
            <v>sasa</v>
          </cell>
        </row>
      </sheetData>
      <sheetData sheetId="12036" refreshError="1"/>
      <sheetData sheetId="12037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/>
      <sheetData sheetId="12066" refreshError="1"/>
      <sheetData sheetId="12067" refreshError="1"/>
      <sheetData sheetId="12068"/>
      <sheetData sheetId="12069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/>
      <sheetData sheetId="12090" refreshError="1"/>
      <sheetData sheetId="12091"/>
      <sheetData sheetId="12092" refreshError="1"/>
      <sheetData sheetId="12093"/>
      <sheetData sheetId="12094"/>
      <sheetData sheetId="12095" refreshError="1"/>
      <sheetData sheetId="12096" refreshError="1"/>
      <sheetData sheetId="12097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/>
      <sheetData sheetId="12111"/>
      <sheetData sheetId="12112"/>
      <sheetData sheetId="12113"/>
      <sheetData sheetId="12114"/>
      <sheetData sheetId="12115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/>
      <sheetData sheetId="12257"/>
      <sheetData sheetId="12258"/>
      <sheetData sheetId="12259" refreshError="1"/>
      <sheetData sheetId="12260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>
        <row r="1">
          <cell r="A1" t="str">
            <v>Loan Calculator</v>
          </cell>
        </row>
      </sheetData>
      <sheetData sheetId="12268"/>
      <sheetData sheetId="12269"/>
      <sheetData sheetId="12270"/>
      <sheetData sheetId="12271"/>
      <sheetData sheetId="12272">
        <row r="1">
          <cell r="A1" t="str">
            <v>Loan Calculator</v>
          </cell>
        </row>
      </sheetData>
      <sheetData sheetId="12273"/>
      <sheetData sheetId="12274"/>
      <sheetData sheetId="12275"/>
      <sheetData sheetId="12276"/>
      <sheetData sheetId="12277">
        <row r="1">
          <cell r="A1" t="str">
            <v>Loan Calculator</v>
          </cell>
        </row>
      </sheetData>
      <sheetData sheetId="12278"/>
      <sheetData sheetId="12279"/>
      <sheetData sheetId="12280"/>
      <sheetData sheetId="12281"/>
      <sheetData sheetId="12282">
        <row r="1">
          <cell r="A1" t="str">
            <v>Loan Calculator</v>
          </cell>
        </row>
      </sheetData>
      <sheetData sheetId="12283"/>
      <sheetData sheetId="12284"/>
      <sheetData sheetId="12285"/>
      <sheetData sheetId="12286"/>
      <sheetData sheetId="12287">
        <row r="1">
          <cell r="A1" t="str">
            <v>Loan Calculator</v>
          </cell>
        </row>
      </sheetData>
      <sheetData sheetId="12288"/>
      <sheetData sheetId="12289"/>
      <sheetData sheetId="12290"/>
      <sheetData sheetId="12291"/>
      <sheetData sheetId="12292">
        <row r="1">
          <cell r="A1" t="str">
            <v>Loan Calculator</v>
          </cell>
        </row>
      </sheetData>
      <sheetData sheetId="12293"/>
      <sheetData sheetId="12294"/>
      <sheetData sheetId="12295"/>
      <sheetData sheetId="12296"/>
      <sheetData sheetId="12297">
        <row r="1">
          <cell r="A1" t="str">
            <v>Loan Calculator</v>
          </cell>
        </row>
      </sheetData>
      <sheetData sheetId="12298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/>
      <sheetData sheetId="12336"/>
      <sheetData sheetId="12337"/>
      <sheetData sheetId="12338" refreshError="1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>
        <row r="23">
          <cell r="A23" t="str">
            <v>D115</v>
          </cell>
        </row>
      </sheetData>
      <sheetData sheetId="12662">
        <row r="23">
          <cell r="A23" t="str">
            <v>D115</v>
          </cell>
        </row>
      </sheetData>
      <sheetData sheetId="12663">
        <row r="1">
          <cell r="B1" t="str">
            <v>D115</v>
          </cell>
        </row>
      </sheetData>
      <sheetData sheetId="12664">
        <row r="1">
          <cell r="B1" t="str">
            <v>D115</v>
          </cell>
        </row>
      </sheetData>
      <sheetData sheetId="12665"/>
      <sheetData sheetId="12666" refreshError="1"/>
      <sheetData sheetId="12667" refreshError="1"/>
      <sheetData sheetId="12668" refreshError="1"/>
      <sheetData sheetId="12669" refreshError="1"/>
      <sheetData sheetId="12670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/>
      <sheetData sheetId="12681" refreshError="1"/>
      <sheetData sheetId="12682" refreshError="1"/>
      <sheetData sheetId="12683"/>
      <sheetData sheetId="12684" refreshError="1"/>
      <sheetData sheetId="12685"/>
      <sheetData sheetId="12686" refreshError="1"/>
      <sheetData sheetId="12687"/>
      <sheetData sheetId="12688" refreshError="1"/>
      <sheetData sheetId="12689" refreshError="1"/>
      <sheetData sheetId="12690" refreshError="1"/>
      <sheetData sheetId="1269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/>
      <sheetData sheetId="12841">
        <row r="8">
          <cell r="B8" t="str">
            <v>DPE002</v>
          </cell>
        </row>
      </sheetData>
      <sheetData sheetId="12842">
        <row r="1">
          <cell r="A1" t="str">
            <v>Customer Name</v>
          </cell>
        </row>
      </sheetData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>
        <row r="1">
          <cell r="A1" t="str">
            <v>PARTICULARS</v>
          </cell>
        </row>
      </sheetData>
      <sheetData sheetId="12885"/>
      <sheetData sheetId="12886"/>
      <sheetData sheetId="12887"/>
      <sheetData sheetId="12888">
        <row r="32">
          <cell r="BF32" t="e">
            <v>#REF!</v>
          </cell>
        </row>
      </sheetData>
      <sheetData sheetId="12889"/>
      <sheetData sheetId="12890"/>
      <sheetData sheetId="12891">
        <row r="433">
          <cell r="F433">
            <v>0</v>
          </cell>
        </row>
      </sheetData>
      <sheetData sheetId="12892"/>
      <sheetData sheetId="12893"/>
      <sheetData sheetId="12894"/>
      <sheetData sheetId="12895"/>
      <sheetData sheetId="12896"/>
      <sheetData sheetId="12897"/>
      <sheetData sheetId="12898">
        <row r="1">
          <cell r="E1">
            <v>3.7037037037037035E-2</v>
          </cell>
        </row>
      </sheetData>
      <sheetData sheetId="12899">
        <row r="6">
          <cell r="I6" t="str">
            <v>2011</v>
          </cell>
        </row>
      </sheetData>
      <sheetData sheetId="12900">
        <row r="2">
          <cell r="A2" t="str">
            <v>A101001</v>
          </cell>
        </row>
      </sheetData>
      <sheetData sheetId="12901">
        <row r="8">
          <cell r="B8" t="str">
            <v>DPE002</v>
          </cell>
        </row>
      </sheetData>
      <sheetData sheetId="12902">
        <row r="433">
          <cell r="F433">
            <v>0</v>
          </cell>
        </row>
      </sheetData>
      <sheetData sheetId="12903">
        <row r="433">
          <cell r="F433">
            <v>0</v>
          </cell>
        </row>
      </sheetData>
      <sheetData sheetId="12904"/>
      <sheetData sheetId="12905"/>
      <sheetData sheetId="12906"/>
      <sheetData sheetId="12907">
        <row r="8">
          <cell r="B8" t="str">
            <v>DPE002</v>
          </cell>
        </row>
      </sheetData>
      <sheetData sheetId="12908"/>
      <sheetData sheetId="12909"/>
      <sheetData sheetId="12910"/>
      <sheetData sheetId="12911">
        <row r="1">
          <cell r="A1" t="str">
            <v>Customer Name</v>
          </cell>
        </row>
      </sheetData>
      <sheetData sheetId="12912">
        <row r="6">
          <cell r="I6" t="str">
            <v>2011</v>
          </cell>
        </row>
      </sheetData>
      <sheetData sheetId="12913">
        <row r="32">
          <cell r="BF32" t="e">
            <v>#REF!</v>
          </cell>
        </row>
      </sheetData>
      <sheetData sheetId="12914">
        <row r="6">
          <cell r="I6" t="str">
            <v>2011</v>
          </cell>
        </row>
      </sheetData>
      <sheetData sheetId="12915">
        <row r="8">
          <cell r="B8" t="str">
            <v>DPE002</v>
          </cell>
        </row>
      </sheetData>
      <sheetData sheetId="12916">
        <row r="8">
          <cell r="B8" t="str">
            <v>DPE002</v>
          </cell>
        </row>
      </sheetData>
      <sheetData sheetId="12917">
        <row r="6">
          <cell r="I6" t="str">
            <v>2011</v>
          </cell>
        </row>
      </sheetData>
      <sheetData sheetId="12918"/>
      <sheetData sheetId="12919"/>
      <sheetData sheetId="12920">
        <row r="8">
          <cell r="B8" t="str">
            <v>DPE002</v>
          </cell>
        </row>
      </sheetData>
      <sheetData sheetId="12921" refreshError="1"/>
      <sheetData sheetId="12922" refreshError="1"/>
      <sheetData sheetId="12923" refreshError="1"/>
      <sheetData sheetId="12924">
        <row r="6">
          <cell r="I6" t="str">
            <v>2011</v>
          </cell>
        </row>
      </sheetData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/>
      <sheetData sheetId="12933"/>
      <sheetData sheetId="12934">
        <row r="6">
          <cell r="I6" t="str">
            <v>2011</v>
          </cell>
        </row>
      </sheetData>
      <sheetData sheetId="12935"/>
      <sheetData sheetId="12936">
        <row r="6">
          <cell r="I6" t="str">
            <v>2011</v>
          </cell>
        </row>
      </sheetData>
      <sheetData sheetId="12937">
        <row r="8">
          <cell r="B8" t="str">
            <v>DPE002</v>
          </cell>
        </row>
      </sheetData>
      <sheetData sheetId="12938">
        <row r="8">
          <cell r="B8" t="str">
            <v>DPE002</v>
          </cell>
        </row>
      </sheetData>
      <sheetData sheetId="12939"/>
      <sheetData sheetId="12940"/>
      <sheetData sheetId="12941">
        <row r="6">
          <cell r="I6" t="str">
            <v>2011</v>
          </cell>
        </row>
      </sheetData>
      <sheetData sheetId="12942" refreshError="1"/>
      <sheetData sheetId="12943" refreshError="1"/>
      <sheetData sheetId="12944" refreshError="1"/>
      <sheetData sheetId="12945">
        <row r="8">
          <cell r="B8" t="str">
            <v>DPE002</v>
          </cell>
        </row>
      </sheetData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>
        <row r="2">
          <cell r="A2" t="str">
            <v>A001</v>
          </cell>
        </row>
      </sheetData>
      <sheetData sheetId="12954"/>
      <sheetData sheetId="12955" refreshError="1"/>
      <sheetData sheetId="12956">
        <row r="1">
          <cell r="A1" t="str">
            <v>Customer Name</v>
          </cell>
        </row>
      </sheetData>
      <sheetData sheetId="12957">
        <row r="6">
          <cell r="I6" t="str">
            <v>2011</v>
          </cell>
        </row>
      </sheetData>
      <sheetData sheetId="12958"/>
      <sheetData sheetId="12959">
        <row r="6">
          <cell r="I6" t="str">
            <v>2011</v>
          </cell>
        </row>
      </sheetData>
      <sheetData sheetId="12960">
        <row r="1">
          <cell r="A1" t="str">
            <v>Customer Name</v>
          </cell>
        </row>
      </sheetData>
      <sheetData sheetId="12961">
        <row r="2">
          <cell r="A2" t="str">
            <v>A101001</v>
          </cell>
        </row>
      </sheetData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/>
      <sheetData sheetId="13148" refreshError="1"/>
      <sheetData sheetId="13149" refreshError="1"/>
      <sheetData sheetId="13150" refreshError="1"/>
      <sheetData sheetId="13151" refreshError="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 refreshError="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 refreshError="1"/>
      <sheetData sheetId="13181" refreshError="1"/>
      <sheetData sheetId="13182" refreshError="1"/>
      <sheetData sheetId="13183" refreshError="1"/>
      <sheetData sheetId="13184"/>
      <sheetData sheetId="13185"/>
      <sheetData sheetId="13186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 refreshError="1"/>
      <sheetData sheetId="13290" refreshError="1"/>
      <sheetData sheetId="13291">
        <row r="4">
          <cell r="C4">
            <v>1506</v>
          </cell>
        </row>
      </sheetData>
      <sheetData sheetId="13292" refreshError="1"/>
      <sheetData sheetId="13293">
        <row r="2">
          <cell r="A2" t="str">
            <v>Eml. ID</v>
          </cell>
        </row>
      </sheetData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/>
      <sheetData sheetId="13301"/>
      <sheetData sheetId="13302" refreshError="1"/>
      <sheetData sheetId="13303" refreshError="1"/>
      <sheetData sheetId="13304" refreshError="1"/>
      <sheetData sheetId="13305"/>
      <sheetData sheetId="13306" refreshError="1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>
        <row r="3">
          <cell r="A3" t="str">
            <v>KR</v>
          </cell>
        </row>
      </sheetData>
      <sheetData sheetId="13418">
        <row r="3">
          <cell r="A3" t="str">
            <v>KR</v>
          </cell>
        </row>
      </sheetData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>
        <row r="3">
          <cell r="C3">
            <v>350</v>
          </cell>
        </row>
      </sheetData>
      <sheetData sheetId="13426" refreshError="1"/>
      <sheetData sheetId="13427"/>
      <sheetData sheetId="13428" refreshError="1"/>
      <sheetData sheetId="13429" refreshError="1"/>
      <sheetData sheetId="13430" refreshError="1"/>
      <sheetData sheetId="134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(?????)"/>
      <sheetName val="SALE"/>
      <sheetName val="___________"/>
      <sheetName val="RUPEE"/>
      <sheetName val="____(_____)"/>
      <sheetName val="WUP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"/>
      <sheetName val="BS"/>
      <sheetName val="P&amp;L"/>
      <sheetName val="SCH-BS"/>
      <sheetName val="SCH-P&amp;L"/>
      <sheetName val="Dep"/>
      <sheetName val="cust"/>
      <sheetName val="crs"/>
      <sheetName val="ratios"/>
      <sheetName val="80HHC-CAL"/>
      <sheetName val="80HHC-ANN"/>
      <sheetName val="VAL-02"/>
      <sheetName val="STOCK-02"/>
      <sheetName val="PUR-02"/>
      <sheetName val="DEPB"/>
      <sheetName val="Dtl-TEP"/>
      <sheetName val="SRP-SL"/>
      <sheetName val="loss"/>
      <sheetName val="Dtl-Ins"/>
      <sheetName val="3CD-FA"/>
      <sheetName val="3CD-FA-DATE"/>
      <sheetName val="3CD-PF-ESI"/>
      <sheetName val="3CD-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hone deposits written off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  <sheetName val="BS-R"/>
      <sheetName val="Billing"/>
      <sheetName val="MNP"/>
      <sheetName val="ITT-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ing"/>
      <sheetName val="Pivot GBP Billing"/>
      <sheetName val="Business Case Summary"/>
      <sheetName val="Discussion"/>
      <sheetName val="Pivot GBP (2)"/>
      <sheetName val="COA-GBP"/>
      <sheetName val="Pivot GBPwith Challenge"/>
      <sheetName val="Pivot GBP"/>
      <sheetName val="Desktops and Laptops"/>
      <sheetName val="Final FA schedule"/>
      <sheetName val="Pivot with comments"/>
      <sheetName val="Pivot"/>
      <sheetName val="Summary Expenses"/>
      <sheetName val="Pivot for Reporting"/>
      <sheetName val="COA"/>
      <sheetName val="BS-R"/>
      <sheetName val="BS-salary_cost"/>
      <sheetName val="summary_salary_cost"/>
      <sheetName val="BS-E"/>
      <sheetName val="Assmp"/>
      <sheetName val="Assumptions-P3PP"/>
      <sheetName val="ITS-R"/>
      <sheetName val="ITS-E  (Block B)"/>
      <sheetName val="ITS-E(BlockA)"/>
      <sheetName val="MNP"/>
      <sheetName val="State of Service-ITT"/>
      <sheetName val="ITT-R"/>
      <sheetName val="ITT-E"/>
      <sheetName val="Average Salary for IT"/>
      <sheetName val="Fin-R"/>
      <sheetName val="Fin-E"/>
      <sheetName val="F&amp;S-R"/>
      <sheetName val="F&amp;S-E"/>
      <sheetName val="F&amp;S AMC"/>
      <sheetName val="HR-R"/>
      <sheetName val="HR-E"/>
      <sheetName val="Mgt-R"/>
      <sheetName val="Mgt-E"/>
      <sheetName val="BS_R"/>
      <sheetName val="ITT_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1">
          <cell r="D11">
            <v>1.1499999999999999</v>
          </cell>
        </row>
        <row r="12">
          <cell r="D12">
            <v>1.18</v>
          </cell>
        </row>
        <row r="117">
          <cell r="E117">
            <v>0.02</v>
          </cell>
          <cell r="F117">
            <v>0.01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CIP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24">
          <cell r="D24" t="b">
            <v>0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>
        <row r="10">
          <cell r="A10" t="str">
            <v>STATEMENT OF COMPUTATION OF TOTAL INCOME AND TAX LIABILITY FOR THE PREVIOUS YEAR ENDED MARCH 31, 2000</v>
          </cell>
        </row>
        <row r="12">
          <cell r="A12" t="str">
            <v>PARTICULARS</v>
          </cell>
        </row>
        <row r="14">
          <cell r="A14" t="str">
            <v>TAXABLE INCOME AS PER THE INCOME-TAX ACT, 1961 ("ACT")  ("A")</v>
          </cell>
          <cell r="B14" t="str">
            <v>(ANNEXURE 1)</v>
          </cell>
        </row>
        <row r="16">
          <cell r="A16" t="str">
            <v>30% OF THE BOOK PROFITS AS PER SECTION 115JA  OF THE ACT ("B")</v>
          </cell>
          <cell r="B16" t="str">
            <v>(ANNEXURE 2)</v>
          </cell>
        </row>
        <row r="18">
          <cell r="A18" t="str">
            <v>TAXABLE INCOME</v>
          </cell>
          <cell r="B18" t="str">
            <v>(HIGHER OF (A) AND (B))</v>
          </cell>
        </row>
        <row r="20">
          <cell r="A20" t="str">
            <v>TAXABLE INCOME (ROUNDED OFF)</v>
          </cell>
        </row>
        <row r="22">
          <cell r="A22" t="str">
            <v>TOTAL TAX PAYABLE</v>
          </cell>
        </row>
        <row r="24">
          <cell r="A24" t="str">
            <v>LESS:  ADVANCE TAX PAID</v>
          </cell>
        </row>
        <row r="26">
          <cell r="A26" t="str">
            <v xml:space="preserve">LESS:   SELF ASSESSMENT TAX PAID </v>
          </cell>
        </row>
        <row r="28">
          <cell r="A28" t="str">
            <v>BALANCE TAX PAYABLE/(REFUND DUE)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K-NEW"/>
      <sheetName val="ACK_NEW"/>
      <sheetName val="Calendar"/>
      <sheetName val="Dropdown"/>
      <sheetName val="4.1 a"/>
      <sheetName val="4.2"/>
      <sheetName val="4.3"/>
      <sheetName val="4.4_4.7"/>
      <sheetName val="4.8 FA"/>
      <sheetName val="4.9_4.12"/>
      <sheetName val="4.13_4.14"/>
    </sheetNames>
    <sheetDataSet>
      <sheetData sheetId="0" refreshError="1">
        <row r="1">
          <cell r="A1" t="str">
            <v>Assessee's Copy</v>
          </cell>
        </row>
        <row r="2">
          <cell r="A2" t="str">
            <v xml:space="preserve">  To be  filled by the assessee in</v>
          </cell>
          <cell r="AL2" t="str">
            <v>ITS 3</v>
          </cell>
        </row>
        <row r="3">
          <cell r="A3" t="str">
            <v xml:space="preserve">   duplicate in BLOCK LETTERS</v>
          </cell>
          <cell r="L3" t="str">
            <v>ACKNOWLEDGEMENT</v>
          </cell>
          <cell r="AD3" t="str">
            <v>Return form No. 3</v>
          </cell>
        </row>
        <row r="4">
          <cell r="A4" t="str">
            <v>1. Assessment Year</v>
          </cell>
          <cell r="H4">
            <v>1</v>
          </cell>
          <cell r="I4">
            <v>9</v>
          </cell>
          <cell r="J4">
            <v>9</v>
          </cell>
          <cell r="K4">
            <v>5</v>
          </cell>
          <cell r="L4" t="str">
            <v>-</v>
          </cell>
          <cell r="M4">
            <v>9</v>
          </cell>
          <cell r="N4">
            <v>6</v>
          </cell>
          <cell r="O4" t="str">
            <v>2. PANo/GIR No</v>
          </cell>
          <cell r="U4" t="str">
            <v>N</v>
          </cell>
          <cell r="V4" t="str">
            <v>O</v>
          </cell>
          <cell r="W4" t="str">
            <v>T</v>
          </cell>
          <cell r="Y4" t="str">
            <v>A</v>
          </cell>
          <cell r="Z4" t="str">
            <v>L</v>
          </cell>
          <cell r="AA4" t="str">
            <v>L</v>
          </cell>
          <cell r="AB4" t="str">
            <v>O</v>
          </cell>
          <cell r="AC4" t="str">
            <v>T</v>
          </cell>
          <cell r="AD4" t="str">
            <v>T</v>
          </cell>
          <cell r="AE4" t="str">
            <v>E</v>
          </cell>
          <cell r="AF4" t="str">
            <v>D</v>
          </cell>
        </row>
        <row r="5">
          <cell r="A5" t="str">
            <v>3. Ward/Circle/Special Range</v>
          </cell>
          <cell r="K5" t="str">
            <v>DC SPL RG 11</v>
          </cell>
          <cell r="T5" t="str">
            <v>4. Sex (male-M, female-F)</v>
          </cell>
          <cell r="AE5" t="str">
            <v>M</v>
          </cell>
          <cell r="AF5" t="str">
            <v>5. Status</v>
          </cell>
          <cell r="AJ5">
            <v>0</v>
          </cell>
          <cell r="AK5">
            <v>1</v>
          </cell>
          <cell r="AL5" t="str">
            <v xml:space="preserve"> </v>
          </cell>
          <cell r="AM5" t="str">
            <v xml:space="preserve"> </v>
          </cell>
        </row>
        <row r="6">
          <cell r="A6" t="str">
            <v>6. Return:[original(O)/revised(R)</v>
          </cell>
          <cell r="L6" t="str">
            <v>O</v>
          </cell>
          <cell r="M6" t="str">
            <v>u/s (139/142/148)</v>
          </cell>
          <cell r="S6" t="str">
            <v>139(1)</v>
          </cell>
          <cell r="V6" t="str">
            <v>7. Date of birth</v>
          </cell>
          <cell r="AA6" t="str">
            <v>0</v>
          </cell>
          <cell r="AB6" t="str">
            <v>2</v>
          </cell>
          <cell r="AC6" t="str">
            <v>/</v>
          </cell>
          <cell r="AD6" t="str">
            <v>1</v>
          </cell>
          <cell r="AE6" t="str">
            <v>2</v>
          </cell>
          <cell r="AF6" t="str">
            <v>/</v>
          </cell>
          <cell r="AG6" t="str">
            <v>1</v>
          </cell>
          <cell r="AH6" t="str">
            <v>9</v>
          </cell>
          <cell r="AI6" t="str">
            <v>6</v>
          </cell>
          <cell r="AJ6" t="str">
            <v>0</v>
          </cell>
        </row>
        <row r="7">
          <cell r="A7" t="str">
            <v>8. Name (Last name, first</v>
          </cell>
          <cell r="J7" t="str">
            <v>M</v>
          </cell>
          <cell r="K7" t="str">
            <v>A</v>
          </cell>
          <cell r="L7" t="str">
            <v>S</v>
          </cell>
          <cell r="M7" t="str">
            <v>T</v>
          </cell>
          <cell r="N7" t="str">
            <v>E</v>
          </cell>
          <cell r="O7" t="str">
            <v>N</v>
          </cell>
          <cell r="P7" t="str">
            <v xml:space="preserve"> </v>
          </cell>
          <cell r="Q7" t="str">
            <v>M</v>
          </cell>
          <cell r="R7" t="str">
            <v>A</v>
          </cell>
          <cell r="S7" t="str">
            <v>R</v>
          </cell>
          <cell r="T7" t="str">
            <v>K</v>
          </cell>
          <cell r="U7" t="str">
            <v xml:space="preserve"> </v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/>
          </cell>
          <cell r="AF7" t="str">
            <v/>
          </cell>
          <cell r="AG7" t="str">
            <v/>
          </cell>
          <cell r="AH7" t="str">
            <v/>
          </cell>
          <cell r="AI7" t="str">
            <v/>
          </cell>
          <cell r="AJ7" t="str">
            <v/>
          </cell>
          <cell r="AK7" t="str">
            <v/>
          </cell>
          <cell r="AL7" t="str">
            <v/>
          </cell>
          <cell r="AM7" t="str">
            <v/>
          </cell>
        </row>
        <row r="8">
          <cell r="A8" t="str">
            <v xml:space="preserve">    name &amp; middle name)</v>
          </cell>
        </row>
        <row r="9">
          <cell r="A9" t="str">
            <v>9. Residential Address</v>
          </cell>
          <cell r="J9" t="str">
            <v>C</v>
          </cell>
          <cell r="K9" t="str">
            <v>/</v>
          </cell>
          <cell r="L9" t="str">
            <v>O</v>
          </cell>
          <cell r="N9">
            <v>6</v>
          </cell>
          <cell r="O9">
            <v>6</v>
          </cell>
          <cell r="Q9" t="str">
            <v>M</v>
          </cell>
          <cell r="R9" t="str">
            <v>A</v>
          </cell>
          <cell r="S9" t="str">
            <v>K</v>
          </cell>
          <cell r="T9" t="str">
            <v>E</v>
          </cell>
          <cell r="U9" t="str">
            <v>R</v>
          </cell>
          <cell r="W9" t="str">
            <v>T</v>
          </cell>
          <cell r="X9" t="str">
            <v>O</v>
          </cell>
          <cell r="Y9" t="str">
            <v>W</v>
          </cell>
          <cell r="Z9" t="str">
            <v>E</v>
          </cell>
          <cell r="AA9" t="str">
            <v>R</v>
          </cell>
          <cell r="AB9" t="str">
            <v>S</v>
          </cell>
          <cell r="AD9" t="str">
            <v>F</v>
          </cell>
        </row>
        <row r="10">
          <cell r="N10" t="str">
            <v>C</v>
          </cell>
          <cell r="O10" t="str">
            <v>U</v>
          </cell>
          <cell r="P10" t="str">
            <v>F</v>
          </cell>
          <cell r="Q10" t="str">
            <v>F</v>
          </cell>
          <cell r="R10" t="str">
            <v>E</v>
          </cell>
          <cell r="T10" t="str">
            <v>P</v>
          </cell>
          <cell r="U10" t="str">
            <v>A</v>
          </cell>
          <cell r="V10" t="str">
            <v>R</v>
          </cell>
          <cell r="W10" t="str">
            <v>A</v>
          </cell>
          <cell r="X10" t="str">
            <v>D</v>
          </cell>
          <cell r="Y10" t="str">
            <v>E</v>
          </cell>
          <cell r="AN10" t="str">
            <v xml:space="preserve"> </v>
          </cell>
        </row>
        <row r="11">
          <cell r="N11" t="str">
            <v>B</v>
          </cell>
          <cell r="O11" t="str">
            <v>O</v>
          </cell>
          <cell r="P11" t="str">
            <v>M</v>
          </cell>
          <cell r="Q11" t="str">
            <v>B</v>
          </cell>
          <cell r="R11" t="str">
            <v>A</v>
          </cell>
          <cell r="S11" t="str">
            <v>Y</v>
          </cell>
        </row>
        <row r="12">
          <cell r="R12" t="str">
            <v xml:space="preserve">  Pin</v>
          </cell>
          <cell r="T12">
            <v>4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5</v>
          </cell>
          <cell r="Z12" t="str">
            <v xml:space="preserve">    Telephone</v>
          </cell>
        </row>
        <row r="13">
          <cell r="A13" t="str">
            <v>10. Father's name (last name,</v>
          </cell>
          <cell r="J13" t="str">
            <v>M</v>
          </cell>
          <cell r="K13" t="str">
            <v>A</v>
          </cell>
          <cell r="L13" t="str">
            <v>S</v>
          </cell>
          <cell r="M13" t="str">
            <v>T</v>
          </cell>
          <cell r="N13" t="str">
            <v>E</v>
          </cell>
          <cell r="O13" t="str">
            <v>N</v>
          </cell>
          <cell r="P13" t="str">
            <v xml:space="preserve"> </v>
          </cell>
          <cell r="Q13" t="str">
            <v>C</v>
          </cell>
          <cell r="R13" t="str">
            <v>A</v>
          </cell>
          <cell r="S13" t="str">
            <v>R</v>
          </cell>
          <cell r="T13" t="str">
            <v>L</v>
          </cell>
          <cell r="U13" t="str">
            <v>E</v>
          </cell>
          <cell r="V13" t="str">
            <v>T</v>
          </cell>
          <cell r="W13" t="str">
            <v>O</v>
          </cell>
          <cell r="X13" t="str">
            <v>N</v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  <cell r="AI13" t="str">
            <v/>
          </cell>
          <cell r="AJ13" t="str">
            <v/>
          </cell>
          <cell r="AK13" t="str">
            <v/>
          </cell>
        </row>
        <row r="14">
          <cell r="A14" t="str">
            <v xml:space="preserve">       first name &amp; middle name</v>
          </cell>
        </row>
        <row r="15">
          <cell r="F15" t="str">
            <v>Income</v>
          </cell>
          <cell r="M15" t="str">
            <v>Code</v>
          </cell>
          <cell r="O15" t="str">
            <v xml:space="preserve">    Amount (Rs)</v>
          </cell>
          <cell r="U15" t="str">
            <v>22. Rebate u/s 88</v>
          </cell>
          <cell r="AE15">
            <v>601</v>
          </cell>
          <cell r="AG15" t="str">
            <v>NIL</v>
          </cell>
        </row>
        <row r="16">
          <cell r="A16" t="str">
            <v>11. Income from salary (net)</v>
          </cell>
          <cell r="M16">
            <v>110</v>
          </cell>
          <cell r="O16">
            <v>3030591</v>
          </cell>
          <cell r="U16" t="str">
            <v>23. Rebate u/s 88b</v>
          </cell>
          <cell r="AE16">
            <v>605</v>
          </cell>
          <cell r="AG16" t="str">
            <v>NIL</v>
          </cell>
        </row>
        <row r="17">
          <cell r="A17" t="str">
            <v>12. Income from house property</v>
          </cell>
          <cell r="M17">
            <v>130</v>
          </cell>
          <cell r="O17" t="str">
            <v>NIL</v>
          </cell>
          <cell r="U17" t="str">
            <v>24. Tax payable [21.c-(22+23)]</v>
          </cell>
          <cell r="AE17">
            <v>380</v>
          </cell>
          <cell r="AG17">
            <v>1187236</v>
          </cell>
        </row>
        <row r="18">
          <cell r="A18" t="str">
            <v xml:space="preserve">13.a Capital gains </v>
          </cell>
          <cell r="I18" t="str">
            <v>Short term</v>
          </cell>
          <cell r="P18" t="str">
            <v>Long term</v>
          </cell>
          <cell r="U18" t="str">
            <v>25. Relief u/s 89/90/91</v>
          </cell>
          <cell r="AE18">
            <v>610</v>
          </cell>
          <cell r="AG18" t="str">
            <v>NIL</v>
          </cell>
        </row>
        <row r="19">
          <cell r="B19" t="str">
            <v xml:space="preserve"> Upto 15 / 9</v>
          </cell>
          <cell r="F19">
            <v>181</v>
          </cell>
          <cell r="H19" t="str">
            <v>NIL</v>
          </cell>
          <cell r="M19">
            <v>185</v>
          </cell>
          <cell r="O19" t="str">
            <v>NIL</v>
          </cell>
          <cell r="U19" t="str">
            <v>26. Tax collected at source</v>
          </cell>
          <cell r="AE19">
            <v>335</v>
          </cell>
          <cell r="AG19" t="str">
            <v>NIL</v>
          </cell>
        </row>
        <row r="20">
          <cell r="A20" t="str">
            <v xml:space="preserve"> 16 / 9 - 15 / 12</v>
          </cell>
          <cell r="F20">
            <v>182</v>
          </cell>
          <cell r="H20" t="str">
            <v>NIL</v>
          </cell>
          <cell r="M20">
            <v>186</v>
          </cell>
          <cell r="O20" t="str">
            <v>NIL</v>
          </cell>
          <cell r="U20" t="str">
            <v>27. Tax deducted at source</v>
          </cell>
          <cell r="AE20">
            <v>340</v>
          </cell>
          <cell r="AG20">
            <v>1187236</v>
          </cell>
        </row>
        <row r="21">
          <cell r="A21" t="str">
            <v xml:space="preserve"> 16 / 12 - 15 / 3</v>
          </cell>
          <cell r="F21">
            <v>183</v>
          </cell>
          <cell r="H21" t="str">
            <v>NIL</v>
          </cell>
          <cell r="M21">
            <v>187</v>
          </cell>
          <cell r="O21" t="str">
            <v>NIL</v>
          </cell>
          <cell r="U21" t="str">
            <v>28.  Advance tax paid :</v>
          </cell>
          <cell r="AC21" t="str">
            <v>16/ 12 - 15 / 3 16 / 3-31/ 3</v>
          </cell>
        </row>
        <row r="22">
          <cell r="A22" t="str">
            <v xml:space="preserve">   16 / 3 - 31 / 3 </v>
          </cell>
          <cell r="F22">
            <v>184</v>
          </cell>
          <cell r="H22" t="str">
            <v>NIL</v>
          </cell>
          <cell r="M22">
            <v>188</v>
          </cell>
          <cell r="O22" t="str">
            <v>NIL</v>
          </cell>
          <cell r="U22" t="str">
            <v xml:space="preserve">   Upto 15/9 16/9 - 15/12</v>
          </cell>
          <cell r="AC22">
            <v>353</v>
          </cell>
          <cell r="AG22">
            <v>354</v>
          </cell>
        </row>
        <row r="23">
          <cell r="D23" t="str">
            <v>Total</v>
          </cell>
          <cell r="F23">
            <v>153</v>
          </cell>
          <cell r="H23" t="str">
            <v>NIL</v>
          </cell>
          <cell r="M23">
            <v>154</v>
          </cell>
          <cell r="O23" t="str">
            <v>NIL</v>
          </cell>
          <cell r="U23">
            <v>351</v>
          </cell>
          <cell r="Y23">
            <v>352</v>
          </cell>
          <cell r="AC23" t="str">
            <v>NIL</v>
          </cell>
          <cell r="AG23" t="str">
            <v>NIL</v>
          </cell>
        </row>
        <row r="24">
          <cell r="A24" t="str">
            <v xml:space="preserve">13.b B/f capital loss adjusted </v>
          </cell>
          <cell r="M24" t="str">
            <v>175</v>
          </cell>
          <cell r="O24" t="str">
            <v>NIL</v>
          </cell>
          <cell r="U24" t="str">
            <v>NIL</v>
          </cell>
          <cell r="Y24" t="str">
            <v>NIL</v>
          </cell>
          <cell r="AC24" t="str">
            <v>Total</v>
          </cell>
          <cell r="AE24">
            <v>350</v>
          </cell>
          <cell r="AG24" t="str">
            <v>NIL</v>
          </cell>
        </row>
        <row r="25">
          <cell r="A25" t="str">
            <v>13.c Balance</v>
          </cell>
          <cell r="I25" t="str">
            <v xml:space="preserve">   Short term</v>
          </cell>
          <cell r="M25" t="str">
            <v>151</v>
          </cell>
          <cell r="O25" t="str">
            <v>NIL</v>
          </cell>
          <cell r="U25" t="str">
            <v>29. Balance tax payable</v>
          </cell>
        </row>
        <row r="26">
          <cell r="A26" t="str">
            <v xml:space="preserve">        capital gains :</v>
          </cell>
          <cell r="I26" t="str">
            <v xml:space="preserve">   Long term</v>
          </cell>
          <cell r="M26" t="str">
            <v>152</v>
          </cell>
          <cell r="O26" t="str">
            <v>NIL</v>
          </cell>
          <cell r="U26" t="str">
            <v xml:space="preserve">       [24 - (25 +26 + 27 + 28)]</v>
          </cell>
          <cell r="AE26">
            <v>392</v>
          </cell>
          <cell r="AG26" t="str">
            <v>NIL</v>
          </cell>
        </row>
        <row r="27">
          <cell r="A27" t="str">
            <v>14.a  Income from other sources</v>
          </cell>
          <cell r="U27" t="str">
            <v>30. Interest payable u/s 234 A</v>
          </cell>
          <cell r="AE27" t="str">
            <v>311</v>
          </cell>
          <cell r="AG27" t="str">
            <v>NIL</v>
          </cell>
        </row>
        <row r="28">
          <cell r="B28" t="str">
            <v xml:space="preserve">   (excluding income at sl. no. 14.b)</v>
          </cell>
          <cell r="M28" t="str">
            <v>160</v>
          </cell>
          <cell r="O28">
            <v>0</v>
          </cell>
          <cell r="U28" t="str">
            <v>31. Interest payable u/s 234 B</v>
          </cell>
          <cell r="AE28">
            <v>312</v>
          </cell>
          <cell r="AG28" t="str">
            <v>NIL</v>
          </cell>
        </row>
        <row r="29">
          <cell r="A29" t="str">
            <v>14.b Income from race horses</v>
          </cell>
          <cell r="M29" t="str">
            <v>068</v>
          </cell>
          <cell r="O29" t="str">
            <v>NIL</v>
          </cell>
          <cell r="U29" t="str">
            <v>32. Interest payable u/s 234 C</v>
          </cell>
          <cell r="AE29">
            <v>313</v>
          </cell>
          <cell r="AG29" t="str">
            <v>NIL</v>
          </cell>
        </row>
        <row r="30">
          <cell r="A30" t="str">
            <v>14.c B/f loss adjusted against 14.b</v>
          </cell>
          <cell r="M30">
            <v>178</v>
          </cell>
          <cell r="O30" t="str">
            <v>NIL</v>
          </cell>
          <cell r="U30" t="str">
            <v>33. Self-assessment tax paid</v>
          </cell>
          <cell r="AG30" t="str">
            <v xml:space="preserve"> </v>
          </cell>
        </row>
        <row r="31">
          <cell r="A31" t="str">
            <v>14.d Balance (14.b-14.c)</v>
          </cell>
          <cell r="M31">
            <v>168</v>
          </cell>
          <cell r="O31" t="str">
            <v>NIL</v>
          </cell>
          <cell r="U31" t="str">
            <v xml:space="preserve">          Date :</v>
          </cell>
          <cell r="Y31" t="str">
            <v>-</v>
          </cell>
          <cell r="AE31">
            <v>333</v>
          </cell>
          <cell r="AG31" t="str">
            <v>NIL</v>
          </cell>
        </row>
        <row r="32">
          <cell r="A32" t="str">
            <v>15.   B/f house property loss adjusted</v>
          </cell>
          <cell r="M32">
            <v>174</v>
          </cell>
          <cell r="O32" t="str">
            <v>NIL</v>
          </cell>
          <cell r="U32" t="str">
            <v>34. Tax and interest payable</v>
          </cell>
          <cell r="AE32">
            <v>360</v>
          </cell>
          <cell r="AG32" t="str">
            <v>NIL</v>
          </cell>
        </row>
        <row r="33">
          <cell r="A33" t="str">
            <v>16.  Gross total income</v>
          </cell>
          <cell r="M33">
            <v>101</v>
          </cell>
          <cell r="O33">
            <v>3030591</v>
          </cell>
          <cell r="U33" t="str">
            <v>35. Amount of refund due</v>
          </cell>
          <cell r="AE33">
            <v>361</v>
          </cell>
          <cell r="AG33" t="str">
            <v>NIL</v>
          </cell>
        </row>
        <row r="34">
          <cell r="A34" t="str">
            <v>17.  Deductions u/ch. VIA :</v>
          </cell>
          <cell r="K34" t="str">
            <v xml:space="preserve"> Section</v>
          </cell>
          <cell r="N34" t="str">
            <v>Code</v>
          </cell>
          <cell r="P34" t="str">
            <v xml:space="preserve">   Deduction</v>
          </cell>
          <cell r="U34" t="str">
            <v>36. Losses to be carried forward</v>
          </cell>
        </row>
        <row r="35">
          <cell r="B35" t="str">
            <v xml:space="preserve"> Section</v>
          </cell>
          <cell r="E35" t="str">
            <v>Code</v>
          </cell>
          <cell r="G35" t="str">
            <v xml:space="preserve">   Deduction</v>
          </cell>
          <cell r="K35" t="str">
            <v xml:space="preserve">  80L</v>
          </cell>
          <cell r="N35">
            <v>260</v>
          </cell>
          <cell r="P35" t="str">
            <v>NIL</v>
          </cell>
          <cell r="V35" t="str">
            <v xml:space="preserve"> Source of loss</v>
          </cell>
          <cell r="AB35" t="str">
            <v xml:space="preserve">   under section</v>
          </cell>
          <cell r="AH35" t="str">
            <v>amount</v>
          </cell>
        </row>
        <row r="36">
          <cell r="B36" t="str">
            <v xml:space="preserve">  80D</v>
          </cell>
          <cell r="E36">
            <v>236</v>
          </cell>
          <cell r="G36" t="str">
            <v>NIL</v>
          </cell>
          <cell r="K36" t="str">
            <v xml:space="preserve">  80R</v>
          </cell>
          <cell r="N36">
            <v>277</v>
          </cell>
          <cell r="P36" t="str">
            <v>NIL</v>
          </cell>
        </row>
        <row r="37">
          <cell r="B37" t="str">
            <v xml:space="preserve">  80DD</v>
          </cell>
          <cell r="E37">
            <v>237</v>
          </cell>
          <cell r="G37" t="str">
            <v>NIL</v>
          </cell>
          <cell r="K37" t="str">
            <v xml:space="preserve">  80RRA</v>
          </cell>
          <cell r="N37">
            <v>281</v>
          </cell>
          <cell r="P37" t="str">
            <v>NIL</v>
          </cell>
          <cell r="U37" t="str">
            <v>NOT APPLICABLE</v>
          </cell>
        </row>
        <row r="38">
          <cell r="B38" t="str">
            <v xml:space="preserve">  80G</v>
          </cell>
          <cell r="E38">
            <v>242</v>
          </cell>
          <cell r="G38" t="str">
            <v>NIL</v>
          </cell>
          <cell r="K38" t="str">
            <v xml:space="preserve">  80U</v>
          </cell>
          <cell r="N38">
            <v>283</v>
          </cell>
          <cell r="P38" t="str">
            <v>NIL</v>
          </cell>
          <cell r="U38" t="str">
            <v>37. Number of documents attached</v>
          </cell>
          <cell r="AH38" t="str">
            <v>FOUR (4)</v>
          </cell>
        </row>
        <row r="39">
          <cell r="B39" t="str">
            <v xml:space="preserve">  80GG</v>
          </cell>
          <cell r="E39">
            <v>243</v>
          </cell>
          <cell r="G39" t="str">
            <v>NIL</v>
          </cell>
          <cell r="K39" t="str">
            <v xml:space="preserve">  80V</v>
          </cell>
          <cell r="N39">
            <v>294</v>
          </cell>
          <cell r="P39" t="str">
            <v>NIL</v>
          </cell>
          <cell r="U39" t="str">
            <v xml:space="preserve"> Date</v>
          </cell>
          <cell r="W39" t="str">
            <v>JUNE 28, 1995</v>
          </cell>
          <cell r="AC39" t="str">
            <v xml:space="preserve"> </v>
          </cell>
          <cell r="AE39" t="str">
            <v>Assessee's Signature</v>
          </cell>
        </row>
        <row r="40">
          <cell r="B40" t="str">
            <v xml:space="preserve">  80GGA</v>
          </cell>
          <cell r="E40">
            <v>248</v>
          </cell>
          <cell r="G40" t="str">
            <v>NIL</v>
          </cell>
          <cell r="K40" t="str">
            <v xml:space="preserve"> Total</v>
          </cell>
          <cell r="M40" t="str">
            <v>200</v>
          </cell>
          <cell r="O40" t="str">
            <v>NIL</v>
          </cell>
        </row>
        <row r="41">
          <cell r="A41" t="str">
            <v>18.  Total income (16-17) (rounded off)</v>
          </cell>
          <cell r="M41">
            <v>102</v>
          </cell>
          <cell r="O41">
            <v>3030590</v>
          </cell>
        </row>
        <row r="42">
          <cell r="A42" t="str">
            <v xml:space="preserve">       In words : Lakhs      Thousands          Hundreds         Tens </v>
          </cell>
          <cell r="X42" t="str">
            <v>To be filled in by the receiving official</v>
          </cell>
        </row>
        <row r="43">
          <cell r="F43" t="str">
            <v>ONE</v>
          </cell>
          <cell r="K43" t="str">
            <v>EIGHTY FIVE</v>
          </cell>
          <cell r="N43" t="str">
            <v>SEVEN</v>
          </cell>
          <cell r="Q43" t="str">
            <v>ZERO</v>
          </cell>
          <cell r="U43" t="str">
            <v xml:space="preserve">  </v>
          </cell>
        </row>
        <row r="44">
          <cell r="A44" t="str">
            <v>19. Income for rate purposes u/ch. VII</v>
          </cell>
          <cell r="M44">
            <v>104</v>
          </cell>
          <cell r="O44" t="str">
            <v>NIL</v>
          </cell>
          <cell r="U44" t="str">
            <v xml:space="preserve">   Receipt No.</v>
          </cell>
          <cell r="AF44" t="str">
            <v>Date :</v>
          </cell>
        </row>
        <row r="45">
          <cell r="A45" t="str">
            <v>20. Net agricultural income</v>
          </cell>
          <cell r="M45">
            <v>105</v>
          </cell>
          <cell r="O45" t="str">
            <v>NIL</v>
          </cell>
          <cell r="U45" t="str">
            <v xml:space="preserve">   Name :</v>
          </cell>
        </row>
        <row r="46">
          <cell r="A46" t="str">
            <v>21. Tax on total income :</v>
          </cell>
          <cell r="U46" t="str">
            <v xml:space="preserve">   Desisgnation :</v>
          </cell>
        </row>
        <row r="47">
          <cell r="A47" t="str">
            <v xml:space="preserve">      a. Tax on total income subject to special rates:</v>
          </cell>
          <cell r="U47" t="str">
            <v xml:space="preserve">   Signature :</v>
          </cell>
        </row>
        <row r="48">
          <cell r="A48" t="str">
            <v xml:space="preserve">    Income :  </v>
          </cell>
          <cell r="E48">
            <v>190</v>
          </cell>
          <cell r="G48" t="str">
            <v>NIL</v>
          </cell>
          <cell r="L48" t="str">
            <v xml:space="preserve"> Tax : </v>
          </cell>
          <cell r="N48">
            <v>390</v>
          </cell>
          <cell r="P48" t="str">
            <v>NIL</v>
          </cell>
          <cell r="U48" t="str">
            <v xml:space="preserve">   A.O. Code :</v>
          </cell>
        </row>
        <row r="49">
          <cell r="A49" t="str">
            <v xml:space="preserve">      b. Tax on balance total income at normal rates :</v>
          </cell>
        </row>
        <row r="50">
          <cell r="A50" t="str">
            <v xml:space="preserve">          Income (18 - 21.a)</v>
          </cell>
          <cell r="I50">
            <v>3030590</v>
          </cell>
          <cell r="N50" t="str">
            <v xml:space="preserve"> Tax :</v>
          </cell>
          <cell r="P50">
            <v>1187236</v>
          </cell>
        </row>
        <row r="51">
          <cell r="A51" t="str">
            <v xml:space="preserve">     c.  Total tax (a + b + surcharge, if any)</v>
          </cell>
          <cell r="N51">
            <v>310</v>
          </cell>
          <cell r="P51">
            <v>1187236</v>
          </cell>
          <cell r="U51" t="str">
            <v xml:space="preserve">   Stamp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01S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heet"/>
      <sheetName val="P&amp;L"/>
      <sheetName val="Copa Vs Sch6"/>
      <sheetName val="Summary"/>
      <sheetName val="Schedule"/>
      <sheetName val="Schedule (2)"/>
      <sheetName val="fza 12M"/>
      <sheetName val="Annexure"/>
      <sheetName val="9Months"/>
      <sheetName val="TB"/>
      <sheetName val="fza 3M"/>
      <sheetName val="fza 9M"/>
      <sheetName val="Grouping"/>
      <sheetName val="MASTER"/>
      <sheetName val="Missing 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>
            <v>0</v>
          </cell>
        </row>
        <row r="6">
          <cell r="A6" t="str">
            <v>GRP1</v>
          </cell>
          <cell r="E6" t="str">
            <v>AMOUNT</v>
          </cell>
        </row>
        <row r="7">
          <cell r="A7">
            <v>0</v>
          </cell>
          <cell r="B7">
            <v>0</v>
          </cell>
          <cell r="E7" t="str">
            <v>AMOUNT</v>
          </cell>
        </row>
        <row r="8">
          <cell r="A8">
            <v>29</v>
          </cell>
          <cell r="B8">
            <v>2803</v>
          </cell>
        </row>
        <row r="9">
          <cell r="A9">
            <v>29</v>
          </cell>
          <cell r="B9">
            <v>2803</v>
          </cell>
        </row>
        <row r="10">
          <cell r="A10">
            <v>25</v>
          </cell>
          <cell r="B10">
            <v>2406</v>
          </cell>
        </row>
        <row r="11">
          <cell r="A11">
            <v>9001</v>
          </cell>
          <cell r="B11">
            <v>3101</v>
          </cell>
        </row>
        <row r="12">
          <cell r="A12">
            <v>9001</v>
          </cell>
          <cell r="B12">
            <v>3101</v>
          </cell>
        </row>
        <row r="13">
          <cell r="A13">
            <v>9001</v>
          </cell>
          <cell r="B13">
            <v>3101</v>
          </cell>
        </row>
        <row r="14">
          <cell r="A14">
            <v>9001</v>
          </cell>
          <cell r="B14">
            <v>3101</v>
          </cell>
        </row>
        <row r="15">
          <cell r="A15">
            <v>9001</v>
          </cell>
          <cell r="B15">
            <v>3101</v>
          </cell>
        </row>
        <row r="16">
          <cell r="A16">
            <v>9008</v>
          </cell>
          <cell r="B16">
            <v>4224</v>
          </cell>
        </row>
        <row r="17">
          <cell r="A17">
            <v>9008</v>
          </cell>
          <cell r="B17">
            <v>4224</v>
          </cell>
        </row>
        <row r="18">
          <cell r="A18">
            <v>11</v>
          </cell>
          <cell r="B18">
            <v>1101</v>
          </cell>
        </row>
        <row r="19">
          <cell r="A19">
            <v>12</v>
          </cell>
          <cell r="B19">
            <v>1201</v>
          </cell>
        </row>
        <row r="20">
          <cell r="A20">
            <v>26</v>
          </cell>
          <cell r="B20">
            <v>2502</v>
          </cell>
        </row>
        <row r="21">
          <cell r="A21">
            <v>26</v>
          </cell>
          <cell r="B21">
            <v>2502</v>
          </cell>
        </row>
        <row r="22">
          <cell r="A22">
            <v>26</v>
          </cell>
          <cell r="B22">
            <v>2502</v>
          </cell>
        </row>
        <row r="23">
          <cell r="A23">
            <v>26</v>
          </cell>
          <cell r="B23">
            <v>2502</v>
          </cell>
        </row>
        <row r="24">
          <cell r="A24">
            <v>26</v>
          </cell>
          <cell r="B24">
            <v>2502</v>
          </cell>
        </row>
        <row r="25">
          <cell r="A25">
            <v>29</v>
          </cell>
          <cell r="B25">
            <v>2802</v>
          </cell>
        </row>
        <row r="26">
          <cell r="A26">
            <v>29</v>
          </cell>
          <cell r="B26">
            <v>2802</v>
          </cell>
        </row>
        <row r="27">
          <cell r="A27">
            <v>29</v>
          </cell>
          <cell r="B27">
            <v>2802</v>
          </cell>
        </row>
        <row r="28">
          <cell r="A28">
            <v>29</v>
          </cell>
          <cell r="B28">
            <v>2802</v>
          </cell>
        </row>
        <row r="29">
          <cell r="A29">
            <v>29</v>
          </cell>
          <cell r="B29">
            <v>2802</v>
          </cell>
        </row>
        <row r="30">
          <cell r="A30">
            <v>29</v>
          </cell>
          <cell r="B30">
            <v>2802</v>
          </cell>
        </row>
        <row r="31">
          <cell r="A31">
            <v>29</v>
          </cell>
          <cell r="B31">
            <v>2803</v>
          </cell>
        </row>
        <row r="32">
          <cell r="A32">
            <v>29</v>
          </cell>
          <cell r="B32">
            <v>2803</v>
          </cell>
        </row>
        <row r="33">
          <cell r="A33">
            <v>29</v>
          </cell>
          <cell r="B33">
            <v>2803</v>
          </cell>
        </row>
        <row r="34">
          <cell r="A34">
            <v>29</v>
          </cell>
          <cell r="B34">
            <v>2802</v>
          </cell>
        </row>
        <row r="35">
          <cell r="A35">
            <v>28</v>
          </cell>
          <cell r="B35">
            <v>2803</v>
          </cell>
        </row>
        <row r="36">
          <cell r="A36">
            <v>29</v>
          </cell>
          <cell r="B36">
            <v>2803</v>
          </cell>
        </row>
        <row r="37">
          <cell r="A37">
            <v>29</v>
          </cell>
          <cell r="B37">
            <v>2803</v>
          </cell>
        </row>
        <row r="38">
          <cell r="A38">
            <v>29</v>
          </cell>
          <cell r="B38">
            <v>2802</v>
          </cell>
        </row>
        <row r="39">
          <cell r="A39">
            <v>29</v>
          </cell>
          <cell r="B39">
            <v>2802</v>
          </cell>
        </row>
        <row r="40">
          <cell r="A40">
            <v>29</v>
          </cell>
          <cell r="B40">
            <v>2802</v>
          </cell>
        </row>
        <row r="41">
          <cell r="A41">
            <v>29</v>
          </cell>
          <cell r="B41">
            <v>2802</v>
          </cell>
        </row>
        <row r="42">
          <cell r="A42">
            <v>29</v>
          </cell>
          <cell r="B42">
            <v>2802</v>
          </cell>
        </row>
        <row r="43">
          <cell r="A43">
            <v>9007</v>
          </cell>
          <cell r="B43">
            <v>4206</v>
          </cell>
        </row>
        <row r="44">
          <cell r="A44">
            <v>29</v>
          </cell>
          <cell r="B44">
            <v>2803</v>
          </cell>
        </row>
        <row r="45">
          <cell r="A45">
            <v>29</v>
          </cell>
          <cell r="B45">
            <v>2803</v>
          </cell>
        </row>
        <row r="46">
          <cell r="A46">
            <v>29</v>
          </cell>
          <cell r="B46">
            <v>2802</v>
          </cell>
        </row>
        <row r="47">
          <cell r="A47">
            <v>29</v>
          </cell>
          <cell r="B47">
            <v>2802</v>
          </cell>
        </row>
        <row r="48">
          <cell r="A48">
            <v>29</v>
          </cell>
          <cell r="B48">
            <v>2802</v>
          </cell>
        </row>
        <row r="49">
          <cell r="A49">
            <v>29</v>
          </cell>
          <cell r="B49">
            <v>2802</v>
          </cell>
        </row>
        <row r="50">
          <cell r="A50">
            <v>29</v>
          </cell>
          <cell r="B50">
            <v>2802</v>
          </cell>
        </row>
        <row r="51">
          <cell r="A51">
            <v>29</v>
          </cell>
          <cell r="B51">
            <v>2803</v>
          </cell>
        </row>
        <row r="52">
          <cell r="A52">
            <v>29</v>
          </cell>
          <cell r="B52">
            <v>2803</v>
          </cell>
        </row>
        <row r="53">
          <cell r="A53">
            <v>29</v>
          </cell>
          <cell r="B53">
            <v>2803</v>
          </cell>
        </row>
        <row r="54">
          <cell r="A54">
            <v>29</v>
          </cell>
          <cell r="B54">
            <v>2803</v>
          </cell>
        </row>
        <row r="55">
          <cell r="A55">
            <v>29</v>
          </cell>
          <cell r="B55">
            <v>2803</v>
          </cell>
        </row>
        <row r="56">
          <cell r="A56">
            <v>29</v>
          </cell>
          <cell r="B56">
            <v>2803</v>
          </cell>
        </row>
        <row r="57">
          <cell r="A57">
            <v>9010</v>
          </cell>
          <cell r="B57">
            <v>2909</v>
          </cell>
        </row>
        <row r="58">
          <cell r="A58">
            <v>28</v>
          </cell>
          <cell r="B58">
            <v>2701</v>
          </cell>
        </row>
        <row r="59">
          <cell r="A59">
            <v>28</v>
          </cell>
          <cell r="B59">
            <v>2701</v>
          </cell>
        </row>
        <row r="60">
          <cell r="A60">
            <v>29</v>
          </cell>
          <cell r="B60">
            <v>2803</v>
          </cell>
        </row>
        <row r="61">
          <cell r="A61">
            <v>29</v>
          </cell>
          <cell r="B61">
            <v>2802</v>
          </cell>
        </row>
        <row r="62">
          <cell r="A62">
            <v>29</v>
          </cell>
          <cell r="B62">
            <v>2802</v>
          </cell>
        </row>
        <row r="63">
          <cell r="A63">
            <v>29</v>
          </cell>
          <cell r="B63">
            <v>2802</v>
          </cell>
        </row>
        <row r="64">
          <cell r="A64">
            <v>31</v>
          </cell>
          <cell r="B64">
            <v>2901</v>
          </cell>
        </row>
        <row r="65">
          <cell r="A65">
            <v>31</v>
          </cell>
          <cell r="B65">
            <v>2901</v>
          </cell>
        </row>
        <row r="66">
          <cell r="A66">
            <v>31</v>
          </cell>
          <cell r="B66">
            <v>2903</v>
          </cell>
        </row>
        <row r="67">
          <cell r="A67">
            <v>29</v>
          </cell>
          <cell r="B67">
            <v>2803</v>
          </cell>
        </row>
        <row r="68">
          <cell r="A68">
            <v>29</v>
          </cell>
          <cell r="B68">
            <v>2803</v>
          </cell>
        </row>
        <row r="69">
          <cell r="A69">
            <v>29</v>
          </cell>
          <cell r="B69">
            <v>2803</v>
          </cell>
        </row>
        <row r="70">
          <cell r="A70">
            <v>29</v>
          </cell>
          <cell r="B70">
            <v>2803</v>
          </cell>
        </row>
        <row r="71">
          <cell r="A71">
            <v>29</v>
          </cell>
          <cell r="B71">
            <v>2803</v>
          </cell>
        </row>
        <row r="72">
          <cell r="A72">
            <v>29</v>
          </cell>
          <cell r="B72">
            <v>2803</v>
          </cell>
        </row>
        <row r="73">
          <cell r="A73">
            <v>29</v>
          </cell>
          <cell r="B73">
            <v>2803</v>
          </cell>
        </row>
        <row r="74">
          <cell r="A74">
            <v>29</v>
          </cell>
          <cell r="B74">
            <v>2803</v>
          </cell>
        </row>
        <row r="75">
          <cell r="A75">
            <v>29</v>
          </cell>
          <cell r="B75">
            <v>2803</v>
          </cell>
        </row>
        <row r="76">
          <cell r="A76">
            <v>29</v>
          </cell>
          <cell r="B76">
            <v>2803</v>
          </cell>
        </row>
        <row r="77">
          <cell r="A77">
            <v>29</v>
          </cell>
          <cell r="B77">
            <v>2803</v>
          </cell>
        </row>
        <row r="78">
          <cell r="A78">
            <v>29</v>
          </cell>
          <cell r="B78">
            <v>2803</v>
          </cell>
        </row>
        <row r="79">
          <cell r="A79">
            <v>29</v>
          </cell>
          <cell r="B79">
            <v>2803</v>
          </cell>
        </row>
        <row r="80">
          <cell r="A80">
            <v>29</v>
          </cell>
          <cell r="B80">
            <v>2803</v>
          </cell>
        </row>
        <row r="81">
          <cell r="A81">
            <v>29</v>
          </cell>
          <cell r="B81">
            <v>2802</v>
          </cell>
        </row>
        <row r="82">
          <cell r="A82">
            <v>20</v>
          </cell>
          <cell r="B82">
            <v>2101</v>
          </cell>
        </row>
        <row r="83">
          <cell r="A83">
            <v>20</v>
          </cell>
          <cell r="B83">
            <v>2101</v>
          </cell>
        </row>
        <row r="84">
          <cell r="A84">
            <v>20</v>
          </cell>
          <cell r="B84">
            <v>2101</v>
          </cell>
        </row>
        <row r="85">
          <cell r="A85">
            <v>20</v>
          </cell>
          <cell r="B85">
            <v>2101</v>
          </cell>
        </row>
        <row r="86">
          <cell r="A86">
            <v>20</v>
          </cell>
          <cell r="B86">
            <v>2101</v>
          </cell>
        </row>
        <row r="87">
          <cell r="A87">
            <v>20</v>
          </cell>
          <cell r="B87">
            <v>2101</v>
          </cell>
        </row>
        <row r="88">
          <cell r="A88">
            <v>20</v>
          </cell>
          <cell r="B88">
            <v>2101</v>
          </cell>
        </row>
        <row r="89">
          <cell r="A89">
            <v>20</v>
          </cell>
          <cell r="B89">
            <v>2101</v>
          </cell>
        </row>
        <row r="90">
          <cell r="A90">
            <v>20</v>
          </cell>
          <cell r="B90">
            <v>2101</v>
          </cell>
        </row>
        <row r="91">
          <cell r="A91">
            <v>20</v>
          </cell>
          <cell r="B91">
            <v>2101</v>
          </cell>
        </row>
        <row r="92">
          <cell r="A92">
            <v>20</v>
          </cell>
          <cell r="B92">
            <v>2101</v>
          </cell>
        </row>
        <row r="93">
          <cell r="A93">
            <v>21</v>
          </cell>
          <cell r="B93">
            <v>2102</v>
          </cell>
        </row>
        <row r="94">
          <cell r="A94">
            <v>21</v>
          </cell>
          <cell r="B94">
            <v>2102</v>
          </cell>
        </row>
        <row r="95">
          <cell r="A95">
            <v>21</v>
          </cell>
          <cell r="B95">
            <v>2102</v>
          </cell>
        </row>
        <row r="96">
          <cell r="A96">
            <v>21</v>
          </cell>
          <cell r="B96">
            <v>2102</v>
          </cell>
        </row>
        <row r="97">
          <cell r="A97">
            <v>21</v>
          </cell>
          <cell r="B97">
            <v>2102</v>
          </cell>
        </row>
        <row r="98">
          <cell r="A98">
            <v>21</v>
          </cell>
          <cell r="B98">
            <v>2102</v>
          </cell>
        </row>
        <row r="99">
          <cell r="A99">
            <v>21</v>
          </cell>
          <cell r="B99">
            <v>2102</v>
          </cell>
        </row>
        <row r="100">
          <cell r="A100">
            <v>21</v>
          </cell>
          <cell r="B100">
            <v>2102</v>
          </cell>
        </row>
        <row r="101">
          <cell r="A101">
            <v>21</v>
          </cell>
          <cell r="B101">
            <v>2102</v>
          </cell>
        </row>
        <row r="102">
          <cell r="A102">
            <v>21</v>
          </cell>
          <cell r="B102">
            <v>2102</v>
          </cell>
        </row>
        <row r="103">
          <cell r="A103">
            <v>21</v>
          </cell>
          <cell r="B103">
            <v>2102</v>
          </cell>
        </row>
        <row r="104">
          <cell r="A104">
            <v>22</v>
          </cell>
          <cell r="B104">
            <v>2103</v>
          </cell>
        </row>
        <row r="105">
          <cell r="A105">
            <v>23</v>
          </cell>
          <cell r="B105">
            <v>2303</v>
          </cell>
        </row>
        <row r="106">
          <cell r="A106">
            <v>23</v>
          </cell>
          <cell r="B106">
            <v>2303</v>
          </cell>
        </row>
        <row r="107">
          <cell r="A107">
            <v>23</v>
          </cell>
          <cell r="B107">
            <v>2302</v>
          </cell>
        </row>
        <row r="108">
          <cell r="A108">
            <v>23</v>
          </cell>
          <cell r="B108">
            <v>2303</v>
          </cell>
        </row>
        <row r="109">
          <cell r="A109">
            <v>23</v>
          </cell>
          <cell r="B109">
            <v>2303</v>
          </cell>
        </row>
        <row r="110">
          <cell r="A110">
            <v>23</v>
          </cell>
          <cell r="B110">
            <v>2302</v>
          </cell>
        </row>
        <row r="111">
          <cell r="A111">
            <v>23</v>
          </cell>
          <cell r="B111">
            <v>2303</v>
          </cell>
        </row>
        <row r="112">
          <cell r="A112">
            <v>23</v>
          </cell>
          <cell r="B112">
            <v>2302</v>
          </cell>
        </row>
        <row r="113">
          <cell r="A113">
            <v>23</v>
          </cell>
          <cell r="B113">
            <v>2302</v>
          </cell>
        </row>
        <row r="114">
          <cell r="A114">
            <v>23</v>
          </cell>
          <cell r="B114">
            <v>2302</v>
          </cell>
        </row>
        <row r="115">
          <cell r="A115">
            <v>23</v>
          </cell>
          <cell r="B115">
            <v>2302</v>
          </cell>
        </row>
        <row r="116">
          <cell r="A116">
            <v>23</v>
          </cell>
          <cell r="B116">
            <v>2303</v>
          </cell>
        </row>
        <row r="117">
          <cell r="A117">
            <v>23</v>
          </cell>
          <cell r="B117">
            <v>2301</v>
          </cell>
        </row>
        <row r="118">
          <cell r="A118">
            <v>23</v>
          </cell>
          <cell r="B118">
            <v>2301</v>
          </cell>
        </row>
        <row r="119">
          <cell r="A119">
            <v>23</v>
          </cell>
          <cell r="B119">
            <v>2301</v>
          </cell>
        </row>
        <row r="120">
          <cell r="A120">
            <v>23</v>
          </cell>
          <cell r="B120">
            <v>2301</v>
          </cell>
        </row>
        <row r="121">
          <cell r="A121">
            <v>23</v>
          </cell>
          <cell r="B121">
            <v>2305</v>
          </cell>
        </row>
        <row r="122">
          <cell r="A122">
            <v>23</v>
          </cell>
          <cell r="B122">
            <v>2305</v>
          </cell>
        </row>
        <row r="123">
          <cell r="A123">
            <v>23</v>
          </cell>
          <cell r="B123">
            <v>2302</v>
          </cell>
        </row>
        <row r="124">
          <cell r="A124">
            <v>23</v>
          </cell>
          <cell r="B124">
            <v>2302</v>
          </cell>
        </row>
        <row r="125">
          <cell r="A125">
            <v>23</v>
          </cell>
          <cell r="B125">
            <v>2301</v>
          </cell>
        </row>
        <row r="126">
          <cell r="A126">
            <v>23</v>
          </cell>
          <cell r="B126">
            <v>2301</v>
          </cell>
        </row>
        <row r="127">
          <cell r="A127">
            <v>23</v>
          </cell>
          <cell r="B127">
            <v>2301</v>
          </cell>
        </row>
        <row r="128">
          <cell r="A128">
            <v>23</v>
          </cell>
          <cell r="B128">
            <v>2304</v>
          </cell>
        </row>
        <row r="129">
          <cell r="A129">
            <v>23</v>
          </cell>
          <cell r="B129">
            <v>2306</v>
          </cell>
        </row>
        <row r="130">
          <cell r="A130">
            <v>23</v>
          </cell>
          <cell r="B130">
            <v>2304</v>
          </cell>
        </row>
        <row r="131">
          <cell r="A131">
            <v>23</v>
          </cell>
          <cell r="B131">
            <v>2303</v>
          </cell>
        </row>
        <row r="132">
          <cell r="A132">
            <v>23</v>
          </cell>
          <cell r="B132">
            <v>2302</v>
          </cell>
        </row>
        <row r="133">
          <cell r="A133">
            <v>23</v>
          </cell>
          <cell r="B133">
            <v>2302</v>
          </cell>
        </row>
        <row r="134">
          <cell r="A134">
            <v>23</v>
          </cell>
          <cell r="B134">
            <v>2303</v>
          </cell>
        </row>
        <row r="135">
          <cell r="A135">
            <v>23</v>
          </cell>
          <cell r="B135">
            <v>2303</v>
          </cell>
        </row>
        <row r="136">
          <cell r="A136">
            <v>20</v>
          </cell>
          <cell r="B136">
            <v>2101</v>
          </cell>
        </row>
        <row r="137">
          <cell r="A137">
            <v>20</v>
          </cell>
          <cell r="B137">
            <v>2101</v>
          </cell>
        </row>
        <row r="138">
          <cell r="A138">
            <v>25</v>
          </cell>
          <cell r="B138">
            <v>2406</v>
          </cell>
        </row>
        <row r="139">
          <cell r="A139">
            <v>25</v>
          </cell>
          <cell r="B139">
            <v>2406</v>
          </cell>
        </row>
        <row r="140">
          <cell r="A140">
            <v>28</v>
          </cell>
          <cell r="B140">
            <v>2601</v>
          </cell>
        </row>
        <row r="141">
          <cell r="A141">
            <v>25</v>
          </cell>
          <cell r="B141">
            <v>2406</v>
          </cell>
        </row>
        <row r="142">
          <cell r="A142">
            <v>28</v>
          </cell>
          <cell r="B142">
            <v>2701</v>
          </cell>
        </row>
        <row r="143">
          <cell r="A143">
            <v>28</v>
          </cell>
          <cell r="B143">
            <v>2701</v>
          </cell>
        </row>
        <row r="144">
          <cell r="A144">
            <v>28</v>
          </cell>
          <cell r="B144">
            <v>2701</v>
          </cell>
        </row>
        <row r="145">
          <cell r="A145">
            <v>28</v>
          </cell>
          <cell r="B145">
            <v>2705</v>
          </cell>
        </row>
        <row r="146">
          <cell r="A146">
            <v>28</v>
          </cell>
          <cell r="B146">
            <v>2705</v>
          </cell>
        </row>
        <row r="147">
          <cell r="A147">
            <v>28</v>
          </cell>
          <cell r="B147">
            <v>2705</v>
          </cell>
        </row>
        <row r="148">
          <cell r="A148">
            <v>28</v>
          </cell>
          <cell r="B148">
            <v>2705</v>
          </cell>
        </row>
        <row r="149">
          <cell r="A149">
            <v>23</v>
          </cell>
          <cell r="B149">
            <v>2301</v>
          </cell>
        </row>
        <row r="150">
          <cell r="A150">
            <v>28</v>
          </cell>
          <cell r="B150">
            <v>2601</v>
          </cell>
        </row>
        <row r="151">
          <cell r="A151">
            <v>28</v>
          </cell>
          <cell r="B151">
            <v>2601</v>
          </cell>
        </row>
        <row r="152">
          <cell r="A152">
            <v>28</v>
          </cell>
          <cell r="B152">
            <v>2601</v>
          </cell>
        </row>
        <row r="153">
          <cell r="A153">
            <v>28</v>
          </cell>
          <cell r="B153">
            <v>2601</v>
          </cell>
        </row>
        <row r="154">
          <cell r="A154">
            <v>28</v>
          </cell>
          <cell r="B154">
            <v>2601</v>
          </cell>
        </row>
        <row r="155">
          <cell r="A155">
            <v>28</v>
          </cell>
          <cell r="B155">
            <v>2601</v>
          </cell>
        </row>
        <row r="156">
          <cell r="A156">
            <v>28</v>
          </cell>
          <cell r="B156">
            <v>2602</v>
          </cell>
        </row>
        <row r="157">
          <cell r="A157">
            <v>28</v>
          </cell>
          <cell r="B157">
            <v>2705</v>
          </cell>
        </row>
        <row r="158">
          <cell r="A158">
            <v>28</v>
          </cell>
          <cell r="B158">
            <v>2601</v>
          </cell>
        </row>
        <row r="159">
          <cell r="A159">
            <v>28</v>
          </cell>
          <cell r="B159">
            <v>2705</v>
          </cell>
        </row>
        <row r="160">
          <cell r="A160">
            <v>28</v>
          </cell>
          <cell r="B160">
            <v>2705</v>
          </cell>
        </row>
        <row r="161">
          <cell r="A161">
            <v>28</v>
          </cell>
          <cell r="B161">
            <v>2602</v>
          </cell>
        </row>
        <row r="162">
          <cell r="A162">
            <v>28</v>
          </cell>
          <cell r="B162">
            <v>2602</v>
          </cell>
        </row>
        <row r="163">
          <cell r="A163">
            <v>28</v>
          </cell>
          <cell r="B163">
            <v>2705</v>
          </cell>
        </row>
        <row r="164">
          <cell r="A164">
            <v>28</v>
          </cell>
          <cell r="B164">
            <v>2701</v>
          </cell>
        </row>
        <row r="165">
          <cell r="A165">
            <v>24</v>
          </cell>
          <cell r="B165">
            <v>2202</v>
          </cell>
        </row>
        <row r="166">
          <cell r="A166">
            <v>28</v>
          </cell>
          <cell r="B166">
            <v>2602</v>
          </cell>
        </row>
        <row r="167">
          <cell r="A167">
            <v>28</v>
          </cell>
          <cell r="B167">
            <v>2601</v>
          </cell>
        </row>
        <row r="168">
          <cell r="A168">
            <v>28</v>
          </cell>
          <cell r="B168">
            <v>2602</v>
          </cell>
        </row>
        <row r="169">
          <cell r="A169">
            <v>28</v>
          </cell>
          <cell r="B169">
            <v>2602</v>
          </cell>
        </row>
        <row r="170">
          <cell r="A170">
            <v>28</v>
          </cell>
          <cell r="B170">
            <v>2602</v>
          </cell>
        </row>
        <row r="171">
          <cell r="A171">
            <v>28</v>
          </cell>
          <cell r="B171">
            <v>2602</v>
          </cell>
        </row>
        <row r="172">
          <cell r="A172">
            <v>26</v>
          </cell>
          <cell r="B172">
            <v>2502</v>
          </cell>
        </row>
        <row r="173">
          <cell r="A173">
            <v>26</v>
          </cell>
          <cell r="B173">
            <v>2502</v>
          </cell>
        </row>
        <row r="174">
          <cell r="A174">
            <v>26</v>
          </cell>
          <cell r="B174">
            <v>2502</v>
          </cell>
        </row>
        <row r="175">
          <cell r="A175">
            <v>26</v>
          </cell>
          <cell r="B175">
            <v>2502</v>
          </cell>
        </row>
        <row r="176">
          <cell r="A176">
            <v>26</v>
          </cell>
          <cell r="B176">
            <v>2501</v>
          </cell>
        </row>
        <row r="177">
          <cell r="A177">
            <v>26</v>
          </cell>
          <cell r="B177">
            <v>2501</v>
          </cell>
        </row>
        <row r="178">
          <cell r="A178">
            <v>26</v>
          </cell>
          <cell r="B178">
            <v>2501</v>
          </cell>
        </row>
        <row r="179">
          <cell r="A179">
            <v>9001</v>
          </cell>
          <cell r="B179">
            <v>3101</v>
          </cell>
        </row>
        <row r="180">
          <cell r="A180">
            <v>9001</v>
          </cell>
          <cell r="B180">
            <v>3101</v>
          </cell>
        </row>
        <row r="181">
          <cell r="A181">
            <v>9001</v>
          </cell>
          <cell r="B181">
            <v>3101</v>
          </cell>
        </row>
        <row r="182">
          <cell r="A182">
            <v>9001</v>
          </cell>
          <cell r="B182">
            <v>3101</v>
          </cell>
        </row>
        <row r="183">
          <cell r="A183">
            <v>9001</v>
          </cell>
          <cell r="B183">
            <v>3101</v>
          </cell>
        </row>
        <row r="184">
          <cell r="A184">
            <v>9001</v>
          </cell>
          <cell r="B184">
            <v>3101</v>
          </cell>
        </row>
        <row r="185">
          <cell r="A185">
            <v>9001</v>
          </cell>
          <cell r="B185">
            <v>3101</v>
          </cell>
        </row>
        <row r="186">
          <cell r="A186">
            <v>9008</v>
          </cell>
          <cell r="B186">
            <v>4223</v>
          </cell>
        </row>
        <row r="187">
          <cell r="A187">
            <v>9002</v>
          </cell>
          <cell r="B187">
            <v>3205</v>
          </cell>
        </row>
        <row r="188">
          <cell r="A188">
            <v>9002</v>
          </cell>
          <cell r="B188">
            <v>3205</v>
          </cell>
        </row>
        <row r="189">
          <cell r="A189">
            <v>9002</v>
          </cell>
          <cell r="B189">
            <v>3205</v>
          </cell>
        </row>
        <row r="190">
          <cell r="A190">
            <v>9002</v>
          </cell>
          <cell r="B190">
            <v>3205</v>
          </cell>
        </row>
        <row r="191">
          <cell r="A191">
            <v>9002</v>
          </cell>
          <cell r="B191">
            <v>3205</v>
          </cell>
        </row>
        <row r="192">
          <cell r="A192">
            <v>9002</v>
          </cell>
          <cell r="B192">
            <v>3205</v>
          </cell>
        </row>
        <row r="193">
          <cell r="A193">
            <v>9002</v>
          </cell>
          <cell r="B193">
            <v>3205</v>
          </cell>
        </row>
        <row r="194">
          <cell r="A194">
            <v>9002</v>
          </cell>
          <cell r="B194">
            <v>3205</v>
          </cell>
        </row>
        <row r="195">
          <cell r="A195">
            <v>9002</v>
          </cell>
          <cell r="B195">
            <v>3205</v>
          </cell>
        </row>
        <row r="196">
          <cell r="A196">
            <v>9002</v>
          </cell>
          <cell r="B196">
            <v>3205</v>
          </cell>
        </row>
        <row r="197">
          <cell r="A197">
            <v>9002</v>
          </cell>
          <cell r="B197">
            <v>3202</v>
          </cell>
        </row>
        <row r="198">
          <cell r="A198">
            <v>9001</v>
          </cell>
          <cell r="B198">
            <v>3101</v>
          </cell>
        </row>
        <row r="199">
          <cell r="A199">
            <v>9001</v>
          </cell>
          <cell r="B199">
            <v>3101</v>
          </cell>
        </row>
        <row r="200">
          <cell r="A200">
            <v>9001</v>
          </cell>
          <cell r="B200">
            <v>3101</v>
          </cell>
        </row>
        <row r="201">
          <cell r="A201">
            <v>9001</v>
          </cell>
          <cell r="B201">
            <v>3101</v>
          </cell>
        </row>
        <row r="202">
          <cell r="A202">
            <v>9001</v>
          </cell>
          <cell r="B202">
            <v>3101</v>
          </cell>
        </row>
        <row r="203">
          <cell r="A203">
            <v>9003</v>
          </cell>
          <cell r="B203">
            <v>4103</v>
          </cell>
        </row>
        <row r="204">
          <cell r="A204">
            <v>9003</v>
          </cell>
          <cell r="B204">
            <v>4103</v>
          </cell>
        </row>
        <row r="205">
          <cell r="A205">
            <v>9003</v>
          </cell>
          <cell r="B205">
            <v>4103</v>
          </cell>
        </row>
        <row r="206">
          <cell r="A206">
            <v>9003</v>
          </cell>
          <cell r="B206">
            <v>4103</v>
          </cell>
        </row>
        <row r="207">
          <cell r="A207">
            <v>9003</v>
          </cell>
          <cell r="B207">
            <v>4103</v>
          </cell>
        </row>
        <row r="208">
          <cell r="A208">
            <v>9003</v>
          </cell>
          <cell r="B208">
            <v>4103</v>
          </cell>
        </row>
        <row r="209">
          <cell r="A209">
            <v>9003</v>
          </cell>
          <cell r="B209">
            <v>4103</v>
          </cell>
        </row>
        <row r="210">
          <cell r="A210">
            <v>9003</v>
          </cell>
          <cell r="B210">
            <v>4103</v>
          </cell>
        </row>
        <row r="211">
          <cell r="A211">
            <v>9008</v>
          </cell>
          <cell r="B211">
            <v>4214</v>
          </cell>
        </row>
        <row r="212">
          <cell r="A212">
            <v>9008</v>
          </cell>
          <cell r="B212">
            <v>4214</v>
          </cell>
        </row>
        <row r="213">
          <cell r="A213">
            <v>9008</v>
          </cell>
          <cell r="B213">
            <v>4214</v>
          </cell>
        </row>
        <row r="214">
          <cell r="A214">
            <v>9008</v>
          </cell>
          <cell r="B214">
            <v>4214</v>
          </cell>
        </row>
        <row r="215">
          <cell r="A215">
            <v>9007</v>
          </cell>
          <cell r="B215">
            <v>4204</v>
          </cell>
        </row>
        <row r="216">
          <cell r="A216">
            <v>9007</v>
          </cell>
          <cell r="B216">
            <v>4205</v>
          </cell>
        </row>
        <row r="217">
          <cell r="A217">
            <v>9007</v>
          </cell>
          <cell r="B217">
            <v>4204</v>
          </cell>
        </row>
        <row r="218">
          <cell r="A218">
            <v>9007</v>
          </cell>
          <cell r="B218">
            <v>4204</v>
          </cell>
        </row>
        <row r="219">
          <cell r="A219">
            <v>9007</v>
          </cell>
          <cell r="B219">
            <v>4204</v>
          </cell>
        </row>
        <row r="220">
          <cell r="A220">
            <v>9007</v>
          </cell>
          <cell r="B220">
            <v>4204</v>
          </cell>
        </row>
        <row r="221">
          <cell r="A221">
            <v>9007</v>
          </cell>
          <cell r="B221">
            <v>4205</v>
          </cell>
        </row>
        <row r="222">
          <cell r="A222">
            <v>9007</v>
          </cell>
          <cell r="B222">
            <v>4205</v>
          </cell>
        </row>
        <row r="223">
          <cell r="A223">
            <v>9007</v>
          </cell>
          <cell r="B223">
            <v>4205</v>
          </cell>
        </row>
        <row r="224">
          <cell r="A224">
            <v>9008</v>
          </cell>
          <cell r="B224">
            <v>4208</v>
          </cell>
        </row>
        <row r="225">
          <cell r="A225">
            <v>9007</v>
          </cell>
          <cell r="B225">
            <v>4206</v>
          </cell>
        </row>
        <row r="226">
          <cell r="A226">
            <v>9007</v>
          </cell>
          <cell r="B226">
            <v>4206</v>
          </cell>
        </row>
        <row r="227">
          <cell r="A227">
            <v>9007</v>
          </cell>
          <cell r="B227">
            <v>4206</v>
          </cell>
        </row>
        <row r="228">
          <cell r="A228">
            <v>9007</v>
          </cell>
          <cell r="B228">
            <v>4204</v>
          </cell>
        </row>
        <row r="229">
          <cell r="A229">
            <v>9008</v>
          </cell>
          <cell r="B229">
            <v>4210</v>
          </cell>
        </row>
        <row r="230">
          <cell r="A230">
            <v>9008</v>
          </cell>
          <cell r="B230">
            <v>4210</v>
          </cell>
        </row>
        <row r="231">
          <cell r="A231">
            <v>9008</v>
          </cell>
          <cell r="B231">
            <v>4211</v>
          </cell>
        </row>
        <row r="232">
          <cell r="A232">
            <v>9008</v>
          </cell>
          <cell r="B232">
            <v>4211</v>
          </cell>
        </row>
        <row r="233">
          <cell r="A233">
            <v>9008</v>
          </cell>
          <cell r="B233">
            <v>4211</v>
          </cell>
        </row>
        <row r="234">
          <cell r="A234">
            <v>9008</v>
          </cell>
          <cell r="B234">
            <v>4211</v>
          </cell>
        </row>
        <row r="235">
          <cell r="A235">
            <v>9008</v>
          </cell>
          <cell r="B235">
            <v>4212</v>
          </cell>
        </row>
        <row r="236">
          <cell r="A236">
            <v>9008</v>
          </cell>
          <cell r="B236">
            <v>4211</v>
          </cell>
        </row>
        <row r="237">
          <cell r="A237">
            <v>9008</v>
          </cell>
          <cell r="B237">
            <v>4211</v>
          </cell>
        </row>
        <row r="238">
          <cell r="A238">
            <v>9008</v>
          </cell>
          <cell r="B238">
            <v>4213</v>
          </cell>
        </row>
        <row r="239">
          <cell r="A239">
            <v>9008</v>
          </cell>
          <cell r="B239">
            <v>4213</v>
          </cell>
        </row>
        <row r="240">
          <cell r="A240">
            <v>9008</v>
          </cell>
          <cell r="B240">
            <v>4224</v>
          </cell>
        </row>
        <row r="241">
          <cell r="A241">
            <v>9008</v>
          </cell>
          <cell r="B241">
            <v>4224</v>
          </cell>
        </row>
        <row r="242">
          <cell r="A242">
            <v>9008</v>
          </cell>
          <cell r="B242">
            <v>4224</v>
          </cell>
        </row>
        <row r="243">
          <cell r="A243">
            <v>9008</v>
          </cell>
          <cell r="B243">
            <v>2806</v>
          </cell>
        </row>
        <row r="244">
          <cell r="A244">
            <v>9008</v>
          </cell>
          <cell r="B244">
            <v>4220</v>
          </cell>
        </row>
        <row r="245">
          <cell r="A245">
            <v>9008</v>
          </cell>
          <cell r="B245">
            <v>4220</v>
          </cell>
        </row>
        <row r="246">
          <cell r="A246">
            <v>9008</v>
          </cell>
          <cell r="B246">
            <v>4215</v>
          </cell>
        </row>
        <row r="247">
          <cell r="A247">
            <v>9008</v>
          </cell>
          <cell r="B247">
            <v>4215</v>
          </cell>
        </row>
        <row r="248">
          <cell r="A248">
            <v>9008</v>
          </cell>
          <cell r="B248">
            <v>4215</v>
          </cell>
        </row>
        <row r="249">
          <cell r="A249">
            <v>9008</v>
          </cell>
          <cell r="B249">
            <v>4209</v>
          </cell>
        </row>
        <row r="250">
          <cell r="A250">
            <v>9003</v>
          </cell>
          <cell r="B250">
            <v>4103</v>
          </cell>
        </row>
        <row r="251">
          <cell r="A251">
            <v>9003</v>
          </cell>
          <cell r="B251">
            <v>4103</v>
          </cell>
        </row>
        <row r="252">
          <cell r="A252">
            <v>9008</v>
          </cell>
          <cell r="B252">
            <v>4215</v>
          </cell>
        </row>
        <row r="253">
          <cell r="A253">
            <v>9008</v>
          </cell>
          <cell r="B253">
            <v>4215</v>
          </cell>
        </row>
        <row r="254">
          <cell r="A254">
            <v>9008</v>
          </cell>
          <cell r="B254">
            <v>4215</v>
          </cell>
        </row>
        <row r="255">
          <cell r="A255">
            <v>9008</v>
          </cell>
          <cell r="B255">
            <v>4217</v>
          </cell>
        </row>
        <row r="256">
          <cell r="A256">
            <v>9008</v>
          </cell>
          <cell r="B256">
            <v>4213</v>
          </cell>
        </row>
        <row r="257">
          <cell r="A257">
            <v>9008</v>
          </cell>
          <cell r="B257">
            <v>4213</v>
          </cell>
        </row>
        <row r="258">
          <cell r="A258">
            <v>9008</v>
          </cell>
          <cell r="B258">
            <v>4213</v>
          </cell>
        </row>
        <row r="259">
          <cell r="A259">
            <v>9008</v>
          </cell>
          <cell r="B259">
            <v>4213</v>
          </cell>
        </row>
        <row r="260">
          <cell r="A260">
            <v>9008</v>
          </cell>
          <cell r="B260">
            <v>4209</v>
          </cell>
        </row>
        <row r="261">
          <cell r="A261">
            <v>9006</v>
          </cell>
          <cell r="B261">
            <v>4303</v>
          </cell>
        </row>
        <row r="262">
          <cell r="A262">
            <v>9008</v>
          </cell>
          <cell r="B262">
            <v>4217</v>
          </cell>
        </row>
        <row r="263">
          <cell r="A263">
            <v>9008</v>
          </cell>
          <cell r="B263">
            <v>4224</v>
          </cell>
        </row>
        <row r="264">
          <cell r="A264">
            <v>9008</v>
          </cell>
          <cell r="B264">
            <v>4224</v>
          </cell>
        </row>
        <row r="265">
          <cell r="A265">
            <v>9008</v>
          </cell>
          <cell r="B265">
            <v>4224</v>
          </cell>
        </row>
        <row r="266">
          <cell r="A266">
            <v>9008</v>
          </cell>
          <cell r="B266">
            <v>4216</v>
          </cell>
        </row>
        <row r="267">
          <cell r="A267">
            <v>9008</v>
          </cell>
          <cell r="B267">
            <v>4216</v>
          </cell>
        </row>
        <row r="268">
          <cell r="A268">
            <v>9008</v>
          </cell>
          <cell r="B268">
            <v>4216</v>
          </cell>
        </row>
        <row r="269">
          <cell r="A269">
            <v>9008</v>
          </cell>
          <cell r="B269">
            <v>4216</v>
          </cell>
        </row>
        <row r="270">
          <cell r="A270">
            <v>9008</v>
          </cell>
          <cell r="B270">
            <v>4216</v>
          </cell>
        </row>
        <row r="271">
          <cell r="A271">
            <v>9008</v>
          </cell>
          <cell r="B271">
            <v>4216</v>
          </cell>
        </row>
        <row r="272">
          <cell r="A272">
            <v>9008</v>
          </cell>
          <cell r="B272">
            <v>4213</v>
          </cell>
        </row>
        <row r="273">
          <cell r="A273">
            <v>9008</v>
          </cell>
          <cell r="B273">
            <v>4224</v>
          </cell>
        </row>
        <row r="274">
          <cell r="A274">
            <v>9008</v>
          </cell>
          <cell r="B274">
            <v>4224</v>
          </cell>
        </row>
        <row r="275">
          <cell r="A275">
            <v>9008</v>
          </cell>
          <cell r="B275">
            <v>4224</v>
          </cell>
        </row>
        <row r="276">
          <cell r="A276">
            <v>9008</v>
          </cell>
          <cell r="B276">
            <v>4209</v>
          </cell>
        </row>
        <row r="277">
          <cell r="A277">
            <v>9007</v>
          </cell>
          <cell r="B277">
            <v>4206</v>
          </cell>
        </row>
        <row r="278">
          <cell r="A278">
            <v>9008</v>
          </cell>
          <cell r="B278">
            <v>4224</v>
          </cell>
        </row>
        <row r="279">
          <cell r="A279">
            <v>9008</v>
          </cell>
          <cell r="B279">
            <v>4224</v>
          </cell>
        </row>
        <row r="280">
          <cell r="A280">
            <v>9008</v>
          </cell>
          <cell r="B280">
            <v>4224</v>
          </cell>
        </row>
        <row r="281">
          <cell r="A281">
            <v>9008</v>
          </cell>
          <cell r="B281">
            <v>4224</v>
          </cell>
        </row>
        <row r="282">
          <cell r="A282">
            <v>9008</v>
          </cell>
          <cell r="B282">
            <v>4224</v>
          </cell>
        </row>
        <row r="283">
          <cell r="A283">
            <v>9008</v>
          </cell>
          <cell r="B283">
            <v>4224</v>
          </cell>
        </row>
        <row r="284">
          <cell r="A284">
            <v>9008</v>
          </cell>
          <cell r="B284">
            <v>4224</v>
          </cell>
        </row>
        <row r="285">
          <cell r="A285">
            <v>9008</v>
          </cell>
          <cell r="B285">
            <v>4224</v>
          </cell>
        </row>
        <row r="286">
          <cell r="A286">
            <v>9008</v>
          </cell>
          <cell r="B286">
            <v>4224</v>
          </cell>
        </row>
        <row r="287">
          <cell r="A287">
            <v>9008</v>
          </cell>
          <cell r="B287">
            <v>4222</v>
          </cell>
        </row>
        <row r="288">
          <cell r="A288">
            <v>9008</v>
          </cell>
          <cell r="B288">
            <v>4219</v>
          </cell>
        </row>
        <row r="289">
          <cell r="A289">
            <v>9008</v>
          </cell>
          <cell r="B289">
            <v>4218</v>
          </cell>
        </row>
        <row r="290">
          <cell r="A290">
            <v>9008</v>
          </cell>
          <cell r="B290">
            <v>4207</v>
          </cell>
        </row>
        <row r="291">
          <cell r="A291">
            <v>9008</v>
          </cell>
          <cell r="B291">
            <v>4208</v>
          </cell>
        </row>
        <row r="292">
          <cell r="A292">
            <v>9008</v>
          </cell>
          <cell r="B292">
            <v>4208</v>
          </cell>
        </row>
        <row r="293">
          <cell r="A293">
            <v>9008</v>
          </cell>
          <cell r="B293">
            <v>4208</v>
          </cell>
        </row>
        <row r="294">
          <cell r="A294">
            <v>9008</v>
          </cell>
          <cell r="B294">
            <v>4208</v>
          </cell>
        </row>
        <row r="295">
          <cell r="A295">
            <v>9008</v>
          </cell>
          <cell r="B295">
            <v>4208</v>
          </cell>
        </row>
        <row r="296">
          <cell r="A296">
            <v>9008</v>
          </cell>
          <cell r="B296">
            <v>4208</v>
          </cell>
        </row>
        <row r="297">
          <cell r="A297">
            <v>9008</v>
          </cell>
          <cell r="B297">
            <v>4208</v>
          </cell>
        </row>
        <row r="298">
          <cell r="A298">
            <v>9002</v>
          </cell>
          <cell r="B298">
            <v>3205</v>
          </cell>
        </row>
        <row r="299">
          <cell r="A299">
            <v>9002</v>
          </cell>
          <cell r="B299">
            <v>3205</v>
          </cell>
        </row>
        <row r="300">
          <cell r="A300">
            <v>9001</v>
          </cell>
          <cell r="B300">
            <v>3101</v>
          </cell>
        </row>
        <row r="301">
          <cell r="A301">
            <v>9001</v>
          </cell>
          <cell r="B301">
            <v>3101</v>
          </cell>
        </row>
        <row r="302">
          <cell r="A302">
            <v>9008</v>
          </cell>
          <cell r="B302">
            <v>4209</v>
          </cell>
        </row>
        <row r="303">
          <cell r="A303">
            <v>9008</v>
          </cell>
          <cell r="B303">
            <v>4224</v>
          </cell>
        </row>
        <row r="304">
          <cell r="A304">
            <v>9005</v>
          </cell>
          <cell r="B304">
            <v>4010</v>
          </cell>
        </row>
        <row r="305">
          <cell r="A305">
            <v>9008</v>
          </cell>
          <cell r="B305">
            <v>4223</v>
          </cell>
        </row>
        <row r="306">
          <cell r="A306">
            <v>9008</v>
          </cell>
          <cell r="B306">
            <v>4224</v>
          </cell>
        </row>
        <row r="307">
          <cell r="A307">
            <v>30</v>
          </cell>
          <cell r="B307">
            <v>3250</v>
          </cell>
        </row>
        <row r="308">
          <cell r="A308">
            <v>29</v>
          </cell>
          <cell r="B308">
            <v>2803</v>
          </cell>
        </row>
        <row r="309">
          <cell r="A309">
            <v>29</v>
          </cell>
          <cell r="B309">
            <v>2803</v>
          </cell>
        </row>
        <row r="310">
          <cell r="A310">
            <v>29</v>
          </cell>
          <cell r="B310">
            <v>2803</v>
          </cell>
        </row>
        <row r="311">
          <cell r="A311">
            <v>25</v>
          </cell>
          <cell r="B311">
            <v>2406</v>
          </cell>
        </row>
        <row r="312">
          <cell r="A312">
            <v>23</v>
          </cell>
          <cell r="B312">
            <v>2301</v>
          </cell>
        </row>
        <row r="313">
          <cell r="A313">
            <v>9001</v>
          </cell>
          <cell r="B313">
            <v>3101</v>
          </cell>
        </row>
        <row r="314">
          <cell r="A314">
            <v>9001</v>
          </cell>
          <cell r="B314">
            <v>3101</v>
          </cell>
        </row>
        <row r="315">
          <cell r="A315">
            <v>9001</v>
          </cell>
          <cell r="B315">
            <v>3101</v>
          </cell>
        </row>
        <row r="316">
          <cell r="A316">
            <v>9002</v>
          </cell>
          <cell r="B316">
            <v>3205</v>
          </cell>
        </row>
        <row r="317">
          <cell r="A317">
            <v>9001</v>
          </cell>
          <cell r="B317">
            <v>3101</v>
          </cell>
        </row>
        <row r="318">
          <cell r="A318">
            <v>29</v>
          </cell>
          <cell r="B318">
            <v>2803</v>
          </cell>
        </row>
        <row r="319">
          <cell r="A319">
            <v>29</v>
          </cell>
          <cell r="B319">
            <v>2803</v>
          </cell>
        </row>
        <row r="320">
          <cell r="A320">
            <v>29</v>
          </cell>
          <cell r="B320">
            <v>2803</v>
          </cell>
        </row>
        <row r="321">
          <cell r="A321">
            <v>29</v>
          </cell>
          <cell r="B321">
            <v>2803</v>
          </cell>
        </row>
        <row r="322">
          <cell r="A322">
            <v>29</v>
          </cell>
          <cell r="B322">
            <v>2803</v>
          </cell>
        </row>
        <row r="323">
          <cell r="A323">
            <v>25</v>
          </cell>
          <cell r="B323">
            <v>2406</v>
          </cell>
        </row>
        <row r="324">
          <cell r="A324">
            <v>23</v>
          </cell>
          <cell r="B324">
            <v>2301</v>
          </cell>
        </row>
        <row r="325">
          <cell r="A325">
            <v>26</v>
          </cell>
          <cell r="B325">
            <v>2502</v>
          </cell>
        </row>
        <row r="326">
          <cell r="A326">
            <v>26</v>
          </cell>
          <cell r="B326">
            <v>2502</v>
          </cell>
        </row>
        <row r="327">
          <cell r="A327">
            <v>26</v>
          </cell>
          <cell r="B327">
            <v>2502</v>
          </cell>
        </row>
        <row r="328">
          <cell r="A328">
            <v>9001</v>
          </cell>
          <cell r="B328">
            <v>3101</v>
          </cell>
        </row>
        <row r="329">
          <cell r="A329">
            <v>9001</v>
          </cell>
          <cell r="B329">
            <v>3101</v>
          </cell>
        </row>
        <row r="330">
          <cell r="A330">
            <v>9001</v>
          </cell>
          <cell r="B330">
            <v>3101</v>
          </cell>
        </row>
        <row r="331">
          <cell r="A331">
            <v>9001</v>
          </cell>
          <cell r="B331">
            <v>3101</v>
          </cell>
        </row>
        <row r="332">
          <cell r="A332">
            <v>9008</v>
          </cell>
          <cell r="B332">
            <v>4224</v>
          </cell>
        </row>
        <row r="333">
          <cell r="A333">
            <v>29</v>
          </cell>
          <cell r="B333">
            <v>2803</v>
          </cell>
        </row>
        <row r="334">
          <cell r="A334">
            <v>29</v>
          </cell>
          <cell r="B334">
            <v>2803</v>
          </cell>
        </row>
        <row r="335">
          <cell r="A335">
            <v>29</v>
          </cell>
          <cell r="B335">
            <v>2803</v>
          </cell>
        </row>
        <row r="336">
          <cell r="A336">
            <v>29</v>
          </cell>
          <cell r="B336">
            <v>2803</v>
          </cell>
        </row>
        <row r="337">
          <cell r="A337">
            <v>29</v>
          </cell>
          <cell r="B337">
            <v>2803</v>
          </cell>
        </row>
        <row r="338">
          <cell r="A338">
            <v>29</v>
          </cell>
          <cell r="B338">
            <v>2803</v>
          </cell>
        </row>
        <row r="339">
          <cell r="A339">
            <v>29</v>
          </cell>
          <cell r="B339">
            <v>2803</v>
          </cell>
        </row>
        <row r="340">
          <cell r="A340">
            <v>29</v>
          </cell>
          <cell r="B340">
            <v>2803</v>
          </cell>
        </row>
        <row r="341">
          <cell r="A341">
            <v>29</v>
          </cell>
          <cell r="B341">
            <v>2803</v>
          </cell>
        </row>
        <row r="342">
          <cell r="A342">
            <v>25</v>
          </cell>
          <cell r="B342">
            <v>2406</v>
          </cell>
        </row>
        <row r="343">
          <cell r="A343">
            <v>23</v>
          </cell>
          <cell r="B343">
            <v>2301</v>
          </cell>
        </row>
        <row r="344">
          <cell r="A344">
            <v>26</v>
          </cell>
          <cell r="B344">
            <v>2502</v>
          </cell>
        </row>
        <row r="345">
          <cell r="A345">
            <v>26</v>
          </cell>
          <cell r="B345">
            <v>2502</v>
          </cell>
        </row>
        <row r="346">
          <cell r="A346">
            <v>9001</v>
          </cell>
          <cell r="B346">
            <v>3101</v>
          </cell>
        </row>
        <row r="347">
          <cell r="A347">
            <v>9001</v>
          </cell>
          <cell r="B347">
            <v>3101</v>
          </cell>
        </row>
        <row r="348">
          <cell r="A348">
            <v>9001</v>
          </cell>
          <cell r="B348">
            <v>3101</v>
          </cell>
        </row>
        <row r="349">
          <cell r="A349">
            <v>9001</v>
          </cell>
          <cell r="B349">
            <v>3101</v>
          </cell>
        </row>
        <row r="350">
          <cell r="A350">
            <v>9008</v>
          </cell>
          <cell r="B350">
            <v>4216</v>
          </cell>
        </row>
        <row r="351">
          <cell r="A351">
            <v>9008</v>
          </cell>
          <cell r="B351">
            <v>4224</v>
          </cell>
        </row>
        <row r="352">
          <cell r="A352">
            <v>29</v>
          </cell>
          <cell r="B352">
            <v>2803</v>
          </cell>
        </row>
        <row r="353">
          <cell r="A353">
            <v>29</v>
          </cell>
          <cell r="B353">
            <v>2803</v>
          </cell>
        </row>
        <row r="354">
          <cell r="A354">
            <v>29</v>
          </cell>
          <cell r="B354">
            <v>2803</v>
          </cell>
        </row>
        <row r="355">
          <cell r="A355">
            <v>29</v>
          </cell>
          <cell r="B355">
            <v>2803</v>
          </cell>
        </row>
        <row r="356">
          <cell r="A356">
            <v>29</v>
          </cell>
          <cell r="B356">
            <v>2803</v>
          </cell>
        </row>
        <row r="357">
          <cell r="A357">
            <v>29</v>
          </cell>
          <cell r="B357">
            <v>2803</v>
          </cell>
        </row>
        <row r="358">
          <cell r="A358">
            <v>25</v>
          </cell>
          <cell r="B358">
            <v>2406</v>
          </cell>
        </row>
        <row r="359">
          <cell r="A359">
            <v>25</v>
          </cell>
          <cell r="B359">
            <v>2406</v>
          </cell>
        </row>
        <row r="360">
          <cell r="A360">
            <v>23</v>
          </cell>
          <cell r="B360">
            <v>2301</v>
          </cell>
        </row>
        <row r="361">
          <cell r="A361">
            <v>9001</v>
          </cell>
          <cell r="B361">
            <v>3101</v>
          </cell>
        </row>
        <row r="362">
          <cell r="A362">
            <v>9001</v>
          </cell>
          <cell r="B362">
            <v>3101</v>
          </cell>
        </row>
        <row r="363">
          <cell r="A363">
            <v>9001</v>
          </cell>
          <cell r="B363">
            <v>3101</v>
          </cell>
        </row>
        <row r="364">
          <cell r="A364">
            <v>9008</v>
          </cell>
          <cell r="B364">
            <v>4224</v>
          </cell>
        </row>
        <row r="365">
          <cell r="A365">
            <v>9008</v>
          </cell>
          <cell r="B365">
            <v>4224</v>
          </cell>
        </row>
        <row r="366">
          <cell r="A366">
            <v>29</v>
          </cell>
          <cell r="B366">
            <v>2803</v>
          </cell>
        </row>
        <row r="367">
          <cell r="A367">
            <v>29</v>
          </cell>
          <cell r="B367">
            <v>2803</v>
          </cell>
        </row>
        <row r="368">
          <cell r="A368">
            <v>29</v>
          </cell>
          <cell r="B368">
            <v>2803</v>
          </cell>
        </row>
        <row r="369">
          <cell r="A369">
            <v>29</v>
          </cell>
          <cell r="B369">
            <v>2803</v>
          </cell>
        </row>
        <row r="370">
          <cell r="A370">
            <v>29</v>
          </cell>
          <cell r="B370">
            <v>2803</v>
          </cell>
        </row>
        <row r="371">
          <cell r="A371">
            <v>29</v>
          </cell>
          <cell r="B371">
            <v>2803</v>
          </cell>
        </row>
        <row r="372">
          <cell r="A372">
            <v>25</v>
          </cell>
          <cell r="B372">
            <v>2406</v>
          </cell>
        </row>
        <row r="373">
          <cell r="A373">
            <v>25</v>
          </cell>
          <cell r="B373">
            <v>2406</v>
          </cell>
        </row>
        <row r="374">
          <cell r="A374">
            <v>23</v>
          </cell>
          <cell r="B374">
            <v>2301</v>
          </cell>
        </row>
        <row r="375">
          <cell r="A375">
            <v>26</v>
          </cell>
          <cell r="B375">
            <v>2502</v>
          </cell>
        </row>
        <row r="376">
          <cell r="A376">
            <v>9001</v>
          </cell>
          <cell r="B376">
            <v>3101</v>
          </cell>
        </row>
        <row r="377">
          <cell r="A377">
            <v>9001</v>
          </cell>
          <cell r="B377">
            <v>3101</v>
          </cell>
        </row>
        <row r="378">
          <cell r="A378">
            <v>9001</v>
          </cell>
          <cell r="B378">
            <v>3101</v>
          </cell>
        </row>
        <row r="379">
          <cell r="A379">
            <v>9001</v>
          </cell>
          <cell r="B379">
            <v>3101</v>
          </cell>
        </row>
        <row r="380">
          <cell r="A380">
            <v>9001</v>
          </cell>
          <cell r="B380">
            <v>3101</v>
          </cell>
        </row>
        <row r="381">
          <cell r="A381">
            <v>9001</v>
          </cell>
          <cell r="B381">
            <v>3101</v>
          </cell>
        </row>
        <row r="382">
          <cell r="A382">
            <v>9008</v>
          </cell>
          <cell r="B382">
            <v>4215</v>
          </cell>
        </row>
        <row r="383">
          <cell r="A383">
            <v>9008</v>
          </cell>
          <cell r="B383">
            <v>4224</v>
          </cell>
        </row>
        <row r="384">
          <cell r="A384">
            <v>29</v>
          </cell>
          <cell r="B384">
            <v>2803</v>
          </cell>
        </row>
        <row r="385">
          <cell r="A385">
            <v>29</v>
          </cell>
          <cell r="B385">
            <v>2803</v>
          </cell>
        </row>
        <row r="386">
          <cell r="A386">
            <v>29</v>
          </cell>
          <cell r="B386">
            <v>2803</v>
          </cell>
        </row>
        <row r="387">
          <cell r="A387">
            <v>29</v>
          </cell>
          <cell r="B387">
            <v>2803</v>
          </cell>
        </row>
        <row r="388">
          <cell r="A388">
            <v>29</v>
          </cell>
          <cell r="B388">
            <v>2803</v>
          </cell>
        </row>
        <row r="389">
          <cell r="A389">
            <v>29</v>
          </cell>
          <cell r="B389">
            <v>2803</v>
          </cell>
        </row>
        <row r="390">
          <cell r="A390">
            <v>25</v>
          </cell>
          <cell r="B390">
            <v>2406</v>
          </cell>
        </row>
        <row r="391">
          <cell r="A391">
            <v>23</v>
          </cell>
          <cell r="B391">
            <v>2301</v>
          </cell>
        </row>
        <row r="392">
          <cell r="A392">
            <v>26</v>
          </cell>
          <cell r="B392">
            <v>2502</v>
          </cell>
        </row>
        <row r="393">
          <cell r="A393">
            <v>9001</v>
          </cell>
          <cell r="B393">
            <v>3101</v>
          </cell>
        </row>
        <row r="394">
          <cell r="A394">
            <v>9001</v>
          </cell>
          <cell r="B394">
            <v>3101</v>
          </cell>
        </row>
        <row r="395">
          <cell r="A395">
            <v>9001</v>
          </cell>
          <cell r="B395">
            <v>3101</v>
          </cell>
        </row>
        <row r="396">
          <cell r="A396">
            <v>9001</v>
          </cell>
          <cell r="B396">
            <v>3101</v>
          </cell>
        </row>
        <row r="397">
          <cell r="A397">
            <v>9001</v>
          </cell>
          <cell r="B397">
            <v>3101</v>
          </cell>
        </row>
        <row r="398">
          <cell r="A398">
            <v>9008</v>
          </cell>
          <cell r="B398">
            <v>4224</v>
          </cell>
        </row>
        <row r="399">
          <cell r="A399">
            <v>29</v>
          </cell>
          <cell r="B399">
            <v>2803</v>
          </cell>
        </row>
        <row r="400">
          <cell r="A400">
            <v>29</v>
          </cell>
          <cell r="B400">
            <v>2803</v>
          </cell>
        </row>
        <row r="401">
          <cell r="A401">
            <v>29</v>
          </cell>
          <cell r="B401">
            <v>2803</v>
          </cell>
        </row>
        <row r="402">
          <cell r="A402">
            <v>25</v>
          </cell>
          <cell r="B402">
            <v>2406</v>
          </cell>
        </row>
        <row r="403">
          <cell r="A403">
            <v>23</v>
          </cell>
          <cell r="B403">
            <v>2301</v>
          </cell>
        </row>
        <row r="404">
          <cell r="A404">
            <v>9001</v>
          </cell>
          <cell r="B404">
            <v>3101</v>
          </cell>
        </row>
        <row r="405">
          <cell r="A405">
            <v>9001</v>
          </cell>
          <cell r="B405">
            <v>3101</v>
          </cell>
        </row>
        <row r="406">
          <cell r="A406">
            <v>9001</v>
          </cell>
          <cell r="B406">
            <v>3101</v>
          </cell>
        </row>
        <row r="407">
          <cell r="A407">
            <v>9008</v>
          </cell>
          <cell r="B407">
            <v>4224</v>
          </cell>
        </row>
        <row r="408">
          <cell r="A408">
            <v>29</v>
          </cell>
          <cell r="B408">
            <v>2803</v>
          </cell>
        </row>
        <row r="409">
          <cell r="A409">
            <v>29</v>
          </cell>
          <cell r="B409">
            <v>2803</v>
          </cell>
        </row>
        <row r="410">
          <cell r="A410">
            <v>25</v>
          </cell>
          <cell r="B410">
            <v>2406</v>
          </cell>
        </row>
        <row r="411">
          <cell r="A411">
            <v>23</v>
          </cell>
          <cell r="B411">
            <v>2301</v>
          </cell>
        </row>
        <row r="412">
          <cell r="A412">
            <v>9001</v>
          </cell>
          <cell r="B412">
            <v>3101</v>
          </cell>
        </row>
        <row r="413">
          <cell r="A413">
            <v>9001</v>
          </cell>
          <cell r="B413">
            <v>3101</v>
          </cell>
        </row>
        <row r="414">
          <cell r="A414">
            <v>9008</v>
          </cell>
          <cell r="B414">
            <v>4224</v>
          </cell>
        </row>
        <row r="415">
          <cell r="A415">
            <v>29</v>
          </cell>
          <cell r="B415">
            <v>2803</v>
          </cell>
        </row>
        <row r="416">
          <cell r="A416">
            <v>29</v>
          </cell>
          <cell r="B416">
            <v>2803</v>
          </cell>
        </row>
        <row r="417">
          <cell r="A417">
            <v>29</v>
          </cell>
          <cell r="B417">
            <v>2803</v>
          </cell>
        </row>
        <row r="418">
          <cell r="A418">
            <v>29</v>
          </cell>
          <cell r="B418">
            <v>2803</v>
          </cell>
        </row>
        <row r="419">
          <cell r="A419">
            <v>29</v>
          </cell>
          <cell r="B419">
            <v>2803</v>
          </cell>
        </row>
        <row r="420">
          <cell r="A420">
            <v>29</v>
          </cell>
          <cell r="B420">
            <v>2803</v>
          </cell>
        </row>
        <row r="421">
          <cell r="A421">
            <v>29</v>
          </cell>
          <cell r="B421">
            <v>2803</v>
          </cell>
        </row>
        <row r="422">
          <cell r="A422">
            <v>25</v>
          </cell>
          <cell r="B422">
            <v>2406</v>
          </cell>
        </row>
        <row r="423">
          <cell r="A423">
            <v>23</v>
          </cell>
          <cell r="B423">
            <v>2301</v>
          </cell>
        </row>
        <row r="424">
          <cell r="A424">
            <v>26</v>
          </cell>
          <cell r="B424">
            <v>2502</v>
          </cell>
        </row>
        <row r="425">
          <cell r="A425">
            <v>9001</v>
          </cell>
          <cell r="B425">
            <v>3101</v>
          </cell>
        </row>
        <row r="426">
          <cell r="A426">
            <v>9001</v>
          </cell>
          <cell r="B426">
            <v>3101</v>
          </cell>
        </row>
        <row r="427">
          <cell r="A427">
            <v>9001</v>
          </cell>
          <cell r="B427">
            <v>3101</v>
          </cell>
        </row>
        <row r="428">
          <cell r="A428">
            <v>9001</v>
          </cell>
          <cell r="B428">
            <v>3101</v>
          </cell>
        </row>
        <row r="429">
          <cell r="A429">
            <v>9008</v>
          </cell>
          <cell r="B429">
            <v>4224</v>
          </cell>
        </row>
        <row r="430">
          <cell r="A430">
            <v>9008</v>
          </cell>
          <cell r="B430">
            <v>4208</v>
          </cell>
        </row>
        <row r="431">
          <cell r="A431">
            <v>29</v>
          </cell>
          <cell r="B431">
            <v>2803</v>
          </cell>
        </row>
        <row r="432">
          <cell r="A432">
            <v>29</v>
          </cell>
          <cell r="B432">
            <v>2803</v>
          </cell>
        </row>
        <row r="433">
          <cell r="A433">
            <v>25</v>
          </cell>
          <cell r="B433">
            <v>2406</v>
          </cell>
        </row>
        <row r="434">
          <cell r="A434">
            <v>23</v>
          </cell>
          <cell r="B434">
            <v>2301</v>
          </cell>
        </row>
        <row r="435">
          <cell r="A435">
            <v>9001</v>
          </cell>
          <cell r="B435">
            <v>3101</v>
          </cell>
        </row>
        <row r="436">
          <cell r="A436">
            <v>9001</v>
          </cell>
          <cell r="B436">
            <v>3101</v>
          </cell>
        </row>
        <row r="437">
          <cell r="A437">
            <v>9001</v>
          </cell>
          <cell r="B437">
            <v>3101</v>
          </cell>
        </row>
        <row r="438">
          <cell r="A438">
            <v>29</v>
          </cell>
          <cell r="B438">
            <v>2803</v>
          </cell>
        </row>
        <row r="439">
          <cell r="A439">
            <v>29</v>
          </cell>
          <cell r="B439">
            <v>2803</v>
          </cell>
        </row>
        <row r="440">
          <cell r="A440">
            <v>29</v>
          </cell>
          <cell r="B440">
            <v>2803</v>
          </cell>
        </row>
        <row r="441">
          <cell r="A441">
            <v>25</v>
          </cell>
          <cell r="B441">
            <v>2406</v>
          </cell>
        </row>
        <row r="442">
          <cell r="A442">
            <v>23</v>
          </cell>
          <cell r="B442">
            <v>2301</v>
          </cell>
        </row>
        <row r="443">
          <cell r="A443">
            <v>26</v>
          </cell>
          <cell r="B443">
            <v>2502</v>
          </cell>
        </row>
        <row r="444">
          <cell r="A444">
            <v>26</v>
          </cell>
          <cell r="B444">
            <v>2501</v>
          </cell>
        </row>
        <row r="445">
          <cell r="A445">
            <v>9001</v>
          </cell>
          <cell r="B445">
            <v>3101</v>
          </cell>
        </row>
        <row r="446">
          <cell r="A446">
            <v>9001</v>
          </cell>
          <cell r="B446">
            <v>3101</v>
          </cell>
        </row>
        <row r="447">
          <cell r="A447">
            <v>9001</v>
          </cell>
          <cell r="B447">
            <v>3101</v>
          </cell>
        </row>
        <row r="448">
          <cell r="A448">
            <v>9001</v>
          </cell>
          <cell r="B448">
            <v>3101</v>
          </cell>
        </row>
        <row r="449">
          <cell r="A449">
            <v>9001</v>
          </cell>
          <cell r="B449">
            <v>3101</v>
          </cell>
        </row>
        <row r="450">
          <cell r="A450">
            <v>9001</v>
          </cell>
          <cell r="B450">
            <v>3101</v>
          </cell>
        </row>
        <row r="451">
          <cell r="A451">
            <v>9002</v>
          </cell>
          <cell r="B451">
            <v>3205</v>
          </cell>
        </row>
        <row r="452">
          <cell r="A452">
            <v>29</v>
          </cell>
          <cell r="B452">
            <v>2803</v>
          </cell>
        </row>
        <row r="453">
          <cell r="A453">
            <v>29</v>
          </cell>
          <cell r="B453">
            <v>2803</v>
          </cell>
        </row>
        <row r="454">
          <cell r="A454">
            <v>29</v>
          </cell>
          <cell r="B454">
            <v>2803</v>
          </cell>
        </row>
        <row r="455">
          <cell r="A455">
            <v>25</v>
          </cell>
          <cell r="B455">
            <v>2406</v>
          </cell>
        </row>
        <row r="456">
          <cell r="A456">
            <v>25</v>
          </cell>
          <cell r="B456">
            <v>2406</v>
          </cell>
        </row>
        <row r="457">
          <cell r="A457">
            <v>23</v>
          </cell>
          <cell r="B457">
            <v>2301</v>
          </cell>
        </row>
        <row r="458">
          <cell r="A458">
            <v>28</v>
          </cell>
          <cell r="B458">
            <v>2602</v>
          </cell>
        </row>
        <row r="459">
          <cell r="A459">
            <v>26</v>
          </cell>
          <cell r="B459">
            <v>2502</v>
          </cell>
        </row>
        <row r="460">
          <cell r="A460">
            <v>26</v>
          </cell>
          <cell r="B460">
            <v>2502</v>
          </cell>
        </row>
        <row r="461">
          <cell r="A461">
            <v>9001</v>
          </cell>
          <cell r="B461">
            <v>3101</v>
          </cell>
        </row>
        <row r="462">
          <cell r="A462">
            <v>9001</v>
          </cell>
          <cell r="B462">
            <v>3101</v>
          </cell>
        </row>
        <row r="463">
          <cell r="A463">
            <v>9001</v>
          </cell>
          <cell r="B463">
            <v>3101</v>
          </cell>
        </row>
        <row r="464">
          <cell r="A464">
            <v>9001</v>
          </cell>
          <cell r="B464">
            <v>3101</v>
          </cell>
        </row>
        <row r="465">
          <cell r="A465">
            <v>9001</v>
          </cell>
          <cell r="B465">
            <v>3101</v>
          </cell>
        </row>
        <row r="466">
          <cell r="A466">
            <v>9008</v>
          </cell>
          <cell r="B466">
            <v>4221</v>
          </cell>
        </row>
        <row r="467">
          <cell r="A467">
            <v>9006</v>
          </cell>
          <cell r="B467">
            <v>4303</v>
          </cell>
        </row>
        <row r="468">
          <cell r="A468">
            <v>9008</v>
          </cell>
          <cell r="B468">
            <v>4224</v>
          </cell>
        </row>
        <row r="469">
          <cell r="A469">
            <v>29</v>
          </cell>
          <cell r="B469">
            <v>2803</v>
          </cell>
        </row>
        <row r="470">
          <cell r="A470">
            <v>29</v>
          </cell>
          <cell r="B470">
            <v>2803</v>
          </cell>
        </row>
        <row r="471">
          <cell r="A471">
            <v>29</v>
          </cell>
          <cell r="B471">
            <v>2803</v>
          </cell>
        </row>
        <row r="472">
          <cell r="A472">
            <v>25</v>
          </cell>
          <cell r="B472">
            <v>2406</v>
          </cell>
        </row>
        <row r="473">
          <cell r="A473">
            <v>23</v>
          </cell>
          <cell r="B473">
            <v>2301</v>
          </cell>
        </row>
        <row r="474">
          <cell r="A474">
            <v>9001</v>
          </cell>
          <cell r="B474">
            <v>3101</v>
          </cell>
        </row>
        <row r="475">
          <cell r="A475">
            <v>9001</v>
          </cell>
          <cell r="B475">
            <v>3101</v>
          </cell>
        </row>
        <row r="476">
          <cell r="A476">
            <v>9002</v>
          </cell>
          <cell r="B476">
            <v>3205</v>
          </cell>
        </row>
        <row r="477">
          <cell r="A477">
            <v>9001</v>
          </cell>
          <cell r="B477">
            <v>3101</v>
          </cell>
        </row>
        <row r="478">
          <cell r="A478">
            <v>9008</v>
          </cell>
          <cell r="B478">
            <v>4224</v>
          </cell>
        </row>
        <row r="479">
          <cell r="A479">
            <v>9008</v>
          </cell>
          <cell r="B479">
            <v>4208</v>
          </cell>
        </row>
      </sheetData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 EMP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!!!GO"/>
      <sheetName val="BS-SCH"/>
      <sheetName val="BS_SCH"/>
      <sheetName val="เงินกู้ MGC"/>
      <sheetName val="CIPA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gewis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bud-act (4)"/>
      <sheetName val="bud-act (3)"/>
      <sheetName val="bud-act (2)"/>
      <sheetName val="F &amp; F"/>
      <sheetName val="Vehicles"/>
      <sheetName val="Computers"/>
      <sheetName val="OE"/>
      <sheetName val="oe-1"/>
      <sheetName val="Leasehold Premises"/>
      <sheetName val="dep on exch -fluct "/>
      <sheetName val="cap-gas "/>
      <sheetName val="ONSHORE-EQUIP "/>
      <sheetName val="Offshore Equipment"/>
      <sheetName val="Buildings-III"/>
      <sheetName val="buildings - II"/>
      <sheetName val="buidlings - I"/>
      <sheetName val="depreciation"/>
      <sheetName val="capital payments (2)"/>
      <sheetName val="PAT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Ratios"/>
      <sheetName val="balance sheet"/>
      <sheetName val="Status-2002-03"/>
      <sheetName val="cashflows"/>
      <sheetName val="cashflows (breaf)"/>
      <sheetName val="workings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mptions"/>
      <sheetName val="ASSU-NOTES"/>
      <sheetName val="GC"/>
      <sheetName val="tra"/>
      <sheetName val="cash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-book"/>
      <sheetName val="CONTRACTING P&amp;L"/>
      <sheetName val="Idustry Rati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Stock Aging"/>
      <sheetName val="PlanB"/>
      <sheetName val="SRO"/>
      <sheetName val="03中"/>
      <sheetName val="Parameters"/>
      <sheetName val="CRITERIA1"/>
      <sheetName val="cost allocation"/>
      <sheetName val="BS-Thai"/>
      <sheetName val="PF PL OP"/>
      <sheetName val="Purchases"/>
      <sheetName val="Detail"/>
      <sheetName val="เงินกู้ธนชาติ"/>
      <sheetName val="เงินกู้ MGC"/>
      <sheetName val="AP-FAsb"/>
      <sheetName val="10Segment report"/>
      <sheetName val="7Long term liabilities"/>
      <sheetName val="1Cash for Interest"/>
      <sheetName val="3Detail of cash flow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Sheet1"/>
      <sheetName val="Delhi"/>
      <sheetName val="EXPENSES"/>
      <sheetName val="15th April RWFC"/>
      <sheetName val="ORIGINAL"/>
      <sheetName val="Form 16"/>
      <sheetName val="INDORAMA Group June 02"/>
      <sheetName val="Comp"/>
      <sheetName val="97CAPREN"/>
      <sheetName val="table"/>
      <sheetName val="ELEC45-01"/>
      <sheetName val="Core"/>
      <sheetName val="会社セグメントマスタ加工シート"/>
      <sheetName val="Debt Info"/>
      <sheetName val="A"/>
      <sheetName val="Job header"/>
      <sheetName val="2005 DATA"/>
      <sheetName val="SALES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OUTLK%"/>
      <sheetName val="RANGES"/>
      <sheetName val="Old IAC Canada"/>
      <sheetName val="Template Data"/>
      <sheetName val="TrialBalance Q3-2002"/>
      <sheetName val="CONTABLE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Template_Data"/>
      <sheetName val="TrialBalance_Q3-2002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Summary"/>
      <sheetName val="DEPT-3YP"/>
      <sheetName val="Raw Data"/>
      <sheetName val="ocean voyage"/>
      <sheetName val="FACTORS"/>
      <sheetName val="MENU"/>
      <sheetName val="ESTIMATE"/>
      <sheetName val="損益分岐点"/>
      <sheetName val="PRICEVARIANCE"/>
      <sheetName val="車会集約"/>
      <sheetName val="#REF"/>
      <sheetName val="Metals"/>
      <sheetName val="Lookup"/>
      <sheetName val="InterCoData"/>
      <sheetName val="Cur"/>
      <sheetName val="data"/>
      <sheetName val="Purchase"/>
      <sheetName val="OLDMAP"/>
      <sheetName val="opening programme"/>
      <sheetName val="BOX SUM"/>
      <sheetName val="FIN GOOD"/>
      <sheetName val="HCAPR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Income-tax"/>
      <sheetName val="PHARMA B.S 08-09"/>
      <sheetName val="STS BS CONSOLIDATED"/>
      <sheetName val="Unit"/>
      <sheetName val="Act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_P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b 9&amp;10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Sheet1"/>
      <sheetName val="BS"/>
      <sheetName val="Dep"/>
      <sheetName val="PF-ESI"/>
      <sheetName val="40A(2)(b)"/>
      <sheetName val="delhi"/>
      <sheetName val="noida"/>
      <sheetName val="hy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Cover Page"/>
      <sheetName val="Sales Summ"/>
      <sheetName val="Lookup"/>
      <sheetName val="Last Year MIS"/>
      <sheetName val="Budgets MIS"/>
      <sheetName val="Actuals MIS"/>
      <sheetName val="State wise profitability"/>
      <sheetName val="Sales Variance"/>
      <sheetName val="Sales Summary"/>
      <sheetName val="LY Vol &amp; Val"/>
      <sheetName val="Budgets"/>
      <sheetName val="Actuals"/>
      <sheetName val="Actual Sales Value"/>
      <sheetName val="Last Year"/>
      <sheetName val="FL650"/>
      <sheetName val="FL330"/>
      <sheetName val="AS650"/>
      <sheetName val="AL650"/>
      <sheetName val="AL330"/>
      <sheetName val="OFA Actual"/>
      <sheetName val="OFA Budget"/>
      <sheetName val="OFA Forecast"/>
      <sheetName val="MIS-Qty Details"/>
      <sheetName val="Actual Gross Tax Net Rate"/>
      <sheetName val="Budgeted Gross Tax Net Rate"/>
      <sheetName val="Budgeted Volumes"/>
      <sheetName val="Actual Volumes"/>
      <sheetName val="Budgeted Sales Value"/>
      <sheetName val="Actual COGS"/>
      <sheetName val="Budgeted COGS"/>
      <sheetName val="Actual Dist Ovhd Values"/>
      <sheetName val="Actual Dist Ovhd Rates"/>
      <sheetName val="Budgeted Dist Ovhd Rates"/>
      <sheetName val="Budgeted Dist Ovhd Values"/>
      <sheetName val="Actual D&amp;I"/>
      <sheetName val="Budgeted D&amp;I"/>
      <sheetName val="FCT Volumes"/>
      <sheetName val="Module1"/>
    </sheetNames>
    <sheetDataSet>
      <sheetData sheetId="0" refreshError="1"/>
      <sheetData sheetId="1" refreshError="1">
        <row r="5">
          <cell r="D5" t="str">
            <v>FOSTER'S INDIA LIMITED</v>
          </cell>
        </row>
        <row r="8">
          <cell r="D8" t="str">
            <v>FOSTER'S 650 ML</v>
          </cell>
        </row>
        <row r="9">
          <cell r="D9" t="str">
            <v>FOSTER'S 330 ML</v>
          </cell>
        </row>
        <row r="10">
          <cell r="D10" t="str">
            <v>AMBERRO STRONG</v>
          </cell>
        </row>
        <row r="11">
          <cell r="D11" t="str">
            <v>AMBERRO LAGER 650 ML</v>
          </cell>
        </row>
        <row r="12">
          <cell r="D12" t="str">
            <v>AMBERRO LAGER 330 ML</v>
          </cell>
        </row>
        <row r="19">
          <cell r="D19" t="str">
            <v>January</v>
          </cell>
        </row>
        <row r="21">
          <cell r="D21" t="str">
            <v>INR</v>
          </cell>
        </row>
        <row r="22">
          <cell r="D22" t="str">
            <v>000's</v>
          </cell>
        </row>
        <row r="23">
          <cell r="D23">
            <v>1000</v>
          </cell>
        </row>
      </sheetData>
      <sheetData sheetId="2" refreshError="1"/>
      <sheetData sheetId="3" refreshError="1">
        <row r="7">
          <cell r="C7">
            <v>38169</v>
          </cell>
          <cell r="D7" t="str">
            <v>July</v>
          </cell>
          <cell r="E7">
            <v>2</v>
          </cell>
        </row>
        <row r="8">
          <cell r="C8">
            <v>38200</v>
          </cell>
          <cell r="D8" t="str">
            <v>August</v>
          </cell>
          <cell r="E8">
            <v>3</v>
          </cell>
        </row>
        <row r="9">
          <cell r="C9">
            <v>38231</v>
          </cell>
          <cell r="D9" t="str">
            <v>September</v>
          </cell>
          <cell r="E9">
            <v>4</v>
          </cell>
        </row>
        <row r="10">
          <cell r="C10">
            <v>38261</v>
          </cell>
          <cell r="D10" t="str">
            <v>October</v>
          </cell>
          <cell r="E10">
            <v>5</v>
          </cell>
        </row>
        <row r="11">
          <cell r="C11">
            <v>38292</v>
          </cell>
          <cell r="D11" t="str">
            <v>November</v>
          </cell>
          <cell r="E11">
            <v>6</v>
          </cell>
        </row>
        <row r="12">
          <cell r="C12">
            <v>38322</v>
          </cell>
          <cell r="D12" t="str">
            <v>December</v>
          </cell>
          <cell r="E12">
            <v>7</v>
          </cell>
        </row>
        <row r="13">
          <cell r="C13">
            <v>38353</v>
          </cell>
          <cell r="D13" t="str">
            <v>January</v>
          </cell>
          <cell r="E13">
            <v>8</v>
          </cell>
        </row>
        <row r="14">
          <cell r="C14">
            <v>38384</v>
          </cell>
          <cell r="D14" t="str">
            <v>February</v>
          </cell>
          <cell r="E14">
            <v>9</v>
          </cell>
        </row>
        <row r="15">
          <cell r="C15">
            <v>38412</v>
          </cell>
          <cell r="D15" t="str">
            <v>March</v>
          </cell>
          <cell r="E15">
            <v>10</v>
          </cell>
        </row>
        <row r="16">
          <cell r="C16">
            <v>38443</v>
          </cell>
          <cell r="D16" t="str">
            <v>April</v>
          </cell>
          <cell r="E16">
            <v>11</v>
          </cell>
        </row>
        <row r="17">
          <cell r="C17">
            <v>38473</v>
          </cell>
          <cell r="D17" t="str">
            <v>May</v>
          </cell>
          <cell r="E17">
            <v>12</v>
          </cell>
        </row>
        <row r="18">
          <cell r="C18">
            <v>38504</v>
          </cell>
          <cell r="D18" t="str">
            <v>June</v>
          </cell>
          <cell r="E18">
            <v>13</v>
          </cell>
        </row>
        <row r="25">
          <cell r="D25">
            <v>38078</v>
          </cell>
          <cell r="J25">
            <v>1</v>
          </cell>
        </row>
        <row r="26">
          <cell r="D26">
            <v>38108</v>
          </cell>
          <cell r="J26">
            <v>2</v>
          </cell>
        </row>
        <row r="27">
          <cell r="C27">
            <v>0</v>
          </cell>
          <cell r="D27">
            <v>38139</v>
          </cell>
          <cell r="E27">
            <v>38108</v>
          </cell>
          <cell r="F27">
            <v>38078</v>
          </cell>
          <cell r="G27">
            <v>38047</v>
          </cell>
          <cell r="H27">
            <v>38018</v>
          </cell>
          <cell r="I27">
            <v>37987</v>
          </cell>
          <cell r="J27">
            <v>3</v>
          </cell>
        </row>
        <row r="28">
          <cell r="C28" t="str">
            <v>July</v>
          </cell>
          <cell r="D28">
            <v>38169</v>
          </cell>
          <cell r="E28">
            <v>38139</v>
          </cell>
          <cell r="F28">
            <v>38108</v>
          </cell>
          <cell r="G28">
            <v>38078</v>
          </cell>
          <cell r="H28">
            <v>38047</v>
          </cell>
          <cell r="I28">
            <v>38018</v>
          </cell>
          <cell r="J28">
            <v>4</v>
          </cell>
        </row>
        <row r="29">
          <cell r="C29" t="str">
            <v>August</v>
          </cell>
          <cell r="D29">
            <v>38200</v>
          </cell>
          <cell r="E29">
            <v>38169</v>
          </cell>
          <cell r="F29">
            <v>38139</v>
          </cell>
          <cell r="G29">
            <v>38108</v>
          </cell>
          <cell r="H29">
            <v>38078</v>
          </cell>
          <cell r="I29">
            <v>38047</v>
          </cell>
          <cell r="J29">
            <v>5</v>
          </cell>
        </row>
        <row r="30">
          <cell r="C30" t="str">
            <v>September</v>
          </cell>
          <cell r="D30">
            <v>38231</v>
          </cell>
          <cell r="E30">
            <v>38200</v>
          </cell>
          <cell r="F30">
            <v>38169</v>
          </cell>
          <cell r="G30">
            <v>38139</v>
          </cell>
          <cell r="H30">
            <v>38108</v>
          </cell>
          <cell r="I30">
            <v>38078</v>
          </cell>
          <cell r="J30">
            <v>6</v>
          </cell>
        </row>
        <row r="31">
          <cell r="C31" t="str">
            <v>October</v>
          </cell>
          <cell r="D31">
            <v>38261</v>
          </cell>
          <cell r="E31">
            <v>38231</v>
          </cell>
          <cell r="F31">
            <v>38200</v>
          </cell>
          <cell r="G31">
            <v>38169</v>
          </cell>
          <cell r="H31">
            <v>38139</v>
          </cell>
          <cell r="I31">
            <v>38108</v>
          </cell>
          <cell r="J31">
            <v>7</v>
          </cell>
        </row>
        <row r="32">
          <cell r="C32" t="str">
            <v>November</v>
          </cell>
          <cell r="D32">
            <v>38292</v>
          </cell>
          <cell r="E32">
            <v>38261</v>
          </cell>
          <cell r="F32">
            <v>38231</v>
          </cell>
          <cell r="G32">
            <v>38200</v>
          </cell>
          <cell r="H32">
            <v>38169</v>
          </cell>
          <cell r="I32">
            <v>38139</v>
          </cell>
          <cell r="J32">
            <v>8</v>
          </cell>
        </row>
        <row r="33">
          <cell r="C33" t="str">
            <v>December</v>
          </cell>
          <cell r="D33">
            <v>38322</v>
          </cell>
          <cell r="E33">
            <v>38292</v>
          </cell>
          <cell r="F33">
            <v>38261</v>
          </cell>
          <cell r="G33">
            <v>38231</v>
          </cell>
          <cell r="H33">
            <v>38200</v>
          </cell>
          <cell r="I33">
            <v>38169</v>
          </cell>
          <cell r="J33">
            <v>9</v>
          </cell>
        </row>
        <row r="34">
          <cell r="C34" t="str">
            <v>January</v>
          </cell>
          <cell r="D34">
            <v>38353</v>
          </cell>
          <cell r="E34">
            <v>38322</v>
          </cell>
          <cell r="F34">
            <v>38292</v>
          </cell>
          <cell r="G34">
            <v>38261</v>
          </cell>
          <cell r="H34">
            <v>38231</v>
          </cell>
          <cell r="I34">
            <v>38200</v>
          </cell>
          <cell r="J34">
            <v>10</v>
          </cell>
        </row>
        <row r="35">
          <cell r="C35" t="str">
            <v>February</v>
          </cell>
          <cell r="D35">
            <v>38384</v>
          </cell>
          <cell r="E35">
            <v>38353</v>
          </cell>
          <cell r="F35">
            <v>38322</v>
          </cell>
          <cell r="G35">
            <v>38292</v>
          </cell>
          <cell r="H35">
            <v>38261</v>
          </cell>
          <cell r="I35">
            <v>38231</v>
          </cell>
          <cell r="J35">
            <v>11</v>
          </cell>
        </row>
        <row r="36">
          <cell r="C36" t="str">
            <v>March</v>
          </cell>
          <cell r="D36">
            <v>38412</v>
          </cell>
          <cell r="E36">
            <v>38384</v>
          </cell>
          <cell r="F36">
            <v>38353</v>
          </cell>
          <cell r="G36">
            <v>38322</v>
          </cell>
          <cell r="H36">
            <v>38292</v>
          </cell>
          <cell r="I36">
            <v>38261</v>
          </cell>
          <cell r="J36">
            <v>12</v>
          </cell>
        </row>
        <row r="37">
          <cell r="C37" t="str">
            <v>April</v>
          </cell>
          <cell r="D37">
            <v>38473</v>
          </cell>
          <cell r="E37">
            <v>38412</v>
          </cell>
          <cell r="F37">
            <v>38384</v>
          </cell>
          <cell r="G37">
            <v>38353</v>
          </cell>
          <cell r="H37">
            <v>38322</v>
          </cell>
          <cell r="I37">
            <v>38292</v>
          </cell>
          <cell r="J37">
            <v>13</v>
          </cell>
        </row>
        <row r="38">
          <cell r="C38" t="str">
            <v>May</v>
          </cell>
          <cell r="D38">
            <v>38473</v>
          </cell>
          <cell r="E38">
            <v>38473</v>
          </cell>
          <cell r="F38">
            <v>38412</v>
          </cell>
          <cell r="G38">
            <v>38384</v>
          </cell>
          <cell r="H38">
            <v>38353</v>
          </cell>
          <cell r="I38">
            <v>38322</v>
          </cell>
          <cell r="J38">
            <v>14</v>
          </cell>
        </row>
        <row r="39">
          <cell r="C39" t="str">
            <v>June</v>
          </cell>
          <cell r="D39">
            <v>38504</v>
          </cell>
          <cell r="E39">
            <v>38473</v>
          </cell>
          <cell r="F39">
            <v>38473</v>
          </cell>
          <cell r="G39">
            <v>38412</v>
          </cell>
          <cell r="H39">
            <v>38384</v>
          </cell>
          <cell r="I39">
            <v>38353</v>
          </cell>
          <cell r="J39">
            <v>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Closing Stock"/>
      <sheetName val="GRN"/>
      <sheetName val="STI"/>
      <sheetName val="StockMovement"/>
    </sheetNames>
    <sheetDataSet>
      <sheetData sheetId="0">
        <row r="3">
          <cell r="A3" t="str">
            <v>Meothrin 100ml</v>
          </cell>
        </row>
        <row r="4">
          <cell r="A4" t="str">
            <v>Meothrin 250ml</v>
          </cell>
        </row>
        <row r="5">
          <cell r="A5" t="str">
            <v>Meothrin 500ml</v>
          </cell>
        </row>
        <row r="6">
          <cell r="A6" t="str">
            <v>Meothrin 1Ltr</v>
          </cell>
        </row>
        <row r="7">
          <cell r="A7" t="str">
            <v>Meothrin 5Ltr</v>
          </cell>
        </row>
        <row r="8">
          <cell r="A8" t="str">
            <v>Select</v>
          </cell>
        </row>
        <row r="9">
          <cell r="A9" t="str">
            <v>DiPel 100ml</v>
          </cell>
        </row>
        <row r="10">
          <cell r="A10" t="str">
            <v>DiPel 250ml</v>
          </cell>
        </row>
        <row r="11">
          <cell r="A11" t="str">
            <v>DiPel 500ml</v>
          </cell>
        </row>
        <row r="12">
          <cell r="A12" t="str">
            <v>DiPel 1Ltr</v>
          </cell>
        </row>
        <row r="13">
          <cell r="A13" t="str">
            <v>ProGibb 1gm</v>
          </cell>
        </row>
        <row r="14">
          <cell r="A14" t="str">
            <v>ProGibb 5gm</v>
          </cell>
        </row>
        <row r="15">
          <cell r="A15" t="str">
            <v>ProGibb 10gm</v>
          </cell>
        </row>
        <row r="16">
          <cell r="A16" t="str">
            <v>ProGibb 1000gm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t"/>
      <sheetName val="Guidelines"/>
      <sheetName val="form26"/>
      <sheetName val="Challan"/>
      <sheetName val="deducte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 GL-P&amp;L"/>
      <sheetName val="730 GL-P&amp;L"/>
      <sheetName val="R3 GL-TOTAL-TO NEW GL"/>
      <sheetName val="730 GL-TOTAL TO OLD GL"/>
      <sheetName val="CC WISE OLD GL'S"/>
      <sheetName val="TOTAL OLD GL'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3 GL-P&amp;L"/>
      <sheetName val="730 GL-P&amp;L"/>
      <sheetName val="R3 GL-TOTAL-TO NEW GL"/>
      <sheetName val="730 GL-TOTAL TO OLD GL"/>
      <sheetName val="CC WISE OLD GL'S"/>
      <sheetName val="TOTAL OLD GL'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-Acc Int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-13_NRV Testing-FG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QB Equity-Custom"/>
      <sheetName val="Assumption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 &amp; Loss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"/>
      <sheetName val="PL"/>
      <sheetName val="Admin"/>
      <sheetName val="Monthly 2001"/>
      <sheetName val="Income Taxes "/>
      <sheetName val="Incomtx detail (6)"/>
      <sheetName val="Cash &amp; Bank"/>
      <sheetName val="Adv for client"/>
      <sheetName val="advemp"/>
      <sheetName val="Input taxn not due (detail"/>
      <sheetName val="Prepaid taxes"/>
      <sheetName val="Invest &amp; Prepaid exp"/>
      <sheetName val="Prepaid Insurance"/>
      <sheetName val="Deposit"/>
      <sheetName val="Accrued"/>
      <sheetName val="ADV Fr Client"/>
      <sheetName val="ap_oth &amp; Ricoh "/>
      <sheetName val="Cashflow"/>
      <sheetName val="Reconcile  PD1-PD12"/>
      <sheetName val="SCB 1 - Current"/>
      <sheetName val="SCB 2 - Current"/>
      <sheetName val="CIPA"/>
      <sheetName val="BS-SCH"/>
      <sheetName val="เงินกู้ MGC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z2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ICRO ROM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Bridge"/>
      <sheetName val="WC analytics (+data pages)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 &amp; Summary Output"/>
      <sheetName val="Broad Refresher Model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 71-VOLUME DATA-PCI "/>
      <sheetName val="RPT 72-VOLUME DATA-Industry"/>
    </sheetNames>
    <sheetDataSet>
      <sheetData sheetId="0" refreshError="1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llPlan"/>
      <sheetName val="Month"/>
      <sheetName val="ModPlan"/>
      <sheetName val="Sydney_Poly"/>
      <sheetName val="Madrid"/>
      <sheetName val="Sydney_Mo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REF"/>
      <sheetName val="#REF"/>
    </sheetNames>
    <sheetDataSet>
      <sheetData sheetId="0" refreshError="1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"/>
      <sheetName val="BS"/>
      <sheetName val="P&amp;L"/>
      <sheetName val="SCH-BS"/>
      <sheetName val="SCH-P&amp;L"/>
      <sheetName val="Dep"/>
      <sheetName val="cust"/>
      <sheetName val="crs"/>
      <sheetName val="ratios"/>
      <sheetName val="80HHC-CAL"/>
      <sheetName val="80HHC-ANN"/>
      <sheetName val="VAL-02"/>
      <sheetName val="STOCK-02"/>
      <sheetName val="PUR-02"/>
      <sheetName val="DEPB"/>
      <sheetName val="Dtl-TEP"/>
      <sheetName val="SRP-SL"/>
      <sheetName val="loss"/>
      <sheetName val="Dtl-Ins"/>
      <sheetName val="3CD-FA"/>
      <sheetName val="3CD-FA-DATE"/>
      <sheetName val="3CD-PF-ESI"/>
      <sheetName val="3CD-QTY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RSLACS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91-98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's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 - CITICORP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CITICORP"/>
      <sheetName val="rough"/>
      <sheetName val="sundaram fin"/>
      <sheetName val="ABN AMRO"/>
      <sheetName val="CHOLAMANDALAM"/>
      <sheetName val="hdfcloan"/>
      <sheetName val="HDFC"/>
      <sheetName val="ICICI"/>
      <sheetName val="iciciloan"/>
      <sheetName val="Lakshmi GF"/>
      <sheetName val="KOTAK"/>
      <sheetName val="GECAPITAL"/>
      <sheetName val="Sheet1"/>
      <sheetName val="L&amp;T"/>
      <sheetName val="04-05"/>
      <sheetName val="SREI"/>
      <sheetName val="CENTURIAN"/>
      <sheetName val="FORD MAHENDRA"/>
      <sheetName val="Sheet3"/>
      <sheetName val="5 - CITICORP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I DEB (2)"/>
      <sheetName val="2007 DEB"/>
      <sheetName val="INDUS "/>
      <sheetName val="YES6.66cr"/>
      <sheetName val="HDFC"/>
      <sheetName val="ICICI"/>
      <sheetName val="LKB"/>
      <sheetName val="uti"/>
      <sheetName val="SB PATIALA"/>
      <sheetName val="indus-oct loan"/>
      <sheetName val="SBH -IFB"/>
      <sheetName val="ABN AMRO BANK"/>
      <sheetName val="IDBI BANK"/>
      <sheetName val="INDUS BANK MAR 07"/>
      <sheetName val="YES"/>
      <sheetName val="TERM LOAN OF FCNR"/>
      <sheetName val="SBI-FCNR"/>
      <sheetName val="Lakshmi GF"/>
      <sheetName val="CITICORP"/>
      <sheetName val="KOTAK"/>
      <sheetName val="DeccanBio"/>
      <sheetName val="Sub-lead"/>
      <sheetName val="S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e pages - Sch III format"/>
      <sheetName val="Notes to One Pager"/>
      <sheetName val="Annexure A (BS)"/>
      <sheetName val="Annexure B (Segment Disclosure)"/>
      <sheetName val="Segment reco"/>
      <sheetName val="SG assets"/>
      <sheetName val="Segment"/>
      <sheetName val="Segment Result"/>
      <sheetName val="Variance Sheet"/>
      <sheetName val="In US GAAP format "/>
      <sheetName val="US GAAP Report Q4-17"/>
      <sheetName val="US GAAP YTD Dec 2017"/>
      <sheetName val="Exceptional items"/>
      <sheetName val="Summary Balance Sheet"/>
      <sheetName val="Reclass Sheet"/>
      <sheetName val="Segment Revenues"/>
      <sheetName val="Revised Sch VI Dec"/>
      <sheetName val="Balance Sheet (Revised)"/>
      <sheetName val="Profit And Loss format"/>
      <sheetName val="Notes-3 Share Capital"/>
      <sheetName val="Notes 4 &amp;5 R&amp;S &amp; MI"/>
      <sheetName val="Notes 6 LTB "/>
      <sheetName val="Notes 7 DTA "/>
      <sheetName val="Notes 8 OLT"/>
      <sheetName val="Notes 9 Provisions"/>
      <sheetName val="Notes 10 CL"/>
      <sheetName val="Note 11 (Tangible Assets)"/>
      <sheetName val="Note 12 (Intangible Assets)"/>
      <sheetName val="Notes 13 Invest"/>
      <sheetName val="Notes 14 Loans &amp; Advances"/>
      <sheetName val="Notes 15 Debtor and Other CA"/>
      <sheetName val="Notes 16 C &amp; B"/>
      <sheetName val="Notes 17,18 &amp; 19 Rev, OI &amp; EE"/>
      <sheetName val="Notes 20 OE"/>
      <sheetName val="Notes 21,22 &amp; 23   D&amp;A,FC &amp; EI"/>
      <sheetName val="Debtors Sch Final"/>
      <sheetName val="EPS"/>
      <sheetName val="Shares"/>
      <sheetName val="Consol Trial"/>
      <sheetName val="Revenue Reco"/>
      <sheetName val="P and L Reco"/>
      <sheetName val="Net Assets Reco"/>
      <sheetName val="ICTElimination"/>
      <sheetName val="Manual Elimination"/>
      <sheetName val="Adjustment"/>
      <sheetName val="CTA expectancy"/>
      <sheetName val="Balance Sheet"/>
      <sheetName val="Profit and Loss"/>
      <sheetName val="Balance Sheet Schedule"/>
      <sheetName val="Profit and Loss Schedule"/>
      <sheetName val="Balance Sheet Group"/>
      <sheetName val="Profit and Loss Group"/>
      <sheetName val="SHF Reco"/>
      <sheetName val="Noida IT"/>
      <sheetName val="Noida BPO"/>
      <sheetName val="Noida Chennai"/>
      <sheetName val="Indus India"/>
      <sheetName val="RSI"/>
      <sheetName val="Indus Inc"/>
      <sheetName val="RSSI"/>
      <sheetName val="EC Net"/>
      <sheetName val="RSS"/>
      <sheetName val="Ibiz"/>
      <sheetName val="Belgium"/>
      <sheetName val="Netherland"/>
      <sheetName val="France"/>
      <sheetName val="CIL"/>
      <sheetName val="Canada"/>
      <sheetName val="RSPTL"/>
      <sheetName val="FCR"/>
      <sheetName val="Elimination."/>
      <sheetName val="12-2017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9">
          <cell r="G9">
            <v>1555227450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03">
          <cell r="D103">
            <v>237046839.96185589</v>
          </cell>
          <cell r="F103">
            <v>46165120.429936409</v>
          </cell>
        </row>
        <row r="104">
          <cell r="D104">
            <v>-7762630.8906931486</v>
          </cell>
          <cell r="F104">
            <v>-6467947.3831300121</v>
          </cell>
        </row>
      </sheetData>
      <sheetData sheetId="41">
        <row r="133">
          <cell r="J133">
            <v>3835553343.7653313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e pages - Sch III format"/>
      <sheetName val="Notes to One Pager"/>
      <sheetName val="Annexure A (BS)"/>
      <sheetName val="Annexure B (Segment Disclosure)"/>
      <sheetName val="Segment reco"/>
      <sheetName val="Segment"/>
      <sheetName val="Segment Result"/>
      <sheetName val="SG assets"/>
      <sheetName val="Segment Revenues"/>
      <sheetName val="Variance Sheet"/>
      <sheetName val="In US GAAP format "/>
      <sheetName val="US GAAP Report Q2-17"/>
      <sheetName val="US GAAP YTD June 2017"/>
      <sheetName val="Exceptional items"/>
      <sheetName val="Summary Balance Sheet"/>
      <sheetName val="Reclass Sheet"/>
      <sheetName val="Revised Sch VI Dec"/>
      <sheetName val="Balance Sheet (Revised)"/>
      <sheetName val="Profit And Loss format"/>
      <sheetName val="Notes-3 Share Capital"/>
      <sheetName val="Notes 4 &amp;5 R&amp;S &amp; MI"/>
      <sheetName val="Notes 6 LTB "/>
      <sheetName val="Notes 7 OLT"/>
      <sheetName val="Notes 8 Provisions"/>
      <sheetName val="Notes 9 CL"/>
      <sheetName val="Note 10 (Tangible Assets)"/>
      <sheetName val="Note 11 (Intangible Assets)"/>
      <sheetName val="Notes 12 Invest"/>
      <sheetName val="Notes 13 DTA "/>
      <sheetName val="Notes 14 Loans &amp; Advances"/>
      <sheetName val="Notes 15 Debtor and Other CA"/>
      <sheetName val="Notes 16 C &amp; B"/>
      <sheetName val="Notes 17,18 &amp; 19 Rev, OI &amp; EE"/>
      <sheetName val="Notes 20 OE"/>
      <sheetName val="Notes 21,22 &amp; 23   D&amp;A,FC &amp; EI"/>
      <sheetName val="EPS"/>
      <sheetName val="Shares"/>
      <sheetName val="Consol Trial"/>
      <sheetName val="Debtors Sch Final"/>
      <sheetName val="Revenue Reco"/>
      <sheetName val="P and L Reco"/>
      <sheetName val="Net Assets Reco"/>
      <sheetName val="ICTElimination"/>
      <sheetName val="Manual Elimination"/>
      <sheetName val="Adjustment"/>
      <sheetName val="CTA expectancy"/>
      <sheetName val="Balance Sheet"/>
      <sheetName val="Profit and Loss"/>
      <sheetName val="Balance Sheet Schedule"/>
      <sheetName val="Profit and Loss Schedule"/>
      <sheetName val="Balance Sheet Group"/>
      <sheetName val="Profit and Loss Group"/>
      <sheetName val="SHF Reco"/>
      <sheetName val="Noida IT"/>
      <sheetName val="Noida BPO"/>
      <sheetName val="Noida Chennai"/>
      <sheetName val="Indus India"/>
      <sheetName val="RSI"/>
      <sheetName val="Indus Inc"/>
      <sheetName val="RSSI"/>
      <sheetName val="EC Net"/>
      <sheetName val="RSS"/>
      <sheetName val="Ibiz"/>
      <sheetName val="Belgium"/>
      <sheetName val="Netherland"/>
      <sheetName val="France"/>
      <sheetName val="CIL"/>
      <sheetName val="Canada"/>
      <sheetName val="RSPTL"/>
      <sheetName val="FCR"/>
      <sheetName val="Elimination."/>
      <sheetName val="06-2017"/>
      <sheetName val="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>
        <row r="105">
          <cell r="D105">
            <v>108520952.59294224</v>
          </cell>
          <cell r="F105">
            <v>46165120.429936409</v>
          </cell>
        </row>
        <row r="106">
          <cell r="D106">
            <v>9261422.9825199377</v>
          </cell>
          <cell r="F106">
            <v>-6467947.3831300121</v>
          </cell>
        </row>
      </sheetData>
      <sheetData sheetId="41" refreshError="1">
        <row r="133">
          <cell r="J133">
            <v>3662275160.0822926</v>
          </cell>
        </row>
        <row r="136">
          <cell r="J136">
            <v>2868424051.8574905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GL-MEMO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R PUB (2)"/>
      <sheetName val="EBIDTA"/>
      <sheetName val="AFR"/>
      <sheetName val="TREND ANALYSIS"/>
      <sheetName val="TREND ANALYSIS (2)"/>
      <sheetName val="EPS "/>
      <sheetName val="INTER UNIT ADJT"/>
      <sheetName val=" AP GLANCE"/>
      <sheetName val="P&amp;L"/>
      <sheetName val="PL IN RS"/>
      <sheetName val="TB"/>
      <sheetName val="P. ENTRY"/>
      <sheetName val="P.Entries"/>
      <sheetName val="GA"/>
      <sheetName val="BS"/>
      <sheetName val="s1"/>
      <sheetName val="s2"/>
      <sheetName val="s3"/>
      <sheetName val="s4"/>
      <sheetName val="s5"/>
      <sheetName val="s6"/>
      <sheetName val="s7"/>
      <sheetName val="s8"/>
      <sheetName val="s9"/>
      <sheetName val="s10"/>
      <sheetName val="s11&amp;12"/>
      <sheetName val=" CONSOLIDATED glance"/>
      <sheetName val="MAT"/>
      <sheetName val="Directors co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4"/>
      <sheetName val="s6"/>
      <sheetName val="s7"/>
      <sheetName val="s8"/>
      <sheetName val="s9"/>
      <sheetName val="s10"/>
      <sheetName val="EPS 10-11"/>
      <sheetName val="P&amp;L"/>
      <sheetName val="TB"/>
      <sheetName val="s2"/>
      <sheetName val="s11"/>
      <sheetName val="AFR EBIDTA"/>
      <sheetName val="EPS"/>
      <sheetName val="AFR PUB"/>
      <sheetName val="AFR PUB (2)"/>
      <sheetName val="AFR PUB  3 Vs9 Vs 12"/>
      <sheetName val="TREND ANALYSIS"/>
      <sheetName val="TREND ANALYSIS (2)"/>
      <sheetName val="AFR final"/>
      <sheetName val="EBIDTA"/>
      <sheetName val="INTER UNIT ADJT"/>
      <sheetName val=" CONSOLIDATED glance s&amp;d sales"/>
      <sheetName val=" AP GLANCE s&amp;d sales"/>
      <sheetName val="PL IN RS"/>
      <sheetName val="GA"/>
      <sheetName val="P. ENTRY"/>
      <sheetName val="s1"/>
      <sheetName val="s3"/>
      <sheetName val="s5"/>
      <sheetName val="EPS H1 2010-11"/>
      <sheetName val="CP GLANCE"/>
      <sheetName val="MAT"/>
      <sheetName val="Directors com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Y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x Rates Monitor"/>
      <sheetName val="Interest Cost Monitor - Rs."/>
    </sheetNames>
    <sheetDataSet>
      <sheetData sheetId="0" refreshError="1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it"/>
      <sheetName val="Guidelines"/>
      <sheetName val="form26"/>
      <sheetName val="Challan"/>
      <sheetName val="deducte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alance sheet"/>
      <sheetName val="profit &amp; loss account"/>
      <sheetName val="Sch 1,2,3"/>
      <sheetName val="Sch 4"/>
      <sheetName val="Sch 5,6,7,8"/>
      <sheetName val="Sch 9,10,11"/>
      <sheetName val="Sch 14,15,16"/>
      <sheetName val="Sch 17,18,19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alance sheet"/>
      <sheetName val="profit &amp; loss account"/>
      <sheetName val="Sch 1,2,3"/>
      <sheetName val="Sch 4"/>
      <sheetName val="Sch 5,6,7,8"/>
      <sheetName val="Sch 9,10,11"/>
      <sheetName val="Sch 14,15,16"/>
      <sheetName val="Sch 17,18,19"/>
      <sheetName val="Ad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Balance Sheet"/>
      <sheetName val="2. Profit &amp; Loss"/>
      <sheetName val="3. Schedules 1-2"/>
      <sheetName val="4. Schedule 3"/>
      <sheetName val="5. Schedules 4-8"/>
      <sheetName val="6. Schedules 9-11"/>
      <sheetName val="7. Schedules 12-15"/>
      <sheetName val="Sub-schedules"/>
      <sheetName val="Def tax"/>
      <sheetName val="Tax Computation"/>
      <sheetName val="7. MAT Computation"/>
      <sheetName val="Dep IT"/>
      <sheetName val="Adjustments to Financials"/>
      <sheetName val="GT_Custom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ing"/>
      <sheetName val="Pivot GBP Billing"/>
      <sheetName val="Business Case Summary"/>
      <sheetName val="Discussion"/>
      <sheetName val="Pivot GBP (2)"/>
      <sheetName val="COA-GBP"/>
      <sheetName val="Pivot GBPwith Challenge"/>
      <sheetName val="Pivot GBP"/>
      <sheetName val="Desktops and Laptops"/>
      <sheetName val="Final FA schedule"/>
      <sheetName val="Pivot with comments"/>
      <sheetName val="Pivot"/>
      <sheetName val="Summary Expenses"/>
      <sheetName val="Pivot for Reporting"/>
      <sheetName val="COA"/>
      <sheetName val="BS-R"/>
      <sheetName val="BS-salary_cost"/>
      <sheetName val="summary_salary_cost"/>
      <sheetName val="BS-E"/>
      <sheetName val="Assmp"/>
      <sheetName val="Assumptions-P3PP"/>
      <sheetName val="ITS-R"/>
      <sheetName val="ITS-E  (Block B)"/>
      <sheetName val="ITS-E(BlockA)"/>
      <sheetName val="MNP"/>
      <sheetName val="State of Service-ITT"/>
      <sheetName val="ITT-R"/>
      <sheetName val="ITT-E"/>
      <sheetName val="Average Salary for IT"/>
      <sheetName val="Fin-R"/>
      <sheetName val="Fin-E"/>
      <sheetName val="F&amp;S-R"/>
      <sheetName val="F&amp;S-E"/>
      <sheetName val="F&amp;S AMC"/>
      <sheetName val="HR-R"/>
      <sheetName val="HR-E"/>
      <sheetName val="Mgt-R"/>
      <sheetName val="Mgt-E"/>
      <sheetName val="BS_R"/>
      <sheetName val="ITT_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E7">
            <v>72</v>
          </cell>
        </row>
        <row r="11">
          <cell r="D11">
            <v>1.1499999999999999</v>
          </cell>
        </row>
        <row r="12">
          <cell r="D12">
            <v>1.18</v>
          </cell>
        </row>
        <row r="117">
          <cell r="E117">
            <v>0.02</v>
          </cell>
          <cell r="F117">
            <v>0.01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nsol"/>
      <sheetName val="Consolhomecurr"/>
      <sheetName val="GROUP"/>
      <sheetName val="Elimscons"/>
      <sheetName val="elimstaeqacchel"/>
      <sheetName val="elimstaeqachk"/>
      <sheetName val="AUSCLMTD"/>
      <sheetName val="AUSAOBAD"/>
      <sheetName val="AUSICLEA"/>
      <sheetName val="AUSDA080"/>
      <sheetName val="AUSIA081"/>
      <sheetName val="AUSIA005"/>
      <sheetName val="AUSIA055"/>
      <sheetName val="AUSCPROP"/>
      <sheetName val="AUSDA088CONS"/>
      <sheetName val="AUSDGARD"/>
      <sheetName val="AUSDHYNE"/>
      <sheetName val="AUSAANAL"/>
      <sheetName val="AUSTTECH"/>
      <sheetName val="AUSIINVSCONS"/>
      <sheetName val="UKDTTECH"/>
      <sheetName val="HKOIINVS"/>
      <sheetName val="PHITTECH"/>
      <sheetName val="UKDILMTD"/>
      <sheetName val="UKDIINVS"/>
      <sheetName val="UKDIILTD"/>
      <sheetName val="UKDIILT2"/>
      <sheetName val="UKDPINVS"/>
      <sheetName val="UKDACITY"/>
      <sheetName val="UKDITRUS"/>
      <sheetName val="UKDIEXCH"/>
      <sheetName val="USAILMTD"/>
      <sheetName val="USAIINVS"/>
      <sheetName val="USAPINVS"/>
      <sheetName val="USAIDENV"/>
      <sheetName val="USAPDENV"/>
      <sheetName val="USAITRNY"/>
      <sheetName val="USAISECU"/>
      <sheetName val="USATTECH"/>
      <sheetName val="USAAANALS"/>
      <sheetName val="USADDOCS"/>
      <sheetName val="USAFSERV"/>
      <sheetName val="IREIINVS"/>
      <sheetName val="IRETTECH"/>
      <sheetName val="IREITRUS"/>
      <sheetName val="SAFCONS"/>
      <sheetName val="NZCONS"/>
      <sheetName val="CANCONS"/>
    </sheetNames>
    <sheetDataSet>
      <sheetData sheetId="0">
        <row r="1">
          <cell r="A1" t="str">
            <v>COMPUTERSHARE</v>
          </cell>
        </row>
        <row r="5">
          <cell r="A5">
            <v>37741</v>
          </cell>
        </row>
        <row r="6">
          <cell r="A6">
            <v>37772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</sheetNames>
    <sheetDataSet>
      <sheetData sheetId="0" refreshError="1">
        <row r="2">
          <cell r="B2" t="str">
            <v>RELIANCE INFOCOM B.V., Amsterdam</v>
          </cell>
        </row>
        <row r="4">
          <cell r="B4" t="str">
            <v>June 30, 2003</v>
          </cell>
        </row>
        <row r="5">
          <cell r="B5" t="str">
            <v>March 31, 2003</v>
          </cell>
        </row>
        <row r="11">
          <cell r="B11" t="str">
            <v>Balance Sheet as at June 30, 2003</v>
          </cell>
        </row>
        <row r="12">
          <cell r="B12" t="str">
            <v xml:space="preserve">Profit and Loss Account for the period </v>
          </cell>
        </row>
        <row r="13">
          <cell r="B13" t="str">
            <v>April 1, 2003 through June 30, 2003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45">
          <cell r="F45">
            <v>1061673</v>
          </cell>
          <cell r="H45">
            <v>1061673</v>
          </cell>
        </row>
        <row r="61">
          <cell r="H61">
            <v>1112000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Statement of Profit and Loss"/>
      <sheetName val="Notes to FS"/>
      <sheetName val="F.A. Schedule"/>
      <sheetName val="Sub-schedules"/>
      <sheetName val="AJE-RJE"/>
      <sheetName val="GT_Custom"/>
      <sheetName val="Def tax"/>
      <sheetName val="Tax Jan-Dec"/>
      <sheetName val="MAT Jan-Dec"/>
      <sheetName val="Dep IT-1"/>
    </sheetNames>
    <sheetDataSet>
      <sheetData sheetId="0">
        <row r="9">
          <cell r="B9">
            <v>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INDEX"/>
      <sheetName val="PQCDSM"/>
      <sheetName val="RECO"/>
      <sheetName val="RMC ANAL"/>
      <sheetName val="BSHT"/>
      <sheetName val="CBDGT979"/>
      <sheetName val="TGT"/>
      <sheetName val="P&amp;L"/>
      <sheetName val="P&amp;L UNIT"/>
      <sheetName val="P&amp;L PROJ"/>
      <sheetName val="PREOP."/>
      <sheetName val="CWISE SALE"/>
      <sheetName val="CWISE RMC"/>
      <sheetName val="Z RMC"/>
      <sheetName val="SALES"/>
      <sheetName val="SCH6"/>
      <sheetName val="RMC"/>
      <sheetName val="M.V."/>
      <sheetName val="PER COST"/>
      <sheetName val="SCH14 W"/>
      <sheetName val="SCH14 S"/>
      <sheetName val="OVERHD"/>
      <sheetName val="S&amp;D"/>
      <sheetName val="FINCOST"/>
      <sheetName val="SCH13"/>
      <sheetName val="SCH15(2)"/>
      <sheetName val="SCH15(14)"/>
      <sheetName val="SCH15(15)"/>
      <sheetName val="SCH15(17)"/>
      <sheetName val="SCH16"/>
      <sheetName val="BUD1"/>
      <sheetName val="Validations"/>
      <sheetName val="VL,NC,MTC"/>
      <sheetName val="GiaVL"/>
      <sheetName val="SYSTEMS"/>
      <sheetName val="DLR-WK"/>
      <sheetName val="OTH-WK"/>
      <sheetName val="schedules"/>
      <sheetName val="dghn"/>
      <sheetName val="共機J"/>
      <sheetName val="IJDEX"/>
      <sheetName val="P &amp; L"/>
      <sheetName val="Credit-22"/>
      <sheetName val="TB"/>
      <sheetName val="Scraps"/>
      <sheetName val="pack pnl-99"/>
      <sheetName val="Varianti budget x costi ind."/>
      <sheetName val="Sheet1"/>
      <sheetName val="RMC_ANAL"/>
      <sheetName val="P&amp;L_UNIT"/>
      <sheetName val="P&amp;L_PROJ"/>
      <sheetName val="PREOP_"/>
      <sheetName val="CWISE_SALE"/>
      <sheetName val="CWISE_RMC"/>
      <sheetName val="Z_RMC"/>
      <sheetName val="M_V_"/>
      <sheetName val="PER_COST"/>
      <sheetName val="SCH14_W"/>
      <sheetName val="SCH14_S"/>
      <sheetName val="DATA SPGR14"/>
      <sheetName val="ghorpade "/>
      <sheetName val="COUP24"/>
      <sheetName val="RMC_ANAL1"/>
      <sheetName val="P&amp;L_UNIT1"/>
      <sheetName val="P&amp;L_PROJ1"/>
      <sheetName val="PREOP_1"/>
      <sheetName val="CWISE_SALE1"/>
      <sheetName val="CWISE_RMC1"/>
      <sheetName val="Z_RMC1"/>
      <sheetName val="M_V_1"/>
      <sheetName val="PER_COST1"/>
      <sheetName val="SCH14_W1"/>
      <sheetName val="SCH14_S1"/>
      <sheetName val="PRESFMS"/>
      <sheetName val="mancount"/>
      <sheetName val="Quantity"/>
      <sheetName val="CONTRIBUTION SHEETS"/>
      <sheetName val="RMC_ANAL3"/>
      <sheetName val="P&amp;L_UNIT3"/>
      <sheetName val="P&amp;L_PROJ3"/>
      <sheetName val="PREOP_3"/>
      <sheetName val="CWISE_SALE3"/>
      <sheetName val="CWISE_RMC3"/>
      <sheetName val="Z_RMC3"/>
      <sheetName val="M_V_3"/>
      <sheetName val="PER_COST3"/>
      <sheetName val="SCH14_W3"/>
      <sheetName val="SCH14_S3"/>
      <sheetName val="RMC_ANAL2"/>
      <sheetName val="P&amp;L_UNIT2"/>
      <sheetName val="P&amp;L_PROJ2"/>
      <sheetName val="PREOP_2"/>
      <sheetName val="CWISE_SALE2"/>
      <sheetName val="CWISE_RMC2"/>
      <sheetName val="Z_RMC2"/>
      <sheetName val="M_V_2"/>
      <sheetName val="PER_COST2"/>
      <sheetName val="SCH14_W2"/>
      <sheetName val="SCH14_S2"/>
      <sheetName val="RMC_ANAL5"/>
      <sheetName val="P&amp;L_UNIT5"/>
      <sheetName val="P&amp;L_PROJ5"/>
      <sheetName val="PREOP_5"/>
      <sheetName val="CWISE_SALE5"/>
      <sheetName val="CWISE_RMC5"/>
      <sheetName val="Z_RMC5"/>
      <sheetName val="M_V_5"/>
      <sheetName val="PER_COST5"/>
      <sheetName val="SCH14_W5"/>
      <sheetName val="SCH14_S5"/>
      <sheetName val="RMC_ANAL4"/>
      <sheetName val="P&amp;L_UNIT4"/>
      <sheetName val="P&amp;L_PROJ4"/>
      <sheetName val="PREOP_4"/>
      <sheetName val="CWISE_SALE4"/>
      <sheetName val="CWISE_RMC4"/>
      <sheetName val="Z_RMC4"/>
      <sheetName val="M_V_4"/>
      <sheetName val="PER_COST4"/>
      <sheetName val="SCH14_W4"/>
      <sheetName val="SCH14_S4"/>
      <sheetName val="DPT-PW"/>
      <sheetName val="Variables"/>
      <sheetName val="Kurzbezeichnungen"/>
      <sheetName val="Cash R-HIN"/>
      <sheetName val="pacific forms"/>
      <sheetName val="Kind of Service"/>
      <sheetName val="2004 Labor"/>
      <sheetName val="Service Coming"/>
      <sheetName val="daywork- Tham khao"/>
      <sheetName val="TEMP&amp;HUM PRIMER BOOTH"/>
      <sheetName val="BS Schdl-3-Fixed Assets"/>
      <sheetName val="B v I v ACTfm"/>
      <sheetName val="van khuon"/>
      <sheetName val="Names"/>
      <sheetName val="Chiet tinh"/>
      <sheetName val="KAPLEER"/>
      <sheetName val="BUD-2604"/>
      <sheetName val="fa"/>
      <sheetName val="DEP-SCH-V"/>
      <sheetName val="KPI"/>
      <sheetName val="OPERATIONS"/>
      <sheetName val="STAGEIMPROV"/>
      <sheetName val="470_2"/>
      <sheetName val="eff"/>
      <sheetName val="Range"/>
      <sheetName val="NH-Badan"/>
      <sheetName val="MATMC"/>
      <sheetName val="RMC_ANAL6"/>
      <sheetName val="P&amp;L_UNIT6"/>
      <sheetName val="P&amp;L_PROJ6"/>
      <sheetName val="PREOP_6"/>
      <sheetName val="CWISE_SALE6"/>
      <sheetName val="CWISE_RMC6"/>
      <sheetName val="Z_RMC6"/>
      <sheetName val="M_V_6"/>
      <sheetName val="PER_COST6"/>
      <sheetName val="SCH14_W6"/>
      <sheetName val="SCH14_S6"/>
      <sheetName val="P_&amp;_L"/>
      <sheetName val="pack_pnl-99"/>
      <sheetName val="Varianti_budget_x_costi_ind_"/>
      <sheetName val="DATA_SPGR14"/>
      <sheetName val="ghorpade_"/>
      <sheetName val="CONTRIBUTION_SHEETS"/>
      <sheetName val="Cash_R-HIN"/>
      <sheetName val="pacific_forms"/>
      <sheetName val="Kind_of_Service"/>
      <sheetName val="2004_Labor"/>
      <sheetName val="Service_Coming"/>
      <sheetName val="daywork-_Tham_khao"/>
      <sheetName val="TEMP&amp;HUM_PRIMER_BOOTH"/>
      <sheetName val="BS_Schdl-3-Fixed_Assets"/>
      <sheetName val="B_v_I_v_ACTfm"/>
      <sheetName val="RMC_ANAL7"/>
      <sheetName val="P&amp;L_UNIT7"/>
      <sheetName val="P&amp;L_PROJ7"/>
      <sheetName val="PREOP_7"/>
      <sheetName val="CWISE_SALE7"/>
      <sheetName val="CWISE_RMC7"/>
      <sheetName val="Z_RMC7"/>
      <sheetName val="M_V_7"/>
      <sheetName val="PER_COST7"/>
      <sheetName val="SCH14_W7"/>
      <sheetName val="SCH14_S7"/>
      <sheetName val="P_&amp;_L1"/>
      <sheetName val="pack_pnl-991"/>
      <sheetName val="Varianti_budget_x_costi_ind_1"/>
      <sheetName val="DATA_SPGR141"/>
      <sheetName val="ghorpade_1"/>
      <sheetName val="CONTRIBUTION_SHEETS1"/>
      <sheetName val="Cash_R-HIN1"/>
      <sheetName val="pacific_forms1"/>
      <sheetName val="Kind_of_Service1"/>
      <sheetName val="2004_Labor1"/>
      <sheetName val="Service_Coming1"/>
      <sheetName val="daywork-_Tham_khao1"/>
      <sheetName val="TEMP&amp;HUM_PRIMER_BOOTH1"/>
      <sheetName val="BS_Schdl-3-Fixed_Assets1"/>
      <sheetName val="B_v_I_v_ACTfm1"/>
      <sheetName val="van_khuon"/>
      <sheetName val="Chiet_tinh"/>
      <sheetName val="for challans"/>
      <sheetName val="#REF"/>
      <sheetName val="CS"/>
      <sheetName val="SUMM"/>
      <sheetName val="For_Trav-01"/>
      <sheetName val="Rent -01"/>
      <sheetName val="FA SYS"/>
      <sheetName val="Medical-99"/>
      <sheetName val="Rent -99"/>
      <sheetName val="Recruitment (ksd)"/>
      <sheetName val="Phone-99"/>
      <sheetName val="Typewriter-99"/>
      <sheetName val="Water &amp; Elec-99"/>
      <sheetName val="Insurance -99"/>
      <sheetName val="Comm_paid-99"/>
      <sheetName val="FAX &amp; E-Mail -99"/>
      <sheetName val="Advt-99"/>
      <sheetName val="Other notes"/>
      <sheetName val="Tabelle1"/>
      <sheetName val="prod3(val)"/>
      <sheetName val="Canters (5)"/>
      <sheetName val="FREIGHT"/>
      <sheetName val="ORDER"/>
      <sheetName val="MANPOWER"/>
      <sheetName val="PROD4"/>
      <sheetName val="VEHICLE"/>
      <sheetName val="SALE"/>
      <sheetName val="EXCISE"/>
      <sheetName val="GLANCE"/>
      <sheetName val="GRDWISE"/>
      <sheetName val="JOIN-LEFT"/>
      <sheetName val="MOULDR"/>
      <sheetName val="PG14"/>
      <sheetName val="POWER"/>
      <sheetName val="SCRAP6"/>
      <sheetName val="STORE"/>
      <sheetName val="Travelling"/>
      <sheetName val="コスト"/>
      <sheetName val="Annx."/>
      <sheetName val="BS01"/>
      <sheetName val="GI"/>
      <sheetName val="Food"/>
      <sheetName val="GermP"/>
      <sheetName val="Analg"/>
      <sheetName val="ATS"/>
      <sheetName val="CC"/>
      <sheetName val="ColdFlu"/>
      <sheetName val="DermaSC"/>
      <sheetName val="YoungSC"/>
      <sheetName val="DH"/>
      <sheetName val="PO"/>
      <sheetName val="Sore"/>
      <sheetName val="TSS"/>
      <sheetName val="FHR"/>
      <sheetName val="TOI"/>
      <sheetName val="SPC"/>
      <sheetName val="DIS"/>
      <sheetName val="CO"/>
      <sheetName val="DEC"/>
      <sheetName val="ParaMeter"/>
      <sheetName val="BS"/>
      <sheetName val="S 7-13"/>
      <sheetName val="S 14_21"/>
      <sheetName val="S 1_4"/>
      <sheetName val="P &amp;L"/>
      <sheetName val="Sub-Grouping"/>
      <sheetName val="Grouping"/>
      <sheetName val="2001"/>
      <sheetName val="FINAL"/>
      <sheetName val="orderbking_0204_0209"/>
      <sheetName val="Input"/>
      <sheetName val="Detail"/>
      <sheetName val="COST"/>
      <sheetName val="DATA"/>
      <sheetName val="FY 2017-18"/>
      <sheetName val="XXXX"/>
      <sheetName val="IT_FBT_DDTP"/>
      <sheetName val="ct"/>
      <sheetName val="TTDZ22"/>
      <sheetName val="dongia (2)"/>
      <sheetName val="Good Work"/>
      <sheetName val="S21-13"/>
      <sheetName val="VL"/>
      <sheetName val="TN"/>
      <sheetName val="ND"/>
    </sheetNames>
    <sheetDataSet>
      <sheetData sheetId="0" refreshError="1">
        <row r="1">
          <cell r="A1">
            <v>0</v>
          </cell>
          <cell r="B1" t="str">
            <v>CO. NAME : MIL/MRL</v>
          </cell>
          <cell r="AB1" t="str">
            <v>U:02,D:BUD98-99,F:BUDGET</v>
          </cell>
          <cell r="BB1">
            <v>0</v>
          </cell>
          <cell r="BC1" t="str">
            <v>CO. NAME : MIL/MRL</v>
          </cell>
          <cell r="BD1" t="str">
            <v>CO. NAME : MIL/MRL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 t="str">
            <v>CO. NAME : MIL/MRL</v>
          </cell>
        </row>
        <row r="2">
          <cell r="B2" t="str">
            <v>SBU      : SW/HL/HORNS/HO</v>
          </cell>
          <cell r="BB2">
            <v>0</v>
          </cell>
          <cell r="BC2" t="str">
            <v>SBU      : SW/HL/HORNS/HO</v>
          </cell>
          <cell r="BD2" t="str">
            <v>SBU      : SW/HL/HORNS/HO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 t="str">
            <v>SBU      : SW/HL/HORNS/HO</v>
          </cell>
        </row>
        <row r="3">
          <cell r="B3" t="str">
            <v>UNIT     :</v>
          </cell>
          <cell r="BB3">
            <v>0</v>
          </cell>
          <cell r="BC3" t="str">
            <v>UNIT     :</v>
          </cell>
          <cell r="BD3" t="str">
            <v>UNIT     :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 t="str">
            <v>UNIT     :</v>
          </cell>
        </row>
        <row r="4">
          <cell r="B4" t="str">
            <v xml:space="preserve">BUDGET   : 1998-99 </v>
          </cell>
          <cell r="AH4" t="str">
            <v>SCHDULE NO.  : 3</v>
          </cell>
          <cell r="BB4">
            <v>0</v>
          </cell>
          <cell r="BC4" t="str">
            <v xml:space="preserve">BUDGET   : 1998-99 </v>
          </cell>
          <cell r="BD4" t="str">
            <v>ANNEXURE : I</v>
          </cell>
          <cell r="BE4" t="str">
            <v xml:space="preserve">BUDGET   : 1998-99 </v>
          </cell>
          <cell r="BF4" t="str">
            <v>SCHDULE NO.  : 4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 t="str">
            <v>ANNEXURE : I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 t="str">
            <v xml:space="preserve">BUDGET   : 1998-99 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 t="str">
            <v>SCHDULE NO.  : 4</v>
          </cell>
        </row>
        <row r="5">
          <cell r="CE5" t="str">
            <v>SCHDULE NO.  : 5</v>
          </cell>
        </row>
        <row r="6">
          <cell r="B6" t="str">
            <v>PROFIT &amp; LOSS ACCOUNT</v>
          </cell>
          <cell r="BB6">
            <v>0</v>
          </cell>
          <cell r="BC6" t="str">
            <v>SALES</v>
          </cell>
          <cell r="BD6" t="str">
            <v>PROFIT &amp; LOSS ACCOUNT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 t="str">
            <v>PROFIT &amp; LOSS ACCOUNT</v>
          </cell>
        </row>
        <row r="7">
          <cell r="BC7" t="str">
            <v>_</v>
          </cell>
          <cell r="BD7" t="str">
            <v>_</v>
          </cell>
          <cell r="BE7" t="str">
            <v>_</v>
          </cell>
          <cell r="BF7" t="str">
            <v>_</v>
          </cell>
          <cell r="BG7" t="str">
            <v>_</v>
          </cell>
          <cell r="BH7" t="str">
            <v>_</v>
          </cell>
          <cell r="BI7" t="str">
            <v>_</v>
          </cell>
          <cell r="BJ7" t="str">
            <v>_</v>
          </cell>
          <cell r="BK7" t="str">
            <v>_</v>
          </cell>
          <cell r="BL7" t="str">
            <v>_</v>
          </cell>
          <cell r="BM7" t="str">
            <v>_</v>
          </cell>
          <cell r="BN7" t="str">
            <v>_</v>
          </cell>
          <cell r="BO7" t="str">
            <v>_</v>
          </cell>
          <cell r="BP7" t="str">
            <v>_</v>
          </cell>
          <cell r="BQ7" t="str">
            <v>_</v>
          </cell>
          <cell r="BR7" t="str">
            <v>_</v>
          </cell>
          <cell r="BS7" t="str">
            <v>_</v>
          </cell>
          <cell r="BT7" t="str">
            <v>_</v>
          </cell>
          <cell r="BU7" t="str">
            <v>_</v>
          </cell>
          <cell r="BV7" t="str">
            <v>_</v>
          </cell>
          <cell r="BW7" t="str">
            <v>_</v>
          </cell>
          <cell r="BX7" t="str">
            <v>_</v>
          </cell>
          <cell r="BY7" t="str">
            <v>_</v>
          </cell>
          <cell r="BZ7" t="str">
            <v>_</v>
          </cell>
          <cell r="CA7" t="str">
            <v>_</v>
          </cell>
          <cell r="CB7" t="str">
            <v>_</v>
          </cell>
          <cell r="CC7" t="str">
            <v>_</v>
          </cell>
          <cell r="CD7" t="str">
            <v>_</v>
          </cell>
          <cell r="CE7" t="str">
            <v>_</v>
          </cell>
          <cell r="CF7" t="str">
            <v>_</v>
          </cell>
          <cell r="CG7" t="str">
            <v>_</v>
          </cell>
          <cell r="CH7" t="str">
            <v>_</v>
          </cell>
          <cell r="CI7" t="str">
            <v>_</v>
          </cell>
          <cell r="CJ7" t="str">
            <v>_</v>
          </cell>
        </row>
        <row r="8">
          <cell r="A8" t="str">
            <v>_</v>
          </cell>
          <cell r="B8" t="str">
            <v>_</v>
          </cell>
          <cell r="C8" t="str">
            <v>_</v>
          </cell>
          <cell r="D8" t="str">
            <v>_</v>
          </cell>
          <cell r="E8" t="str">
            <v>_</v>
          </cell>
          <cell r="F8" t="str">
            <v>_</v>
          </cell>
          <cell r="G8" t="str">
            <v>_</v>
          </cell>
          <cell r="H8" t="str">
            <v>_</v>
          </cell>
          <cell r="I8" t="str">
            <v>_</v>
          </cell>
          <cell r="J8" t="str">
            <v>_</v>
          </cell>
          <cell r="K8" t="str">
            <v>_</v>
          </cell>
          <cell r="L8" t="str">
            <v>_</v>
          </cell>
          <cell r="M8" t="str">
            <v>_</v>
          </cell>
          <cell r="N8" t="str">
            <v>_</v>
          </cell>
          <cell r="O8" t="str">
            <v>_</v>
          </cell>
          <cell r="P8" t="str">
            <v>_</v>
          </cell>
          <cell r="Q8" t="str">
            <v>_</v>
          </cell>
          <cell r="R8" t="str">
            <v>_</v>
          </cell>
          <cell r="S8" t="str">
            <v>_</v>
          </cell>
          <cell r="T8" t="str">
            <v>_</v>
          </cell>
          <cell r="U8" t="str">
            <v>_</v>
          </cell>
          <cell r="V8" t="str">
            <v>_</v>
          </cell>
          <cell r="W8" t="str">
            <v>_</v>
          </cell>
          <cell r="X8" t="str">
            <v>_</v>
          </cell>
          <cell r="Y8" t="str">
            <v>_</v>
          </cell>
          <cell r="Z8" t="str">
            <v>_</v>
          </cell>
          <cell r="AA8" t="str">
            <v>_</v>
          </cell>
          <cell r="AB8" t="str">
            <v>_</v>
          </cell>
          <cell r="AC8" t="str">
            <v>_</v>
          </cell>
          <cell r="AD8" t="str">
            <v>_</v>
          </cell>
          <cell r="AE8" t="str">
            <v>_</v>
          </cell>
          <cell r="AF8" t="str">
            <v>_</v>
          </cell>
          <cell r="AG8" t="str">
            <v>_</v>
          </cell>
          <cell r="AH8" t="str">
            <v>_</v>
          </cell>
          <cell r="AI8" t="str">
            <v>_</v>
          </cell>
          <cell r="AJ8" t="str">
            <v>_</v>
          </cell>
          <cell r="AK8" t="str">
            <v>_</v>
          </cell>
          <cell r="AL8" t="str">
            <v>_</v>
          </cell>
          <cell r="AM8" t="str">
            <v>_</v>
          </cell>
          <cell r="BB8" t="str">
            <v>‚</v>
          </cell>
          <cell r="BC8" t="str">
            <v xml:space="preserve">    1997-98</v>
          </cell>
          <cell r="BD8" t="str">
            <v>‚</v>
          </cell>
          <cell r="BE8" t="str">
            <v>‚</v>
          </cell>
          <cell r="BF8" t="str">
            <v>‚</v>
          </cell>
          <cell r="BG8" t="str">
            <v>‚</v>
          </cell>
          <cell r="BH8" t="str">
            <v>‚</v>
          </cell>
          <cell r="BI8" t="str">
            <v>‚</v>
          </cell>
          <cell r="BJ8" t="str">
            <v>‚</v>
          </cell>
          <cell r="BK8" t="str">
            <v>‚</v>
          </cell>
          <cell r="BL8" t="str">
            <v>‚</v>
          </cell>
          <cell r="BM8" t="str">
            <v>‚</v>
          </cell>
          <cell r="BN8" t="str">
            <v>‚</v>
          </cell>
          <cell r="BO8" t="str">
            <v>‚</v>
          </cell>
          <cell r="BP8" t="str">
            <v>‚</v>
          </cell>
          <cell r="BQ8" t="str">
            <v>‚</v>
          </cell>
          <cell r="BR8" t="str">
            <v>‚</v>
          </cell>
          <cell r="BS8" t="str">
            <v>‚</v>
          </cell>
          <cell r="BT8" t="str">
            <v>‚</v>
          </cell>
          <cell r="BU8" t="str">
            <v>_</v>
          </cell>
          <cell r="BV8" t="str">
            <v>‚</v>
          </cell>
          <cell r="BW8" t="str">
            <v>_</v>
          </cell>
          <cell r="BX8" t="str">
            <v>‚</v>
          </cell>
          <cell r="BY8" t="str">
            <v>_</v>
          </cell>
          <cell r="BZ8" t="str">
            <v>‚</v>
          </cell>
          <cell r="CA8" t="str">
            <v>_</v>
          </cell>
          <cell r="CB8" t="str">
            <v>‚</v>
          </cell>
          <cell r="CC8" t="str">
            <v>_</v>
          </cell>
          <cell r="CD8" t="str">
            <v>‚</v>
          </cell>
          <cell r="CE8" t="str">
            <v>_</v>
          </cell>
          <cell r="CF8" t="str">
            <v>‚</v>
          </cell>
          <cell r="CG8" t="str">
            <v>_</v>
          </cell>
          <cell r="CH8" t="str">
            <v>‚</v>
          </cell>
          <cell r="CI8">
            <v>0</v>
          </cell>
          <cell r="CJ8" t="str">
            <v>‚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 t="str">
            <v>_</v>
          </cell>
          <cell r="CY8" t="str">
            <v>_</v>
          </cell>
          <cell r="CZ8" t="str">
            <v>_</v>
          </cell>
          <cell r="DA8" t="str">
            <v>_</v>
          </cell>
          <cell r="DB8" t="str">
            <v>_</v>
          </cell>
          <cell r="DC8" t="str">
            <v>_</v>
          </cell>
          <cell r="DD8" t="str">
            <v>_</v>
          </cell>
          <cell r="DE8" t="str">
            <v>_</v>
          </cell>
          <cell r="DF8" t="str">
            <v>_</v>
          </cell>
          <cell r="DG8" t="str">
            <v>_</v>
          </cell>
          <cell r="DH8" t="str">
            <v>_</v>
          </cell>
          <cell r="DI8" t="str">
            <v>_</v>
          </cell>
          <cell r="DJ8" t="str">
            <v>_</v>
          </cell>
          <cell r="DK8" t="str">
            <v>_</v>
          </cell>
          <cell r="DL8" t="str">
            <v>_</v>
          </cell>
        </row>
        <row r="9">
          <cell r="A9" t="str">
            <v>‚</v>
          </cell>
          <cell r="B9" t="str">
            <v xml:space="preserve">    1997-98</v>
          </cell>
          <cell r="E9" t="str">
            <v>‚</v>
          </cell>
          <cell r="G9" t="str">
            <v>‚</v>
          </cell>
          <cell r="I9" t="str">
            <v>‚</v>
          </cell>
          <cell r="K9" t="str">
            <v>‚</v>
          </cell>
          <cell r="M9" t="str">
            <v>‚</v>
          </cell>
          <cell r="O9" t="str">
            <v>‚</v>
          </cell>
          <cell r="Q9" t="str">
            <v>‚</v>
          </cell>
          <cell r="S9" t="str">
            <v>‚</v>
          </cell>
          <cell r="U9" t="str">
            <v>‚</v>
          </cell>
          <cell r="W9" t="str">
            <v>‚</v>
          </cell>
          <cell r="Y9" t="str">
            <v>‚</v>
          </cell>
          <cell r="AA9" t="str">
            <v>‚</v>
          </cell>
          <cell r="AC9" t="str">
            <v>‚</v>
          </cell>
          <cell r="AE9" t="str">
            <v>‚</v>
          </cell>
          <cell r="AG9" t="str">
            <v>‚</v>
          </cell>
          <cell r="AI9" t="str">
            <v>‚</v>
          </cell>
          <cell r="AK9" t="str">
            <v>‚</v>
          </cell>
          <cell r="AM9" t="str">
            <v>‚</v>
          </cell>
          <cell r="BB9" t="str">
            <v>‚</v>
          </cell>
          <cell r="BC9" t="str">
            <v>-</v>
          </cell>
          <cell r="BD9" t="str">
            <v>-</v>
          </cell>
          <cell r="BE9" t="str">
            <v>-</v>
          </cell>
          <cell r="BF9" t="str">
            <v>‚</v>
          </cell>
          <cell r="BG9" t="str">
            <v>PARTICULARS</v>
          </cell>
          <cell r="BH9" t="str">
            <v>‚</v>
          </cell>
          <cell r="BI9" t="str">
            <v>APR</v>
          </cell>
          <cell r="BJ9" t="str">
            <v>‚</v>
          </cell>
          <cell r="BK9" t="str">
            <v>MAY</v>
          </cell>
          <cell r="BL9" t="str">
            <v>‚</v>
          </cell>
          <cell r="BM9" t="str">
            <v>JUN</v>
          </cell>
          <cell r="BN9" t="str">
            <v>‚</v>
          </cell>
          <cell r="BO9" t="str">
            <v>JUL</v>
          </cell>
          <cell r="BP9" t="str">
            <v>‚</v>
          </cell>
          <cell r="BQ9" t="str">
            <v>AUG</v>
          </cell>
          <cell r="BR9" t="str">
            <v>‚</v>
          </cell>
          <cell r="BS9" t="str">
            <v>SEP</v>
          </cell>
          <cell r="BT9" t="str">
            <v>‚</v>
          </cell>
          <cell r="BU9" t="str">
            <v>OCT</v>
          </cell>
          <cell r="BV9" t="str">
            <v>‚</v>
          </cell>
          <cell r="BW9" t="str">
            <v>NOV</v>
          </cell>
          <cell r="BX9" t="str">
            <v>‚</v>
          </cell>
          <cell r="BY9" t="str">
            <v>DEC</v>
          </cell>
          <cell r="BZ9" t="str">
            <v>‚</v>
          </cell>
          <cell r="CA9" t="str">
            <v>JAN</v>
          </cell>
          <cell r="CB9" t="str">
            <v>‚</v>
          </cell>
          <cell r="CC9" t="str">
            <v>FEB</v>
          </cell>
          <cell r="CD9" t="str">
            <v>‚</v>
          </cell>
          <cell r="CE9" t="str">
            <v>MAR</v>
          </cell>
          <cell r="CF9" t="str">
            <v>‚</v>
          </cell>
          <cell r="CG9" t="str">
            <v>TOTAL</v>
          </cell>
          <cell r="CH9" t="str">
            <v>‚</v>
          </cell>
          <cell r="CI9" t="str">
            <v>MRP</v>
          </cell>
          <cell r="CJ9" t="str">
            <v>‚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 t="str">
            <v>‚</v>
          </cell>
          <cell r="CY9">
            <v>0</v>
          </cell>
          <cell r="CZ9" t="str">
            <v>‚</v>
          </cell>
          <cell r="DA9">
            <v>0</v>
          </cell>
          <cell r="DB9" t="str">
            <v>‚</v>
          </cell>
          <cell r="DC9">
            <v>0</v>
          </cell>
          <cell r="DD9" t="str">
            <v>‚</v>
          </cell>
          <cell r="DE9">
            <v>0</v>
          </cell>
          <cell r="DF9" t="str">
            <v>‚</v>
          </cell>
          <cell r="DG9">
            <v>0</v>
          </cell>
          <cell r="DH9" t="str">
            <v>‚</v>
          </cell>
          <cell r="DI9">
            <v>0</v>
          </cell>
          <cell r="DJ9" t="str">
            <v>‚</v>
          </cell>
          <cell r="DK9">
            <v>0</v>
          </cell>
          <cell r="DL9" t="str">
            <v>‚</v>
          </cell>
        </row>
        <row r="10">
          <cell r="A10" t="str">
            <v>‚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‚</v>
          </cell>
          <cell r="F10" t="str">
            <v>S.NO.</v>
          </cell>
          <cell r="G10" t="str">
            <v>‚</v>
          </cell>
          <cell r="H10" t="str">
            <v>PARTICULARS</v>
          </cell>
          <cell r="I10" t="str">
            <v>‚</v>
          </cell>
          <cell r="J10" t="str">
            <v>ANN.</v>
          </cell>
          <cell r="K10" t="str">
            <v>‚</v>
          </cell>
          <cell r="L10" t="str">
            <v>APR</v>
          </cell>
          <cell r="M10" t="str">
            <v>‚</v>
          </cell>
          <cell r="N10" t="str">
            <v>MAY</v>
          </cell>
          <cell r="O10" t="str">
            <v>‚</v>
          </cell>
          <cell r="P10" t="str">
            <v>JUN</v>
          </cell>
          <cell r="Q10" t="str">
            <v>‚</v>
          </cell>
          <cell r="R10" t="str">
            <v>JUL</v>
          </cell>
          <cell r="S10" t="str">
            <v>‚</v>
          </cell>
          <cell r="T10" t="str">
            <v>AUG</v>
          </cell>
          <cell r="U10" t="str">
            <v>‚</v>
          </cell>
          <cell r="V10" t="str">
            <v>SEP</v>
          </cell>
          <cell r="W10" t="str">
            <v>‚</v>
          </cell>
          <cell r="X10" t="str">
            <v>OCT</v>
          </cell>
          <cell r="Y10" t="str">
            <v>‚</v>
          </cell>
          <cell r="Z10" t="str">
            <v>NOV</v>
          </cell>
          <cell r="AA10" t="str">
            <v>‚</v>
          </cell>
          <cell r="AB10" t="str">
            <v>DEC</v>
          </cell>
          <cell r="AC10" t="str">
            <v>‚</v>
          </cell>
          <cell r="AD10" t="str">
            <v>JAN</v>
          </cell>
          <cell r="AE10" t="str">
            <v>‚</v>
          </cell>
          <cell r="AF10" t="str">
            <v>FEB</v>
          </cell>
          <cell r="AG10" t="str">
            <v>‚</v>
          </cell>
          <cell r="AH10" t="str">
            <v>MAR</v>
          </cell>
          <cell r="AI10" t="str">
            <v>‚</v>
          </cell>
          <cell r="AJ10" t="str">
            <v>TOTAL</v>
          </cell>
          <cell r="AK10" t="str">
            <v>‚</v>
          </cell>
          <cell r="AL10" t="str">
            <v>MRP</v>
          </cell>
          <cell r="AM10" t="str">
            <v>‚</v>
          </cell>
          <cell r="BB10" t="str">
            <v>‚</v>
          </cell>
          <cell r="BC10" t="str">
            <v>BUDGET</v>
          </cell>
          <cell r="BD10" t="str">
            <v>‚</v>
          </cell>
          <cell r="BE10" t="str">
            <v>ACTUAL</v>
          </cell>
          <cell r="BF10" t="str">
            <v>‚</v>
          </cell>
          <cell r="BG10" t="str">
            <v>‚</v>
          </cell>
          <cell r="BH10" t="str">
            <v>‚</v>
          </cell>
          <cell r="BI10" t="str">
            <v>‚</v>
          </cell>
          <cell r="BJ10" t="str">
            <v>‚</v>
          </cell>
          <cell r="BK10" t="str">
            <v>‚</v>
          </cell>
          <cell r="BL10" t="str">
            <v>‚</v>
          </cell>
          <cell r="BM10" t="str">
            <v>‚</v>
          </cell>
          <cell r="BN10" t="str">
            <v>‚</v>
          </cell>
          <cell r="BO10" t="str">
            <v>‚</v>
          </cell>
          <cell r="BP10" t="str">
            <v>‚</v>
          </cell>
          <cell r="BQ10" t="str">
            <v>‚</v>
          </cell>
          <cell r="BR10" t="str">
            <v>‚</v>
          </cell>
          <cell r="BS10" t="str">
            <v>‚</v>
          </cell>
          <cell r="BT10" t="str">
            <v>‚</v>
          </cell>
          <cell r="BU10" t="str">
            <v>‚</v>
          </cell>
          <cell r="BV10" t="str">
            <v>‚</v>
          </cell>
          <cell r="BW10" t="str">
            <v>‚</v>
          </cell>
          <cell r="BX10" t="str">
            <v>‚</v>
          </cell>
          <cell r="BY10" t="str">
            <v>S.NO.</v>
          </cell>
          <cell r="BZ10" t="str">
            <v>‚</v>
          </cell>
          <cell r="CA10" t="str">
            <v>PARTICULARS</v>
          </cell>
          <cell r="CB10" t="str">
            <v>‚</v>
          </cell>
          <cell r="CC10" t="str">
            <v>BUDGET</v>
          </cell>
          <cell r="CD10" t="str">
            <v>‚</v>
          </cell>
          <cell r="CE10" t="str">
            <v>01.04.97-31.12.97</v>
          </cell>
          <cell r="CF10" t="str">
            <v>‚</v>
          </cell>
          <cell r="CG10" t="str">
            <v>98-99</v>
          </cell>
          <cell r="CH10" t="str">
            <v>‚</v>
          </cell>
          <cell r="CI10" t="str">
            <v>98-99</v>
          </cell>
          <cell r="CJ10" t="str">
            <v>‚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 t="str">
            <v>‚</v>
          </cell>
          <cell r="CY10" t="str">
            <v>S.NO.</v>
          </cell>
          <cell r="CZ10" t="str">
            <v>‚</v>
          </cell>
          <cell r="DA10" t="str">
            <v>PARTICULARS</v>
          </cell>
          <cell r="DB10" t="str">
            <v>‚</v>
          </cell>
          <cell r="DC10" t="str">
            <v>BUDGET</v>
          </cell>
          <cell r="DD10" t="str">
            <v>‚</v>
          </cell>
          <cell r="DE10" t="str">
            <v>01.04.97-31.12.97</v>
          </cell>
          <cell r="DF10" t="str">
            <v>‚</v>
          </cell>
          <cell r="DG10" t="str">
            <v>01.01.98-31.03.98</v>
          </cell>
          <cell r="DH10" t="str">
            <v>‚</v>
          </cell>
          <cell r="DI10" t="str">
            <v>TOTAL</v>
          </cell>
          <cell r="DJ10" t="str">
            <v>‚</v>
          </cell>
          <cell r="DK10" t="str">
            <v>MRP</v>
          </cell>
          <cell r="DL10" t="str">
            <v>‚</v>
          </cell>
        </row>
        <row r="11">
          <cell r="A11" t="str">
            <v>‚</v>
          </cell>
          <cell r="B11" t="str">
            <v>BUDGET</v>
          </cell>
          <cell r="C11" t="str">
            <v>‚</v>
          </cell>
          <cell r="D11" t="str">
            <v>ACTUAL</v>
          </cell>
          <cell r="E11" t="str">
            <v>‚</v>
          </cell>
          <cell r="G11" t="str">
            <v>‚</v>
          </cell>
          <cell r="I11" t="str">
            <v>‚</v>
          </cell>
          <cell r="J11" t="str">
            <v>REF.</v>
          </cell>
          <cell r="K11" t="str">
            <v>‚</v>
          </cell>
          <cell r="M11" t="str">
            <v>‚</v>
          </cell>
          <cell r="O11" t="str">
            <v>‚</v>
          </cell>
          <cell r="Q11" t="str">
            <v>‚</v>
          </cell>
          <cell r="S11" t="str">
            <v>‚</v>
          </cell>
          <cell r="U11" t="str">
            <v>‚</v>
          </cell>
          <cell r="W11" t="str">
            <v>‚</v>
          </cell>
          <cell r="Y11" t="str">
            <v>‚</v>
          </cell>
          <cell r="AA11" t="str">
            <v>‚</v>
          </cell>
          <cell r="AC11" t="str">
            <v>‚</v>
          </cell>
          <cell r="AE11" t="str">
            <v>‚</v>
          </cell>
          <cell r="AG11" t="str">
            <v>‚</v>
          </cell>
          <cell r="AI11" t="str">
            <v>‚</v>
          </cell>
          <cell r="AJ11" t="str">
            <v>98-99</v>
          </cell>
          <cell r="AK11" t="str">
            <v>‚</v>
          </cell>
          <cell r="AL11" t="str">
            <v>98-99</v>
          </cell>
          <cell r="AM11" t="str">
            <v>‚</v>
          </cell>
          <cell r="BB11" t="str">
            <v>‚</v>
          </cell>
          <cell r="BC11" t="str">
            <v>_</v>
          </cell>
          <cell r="BD11" t="str">
            <v>‚</v>
          </cell>
          <cell r="BE11" t="str">
            <v>_</v>
          </cell>
          <cell r="BF11" t="str">
            <v>_</v>
          </cell>
          <cell r="BG11" t="str">
            <v>_</v>
          </cell>
          <cell r="BH11" t="str">
            <v>_</v>
          </cell>
          <cell r="BI11" t="str">
            <v>_</v>
          </cell>
          <cell r="BJ11" t="str">
            <v>_</v>
          </cell>
          <cell r="BK11" t="str">
            <v>_</v>
          </cell>
          <cell r="BL11" t="str">
            <v>_</v>
          </cell>
          <cell r="BM11" t="str">
            <v>_</v>
          </cell>
          <cell r="BN11" t="str">
            <v>_</v>
          </cell>
          <cell r="BO11" t="str">
            <v>_</v>
          </cell>
          <cell r="BP11" t="str">
            <v>_</v>
          </cell>
          <cell r="BQ11" t="str">
            <v>_</v>
          </cell>
          <cell r="BR11" t="str">
            <v>_</v>
          </cell>
          <cell r="BS11" t="str">
            <v>_</v>
          </cell>
          <cell r="BT11" t="str">
            <v>_</v>
          </cell>
          <cell r="BU11" t="str">
            <v>_</v>
          </cell>
          <cell r="BV11" t="str">
            <v>_</v>
          </cell>
          <cell r="BW11" t="str">
            <v>_</v>
          </cell>
          <cell r="BX11" t="str">
            <v>_</v>
          </cell>
          <cell r="BY11" t="str">
            <v>_</v>
          </cell>
          <cell r="BZ11" t="str">
            <v>_</v>
          </cell>
          <cell r="CA11" t="str">
            <v>_</v>
          </cell>
          <cell r="CB11" t="str">
            <v>_</v>
          </cell>
          <cell r="CC11" t="str">
            <v>_</v>
          </cell>
          <cell r="CD11" t="str">
            <v>_</v>
          </cell>
          <cell r="CE11" t="str">
            <v>_</v>
          </cell>
          <cell r="CF11" t="str">
            <v>_</v>
          </cell>
          <cell r="CG11" t="str">
            <v>_</v>
          </cell>
          <cell r="CH11" t="str">
            <v>_</v>
          </cell>
          <cell r="CI11" t="str">
            <v>_</v>
          </cell>
          <cell r="CJ11" t="str">
            <v>_</v>
          </cell>
          <cell r="CT11" t="str">
            <v>97-98</v>
          </cell>
          <cell r="CU11" t="str">
            <v>‚</v>
          </cell>
          <cell r="CV11" t="str">
            <v>97-98</v>
          </cell>
          <cell r="CW11" t="str">
            <v>‚</v>
          </cell>
          <cell r="CX11" t="str">
            <v>‚</v>
          </cell>
          <cell r="CY11">
            <v>0</v>
          </cell>
          <cell r="CZ11" t="str">
            <v>‚</v>
          </cell>
          <cell r="DA11">
            <v>0</v>
          </cell>
          <cell r="DB11" t="str">
            <v>‚</v>
          </cell>
          <cell r="DC11" t="str">
            <v>97-98</v>
          </cell>
          <cell r="DD11" t="str">
            <v>‚</v>
          </cell>
          <cell r="DE11" t="str">
            <v>(9 MONTHS)</v>
          </cell>
          <cell r="DF11" t="str">
            <v>‚</v>
          </cell>
          <cell r="DG11" t="str">
            <v>(3 MONTHS)</v>
          </cell>
          <cell r="DH11" t="str">
            <v>‚</v>
          </cell>
          <cell r="DI11" t="str">
            <v>97-98</v>
          </cell>
          <cell r="DJ11" t="str">
            <v>‚</v>
          </cell>
          <cell r="DK11" t="str">
            <v>97-98</v>
          </cell>
          <cell r="DL11" t="str">
            <v>‚</v>
          </cell>
        </row>
        <row r="12">
          <cell r="A12" t="str">
            <v>‚</v>
          </cell>
          <cell r="B12" t="str">
            <v>_</v>
          </cell>
          <cell r="C12" t="str">
            <v>‚</v>
          </cell>
          <cell r="D12" t="str">
            <v>_</v>
          </cell>
          <cell r="E12" t="str">
            <v>‚</v>
          </cell>
          <cell r="F12" t="str">
            <v>_</v>
          </cell>
          <cell r="G12" t="str">
            <v>‚</v>
          </cell>
          <cell r="H12" t="str">
            <v>_</v>
          </cell>
          <cell r="I12" t="str">
            <v>_</v>
          </cell>
          <cell r="J12" t="str">
            <v>_</v>
          </cell>
          <cell r="K12" t="str">
            <v>_</v>
          </cell>
          <cell r="L12" t="str">
            <v>_</v>
          </cell>
          <cell r="M12" t="str">
            <v>_</v>
          </cell>
          <cell r="N12" t="str">
            <v>_</v>
          </cell>
          <cell r="O12" t="str">
            <v>_</v>
          </cell>
          <cell r="P12" t="str">
            <v>_</v>
          </cell>
          <cell r="Q12" t="str">
            <v>_</v>
          </cell>
          <cell r="R12" t="str">
            <v>_</v>
          </cell>
          <cell r="S12" t="str">
            <v>_</v>
          </cell>
          <cell r="T12" t="str">
            <v>_</v>
          </cell>
          <cell r="U12" t="str">
            <v>_</v>
          </cell>
          <cell r="V12" t="str">
            <v>_</v>
          </cell>
          <cell r="W12" t="str">
            <v>_</v>
          </cell>
          <cell r="X12" t="str">
            <v>_</v>
          </cell>
          <cell r="Y12" t="str">
            <v>_</v>
          </cell>
          <cell r="Z12" t="str">
            <v>_</v>
          </cell>
          <cell r="AA12" t="str">
            <v>_</v>
          </cell>
          <cell r="AB12" t="str">
            <v>_</v>
          </cell>
          <cell r="AC12" t="str">
            <v>_</v>
          </cell>
          <cell r="AD12" t="str">
            <v>_</v>
          </cell>
          <cell r="AE12" t="str">
            <v>_</v>
          </cell>
          <cell r="AF12" t="str">
            <v>_</v>
          </cell>
          <cell r="AG12" t="str">
            <v>_</v>
          </cell>
          <cell r="AH12" t="str">
            <v>_</v>
          </cell>
          <cell r="AI12" t="str">
            <v>_</v>
          </cell>
          <cell r="AJ12" t="str">
            <v>_</v>
          </cell>
          <cell r="AK12" t="str">
            <v>_</v>
          </cell>
          <cell r="AL12" t="str">
            <v>_</v>
          </cell>
          <cell r="AM12" t="str">
            <v>_</v>
          </cell>
          <cell r="BB12" t="str">
            <v>‚</v>
          </cell>
          <cell r="BC12" t="str">
            <v>‚</v>
          </cell>
          <cell r="BD12" t="str">
            <v>‚</v>
          </cell>
          <cell r="BE12" t="str">
            <v>- OE  (A)</v>
          </cell>
          <cell r="BF12" t="str">
            <v>‚</v>
          </cell>
          <cell r="BG12" t="str">
            <v>- OE  (A)</v>
          </cell>
          <cell r="BH12" t="str">
            <v>‚</v>
          </cell>
          <cell r="BI12" t="str">
            <v>‚</v>
          </cell>
          <cell r="BJ12" t="str">
            <v>‚</v>
          </cell>
          <cell r="BK12" t="str">
            <v>‚</v>
          </cell>
          <cell r="BL12" t="str">
            <v>‚</v>
          </cell>
          <cell r="BM12" t="str">
            <v>‚</v>
          </cell>
          <cell r="BN12" t="str">
            <v>‚</v>
          </cell>
          <cell r="BO12" t="str">
            <v>‚</v>
          </cell>
          <cell r="BP12" t="str">
            <v>‚</v>
          </cell>
          <cell r="BQ12" t="str">
            <v>‚</v>
          </cell>
          <cell r="BR12" t="str">
            <v>‚</v>
          </cell>
          <cell r="BS12" t="str">
            <v>‚</v>
          </cell>
          <cell r="BT12" t="str">
            <v>‚</v>
          </cell>
          <cell r="BU12" t="str">
            <v>‚</v>
          </cell>
          <cell r="BV12" t="str">
            <v>‚</v>
          </cell>
          <cell r="BW12" t="str">
            <v>‚</v>
          </cell>
          <cell r="BX12" t="str">
            <v>‚</v>
          </cell>
          <cell r="BY12" t="str">
            <v>ACTUAL</v>
          </cell>
          <cell r="BZ12" t="str">
            <v>‚</v>
          </cell>
          <cell r="CA12" t="str">
            <v>ESTIMATED</v>
          </cell>
          <cell r="CB12" t="str">
            <v>‚</v>
          </cell>
          <cell r="CC12" t="str">
            <v>‚</v>
          </cell>
          <cell r="CD12" t="str">
            <v>‚</v>
          </cell>
          <cell r="CE12">
            <v>0</v>
          </cell>
          <cell r="CF12" t="str">
            <v>‚</v>
          </cell>
          <cell r="CG12">
            <v>0</v>
          </cell>
          <cell r="CH12" t="str">
            <v>‚</v>
          </cell>
          <cell r="CI12">
            <v>0</v>
          </cell>
          <cell r="CJ12" t="str">
            <v>‚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‚</v>
          </cell>
          <cell r="CY12">
            <v>0</v>
          </cell>
          <cell r="CZ12" t="str">
            <v>‚</v>
          </cell>
          <cell r="DA12">
            <v>0</v>
          </cell>
          <cell r="DB12" t="str">
            <v>‚</v>
          </cell>
          <cell r="DC12">
            <v>0</v>
          </cell>
          <cell r="DD12" t="str">
            <v>‚</v>
          </cell>
          <cell r="DE12" t="str">
            <v>ACTUAL</v>
          </cell>
          <cell r="DF12" t="str">
            <v>‚</v>
          </cell>
          <cell r="DG12" t="str">
            <v>ESTIMATED</v>
          </cell>
          <cell r="DH12" t="str">
            <v>‚</v>
          </cell>
          <cell r="DI12">
            <v>0</v>
          </cell>
          <cell r="DJ12" t="str">
            <v>‚</v>
          </cell>
          <cell r="DK12">
            <v>0</v>
          </cell>
          <cell r="DL12" t="str">
            <v>‚</v>
          </cell>
        </row>
        <row r="13">
          <cell r="A13" t="str">
            <v>‚</v>
          </cell>
          <cell r="C13" t="str">
            <v>‚</v>
          </cell>
          <cell r="E13" t="str">
            <v>‚</v>
          </cell>
          <cell r="G13" t="str">
            <v>‚</v>
          </cell>
          <cell r="I13" t="str">
            <v>‚</v>
          </cell>
          <cell r="K13" t="str">
            <v>‚</v>
          </cell>
          <cell r="M13" t="str">
            <v>‚</v>
          </cell>
          <cell r="O13" t="str">
            <v>‚</v>
          </cell>
          <cell r="Q13" t="str">
            <v>‚</v>
          </cell>
          <cell r="S13" t="str">
            <v>‚</v>
          </cell>
          <cell r="U13" t="str">
            <v>‚</v>
          </cell>
          <cell r="W13" t="str">
            <v>‚</v>
          </cell>
          <cell r="Y13" t="str">
            <v>‚</v>
          </cell>
          <cell r="AA13" t="str">
            <v>‚</v>
          </cell>
          <cell r="AC13" t="str">
            <v>‚</v>
          </cell>
          <cell r="AE13" t="str">
            <v>‚</v>
          </cell>
          <cell r="AG13" t="str">
            <v>‚</v>
          </cell>
          <cell r="AI13" t="str">
            <v>‚</v>
          </cell>
          <cell r="AK13" t="str">
            <v>‚</v>
          </cell>
          <cell r="AM13" t="str">
            <v>‚</v>
          </cell>
          <cell r="BB13" t="str">
            <v>‚</v>
          </cell>
          <cell r="BC13" t="str">
            <v>‚</v>
          </cell>
          <cell r="BD13" t="str">
            <v>‚</v>
          </cell>
          <cell r="BE13" t="str">
            <v xml:space="preserve">   TRADING  (B)</v>
          </cell>
          <cell r="BF13" t="str">
            <v>‚</v>
          </cell>
          <cell r="BG13" t="str">
            <v xml:space="preserve">   TRADING  (B)</v>
          </cell>
          <cell r="BH13" t="str">
            <v>‚</v>
          </cell>
          <cell r="BI13" t="str">
            <v>‚</v>
          </cell>
          <cell r="BJ13" t="str">
            <v>‚</v>
          </cell>
          <cell r="BK13" t="str">
            <v>‚</v>
          </cell>
          <cell r="BL13" t="str">
            <v>‚</v>
          </cell>
          <cell r="BM13" t="str">
            <v>‚</v>
          </cell>
          <cell r="BN13" t="str">
            <v>‚</v>
          </cell>
          <cell r="BO13" t="str">
            <v>‚</v>
          </cell>
          <cell r="BP13" t="str">
            <v>‚</v>
          </cell>
          <cell r="BQ13" t="str">
            <v>‚</v>
          </cell>
          <cell r="BR13" t="str">
            <v>‚</v>
          </cell>
          <cell r="BS13" t="str">
            <v>‚</v>
          </cell>
          <cell r="BT13" t="str">
            <v>‚</v>
          </cell>
          <cell r="BU13" t="str">
            <v>‚</v>
          </cell>
          <cell r="BV13" t="str">
            <v>‚</v>
          </cell>
          <cell r="BW13" t="str">
            <v>‚</v>
          </cell>
          <cell r="BX13" t="str">
            <v>‚</v>
          </cell>
          <cell r="BY13" t="str">
            <v>_</v>
          </cell>
          <cell r="BZ13" t="str">
            <v>‚</v>
          </cell>
          <cell r="CA13" t="str">
            <v>_</v>
          </cell>
          <cell r="CB13" t="str">
            <v>‚</v>
          </cell>
          <cell r="CC13" t="str">
            <v>_</v>
          </cell>
          <cell r="CD13" t="str">
            <v>‚</v>
          </cell>
          <cell r="CE13" t="str">
            <v>_</v>
          </cell>
          <cell r="CF13" t="str">
            <v>‚</v>
          </cell>
          <cell r="CG13" t="str">
            <v>_</v>
          </cell>
          <cell r="CH13" t="str">
            <v>‚</v>
          </cell>
          <cell r="CI13" t="str">
            <v>_</v>
          </cell>
          <cell r="CJ13" t="str">
            <v>‚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‚</v>
          </cell>
          <cell r="CY13" t="str">
            <v>_</v>
          </cell>
          <cell r="CZ13" t="str">
            <v>‚</v>
          </cell>
          <cell r="DA13" t="str">
            <v>_</v>
          </cell>
          <cell r="DB13" t="str">
            <v>_</v>
          </cell>
          <cell r="DC13" t="str">
            <v>_</v>
          </cell>
          <cell r="DD13" t="str">
            <v>_</v>
          </cell>
          <cell r="DE13" t="str">
            <v>_</v>
          </cell>
          <cell r="DF13" t="str">
            <v>_</v>
          </cell>
          <cell r="DG13" t="str">
            <v>_</v>
          </cell>
          <cell r="DH13" t="str">
            <v>_</v>
          </cell>
          <cell r="DI13" t="str">
            <v>_</v>
          </cell>
          <cell r="DJ13" t="str">
            <v>_</v>
          </cell>
          <cell r="DK13" t="str">
            <v>_</v>
          </cell>
          <cell r="DL13" t="str">
            <v>_</v>
          </cell>
        </row>
        <row r="14">
          <cell r="A14" t="str">
            <v>‚</v>
          </cell>
          <cell r="C14" t="str">
            <v>‚</v>
          </cell>
          <cell r="E14" t="str">
            <v>‚</v>
          </cell>
          <cell r="F14" t="str">
            <v>A)</v>
          </cell>
          <cell r="G14" t="str">
            <v>‚</v>
          </cell>
          <cell r="H14" t="str">
            <v>INCOME</v>
          </cell>
          <cell r="I14" t="str">
            <v>‚</v>
          </cell>
          <cell r="K14" t="str">
            <v>‚</v>
          </cell>
          <cell r="M14" t="str">
            <v>‚</v>
          </cell>
          <cell r="O14" t="str">
            <v>‚</v>
          </cell>
          <cell r="Q14" t="str">
            <v>‚</v>
          </cell>
          <cell r="S14" t="str">
            <v>‚</v>
          </cell>
          <cell r="U14" t="str">
            <v>‚</v>
          </cell>
          <cell r="W14" t="str">
            <v>‚</v>
          </cell>
          <cell r="Y14" t="str">
            <v>‚</v>
          </cell>
          <cell r="AA14" t="str">
            <v>‚</v>
          </cell>
          <cell r="AC14" t="str">
            <v>‚</v>
          </cell>
          <cell r="AE14" t="str">
            <v>‚</v>
          </cell>
          <cell r="AG14" t="str">
            <v>‚</v>
          </cell>
          <cell r="AI14" t="str">
            <v>‚</v>
          </cell>
          <cell r="AJ14">
            <v>0</v>
          </cell>
          <cell r="AK14" t="str">
            <v>‚</v>
          </cell>
          <cell r="AL14">
            <v>0</v>
          </cell>
          <cell r="AM14" t="str">
            <v>‚</v>
          </cell>
          <cell r="BB14" t="str">
            <v>‚</v>
          </cell>
          <cell r="BC14" t="str">
            <v>‚</v>
          </cell>
          <cell r="BD14" t="str">
            <v>‚</v>
          </cell>
          <cell r="BE14" t="str">
            <v>- REPLACEMENT  (A)</v>
          </cell>
          <cell r="BF14" t="str">
            <v>‚</v>
          </cell>
          <cell r="BG14" t="str">
            <v>- REPLACEMENT  (A)</v>
          </cell>
          <cell r="BH14" t="str">
            <v>‚</v>
          </cell>
          <cell r="BI14" t="str">
            <v>‚</v>
          </cell>
          <cell r="BJ14" t="str">
            <v>‚</v>
          </cell>
          <cell r="BK14" t="str">
            <v>‚</v>
          </cell>
          <cell r="BL14" t="str">
            <v>‚</v>
          </cell>
          <cell r="BM14" t="str">
            <v>‚</v>
          </cell>
          <cell r="BN14" t="str">
            <v>‚</v>
          </cell>
          <cell r="BO14" t="str">
            <v>‚</v>
          </cell>
          <cell r="BP14" t="str">
            <v>‚</v>
          </cell>
          <cell r="BQ14" t="str">
            <v>‚</v>
          </cell>
          <cell r="BR14" t="str">
            <v>‚</v>
          </cell>
          <cell r="BS14" t="str">
            <v>‚</v>
          </cell>
          <cell r="BT14" t="str">
            <v>‚</v>
          </cell>
          <cell r="BU14" t="str">
            <v>‚</v>
          </cell>
          <cell r="BV14" t="str">
            <v>‚</v>
          </cell>
          <cell r="BW14" t="str">
            <v>‚</v>
          </cell>
          <cell r="BX14" t="str">
            <v>‚</v>
          </cell>
          <cell r="BY14" t="str">
            <v>‚</v>
          </cell>
          <cell r="BZ14" t="str">
            <v>‚</v>
          </cell>
          <cell r="CA14" t="str">
            <v>‚</v>
          </cell>
          <cell r="CB14" t="str">
            <v>‚</v>
          </cell>
          <cell r="CC14">
            <v>0</v>
          </cell>
          <cell r="CD14" t="str">
            <v>‚</v>
          </cell>
          <cell r="CE14">
            <v>0</v>
          </cell>
          <cell r="CF14" t="str">
            <v>‚</v>
          </cell>
          <cell r="CG14">
            <v>0</v>
          </cell>
          <cell r="CH14" t="str">
            <v>‚</v>
          </cell>
          <cell r="CI14">
            <v>0</v>
          </cell>
          <cell r="CJ14" t="str">
            <v>‚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‚</v>
          </cell>
          <cell r="CY14">
            <v>0</v>
          </cell>
          <cell r="CZ14" t="str">
            <v>‚</v>
          </cell>
          <cell r="DA14">
            <v>0</v>
          </cell>
          <cell r="DB14" t="str">
            <v>‚</v>
          </cell>
          <cell r="DC14">
            <v>0</v>
          </cell>
          <cell r="DD14" t="str">
            <v>‚</v>
          </cell>
          <cell r="DE14">
            <v>0</v>
          </cell>
          <cell r="DF14" t="str">
            <v>‚</v>
          </cell>
          <cell r="DG14">
            <v>0</v>
          </cell>
          <cell r="DH14" t="str">
            <v>‚</v>
          </cell>
          <cell r="DI14">
            <v>0</v>
          </cell>
          <cell r="DJ14" t="str">
            <v>‚</v>
          </cell>
          <cell r="DK14">
            <v>0</v>
          </cell>
          <cell r="DL14" t="str">
            <v>‚</v>
          </cell>
        </row>
        <row r="15">
          <cell r="A15" t="str">
            <v>‚</v>
          </cell>
          <cell r="C15" t="str">
            <v>‚</v>
          </cell>
          <cell r="E15" t="str">
            <v>‚</v>
          </cell>
          <cell r="G15" t="str">
            <v>‚</v>
          </cell>
          <cell r="H15" t="str">
            <v>-------</v>
          </cell>
          <cell r="I15" t="str">
            <v>‚</v>
          </cell>
          <cell r="K15" t="str">
            <v>‚</v>
          </cell>
          <cell r="M15" t="str">
            <v>‚</v>
          </cell>
          <cell r="O15" t="str">
            <v>‚</v>
          </cell>
          <cell r="Q15" t="str">
            <v>‚</v>
          </cell>
          <cell r="S15" t="str">
            <v>‚</v>
          </cell>
          <cell r="U15" t="str">
            <v>‚</v>
          </cell>
          <cell r="W15" t="str">
            <v>‚</v>
          </cell>
          <cell r="Y15" t="str">
            <v>‚</v>
          </cell>
          <cell r="AA15" t="str">
            <v>‚</v>
          </cell>
          <cell r="AC15" t="str">
            <v>‚</v>
          </cell>
          <cell r="AE15" t="str">
            <v>‚</v>
          </cell>
          <cell r="AG15" t="str">
            <v>‚</v>
          </cell>
          <cell r="AI15" t="str">
            <v>‚</v>
          </cell>
          <cell r="AJ15">
            <v>0</v>
          </cell>
          <cell r="AK15" t="str">
            <v>‚</v>
          </cell>
          <cell r="AL15">
            <v>0</v>
          </cell>
          <cell r="AM15" t="str">
            <v>‚</v>
          </cell>
          <cell r="BB15" t="str">
            <v>‚</v>
          </cell>
          <cell r="BC15" t="str">
            <v>‚</v>
          </cell>
          <cell r="BD15" t="str">
            <v>‚</v>
          </cell>
          <cell r="BE15" t="str">
            <v xml:space="preserve">   TRADING  (B)</v>
          </cell>
          <cell r="BF15" t="str">
            <v>‚</v>
          </cell>
          <cell r="BG15" t="str">
            <v xml:space="preserve">   TRADING  (B)</v>
          </cell>
          <cell r="BH15" t="str">
            <v>‚</v>
          </cell>
          <cell r="BI15" t="str">
            <v>‚</v>
          </cell>
          <cell r="BJ15" t="str">
            <v>‚</v>
          </cell>
          <cell r="BK15" t="str">
            <v>‚</v>
          </cell>
          <cell r="BL15" t="str">
            <v>‚</v>
          </cell>
          <cell r="BM15" t="str">
            <v>‚</v>
          </cell>
          <cell r="BN15" t="str">
            <v>‚</v>
          </cell>
          <cell r="BO15" t="str">
            <v>‚</v>
          </cell>
          <cell r="BP15" t="str">
            <v>‚</v>
          </cell>
          <cell r="BQ15" t="str">
            <v>‚</v>
          </cell>
          <cell r="BR15" t="str">
            <v>‚</v>
          </cell>
          <cell r="BS15" t="str">
            <v>‚</v>
          </cell>
          <cell r="BT15" t="str">
            <v>‚</v>
          </cell>
          <cell r="BU15" t="str">
            <v>‚</v>
          </cell>
          <cell r="BV15" t="str">
            <v>‚</v>
          </cell>
          <cell r="BW15" t="str">
            <v>‚</v>
          </cell>
          <cell r="BX15" t="str">
            <v>‚</v>
          </cell>
          <cell r="BY15" t="str">
            <v>‚</v>
          </cell>
          <cell r="BZ15" t="str">
            <v>‚</v>
          </cell>
          <cell r="CA15" t="str">
            <v>‚</v>
          </cell>
          <cell r="CB15" t="str">
            <v>‚</v>
          </cell>
          <cell r="CC15" t="str">
            <v>‚</v>
          </cell>
          <cell r="CD15" t="str">
            <v>‚</v>
          </cell>
          <cell r="CE15">
            <v>0</v>
          </cell>
          <cell r="CF15" t="str">
            <v>‚</v>
          </cell>
          <cell r="CG15">
            <v>0</v>
          </cell>
          <cell r="CH15" t="str">
            <v>‚</v>
          </cell>
          <cell r="CI15">
            <v>0</v>
          </cell>
          <cell r="CJ15" t="str">
            <v>‚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‚</v>
          </cell>
          <cell r="CY15" t="str">
            <v>A)</v>
          </cell>
          <cell r="CZ15" t="str">
            <v>‚</v>
          </cell>
          <cell r="DA15" t="str">
            <v>INCOME</v>
          </cell>
          <cell r="DB15" t="str">
            <v>‚</v>
          </cell>
          <cell r="DC15">
            <v>0</v>
          </cell>
          <cell r="DD15" t="str">
            <v>‚</v>
          </cell>
          <cell r="DE15">
            <v>0</v>
          </cell>
          <cell r="DF15" t="str">
            <v>‚</v>
          </cell>
          <cell r="DG15">
            <v>0</v>
          </cell>
          <cell r="DH15" t="str">
            <v>‚</v>
          </cell>
          <cell r="DI15">
            <v>0</v>
          </cell>
          <cell r="DJ15" t="str">
            <v>‚</v>
          </cell>
          <cell r="DK15">
            <v>0</v>
          </cell>
          <cell r="DL15" t="str">
            <v>‚</v>
          </cell>
        </row>
        <row r="16">
          <cell r="A16" t="str">
            <v>‚</v>
          </cell>
          <cell r="C16" t="str">
            <v>‚</v>
          </cell>
          <cell r="E16" t="str">
            <v>‚</v>
          </cell>
          <cell r="F16" t="str">
            <v>A.1</v>
          </cell>
          <cell r="G16" t="str">
            <v>‚</v>
          </cell>
          <cell r="H16" t="str">
            <v>SALES</v>
          </cell>
          <cell r="I16" t="str">
            <v>‚</v>
          </cell>
          <cell r="J16" t="str">
            <v>ANN.-I</v>
          </cell>
          <cell r="K16" t="str">
            <v>‚</v>
          </cell>
          <cell r="M16" t="str">
            <v>‚</v>
          </cell>
          <cell r="O16" t="str">
            <v>‚</v>
          </cell>
          <cell r="Q16" t="str">
            <v>‚</v>
          </cell>
          <cell r="S16" t="str">
            <v>‚</v>
          </cell>
          <cell r="U16" t="str">
            <v>‚</v>
          </cell>
          <cell r="W16" t="str">
            <v>‚</v>
          </cell>
          <cell r="Y16" t="str">
            <v>‚</v>
          </cell>
          <cell r="AA16" t="str">
            <v>‚</v>
          </cell>
          <cell r="AC16" t="str">
            <v>‚</v>
          </cell>
          <cell r="AE16" t="str">
            <v>‚</v>
          </cell>
          <cell r="AG16" t="str">
            <v>‚</v>
          </cell>
          <cell r="AI16" t="str">
            <v>‚</v>
          </cell>
          <cell r="AJ16">
            <v>0</v>
          </cell>
          <cell r="AK16" t="str">
            <v>‚</v>
          </cell>
          <cell r="AL16">
            <v>0</v>
          </cell>
          <cell r="AM16" t="str">
            <v>‚</v>
          </cell>
          <cell r="BB16" t="str">
            <v>‚</v>
          </cell>
          <cell r="BC16" t="str">
            <v>‚</v>
          </cell>
          <cell r="BD16" t="str">
            <v>‚</v>
          </cell>
          <cell r="BE16" t="str">
            <v>- DEVELOPMENT  (A)</v>
          </cell>
          <cell r="BF16" t="str">
            <v>‚</v>
          </cell>
          <cell r="BG16" t="str">
            <v>- DEVELOPMENT  (A)</v>
          </cell>
          <cell r="BH16" t="str">
            <v>‚</v>
          </cell>
          <cell r="BI16" t="str">
            <v>‚</v>
          </cell>
          <cell r="BJ16" t="str">
            <v>‚</v>
          </cell>
          <cell r="BK16" t="str">
            <v>‚</v>
          </cell>
          <cell r="BL16" t="str">
            <v>‚</v>
          </cell>
          <cell r="BM16" t="str">
            <v>‚</v>
          </cell>
          <cell r="BN16" t="str">
            <v>‚</v>
          </cell>
          <cell r="BO16" t="str">
            <v>‚</v>
          </cell>
          <cell r="BP16" t="str">
            <v>‚</v>
          </cell>
          <cell r="BQ16" t="str">
            <v>‚</v>
          </cell>
          <cell r="BR16" t="str">
            <v>‚</v>
          </cell>
          <cell r="BS16" t="str">
            <v>‚</v>
          </cell>
          <cell r="BT16" t="str">
            <v>‚</v>
          </cell>
          <cell r="BU16" t="str">
            <v>‚</v>
          </cell>
          <cell r="BV16" t="str">
            <v>‚</v>
          </cell>
          <cell r="BW16" t="str">
            <v>-------</v>
          </cell>
          <cell r="BX16" t="str">
            <v>‚</v>
          </cell>
          <cell r="BY16" t="str">
            <v>‚</v>
          </cell>
          <cell r="BZ16" t="str">
            <v>‚</v>
          </cell>
          <cell r="CA16" t="str">
            <v>‚</v>
          </cell>
          <cell r="CB16" t="str">
            <v>‚</v>
          </cell>
          <cell r="CC16" t="str">
            <v>‚</v>
          </cell>
          <cell r="CD16" t="str">
            <v>‚</v>
          </cell>
          <cell r="CE16">
            <v>0</v>
          </cell>
          <cell r="CF16" t="str">
            <v>‚</v>
          </cell>
          <cell r="CG16">
            <v>0</v>
          </cell>
          <cell r="CH16" t="str">
            <v>‚</v>
          </cell>
          <cell r="CI16">
            <v>0</v>
          </cell>
          <cell r="CJ16" t="str">
            <v>‚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‚</v>
          </cell>
          <cell r="CY16">
            <v>0</v>
          </cell>
          <cell r="CZ16" t="str">
            <v>‚</v>
          </cell>
          <cell r="DA16" t="str">
            <v>-------</v>
          </cell>
          <cell r="DB16" t="str">
            <v>‚</v>
          </cell>
          <cell r="DC16">
            <v>0</v>
          </cell>
          <cell r="DD16" t="str">
            <v>‚</v>
          </cell>
          <cell r="DE16">
            <v>0</v>
          </cell>
          <cell r="DF16" t="str">
            <v>‚</v>
          </cell>
          <cell r="DG16">
            <v>0</v>
          </cell>
          <cell r="DH16" t="str">
            <v>‚</v>
          </cell>
          <cell r="DI16">
            <v>0</v>
          </cell>
          <cell r="DJ16" t="str">
            <v>‚</v>
          </cell>
          <cell r="DK16">
            <v>0</v>
          </cell>
          <cell r="DL16" t="str">
            <v>‚</v>
          </cell>
        </row>
        <row r="17">
          <cell r="A17" t="str">
            <v>‚</v>
          </cell>
          <cell r="C17" t="str">
            <v>‚</v>
          </cell>
          <cell r="E17" t="str">
            <v>‚</v>
          </cell>
          <cell r="F17" t="str">
            <v>A.2</v>
          </cell>
          <cell r="G17" t="str">
            <v>‚</v>
          </cell>
          <cell r="H17" t="str">
            <v>OTHER INCOME</v>
          </cell>
          <cell r="I17" t="str">
            <v>‚</v>
          </cell>
          <cell r="K17" t="str">
            <v>‚</v>
          </cell>
          <cell r="M17" t="str">
            <v>‚</v>
          </cell>
          <cell r="O17" t="str">
            <v>‚</v>
          </cell>
          <cell r="Q17" t="str">
            <v>‚</v>
          </cell>
          <cell r="S17" t="str">
            <v>‚</v>
          </cell>
          <cell r="U17" t="str">
            <v>‚</v>
          </cell>
          <cell r="W17" t="str">
            <v>‚</v>
          </cell>
          <cell r="Y17" t="str">
            <v>‚</v>
          </cell>
          <cell r="AA17" t="str">
            <v>‚</v>
          </cell>
          <cell r="AC17" t="str">
            <v>‚</v>
          </cell>
          <cell r="AE17" t="str">
            <v>‚</v>
          </cell>
          <cell r="AG17" t="str">
            <v>‚</v>
          </cell>
          <cell r="AI17" t="str">
            <v>‚</v>
          </cell>
          <cell r="AJ17">
            <v>0</v>
          </cell>
          <cell r="AK17" t="str">
            <v>‚</v>
          </cell>
          <cell r="AL17">
            <v>0</v>
          </cell>
          <cell r="AM17" t="str">
            <v>‚</v>
          </cell>
          <cell r="BB17" t="str">
            <v>‚</v>
          </cell>
          <cell r="BC17" t="str">
            <v>‚</v>
          </cell>
          <cell r="BD17" t="str">
            <v>‚</v>
          </cell>
          <cell r="BE17" t="str">
            <v xml:space="preserve">   TRADING  (B)</v>
          </cell>
          <cell r="BF17" t="str">
            <v>‚</v>
          </cell>
          <cell r="BG17" t="str">
            <v xml:space="preserve">   TRADING  (B)</v>
          </cell>
          <cell r="BH17" t="str">
            <v>‚</v>
          </cell>
          <cell r="BI17" t="str">
            <v>‚</v>
          </cell>
          <cell r="BJ17" t="str">
            <v>‚</v>
          </cell>
          <cell r="BK17" t="str">
            <v>‚</v>
          </cell>
          <cell r="BL17" t="str">
            <v>‚</v>
          </cell>
          <cell r="BM17" t="str">
            <v>‚</v>
          </cell>
          <cell r="BN17" t="str">
            <v>‚</v>
          </cell>
          <cell r="BO17" t="str">
            <v>‚</v>
          </cell>
          <cell r="BP17" t="str">
            <v>‚</v>
          </cell>
          <cell r="BQ17" t="str">
            <v>‚</v>
          </cell>
          <cell r="BR17" t="str">
            <v>‚</v>
          </cell>
          <cell r="BS17" t="str">
            <v>‚</v>
          </cell>
          <cell r="BT17" t="str">
            <v>‚</v>
          </cell>
          <cell r="BU17" t="str">
            <v>‚</v>
          </cell>
          <cell r="BV17" t="str">
            <v>‚</v>
          </cell>
          <cell r="BW17" t="str">
            <v>‚</v>
          </cell>
          <cell r="BX17" t="str">
            <v>‚</v>
          </cell>
          <cell r="BY17" t="str">
            <v>‚</v>
          </cell>
          <cell r="BZ17" t="str">
            <v>‚</v>
          </cell>
          <cell r="CA17" t="str">
            <v>‚</v>
          </cell>
          <cell r="CB17" t="str">
            <v>‚</v>
          </cell>
          <cell r="CC17" t="str">
            <v>‚</v>
          </cell>
          <cell r="CD17" t="str">
            <v>‚</v>
          </cell>
          <cell r="CE17">
            <v>0</v>
          </cell>
          <cell r="CF17" t="str">
            <v>‚</v>
          </cell>
          <cell r="CG17">
            <v>0</v>
          </cell>
          <cell r="CH17" t="str">
            <v>‚</v>
          </cell>
          <cell r="CI17">
            <v>0</v>
          </cell>
          <cell r="CJ17" t="str">
            <v>‚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‚</v>
          </cell>
          <cell r="CY17" t="str">
            <v>A.1</v>
          </cell>
          <cell r="CZ17" t="str">
            <v>‚</v>
          </cell>
          <cell r="DA17" t="str">
            <v>SALES</v>
          </cell>
          <cell r="DB17" t="str">
            <v>‚</v>
          </cell>
          <cell r="DC17">
            <v>0</v>
          </cell>
          <cell r="DD17" t="str">
            <v>‚</v>
          </cell>
          <cell r="DE17">
            <v>0</v>
          </cell>
          <cell r="DF17" t="str">
            <v>‚</v>
          </cell>
          <cell r="DG17">
            <v>0</v>
          </cell>
          <cell r="DH17" t="str">
            <v>‚</v>
          </cell>
          <cell r="DI17">
            <v>0</v>
          </cell>
          <cell r="DJ17" t="str">
            <v>‚</v>
          </cell>
          <cell r="DK17">
            <v>0</v>
          </cell>
          <cell r="DL17" t="str">
            <v>‚</v>
          </cell>
        </row>
        <row r="18">
          <cell r="A18" t="str">
            <v>‚</v>
          </cell>
          <cell r="C18" t="str">
            <v>‚</v>
          </cell>
          <cell r="E18" t="str">
            <v>‚</v>
          </cell>
          <cell r="G18" t="str">
            <v>‚</v>
          </cell>
          <cell r="I18" t="str">
            <v>‚</v>
          </cell>
          <cell r="K18" t="str">
            <v>‚</v>
          </cell>
          <cell r="M18" t="str">
            <v>‚</v>
          </cell>
          <cell r="O18" t="str">
            <v>‚</v>
          </cell>
          <cell r="Q18" t="str">
            <v>‚</v>
          </cell>
          <cell r="S18" t="str">
            <v>‚</v>
          </cell>
          <cell r="U18" t="str">
            <v>‚</v>
          </cell>
          <cell r="W18" t="str">
            <v>‚</v>
          </cell>
          <cell r="Y18" t="str">
            <v>‚</v>
          </cell>
          <cell r="AA18" t="str">
            <v>‚</v>
          </cell>
          <cell r="AC18" t="str">
            <v>‚</v>
          </cell>
          <cell r="AE18" t="str">
            <v>‚</v>
          </cell>
          <cell r="AG18" t="str">
            <v>‚</v>
          </cell>
          <cell r="AI18" t="str">
            <v>‚</v>
          </cell>
          <cell r="AJ18">
            <v>0</v>
          </cell>
          <cell r="AK18" t="str">
            <v>‚</v>
          </cell>
          <cell r="AL18">
            <v>0</v>
          </cell>
          <cell r="AM18" t="str">
            <v>‚</v>
          </cell>
          <cell r="BB18" t="str">
            <v>‚</v>
          </cell>
          <cell r="BC18" t="str">
            <v>‚</v>
          </cell>
          <cell r="BD18" t="str">
            <v>‚</v>
          </cell>
          <cell r="BE18" t="str">
            <v>- EXPORT  (A)</v>
          </cell>
          <cell r="BF18" t="str">
            <v>‚</v>
          </cell>
          <cell r="BG18" t="str">
            <v>- EXPORT  (A)</v>
          </cell>
          <cell r="BH18" t="str">
            <v>‚</v>
          </cell>
          <cell r="BI18" t="str">
            <v>‚</v>
          </cell>
          <cell r="BJ18" t="str">
            <v>‚</v>
          </cell>
          <cell r="BK18" t="str">
            <v>‚</v>
          </cell>
          <cell r="BL18" t="str">
            <v>‚</v>
          </cell>
          <cell r="BM18" t="str">
            <v>‚</v>
          </cell>
          <cell r="BN18" t="str">
            <v>‚</v>
          </cell>
          <cell r="BO18" t="str">
            <v>‚</v>
          </cell>
          <cell r="BP18" t="str">
            <v>‚</v>
          </cell>
          <cell r="BQ18" t="str">
            <v>‚</v>
          </cell>
          <cell r="BR18" t="str">
            <v>‚</v>
          </cell>
          <cell r="BS18" t="str">
            <v>‚</v>
          </cell>
          <cell r="BT18" t="str">
            <v>‚</v>
          </cell>
          <cell r="BU18" t="str">
            <v>‚</v>
          </cell>
          <cell r="BV18" t="str">
            <v>‚</v>
          </cell>
          <cell r="BW18" t="str">
            <v>‚</v>
          </cell>
          <cell r="BX18" t="str">
            <v>‚</v>
          </cell>
          <cell r="BY18" t="str">
            <v>‚</v>
          </cell>
          <cell r="BZ18" t="str">
            <v>‚</v>
          </cell>
          <cell r="CA18" t="str">
            <v>‚</v>
          </cell>
          <cell r="CB18" t="str">
            <v>‚</v>
          </cell>
          <cell r="CC18" t="str">
            <v>‚</v>
          </cell>
          <cell r="CD18" t="str">
            <v>‚</v>
          </cell>
          <cell r="CE18">
            <v>0</v>
          </cell>
          <cell r="CF18" t="str">
            <v>‚</v>
          </cell>
          <cell r="CG18">
            <v>0</v>
          </cell>
          <cell r="CH18" t="str">
            <v>‚</v>
          </cell>
          <cell r="CI18">
            <v>0</v>
          </cell>
          <cell r="CJ18" t="str">
            <v>‚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‚</v>
          </cell>
          <cell r="CY18" t="str">
            <v>A.2</v>
          </cell>
          <cell r="CZ18" t="str">
            <v>‚</v>
          </cell>
          <cell r="DA18" t="str">
            <v>OTHER INCOME</v>
          </cell>
          <cell r="DB18" t="str">
            <v>‚</v>
          </cell>
          <cell r="DC18">
            <v>0</v>
          </cell>
          <cell r="DD18" t="str">
            <v>‚</v>
          </cell>
          <cell r="DE18">
            <v>0</v>
          </cell>
          <cell r="DF18" t="str">
            <v>‚</v>
          </cell>
          <cell r="DG18">
            <v>0</v>
          </cell>
          <cell r="DH18" t="str">
            <v>‚</v>
          </cell>
          <cell r="DI18">
            <v>0</v>
          </cell>
          <cell r="DJ18" t="str">
            <v>‚</v>
          </cell>
          <cell r="DK18">
            <v>0</v>
          </cell>
          <cell r="DL18" t="str">
            <v>‚</v>
          </cell>
        </row>
        <row r="19">
          <cell r="A19" t="str">
            <v>‚</v>
          </cell>
          <cell r="C19" t="str">
            <v>‚</v>
          </cell>
          <cell r="E19" t="str">
            <v>‚</v>
          </cell>
          <cell r="G19" t="str">
            <v>‚</v>
          </cell>
          <cell r="H19" t="str">
            <v>TOTAL (A)</v>
          </cell>
          <cell r="I19" t="str">
            <v>‚</v>
          </cell>
          <cell r="K19" t="str">
            <v>‚</v>
          </cell>
          <cell r="M19" t="str">
            <v>‚</v>
          </cell>
          <cell r="O19" t="str">
            <v>‚</v>
          </cell>
          <cell r="Q19" t="str">
            <v>‚</v>
          </cell>
          <cell r="S19" t="str">
            <v>‚</v>
          </cell>
          <cell r="U19" t="str">
            <v>‚</v>
          </cell>
          <cell r="W19" t="str">
            <v>‚</v>
          </cell>
          <cell r="Y19" t="str">
            <v>‚</v>
          </cell>
          <cell r="AA19" t="str">
            <v>‚</v>
          </cell>
          <cell r="AC19" t="str">
            <v>‚</v>
          </cell>
          <cell r="AE19" t="str">
            <v>‚</v>
          </cell>
          <cell r="AG19" t="str">
            <v>‚</v>
          </cell>
          <cell r="AI19" t="str">
            <v>‚</v>
          </cell>
          <cell r="AJ19">
            <v>0</v>
          </cell>
          <cell r="AK19" t="str">
            <v>‚</v>
          </cell>
          <cell r="AL19">
            <v>0</v>
          </cell>
          <cell r="AM19" t="str">
            <v>‚</v>
          </cell>
          <cell r="BB19" t="str">
            <v>‚</v>
          </cell>
          <cell r="BC19" t="str">
            <v>‚</v>
          </cell>
          <cell r="BD19" t="str">
            <v>‚</v>
          </cell>
          <cell r="BE19" t="str">
            <v xml:space="preserve">   TRADING  (B)</v>
          </cell>
          <cell r="BF19" t="str">
            <v>‚</v>
          </cell>
          <cell r="BG19" t="str">
            <v xml:space="preserve">   TRADING  (B)</v>
          </cell>
          <cell r="BH19" t="str">
            <v>‚</v>
          </cell>
          <cell r="BI19" t="str">
            <v>‚</v>
          </cell>
          <cell r="BJ19" t="str">
            <v>‚</v>
          </cell>
          <cell r="BK19" t="str">
            <v>‚</v>
          </cell>
          <cell r="BL19" t="str">
            <v>‚</v>
          </cell>
          <cell r="BM19" t="str">
            <v>‚</v>
          </cell>
          <cell r="BN19" t="str">
            <v>‚</v>
          </cell>
          <cell r="BO19" t="str">
            <v>‚</v>
          </cell>
          <cell r="BP19" t="str">
            <v>‚</v>
          </cell>
          <cell r="BQ19" t="str">
            <v>‚</v>
          </cell>
          <cell r="BR19" t="str">
            <v>‚</v>
          </cell>
          <cell r="BS19" t="str">
            <v>‚</v>
          </cell>
          <cell r="BT19" t="str">
            <v>‚</v>
          </cell>
          <cell r="BU19" t="str">
            <v>‚</v>
          </cell>
          <cell r="BV19" t="str">
            <v>‚</v>
          </cell>
          <cell r="BW19" t="str">
            <v>‚</v>
          </cell>
          <cell r="BX19" t="str">
            <v>‚</v>
          </cell>
          <cell r="BY19" t="str">
            <v>‚</v>
          </cell>
          <cell r="BZ19" t="str">
            <v>‚</v>
          </cell>
          <cell r="CA19" t="str">
            <v>‚</v>
          </cell>
          <cell r="CB19" t="str">
            <v>‚</v>
          </cell>
          <cell r="CC19">
            <v>0</v>
          </cell>
          <cell r="CD19" t="str">
            <v>‚</v>
          </cell>
          <cell r="CE19">
            <v>0</v>
          </cell>
          <cell r="CF19" t="str">
            <v>‚</v>
          </cell>
          <cell r="CG19">
            <v>0</v>
          </cell>
          <cell r="CH19" t="str">
            <v>‚</v>
          </cell>
          <cell r="CI19">
            <v>0</v>
          </cell>
          <cell r="CJ19" t="str">
            <v>‚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‚</v>
          </cell>
          <cell r="CY19">
            <v>0</v>
          </cell>
          <cell r="CZ19" t="str">
            <v>‚</v>
          </cell>
          <cell r="DA19">
            <v>0</v>
          </cell>
          <cell r="DB19" t="str">
            <v>‚</v>
          </cell>
          <cell r="DC19">
            <v>0</v>
          </cell>
          <cell r="DD19" t="str">
            <v>‚</v>
          </cell>
          <cell r="DE19">
            <v>0</v>
          </cell>
          <cell r="DF19" t="str">
            <v>‚</v>
          </cell>
          <cell r="DG19">
            <v>0</v>
          </cell>
          <cell r="DH19" t="str">
            <v>‚</v>
          </cell>
          <cell r="DI19">
            <v>0</v>
          </cell>
          <cell r="DJ19" t="str">
            <v>‚</v>
          </cell>
          <cell r="DK19">
            <v>0</v>
          </cell>
          <cell r="DL19" t="str">
            <v>‚</v>
          </cell>
        </row>
        <row r="20">
          <cell r="A20" t="str">
            <v>‚</v>
          </cell>
          <cell r="C20" t="str">
            <v>‚</v>
          </cell>
          <cell r="E20" t="str">
            <v>‚</v>
          </cell>
          <cell r="G20" t="str">
            <v>‚</v>
          </cell>
          <cell r="I20" t="str">
            <v>‚</v>
          </cell>
          <cell r="K20" t="str">
            <v>‚</v>
          </cell>
          <cell r="M20" t="str">
            <v>‚</v>
          </cell>
          <cell r="O20" t="str">
            <v>‚</v>
          </cell>
          <cell r="Q20" t="str">
            <v>‚</v>
          </cell>
          <cell r="S20" t="str">
            <v>‚</v>
          </cell>
          <cell r="U20" t="str">
            <v>‚</v>
          </cell>
          <cell r="W20" t="str">
            <v>‚</v>
          </cell>
          <cell r="Y20" t="str">
            <v>‚</v>
          </cell>
          <cell r="AA20" t="str">
            <v>‚</v>
          </cell>
          <cell r="AC20" t="str">
            <v>‚</v>
          </cell>
          <cell r="AE20" t="str">
            <v>‚</v>
          </cell>
          <cell r="AG20" t="str">
            <v>‚</v>
          </cell>
          <cell r="AI20" t="str">
            <v>‚</v>
          </cell>
          <cell r="AK20" t="str">
            <v>‚</v>
          </cell>
          <cell r="AM20" t="str">
            <v>‚</v>
          </cell>
          <cell r="BB20" t="str">
            <v>‚</v>
          </cell>
          <cell r="BC20" t="str">
            <v>‚</v>
          </cell>
          <cell r="BD20" t="str">
            <v>‚</v>
          </cell>
          <cell r="BE20" t="str">
            <v xml:space="preserve">   INTERUNIT  (A)</v>
          </cell>
          <cell r="BF20" t="str">
            <v>‚</v>
          </cell>
          <cell r="BG20" t="str">
            <v xml:space="preserve">   INTERUNIT  (A)</v>
          </cell>
          <cell r="BH20" t="str">
            <v>‚</v>
          </cell>
          <cell r="BI20" t="str">
            <v>‚</v>
          </cell>
          <cell r="BJ20" t="str">
            <v>‚</v>
          </cell>
          <cell r="BK20" t="str">
            <v>‚</v>
          </cell>
          <cell r="BL20" t="str">
            <v>‚</v>
          </cell>
          <cell r="BM20" t="str">
            <v>‚</v>
          </cell>
          <cell r="BN20" t="str">
            <v>‚</v>
          </cell>
          <cell r="BO20" t="str">
            <v>‚</v>
          </cell>
          <cell r="BP20" t="str">
            <v>‚</v>
          </cell>
          <cell r="BQ20" t="str">
            <v>‚</v>
          </cell>
          <cell r="BR20" t="str">
            <v>‚</v>
          </cell>
          <cell r="BS20" t="str">
            <v>‚</v>
          </cell>
          <cell r="BT20" t="str">
            <v>‚</v>
          </cell>
          <cell r="BU20" t="str">
            <v>‚</v>
          </cell>
          <cell r="BV20" t="str">
            <v>‚</v>
          </cell>
          <cell r="BW20" t="str">
            <v>‚</v>
          </cell>
          <cell r="BX20" t="str">
            <v>‚</v>
          </cell>
          <cell r="BY20" t="str">
            <v>‚</v>
          </cell>
          <cell r="BZ20" t="str">
            <v>‚</v>
          </cell>
          <cell r="CA20" t="str">
            <v>‚</v>
          </cell>
          <cell r="CB20" t="str">
            <v>‚</v>
          </cell>
          <cell r="CC20">
            <v>0</v>
          </cell>
          <cell r="CD20" t="str">
            <v>‚</v>
          </cell>
          <cell r="CE20">
            <v>0</v>
          </cell>
          <cell r="CF20" t="str">
            <v>‚</v>
          </cell>
          <cell r="CG20">
            <v>0</v>
          </cell>
          <cell r="CH20" t="str">
            <v>‚</v>
          </cell>
          <cell r="CI20">
            <v>0</v>
          </cell>
          <cell r="CJ20" t="str">
            <v>‚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‚</v>
          </cell>
          <cell r="CY20">
            <v>0</v>
          </cell>
          <cell r="CZ20" t="str">
            <v>‚</v>
          </cell>
          <cell r="DA20">
            <v>0</v>
          </cell>
          <cell r="DB20" t="str">
            <v>‚</v>
          </cell>
          <cell r="DC20">
            <v>0</v>
          </cell>
          <cell r="DD20" t="str">
            <v>‚</v>
          </cell>
          <cell r="DE20">
            <v>0</v>
          </cell>
          <cell r="DF20" t="str">
            <v>‚</v>
          </cell>
          <cell r="DG20">
            <v>0</v>
          </cell>
          <cell r="DH20" t="str">
            <v>‚</v>
          </cell>
          <cell r="DI20">
            <v>0</v>
          </cell>
          <cell r="DJ20" t="str">
            <v>‚</v>
          </cell>
          <cell r="DK20">
            <v>0</v>
          </cell>
          <cell r="DL20" t="str">
            <v>‚</v>
          </cell>
        </row>
        <row r="21">
          <cell r="A21" t="str">
            <v>‚</v>
          </cell>
          <cell r="C21" t="str">
            <v>‚</v>
          </cell>
          <cell r="E21" t="str">
            <v>‚</v>
          </cell>
          <cell r="F21" t="str">
            <v>B)</v>
          </cell>
          <cell r="G21" t="str">
            <v>‚</v>
          </cell>
          <cell r="H21" t="str">
            <v>VARIABLE COST</v>
          </cell>
          <cell r="I21" t="str">
            <v>‚</v>
          </cell>
          <cell r="K21" t="str">
            <v>‚</v>
          </cell>
          <cell r="M21" t="str">
            <v>‚</v>
          </cell>
          <cell r="O21" t="str">
            <v>‚</v>
          </cell>
          <cell r="Q21" t="str">
            <v>‚</v>
          </cell>
          <cell r="S21" t="str">
            <v>‚</v>
          </cell>
          <cell r="U21" t="str">
            <v>‚</v>
          </cell>
          <cell r="W21" t="str">
            <v>‚</v>
          </cell>
          <cell r="Y21" t="str">
            <v>‚</v>
          </cell>
          <cell r="AA21" t="str">
            <v>‚</v>
          </cell>
          <cell r="AC21" t="str">
            <v>‚</v>
          </cell>
          <cell r="AE21" t="str">
            <v>‚</v>
          </cell>
          <cell r="AG21" t="str">
            <v>‚</v>
          </cell>
          <cell r="AI21" t="str">
            <v>‚</v>
          </cell>
          <cell r="AK21" t="str">
            <v>‚</v>
          </cell>
          <cell r="AM21" t="str">
            <v>‚</v>
          </cell>
          <cell r="BB21" t="str">
            <v>‚</v>
          </cell>
          <cell r="BC21" t="str">
            <v>‚</v>
          </cell>
          <cell r="BD21" t="str">
            <v>‚</v>
          </cell>
          <cell r="BE21" t="str">
            <v>‚</v>
          </cell>
          <cell r="BF21" t="str">
            <v>‚</v>
          </cell>
          <cell r="BG21" t="str">
            <v>‚</v>
          </cell>
          <cell r="BH21" t="str">
            <v>‚</v>
          </cell>
          <cell r="BI21" t="str">
            <v>‚</v>
          </cell>
          <cell r="BJ21" t="str">
            <v>‚</v>
          </cell>
          <cell r="BK21" t="str">
            <v>‚</v>
          </cell>
          <cell r="BL21" t="str">
            <v>‚</v>
          </cell>
          <cell r="BM21" t="str">
            <v>‚</v>
          </cell>
          <cell r="BN21" t="str">
            <v>‚</v>
          </cell>
          <cell r="BO21" t="str">
            <v>‚</v>
          </cell>
          <cell r="BP21" t="str">
            <v>‚</v>
          </cell>
          <cell r="BQ21" t="str">
            <v>‚</v>
          </cell>
          <cell r="BR21" t="str">
            <v>‚</v>
          </cell>
          <cell r="BS21" t="str">
            <v>‚</v>
          </cell>
          <cell r="BT21" t="str">
            <v>‚</v>
          </cell>
          <cell r="BU21" t="str">
            <v>‚</v>
          </cell>
          <cell r="BV21" t="str">
            <v>‚</v>
          </cell>
          <cell r="BW21" t="str">
            <v>‚</v>
          </cell>
          <cell r="BX21" t="str">
            <v>‚</v>
          </cell>
          <cell r="BY21" t="str">
            <v>‚</v>
          </cell>
          <cell r="BZ21" t="str">
            <v>‚</v>
          </cell>
          <cell r="CA21" t="str">
            <v>‚</v>
          </cell>
          <cell r="CB21" t="str">
            <v>‚</v>
          </cell>
          <cell r="CC21">
            <v>0</v>
          </cell>
          <cell r="CD21" t="str">
            <v>‚</v>
          </cell>
          <cell r="CE21">
            <v>0</v>
          </cell>
          <cell r="CF21" t="str">
            <v>‚</v>
          </cell>
          <cell r="CG21">
            <v>0</v>
          </cell>
          <cell r="CH21" t="str">
            <v>‚</v>
          </cell>
          <cell r="CI21">
            <v>0</v>
          </cell>
          <cell r="CJ21" t="str">
            <v>‚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‚</v>
          </cell>
          <cell r="CY21">
            <v>0</v>
          </cell>
          <cell r="CZ21" t="str">
            <v>‚</v>
          </cell>
          <cell r="DA21">
            <v>0</v>
          </cell>
          <cell r="DB21" t="str">
            <v>‚</v>
          </cell>
          <cell r="DC21">
            <v>0</v>
          </cell>
          <cell r="DD21" t="str">
            <v>‚</v>
          </cell>
          <cell r="DE21">
            <v>0</v>
          </cell>
          <cell r="DF21" t="str">
            <v>‚</v>
          </cell>
          <cell r="DG21">
            <v>0</v>
          </cell>
          <cell r="DH21" t="str">
            <v>‚</v>
          </cell>
          <cell r="DI21">
            <v>0</v>
          </cell>
          <cell r="DJ21" t="str">
            <v>‚</v>
          </cell>
          <cell r="DK21">
            <v>0</v>
          </cell>
          <cell r="DL21" t="str">
            <v>‚</v>
          </cell>
        </row>
        <row r="22">
          <cell r="A22" t="str">
            <v>‚</v>
          </cell>
          <cell r="C22" t="str">
            <v>‚</v>
          </cell>
          <cell r="E22" t="str">
            <v>‚</v>
          </cell>
          <cell r="G22" t="str">
            <v>‚</v>
          </cell>
          <cell r="H22" t="str">
            <v>--------------</v>
          </cell>
          <cell r="I22" t="str">
            <v>‚</v>
          </cell>
          <cell r="K22" t="str">
            <v>‚</v>
          </cell>
          <cell r="M22" t="str">
            <v>‚</v>
          </cell>
          <cell r="O22" t="str">
            <v>‚</v>
          </cell>
          <cell r="Q22" t="str">
            <v>‚</v>
          </cell>
          <cell r="S22" t="str">
            <v>‚</v>
          </cell>
          <cell r="U22" t="str">
            <v>‚</v>
          </cell>
          <cell r="W22" t="str">
            <v>‚</v>
          </cell>
          <cell r="Y22" t="str">
            <v>‚</v>
          </cell>
          <cell r="AA22" t="str">
            <v>‚</v>
          </cell>
          <cell r="AC22" t="str">
            <v>‚</v>
          </cell>
          <cell r="AE22" t="str">
            <v>‚</v>
          </cell>
          <cell r="AG22" t="str">
            <v>‚</v>
          </cell>
          <cell r="AI22" t="str">
            <v>‚</v>
          </cell>
          <cell r="AK22" t="str">
            <v>‚</v>
          </cell>
          <cell r="AM22" t="str">
            <v>‚</v>
          </cell>
          <cell r="BB22" t="str">
            <v>‚</v>
          </cell>
          <cell r="BC22" t="str">
            <v>‚</v>
          </cell>
          <cell r="BD22" t="str">
            <v>‚</v>
          </cell>
          <cell r="BE22" t="str">
            <v>TOTAL (A)</v>
          </cell>
          <cell r="BF22" t="str">
            <v>‚</v>
          </cell>
          <cell r="BG22" t="str">
            <v>TOTAL (A)</v>
          </cell>
          <cell r="BH22" t="str">
            <v>‚</v>
          </cell>
          <cell r="BI22" t="str">
            <v>‚</v>
          </cell>
          <cell r="BJ22" t="str">
            <v>‚</v>
          </cell>
          <cell r="BK22" t="str">
            <v>‚</v>
          </cell>
          <cell r="BL22" t="str">
            <v>‚</v>
          </cell>
          <cell r="BM22" t="str">
            <v>‚</v>
          </cell>
          <cell r="BN22" t="str">
            <v>‚</v>
          </cell>
          <cell r="BO22" t="str">
            <v>‚</v>
          </cell>
          <cell r="BP22" t="str">
            <v>‚</v>
          </cell>
          <cell r="BQ22" t="str">
            <v>‚</v>
          </cell>
          <cell r="BR22" t="str">
            <v>‚</v>
          </cell>
          <cell r="BS22" t="str">
            <v>‚</v>
          </cell>
          <cell r="BT22" t="str">
            <v>‚</v>
          </cell>
          <cell r="BU22" t="str">
            <v>‚</v>
          </cell>
          <cell r="BV22" t="str">
            <v>‚</v>
          </cell>
          <cell r="BW22" t="str">
            <v>‚</v>
          </cell>
          <cell r="BX22" t="str">
            <v>‚</v>
          </cell>
          <cell r="BY22" t="str">
            <v>‚</v>
          </cell>
          <cell r="BZ22" t="str">
            <v>‚</v>
          </cell>
          <cell r="CA22" t="str">
            <v>‚</v>
          </cell>
          <cell r="CB22" t="str">
            <v>‚</v>
          </cell>
          <cell r="CC22">
            <v>0</v>
          </cell>
          <cell r="CD22" t="str">
            <v>‚</v>
          </cell>
          <cell r="CE22">
            <v>0</v>
          </cell>
          <cell r="CF22" t="str">
            <v>‚</v>
          </cell>
          <cell r="CG22">
            <v>0</v>
          </cell>
          <cell r="CH22" t="str">
            <v>‚</v>
          </cell>
          <cell r="CI22">
            <v>0</v>
          </cell>
          <cell r="CJ22" t="str">
            <v>‚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‚</v>
          </cell>
          <cell r="CY22">
            <v>0</v>
          </cell>
          <cell r="CZ22" t="str">
            <v>‚</v>
          </cell>
          <cell r="DA22">
            <v>0</v>
          </cell>
          <cell r="DB22" t="str">
            <v>‚</v>
          </cell>
          <cell r="DC22">
            <v>0</v>
          </cell>
          <cell r="DD22" t="str">
            <v>‚</v>
          </cell>
          <cell r="DE22">
            <v>0</v>
          </cell>
          <cell r="DF22" t="str">
            <v>‚</v>
          </cell>
          <cell r="DG22">
            <v>0</v>
          </cell>
          <cell r="DH22" t="str">
            <v>‚</v>
          </cell>
          <cell r="DI22">
            <v>0</v>
          </cell>
          <cell r="DJ22" t="str">
            <v>‚</v>
          </cell>
          <cell r="DK22">
            <v>0</v>
          </cell>
          <cell r="DL22" t="str">
            <v>‚</v>
          </cell>
        </row>
        <row r="23">
          <cell r="A23" t="str">
            <v>‚</v>
          </cell>
          <cell r="C23" t="str">
            <v>‚</v>
          </cell>
          <cell r="E23" t="str">
            <v>‚</v>
          </cell>
          <cell r="F23" t="str">
            <v>B.1</v>
          </cell>
          <cell r="G23" t="str">
            <v>‚</v>
          </cell>
          <cell r="H23" t="str">
            <v xml:space="preserve">RMC </v>
          </cell>
          <cell r="I23" t="str">
            <v>‚</v>
          </cell>
          <cell r="J23" t="str">
            <v>ANN.-III</v>
          </cell>
          <cell r="K23" t="str">
            <v>‚</v>
          </cell>
          <cell r="M23" t="str">
            <v>‚</v>
          </cell>
          <cell r="O23" t="str">
            <v>‚</v>
          </cell>
          <cell r="Q23" t="str">
            <v>‚</v>
          </cell>
          <cell r="S23" t="str">
            <v>‚</v>
          </cell>
          <cell r="U23" t="str">
            <v>‚</v>
          </cell>
          <cell r="W23" t="str">
            <v>‚</v>
          </cell>
          <cell r="Y23" t="str">
            <v>‚</v>
          </cell>
          <cell r="AA23" t="str">
            <v>‚</v>
          </cell>
          <cell r="AC23" t="str">
            <v>‚</v>
          </cell>
          <cell r="AE23" t="str">
            <v>‚</v>
          </cell>
          <cell r="AG23" t="str">
            <v>‚</v>
          </cell>
          <cell r="AI23" t="str">
            <v>‚</v>
          </cell>
          <cell r="AK23" t="str">
            <v>‚</v>
          </cell>
          <cell r="AM23" t="str">
            <v>‚</v>
          </cell>
          <cell r="BB23" t="str">
            <v>‚</v>
          </cell>
          <cell r="BC23" t="str">
            <v>‚</v>
          </cell>
          <cell r="BD23" t="str">
            <v>‚</v>
          </cell>
          <cell r="BE23" t="str">
            <v>TOTAL (B)</v>
          </cell>
          <cell r="BF23" t="str">
            <v>‚</v>
          </cell>
          <cell r="BG23" t="str">
            <v>TOTAL (B)</v>
          </cell>
          <cell r="BH23" t="str">
            <v>‚</v>
          </cell>
          <cell r="BI23" t="str">
            <v>‚</v>
          </cell>
          <cell r="BJ23" t="str">
            <v>‚</v>
          </cell>
          <cell r="BK23" t="str">
            <v>‚</v>
          </cell>
          <cell r="BL23" t="str">
            <v>‚</v>
          </cell>
          <cell r="BM23" t="str">
            <v>‚</v>
          </cell>
          <cell r="BN23" t="str">
            <v>‚</v>
          </cell>
          <cell r="BO23" t="str">
            <v>‚</v>
          </cell>
          <cell r="BP23" t="str">
            <v>‚</v>
          </cell>
          <cell r="BQ23" t="str">
            <v>‚</v>
          </cell>
          <cell r="BR23" t="str">
            <v>‚</v>
          </cell>
          <cell r="BS23" t="str">
            <v>‚</v>
          </cell>
          <cell r="BT23" t="str">
            <v>‚</v>
          </cell>
          <cell r="BU23" t="str">
            <v>‚</v>
          </cell>
          <cell r="BV23" t="str">
            <v>‚</v>
          </cell>
          <cell r="BW23" t="str">
            <v>‚</v>
          </cell>
          <cell r="BX23" t="str">
            <v>‚</v>
          </cell>
          <cell r="BY23" t="str">
            <v>‚</v>
          </cell>
          <cell r="BZ23" t="str">
            <v>‚</v>
          </cell>
          <cell r="CA23" t="str">
            <v>‚</v>
          </cell>
          <cell r="CB23" t="str">
            <v>‚</v>
          </cell>
          <cell r="CC23">
            <v>0</v>
          </cell>
          <cell r="CD23" t="str">
            <v>‚</v>
          </cell>
          <cell r="CE23">
            <v>0</v>
          </cell>
          <cell r="CF23" t="str">
            <v>‚</v>
          </cell>
          <cell r="CG23">
            <v>0</v>
          </cell>
          <cell r="CH23" t="str">
            <v>‚</v>
          </cell>
          <cell r="CI23">
            <v>0</v>
          </cell>
          <cell r="CJ23" t="str">
            <v>‚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‚</v>
          </cell>
          <cell r="CY23">
            <v>0</v>
          </cell>
          <cell r="CZ23" t="str">
            <v>‚</v>
          </cell>
          <cell r="DA23">
            <v>0</v>
          </cell>
          <cell r="DB23" t="str">
            <v>‚</v>
          </cell>
          <cell r="DC23">
            <v>0</v>
          </cell>
          <cell r="DD23" t="str">
            <v>‚</v>
          </cell>
          <cell r="DE23">
            <v>0</v>
          </cell>
          <cell r="DF23" t="str">
            <v>‚</v>
          </cell>
          <cell r="DG23">
            <v>0</v>
          </cell>
          <cell r="DH23" t="str">
            <v>‚</v>
          </cell>
          <cell r="DI23">
            <v>0</v>
          </cell>
          <cell r="DJ23" t="str">
            <v>‚</v>
          </cell>
          <cell r="DK23">
            <v>0</v>
          </cell>
          <cell r="DL23" t="str">
            <v>‚</v>
          </cell>
        </row>
        <row r="24">
          <cell r="A24" t="str">
            <v>‚</v>
          </cell>
          <cell r="C24" t="str">
            <v>‚</v>
          </cell>
          <cell r="E24" t="str">
            <v>‚</v>
          </cell>
          <cell r="F24" t="str">
            <v>B.2</v>
          </cell>
          <cell r="G24" t="str">
            <v>‚</v>
          </cell>
          <cell r="H24" t="str">
            <v xml:space="preserve">MFG. VARIABLE </v>
          </cell>
          <cell r="I24" t="str">
            <v>‚</v>
          </cell>
          <cell r="J24" t="str">
            <v>ANN.-IV</v>
          </cell>
          <cell r="K24" t="str">
            <v>‚</v>
          </cell>
          <cell r="M24" t="str">
            <v>‚</v>
          </cell>
          <cell r="O24" t="str">
            <v>‚</v>
          </cell>
          <cell r="Q24" t="str">
            <v>‚</v>
          </cell>
          <cell r="S24" t="str">
            <v>‚</v>
          </cell>
          <cell r="U24" t="str">
            <v>‚</v>
          </cell>
          <cell r="W24" t="str">
            <v>‚</v>
          </cell>
          <cell r="Y24" t="str">
            <v>‚</v>
          </cell>
          <cell r="AA24" t="str">
            <v>‚</v>
          </cell>
          <cell r="AC24" t="str">
            <v>‚</v>
          </cell>
          <cell r="AE24" t="str">
            <v>‚</v>
          </cell>
          <cell r="AG24" t="str">
            <v>‚</v>
          </cell>
          <cell r="AI24" t="str">
            <v>‚</v>
          </cell>
          <cell r="AK24" t="str">
            <v>‚</v>
          </cell>
          <cell r="AM24" t="str">
            <v>‚</v>
          </cell>
          <cell r="BB24" t="str">
            <v>‚</v>
          </cell>
          <cell r="BC24" t="str">
            <v>‚</v>
          </cell>
          <cell r="BD24" t="str">
            <v>‚</v>
          </cell>
          <cell r="BE24" t="str">
            <v>‚</v>
          </cell>
          <cell r="BF24" t="str">
            <v>‚</v>
          </cell>
          <cell r="BG24" t="str">
            <v>‚</v>
          </cell>
          <cell r="BH24" t="str">
            <v>‚</v>
          </cell>
          <cell r="BI24" t="str">
            <v>‚</v>
          </cell>
          <cell r="BJ24" t="str">
            <v>‚</v>
          </cell>
          <cell r="BK24" t="str">
            <v>‚</v>
          </cell>
          <cell r="BL24" t="str">
            <v>‚</v>
          </cell>
          <cell r="BM24" t="str">
            <v>‚</v>
          </cell>
          <cell r="BN24" t="str">
            <v>‚</v>
          </cell>
          <cell r="BO24" t="str">
            <v>‚</v>
          </cell>
          <cell r="BP24" t="str">
            <v>‚</v>
          </cell>
          <cell r="BQ24" t="str">
            <v>‚</v>
          </cell>
          <cell r="BR24" t="str">
            <v>‚</v>
          </cell>
          <cell r="BS24" t="str">
            <v>‚</v>
          </cell>
          <cell r="BT24" t="str">
            <v>‚</v>
          </cell>
          <cell r="BU24" t="str">
            <v>‚</v>
          </cell>
          <cell r="BV24" t="str">
            <v>‚</v>
          </cell>
          <cell r="BW24" t="str">
            <v>‚</v>
          </cell>
          <cell r="BX24" t="str">
            <v>‚</v>
          </cell>
          <cell r="BY24" t="str">
            <v>‚</v>
          </cell>
          <cell r="BZ24" t="str">
            <v>‚</v>
          </cell>
          <cell r="CA24" t="str">
            <v>‚</v>
          </cell>
          <cell r="CB24" t="str">
            <v>‚</v>
          </cell>
          <cell r="CC24">
            <v>0</v>
          </cell>
          <cell r="CD24" t="str">
            <v>‚</v>
          </cell>
          <cell r="CE24">
            <v>0</v>
          </cell>
          <cell r="CF24" t="str">
            <v>‚</v>
          </cell>
          <cell r="CG24">
            <v>0</v>
          </cell>
          <cell r="CH24" t="str">
            <v>‚</v>
          </cell>
          <cell r="CI24">
            <v>0</v>
          </cell>
          <cell r="CJ24" t="str">
            <v>‚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‚</v>
          </cell>
          <cell r="CY24">
            <v>0</v>
          </cell>
          <cell r="CZ24" t="str">
            <v>‚</v>
          </cell>
          <cell r="DA24">
            <v>0</v>
          </cell>
          <cell r="DB24" t="str">
            <v>‚</v>
          </cell>
          <cell r="DC24">
            <v>0</v>
          </cell>
          <cell r="DD24" t="str">
            <v>‚</v>
          </cell>
          <cell r="DE24">
            <v>0</v>
          </cell>
          <cell r="DF24" t="str">
            <v>‚</v>
          </cell>
          <cell r="DG24">
            <v>0</v>
          </cell>
          <cell r="DH24" t="str">
            <v>‚</v>
          </cell>
          <cell r="DI24">
            <v>0</v>
          </cell>
          <cell r="DJ24" t="str">
            <v>‚</v>
          </cell>
          <cell r="DK24">
            <v>0</v>
          </cell>
          <cell r="DL24" t="str">
            <v>‚</v>
          </cell>
        </row>
        <row r="25">
          <cell r="A25" t="str">
            <v>‚</v>
          </cell>
          <cell r="C25" t="str">
            <v>‚</v>
          </cell>
          <cell r="E25" t="str">
            <v>‚</v>
          </cell>
          <cell r="F25" t="str">
            <v>B.3</v>
          </cell>
          <cell r="G25" t="str">
            <v>‚</v>
          </cell>
          <cell r="H25" t="str">
            <v>PERSONNEL COST-WORKERS</v>
          </cell>
          <cell r="I25" t="str">
            <v>‚</v>
          </cell>
          <cell r="J25" t="str">
            <v>ANN.-V</v>
          </cell>
          <cell r="K25" t="str">
            <v>‚</v>
          </cell>
          <cell r="M25" t="str">
            <v>‚</v>
          </cell>
          <cell r="O25" t="str">
            <v>‚</v>
          </cell>
          <cell r="Q25" t="str">
            <v>‚</v>
          </cell>
          <cell r="S25" t="str">
            <v>‚</v>
          </cell>
          <cell r="U25" t="str">
            <v>‚</v>
          </cell>
          <cell r="W25" t="str">
            <v>‚</v>
          </cell>
          <cell r="Y25" t="str">
            <v>‚</v>
          </cell>
          <cell r="AA25" t="str">
            <v>‚</v>
          </cell>
          <cell r="AC25" t="str">
            <v>‚</v>
          </cell>
          <cell r="AE25" t="str">
            <v>‚</v>
          </cell>
          <cell r="AG25" t="str">
            <v>‚</v>
          </cell>
          <cell r="AI25" t="str">
            <v>‚</v>
          </cell>
          <cell r="AK25" t="str">
            <v>‚</v>
          </cell>
          <cell r="AM25" t="str">
            <v>‚</v>
          </cell>
          <cell r="BB25" t="str">
            <v>‚</v>
          </cell>
          <cell r="BC25" t="str">
            <v>‚</v>
          </cell>
          <cell r="BD25" t="str">
            <v>‚</v>
          </cell>
          <cell r="BE25" t="str">
            <v>GRAND TOTAL (A+B)</v>
          </cell>
          <cell r="BF25" t="str">
            <v>‚</v>
          </cell>
          <cell r="BG25" t="str">
            <v>GRAND TOTAL (A+B)</v>
          </cell>
          <cell r="BH25" t="str">
            <v>‚</v>
          </cell>
          <cell r="BI25" t="str">
            <v>‚</v>
          </cell>
          <cell r="BJ25" t="str">
            <v>‚</v>
          </cell>
          <cell r="BK25" t="str">
            <v>‚</v>
          </cell>
          <cell r="BL25" t="str">
            <v>‚</v>
          </cell>
          <cell r="BM25" t="str">
            <v>‚</v>
          </cell>
          <cell r="BN25" t="str">
            <v>‚</v>
          </cell>
          <cell r="BO25" t="str">
            <v>‚</v>
          </cell>
          <cell r="BP25" t="str">
            <v>‚</v>
          </cell>
          <cell r="BQ25" t="str">
            <v>‚</v>
          </cell>
          <cell r="BR25" t="str">
            <v>‚</v>
          </cell>
          <cell r="BS25" t="str">
            <v>‚</v>
          </cell>
          <cell r="BT25" t="str">
            <v>‚</v>
          </cell>
          <cell r="BU25" t="str">
            <v>‚</v>
          </cell>
          <cell r="BV25" t="str">
            <v>‚</v>
          </cell>
          <cell r="BW25" t="str">
            <v>‚</v>
          </cell>
          <cell r="BX25" t="str">
            <v>‚</v>
          </cell>
          <cell r="BY25" t="str">
            <v>‚</v>
          </cell>
          <cell r="BZ25" t="str">
            <v>‚</v>
          </cell>
          <cell r="CA25" t="str">
            <v>‚</v>
          </cell>
          <cell r="CB25" t="str">
            <v>‚</v>
          </cell>
          <cell r="CC25">
            <v>0</v>
          </cell>
          <cell r="CD25" t="str">
            <v>‚</v>
          </cell>
          <cell r="CE25">
            <v>0</v>
          </cell>
          <cell r="CF25" t="str">
            <v>‚</v>
          </cell>
          <cell r="CG25">
            <v>0</v>
          </cell>
          <cell r="CH25" t="str">
            <v>‚</v>
          </cell>
          <cell r="CI25">
            <v>0</v>
          </cell>
          <cell r="CJ25" t="str">
            <v>‚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‚</v>
          </cell>
          <cell r="CY25">
            <v>0</v>
          </cell>
          <cell r="CZ25" t="str">
            <v>‚</v>
          </cell>
          <cell r="DA25">
            <v>0</v>
          </cell>
          <cell r="DB25" t="str">
            <v>‚</v>
          </cell>
          <cell r="DC25">
            <v>0</v>
          </cell>
          <cell r="DD25" t="str">
            <v>‚</v>
          </cell>
          <cell r="DE25">
            <v>0</v>
          </cell>
          <cell r="DF25" t="str">
            <v>‚</v>
          </cell>
          <cell r="DG25">
            <v>0</v>
          </cell>
          <cell r="DH25" t="str">
            <v>‚</v>
          </cell>
          <cell r="DI25">
            <v>0</v>
          </cell>
          <cell r="DJ25" t="str">
            <v>‚</v>
          </cell>
          <cell r="DK25">
            <v>0</v>
          </cell>
          <cell r="DL25" t="str">
            <v>‚</v>
          </cell>
        </row>
        <row r="26">
          <cell r="A26" t="str">
            <v>‚</v>
          </cell>
          <cell r="C26" t="str">
            <v>‚</v>
          </cell>
          <cell r="E26" t="str">
            <v>‚</v>
          </cell>
          <cell r="G26" t="str">
            <v>‚</v>
          </cell>
          <cell r="H26" t="str">
            <v>(UNIT)</v>
          </cell>
          <cell r="I26" t="str">
            <v>‚</v>
          </cell>
          <cell r="K26" t="str">
            <v>‚</v>
          </cell>
          <cell r="M26" t="str">
            <v>‚</v>
          </cell>
          <cell r="O26" t="str">
            <v>‚</v>
          </cell>
          <cell r="Q26" t="str">
            <v>‚</v>
          </cell>
          <cell r="S26" t="str">
            <v>‚</v>
          </cell>
          <cell r="U26" t="str">
            <v>‚</v>
          </cell>
          <cell r="W26" t="str">
            <v>‚</v>
          </cell>
          <cell r="Y26" t="str">
            <v>‚</v>
          </cell>
          <cell r="AA26" t="str">
            <v>‚</v>
          </cell>
          <cell r="AC26" t="str">
            <v>‚</v>
          </cell>
          <cell r="AE26" t="str">
            <v>‚</v>
          </cell>
          <cell r="AG26" t="str">
            <v>‚</v>
          </cell>
          <cell r="AI26" t="str">
            <v>‚</v>
          </cell>
          <cell r="AK26" t="str">
            <v>‚</v>
          </cell>
          <cell r="AM26" t="str">
            <v>‚</v>
          </cell>
          <cell r="BB26" t="str">
            <v>‚</v>
          </cell>
          <cell r="BC26" t="str">
            <v>‚</v>
          </cell>
          <cell r="BD26" t="str">
            <v>‚</v>
          </cell>
          <cell r="BE26" t="str">
            <v>‚</v>
          </cell>
          <cell r="BF26" t="str">
            <v>‚</v>
          </cell>
          <cell r="BG26" t="str">
            <v>‚</v>
          </cell>
          <cell r="BH26" t="str">
            <v>‚</v>
          </cell>
          <cell r="BI26" t="str">
            <v>‚</v>
          </cell>
          <cell r="BJ26" t="str">
            <v>‚</v>
          </cell>
          <cell r="BK26" t="str">
            <v>‚</v>
          </cell>
          <cell r="BL26" t="str">
            <v>‚</v>
          </cell>
          <cell r="BM26" t="str">
            <v>‚</v>
          </cell>
          <cell r="BN26" t="str">
            <v>‚</v>
          </cell>
          <cell r="BO26" t="str">
            <v>‚</v>
          </cell>
          <cell r="BP26" t="str">
            <v>‚</v>
          </cell>
          <cell r="BQ26" t="str">
            <v>‚</v>
          </cell>
          <cell r="BR26" t="str">
            <v>‚</v>
          </cell>
          <cell r="BS26" t="str">
            <v>‚</v>
          </cell>
          <cell r="BT26" t="str">
            <v>‚</v>
          </cell>
          <cell r="BU26" t="str">
            <v>‚</v>
          </cell>
          <cell r="BV26" t="str">
            <v>‚</v>
          </cell>
          <cell r="BW26" t="str">
            <v>‚</v>
          </cell>
          <cell r="BX26" t="str">
            <v>‚</v>
          </cell>
          <cell r="BY26" t="str">
            <v>‚</v>
          </cell>
          <cell r="BZ26" t="str">
            <v>‚</v>
          </cell>
          <cell r="CA26" t="str">
            <v>‚</v>
          </cell>
          <cell r="CB26" t="str">
            <v>‚</v>
          </cell>
          <cell r="CC26">
            <v>0</v>
          </cell>
          <cell r="CD26" t="str">
            <v>‚</v>
          </cell>
          <cell r="CE26">
            <v>0</v>
          </cell>
          <cell r="CF26" t="str">
            <v>‚</v>
          </cell>
          <cell r="CG26">
            <v>0</v>
          </cell>
          <cell r="CH26" t="str">
            <v>‚</v>
          </cell>
          <cell r="CI26">
            <v>0</v>
          </cell>
          <cell r="CJ26" t="str">
            <v>‚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‚</v>
          </cell>
          <cell r="CY26">
            <v>0</v>
          </cell>
          <cell r="CZ26" t="str">
            <v>‚</v>
          </cell>
          <cell r="DA26">
            <v>0</v>
          </cell>
          <cell r="DB26" t="str">
            <v>‚</v>
          </cell>
          <cell r="DC26">
            <v>0</v>
          </cell>
          <cell r="DD26" t="str">
            <v>‚</v>
          </cell>
          <cell r="DE26">
            <v>0</v>
          </cell>
          <cell r="DF26" t="str">
            <v>‚</v>
          </cell>
          <cell r="DG26">
            <v>0</v>
          </cell>
          <cell r="DH26" t="str">
            <v>‚</v>
          </cell>
          <cell r="DI26">
            <v>0</v>
          </cell>
          <cell r="DJ26" t="str">
            <v>‚</v>
          </cell>
          <cell r="DK26">
            <v>0</v>
          </cell>
          <cell r="DL26" t="str">
            <v>‚</v>
          </cell>
        </row>
        <row r="27">
          <cell r="A27" t="str">
            <v>‚</v>
          </cell>
          <cell r="C27" t="str">
            <v>‚</v>
          </cell>
          <cell r="E27" t="str">
            <v>‚</v>
          </cell>
          <cell r="F27" t="str">
            <v>B.4</v>
          </cell>
          <cell r="G27" t="str">
            <v>‚</v>
          </cell>
          <cell r="H27" t="str">
            <v xml:space="preserve">SELLING &amp; DISTRIBUTION </v>
          </cell>
          <cell r="I27" t="str">
            <v>‚</v>
          </cell>
          <cell r="J27" t="str">
            <v>ANN.-VI</v>
          </cell>
          <cell r="K27" t="str">
            <v>‚</v>
          </cell>
          <cell r="M27" t="str">
            <v>‚</v>
          </cell>
          <cell r="O27" t="str">
            <v>‚</v>
          </cell>
          <cell r="Q27" t="str">
            <v>‚</v>
          </cell>
          <cell r="S27" t="str">
            <v>‚</v>
          </cell>
          <cell r="U27" t="str">
            <v>‚</v>
          </cell>
          <cell r="W27" t="str">
            <v>‚</v>
          </cell>
          <cell r="Y27" t="str">
            <v>‚</v>
          </cell>
          <cell r="AA27" t="str">
            <v>‚</v>
          </cell>
          <cell r="AC27" t="str">
            <v>‚</v>
          </cell>
          <cell r="AE27" t="str">
            <v>‚</v>
          </cell>
          <cell r="AG27" t="str">
            <v>‚</v>
          </cell>
          <cell r="AI27" t="str">
            <v>‚</v>
          </cell>
          <cell r="AK27" t="str">
            <v>‚</v>
          </cell>
          <cell r="AM27" t="str">
            <v>‚</v>
          </cell>
          <cell r="BB27" t="str">
            <v>‚</v>
          </cell>
          <cell r="BC27" t="str">
            <v>‚</v>
          </cell>
          <cell r="BD27" t="str">
            <v>‚</v>
          </cell>
          <cell r="BE27" t="str">
            <v>- PRICE INCREASE</v>
          </cell>
          <cell r="BF27" t="str">
            <v>‚</v>
          </cell>
          <cell r="BG27" t="str">
            <v>- PRICE INCREASE</v>
          </cell>
          <cell r="BH27" t="str">
            <v>‚</v>
          </cell>
          <cell r="BI27" t="str">
            <v>‚</v>
          </cell>
          <cell r="BJ27" t="str">
            <v>‚</v>
          </cell>
          <cell r="BK27" t="str">
            <v>‚</v>
          </cell>
          <cell r="BL27" t="str">
            <v>‚</v>
          </cell>
          <cell r="BM27" t="str">
            <v>‚</v>
          </cell>
          <cell r="BN27" t="str">
            <v>‚</v>
          </cell>
          <cell r="BO27" t="str">
            <v>‚</v>
          </cell>
          <cell r="BP27" t="str">
            <v>‚</v>
          </cell>
          <cell r="BQ27" t="str">
            <v>‚</v>
          </cell>
          <cell r="BR27" t="str">
            <v>‚</v>
          </cell>
          <cell r="BS27" t="str">
            <v>‚</v>
          </cell>
          <cell r="BT27" t="str">
            <v>‚</v>
          </cell>
          <cell r="BU27" t="str">
            <v>‚</v>
          </cell>
          <cell r="BV27" t="str">
            <v>‚</v>
          </cell>
          <cell r="BW27" t="str">
            <v>(UNIT)</v>
          </cell>
          <cell r="BX27" t="str">
            <v>‚</v>
          </cell>
          <cell r="BY27" t="str">
            <v>‚</v>
          </cell>
          <cell r="BZ27" t="str">
            <v>‚</v>
          </cell>
          <cell r="CA27" t="str">
            <v>‚</v>
          </cell>
          <cell r="CB27" t="str">
            <v>‚</v>
          </cell>
          <cell r="CC27" t="str">
            <v>‚</v>
          </cell>
          <cell r="CD27" t="str">
            <v>‚</v>
          </cell>
          <cell r="CE27">
            <v>0</v>
          </cell>
          <cell r="CF27" t="str">
            <v>‚</v>
          </cell>
          <cell r="CG27">
            <v>0</v>
          </cell>
          <cell r="CH27" t="str">
            <v>‚</v>
          </cell>
          <cell r="CI27">
            <v>0</v>
          </cell>
          <cell r="CJ27" t="str">
            <v>‚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‚</v>
          </cell>
          <cell r="CY27">
            <v>0</v>
          </cell>
          <cell r="CZ27" t="str">
            <v>‚</v>
          </cell>
          <cell r="DA27" t="str">
            <v>(UNIT)</v>
          </cell>
          <cell r="DB27" t="str">
            <v>‚</v>
          </cell>
          <cell r="DC27">
            <v>0</v>
          </cell>
          <cell r="DD27" t="str">
            <v>‚</v>
          </cell>
          <cell r="DE27">
            <v>0</v>
          </cell>
          <cell r="DF27" t="str">
            <v>‚</v>
          </cell>
          <cell r="DG27">
            <v>0</v>
          </cell>
          <cell r="DH27" t="str">
            <v>‚</v>
          </cell>
          <cell r="DI27">
            <v>0</v>
          </cell>
          <cell r="DJ27" t="str">
            <v>‚</v>
          </cell>
          <cell r="DK27">
            <v>0</v>
          </cell>
          <cell r="DL27" t="str">
            <v>‚</v>
          </cell>
        </row>
        <row r="28">
          <cell r="A28" t="str">
            <v>‚</v>
          </cell>
          <cell r="C28" t="str">
            <v>‚</v>
          </cell>
          <cell r="E28" t="str">
            <v>‚</v>
          </cell>
          <cell r="F28" t="str">
            <v>B.5</v>
          </cell>
          <cell r="G28" t="str">
            <v>‚</v>
          </cell>
          <cell r="H28" t="str">
            <v xml:space="preserve">INTEREST-WORKING CAPITAL </v>
          </cell>
          <cell r="I28" t="str">
            <v>‚</v>
          </cell>
          <cell r="J28" t="str">
            <v>ANN.-VII</v>
          </cell>
          <cell r="K28" t="str">
            <v>‚</v>
          </cell>
          <cell r="M28" t="str">
            <v>‚</v>
          </cell>
          <cell r="O28" t="str">
            <v>‚</v>
          </cell>
          <cell r="Q28" t="str">
            <v>‚</v>
          </cell>
          <cell r="S28" t="str">
            <v>‚</v>
          </cell>
          <cell r="U28" t="str">
            <v>‚</v>
          </cell>
          <cell r="W28" t="str">
            <v>‚</v>
          </cell>
          <cell r="Y28" t="str">
            <v>‚</v>
          </cell>
          <cell r="AA28" t="str">
            <v>‚</v>
          </cell>
          <cell r="AC28" t="str">
            <v>‚</v>
          </cell>
          <cell r="AE28" t="str">
            <v>‚</v>
          </cell>
          <cell r="AG28" t="str">
            <v>‚</v>
          </cell>
          <cell r="AI28" t="str">
            <v>‚</v>
          </cell>
          <cell r="AK28" t="str">
            <v>‚</v>
          </cell>
          <cell r="AM28" t="str">
            <v>‚</v>
          </cell>
          <cell r="BB28" t="str">
            <v>‚</v>
          </cell>
          <cell r="BC28" t="str">
            <v>‚</v>
          </cell>
          <cell r="BD28" t="str">
            <v>‚</v>
          </cell>
          <cell r="BE28" t="str">
            <v>‚</v>
          </cell>
          <cell r="BF28" t="str">
            <v>‚</v>
          </cell>
          <cell r="BG28" t="str">
            <v>‚</v>
          </cell>
          <cell r="BH28" t="str">
            <v>‚</v>
          </cell>
          <cell r="BI28" t="str">
            <v>‚</v>
          </cell>
          <cell r="BJ28" t="str">
            <v>‚</v>
          </cell>
          <cell r="BK28" t="str">
            <v>‚</v>
          </cell>
          <cell r="BL28" t="str">
            <v>‚</v>
          </cell>
          <cell r="BM28" t="str">
            <v>‚</v>
          </cell>
          <cell r="BN28" t="str">
            <v>‚</v>
          </cell>
          <cell r="BO28" t="str">
            <v>‚</v>
          </cell>
          <cell r="BP28" t="str">
            <v>‚</v>
          </cell>
          <cell r="BQ28" t="str">
            <v>‚</v>
          </cell>
          <cell r="BR28" t="str">
            <v>‚</v>
          </cell>
          <cell r="BS28" t="str">
            <v>‚</v>
          </cell>
          <cell r="BT28" t="str">
            <v>‚</v>
          </cell>
          <cell r="BU28" t="str">
            <v>B.4</v>
          </cell>
          <cell r="BV28" t="str">
            <v>‚</v>
          </cell>
          <cell r="BW28" t="str">
            <v xml:space="preserve">SELLING &amp; DISTRIBUTION </v>
          </cell>
          <cell r="BX28" t="str">
            <v>‚</v>
          </cell>
          <cell r="BY28" t="str">
            <v>‚</v>
          </cell>
          <cell r="BZ28" t="str">
            <v>‚</v>
          </cell>
          <cell r="CA28" t="str">
            <v>‚</v>
          </cell>
          <cell r="CB28" t="str">
            <v>‚</v>
          </cell>
          <cell r="CC28" t="str">
            <v>‚</v>
          </cell>
          <cell r="CD28" t="str">
            <v>‚</v>
          </cell>
          <cell r="CE28">
            <v>0</v>
          </cell>
          <cell r="CF28" t="str">
            <v>‚</v>
          </cell>
          <cell r="CG28">
            <v>0</v>
          </cell>
          <cell r="CH28" t="str">
            <v>‚</v>
          </cell>
          <cell r="CI28">
            <v>0</v>
          </cell>
          <cell r="CJ28" t="str">
            <v>‚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‚</v>
          </cell>
          <cell r="CY28" t="str">
            <v>B.4</v>
          </cell>
          <cell r="CZ28" t="str">
            <v>‚</v>
          </cell>
          <cell r="DA28" t="str">
            <v xml:space="preserve">SELLING &amp; DISTRIBUTION </v>
          </cell>
          <cell r="DB28" t="str">
            <v>‚</v>
          </cell>
          <cell r="DC28">
            <v>0</v>
          </cell>
          <cell r="DD28" t="str">
            <v>‚</v>
          </cell>
          <cell r="DE28">
            <v>0</v>
          </cell>
          <cell r="DF28" t="str">
            <v>‚</v>
          </cell>
          <cell r="DG28">
            <v>0</v>
          </cell>
          <cell r="DH28" t="str">
            <v>‚</v>
          </cell>
          <cell r="DI28">
            <v>0</v>
          </cell>
          <cell r="DJ28" t="str">
            <v>‚</v>
          </cell>
          <cell r="DK28">
            <v>0</v>
          </cell>
          <cell r="DL28" t="str">
            <v>‚</v>
          </cell>
        </row>
        <row r="29">
          <cell r="A29" t="str">
            <v>‚</v>
          </cell>
          <cell r="C29" t="str">
            <v>‚</v>
          </cell>
          <cell r="E29" t="str">
            <v>‚</v>
          </cell>
          <cell r="G29" t="str">
            <v>‚</v>
          </cell>
          <cell r="I29" t="str">
            <v>‚</v>
          </cell>
          <cell r="K29" t="str">
            <v>‚</v>
          </cell>
          <cell r="M29" t="str">
            <v>‚</v>
          </cell>
          <cell r="O29" t="str">
            <v>‚</v>
          </cell>
          <cell r="Q29" t="str">
            <v>‚</v>
          </cell>
          <cell r="S29" t="str">
            <v>‚</v>
          </cell>
          <cell r="U29" t="str">
            <v>‚</v>
          </cell>
          <cell r="W29" t="str">
            <v>‚</v>
          </cell>
          <cell r="Y29" t="str">
            <v>‚</v>
          </cell>
          <cell r="AA29" t="str">
            <v>‚</v>
          </cell>
          <cell r="AC29" t="str">
            <v>‚</v>
          </cell>
          <cell r="AE29" t="str">
            <v>‚</v>
          </cell>
          <cell r="AG29" t="str">
            <v>‚</v>
          </cell>
          <cell r="AI29" t="str">
            <v>‚</v>
          </cell>
          <cell r="AK29" t="str">
            <v>‚</v>
          </cell>
          <cell r="AM29" t="str">
            <v>‚</v>
          </cell>
          <cell r="BB29" t="str">
            <v>‚</v>
          </cell>
          <cell r="BC29" t="str">
            <v>‚</v>
          </cell>
          <cell r="BD29" t="str">
            <v>‚</v>
          </cell>
          <cell r="BE29" t="str">
            <v>‚</v>
          </cell>
          <cell r="BF29" t="str">
            <v>‚</v>
          </cell>
          <cell r="BG29" t="str">
            <v>‚</v>
          </cell>
          <cell r="BH29" t="str">
            <v>‚</v>
          </cell>
          <cell r="BI29" t="str">
            <v>‚</v>
          </cell>
          <cell r="BJ29" t="str">
            <v>‚</v>
          </cell>
          <cell r="BK29" t="str">
            <v>‚</v>
          </cell>
          <cell r="BL29" t="str">
            <v>‚</v>
          </cell>
          <cell r="BM29" t="str">
            <v>‚</v>
          </cell>
          <cell r="BN29" t="str">
            <v>‚</v>
          </cell>
          <cell r="BO29" t="str">
            <v>‚</v>
          </cell>
          <cell r="BP29" t="str">
            <v>‚</v>
          </cell>
          <cell r="BQ29" t="str">
            <v>‚</v>
          </cell>
          <cell r="BR29" t="str">
            <v>‚</v>
          </cell>
          <cell r="BS29" t="str">
            <v>‚</v>
          </cell>
          <cell r="BT29" t="str">
            <v>‚</v>
          </cell>
          <cell r="BU29" t="str">
            <v>B.5</v>
          </cell>
          <cell r="BV29" t="str">
            <v>‚</v>
          </cell>
          <cell r="BW29" t="str">
            <v xml:space="preserve">INTEREST-WORKING CAPITAL </v>
          </cell>
          <cell r="BX29" t="str">
            <v>‚</v>
          </cell>
          <cell r="BY29" t="str">
            <v>‚</v>
          </cell>
          <cell r="BZ29" t="str">
            <v>‚</v>
          </cell>
          <cell r="CA29" t="str">
            <v>‚</v>
          </cell>
          <cell r="CB29" t="str">
            <v>‚</v>
          </cell>
          <cell r="CC29" t="str">
            <v>‚</v>
          </cell>
          <cell r="CD29" t="str">
            <v>‚</v>
          </cell>
          <cell r="CE29">
            <v>0</v>
          </cell>
          <cell r="CF29" t="str">
            <v>‚</v>
          </cell>
          <cell r="CG29">
            <v>0</v>
          </cell>
          <cell r="CH29" t="str">
            <v>‚</v>
          </cell>
          <cell r="CI29">
            <v>0</v>
          </cell>
          <cell r="CJ29" t="str">
            <v>‚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‚</v>
          </cell>
          <cell r="CY29" t="str">
            <v>B.5</v>
          </cell>
          <cell r="CZ29" t="str">
            <v>‚</v>
          </cell>
          <cell r="DA29" t="str">
            <v xml:space="preserve">INTEREST-WORKING CAPITAL </v>
          </cell>
          <cell r="DB29" t="str">
            <v>‚</v>
          </cell>
          <cell r="DC29">
            <v>0</v>
          </cell>
          <cell r="DD29" t="str">
            <v>‚</v>
          </cell>
          <cell r="DE29">
            <v>0</v>
          </cell>
          <cell r="DF29" t="str">
            <v>‚</v>
          </cell>
          <cell r="DG29">
            <v>0</v>
          </cell>
          <cell r="DH29" t="str">
            <v>‚</v>
          </cell>
          <cell r="DI29">
            <v>0</v>
          </cell>
          <cell r="DJ29" t="str">
            <v>‚</v>
          </cell>
          <cell r="DK29">
            <v>0</v>
          </cell>
          <cell r="DL29" t="str">
            <v>‚</v>
          </cell>
        </row>
        <row r="30">
          <cell r="A30" t="str">
            <v>‚</v>
          </cell>
          <cell r="C30" t="str">
            <v>‚</v>
          </cell>
          <cell r="E30" t="str">
            <v>‚</v>
          </cell>
          <cell r="G30" t="str">
            <v>‚</v>
          </cell>
          <cell r="H30" t="str">
            <v>TOTAL (B)</v>
          </cell>
          <cell r="I30" t="str">
            <v>‚</v>
          </cell>
          <cell r="K30" t="str">
            <v>‚</v>
          </cell>
          <cell r="M30" t="str">
            <v>‚</v>
          </cell>
          <cell r="O30" t="str">
            <v>‚</v>
          </cell>
          <cell r="Q30" t="str">
            <v>‚</v>
          </cell>
          <cell r="S30" t="str">
            <v>‚</v>
          </cell>
          <cell r="U30" t="str">
            <v>‚</v>
          </cell>
          <cell r="W30" t="str">
            <v>‚</v>
          </cell>
          <cell r="Y30" t="str">
            <v>‚</v>
          </cell>
          <cell r="AA30" t="str">
            <v>‚</v>
          </cell>
          <cell r="AC30" t="str">
            <v>‚</v>
          </cell>
          <cell r="AE30" t="str">
            <v>‚</v>
          </cell>
          <cell r="AG30" t="str">
            <v>‚</v>
          </cell>
          <cell r="AI30" t="str">
            <v>‚</v>
          </cell>
          <cell r="AK30" t="str">
            <v>‚</v>
          </cell>
          <cell r="AM30" t="str">
            <v>‚</v>
          </cell>
          <cell r="BB30" t="str">
            <v>‚</v>
          </cell>
          <cell r="BC30" t="str">
            <v>_</v>
          </cell>
          <cell r="BD30" t="str">
            <v>‚</v>
          </cell>
          <cell r="BE30" t="str">
            <v>_</v>
          </cell>
          <cell r="BF30" t="str">
            <v>_</v>
          </cell>
          <cell r="BG30" t="str">
            <v>_</v>
          </cell>
          <cell r="BH30" t="str">
            <v>_</v>
          </cell>
          <cell r="BI30" t="str">
            <v>_</v>
          </cell>
          <cell r="BJ30" t="str">
            <v>_</v>
          </cell>
          <cell r="BK30" t="str">
            <v>_</v>
          </cell>
          <cell r="BL30" t="str">
            <v>_</v>
          </cell>
          <cell r="BM30" t="str">
            <v>_</v>
          </cell>
          <cell r="BN30" t="str">
            <v>_</v>
          </cell>
          <cell r="BO30" t="str">
            <v>_</v>
          </cell>
          <cell r="BP30" t="str">
            <v>_</v>
          </cell>
          <cell r="BQ30" t="str">
            <v>_</v>
          </cell>
          <cell r="BR30" t="str">
            <v>_</v>
          </cell>
          <cell r="BS30" t="str">
            <v>_</v>
          </cell>
          <cell r="BT30" t="str">
            <v>_</v>
          </cell>
          <cell r="BU30" t="str">
            <v>_</v>
          </cell>
          <cell r="BV30" t="str">
            <v>_</v>
          </cell>
          <cell r="BW30" t="str">
            <v>_</v>
          </cell>
          <cell r="BX30" t="str">
            <v>_</v>
          </cell>
          <cell r="BY30" t="str">
            <v>_</v>
          </cell>
          <cell r="BZ30" t="str">
            <v>_</v>
          </cell>
          <cell r="CA30" t="str">
            <v>_</v>
          </cell>
          <cell r="CB30" t="str">
            <v>_</v>
          </cell>
          <cell r="CC30" t="str">
            <v>_</v>
          </cell>
          <cell r="CD30" t="str">
            <v>_</v>
          </cell>
          <cell r="CE30" t="str">
            <v>_</v>
          </cell>
          <cell r="CF30" t="str">
            <v>_</v>
          </cell>
          <cell r="CG30" t="str">
            <v>_</v>
          </cell>
          <cell r="CH30" t="str">
            <v>_</v>
          </cell>
          <cell r="CI30" t="str">
            <v>_</v>
          </cell>
          <cell r="CJ30" t="str">
            <v>_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‚</v>
          </cell>
          <cell r="CY30">
            <v>0</v>
          </cell>
          <cell r="CZ30" t="str">
            <v>‚</v>
          </cell>
          <cell r="DA30">
            <v>0</v>
          </cell>
          <cell r="DB30" t="str">
            <v>‚</v>
          </cell>
          <cell r="DC30">
            <v>0</v>
          </cell>
          <cell r="DD30" t="str">
            <v>‚</v>
          </cell>
          <cell r="DE30">
            <v>0</v>
          </cell>
          <cell r="DF30" t="str">
            <v>‚</v>
          </cell>
          <cell r="DG30">
            <v>0</v>
          </cell>
          <cell r="DH30" t="str">
            <v>‚</v>
          </cell>
          <cell r="DI30">
            <v>0</v>
          </cell>
          <cell r="DJ30" t="str">
            <v>‚</v>
          </cell>
          <cell r="DK30">
            <v>0</v>
          </cell>
          <cell r="DL30" t="str">
            <v>‚</v>
          </cell>
        </row>
        <row r="31">
          <cell r="A31" t="str">
            <v>‚</v>
          </cell>
          <cell r="C31" t="str">
            <v>‚</v>
          </cell>
          <cell r="E31" t="str">
            <v>‚</v>
          </cell>
          <cell r="G31" t="str">
            <v>‚</v>
          </cell>
          <cell r="I31" t="str">
            <v>‚</v>
          </cell>
          <cell r="K31" t="str">
            <v>‚</v>
          </cell>
          <cell r="M31" t="str">
            <v>‚</v>
          </cell>
          <cell r="O31" t="str">
            <v>‚</v>
          </cell>
          <cell r="Q31" t="str">
            <v>‚</v>
          </cell>
          <cell r="S31" t="str">
            <v>‚</v>
          </cell>
          <cell r="U31" t="str">
            <v>‚</v>
          </cell>
          <cell r="W31" t="str">
            <v>‚</v>
          </cell>
          <cell r="Y31" t="str">
            <v>‚</v>
          </cell>
          <cell r="AA31" t="str">
            <v>‚</v>
          </cell>
          <cell r="AC31" t="str">
            <v>‚</v>
          </cell>
          <cell r="AE31" t="str">
            <v>‚</v>
          </cell>
          <cell r="AG31" t="str">
            <v>‚</v>
          </cell>
          <cell r="AI31" t="str">
            <v>‚</v>
          </cell>
          <cell r="AK31" t="str">
            <v>‚</v>
          </cell>
          <cell r="AM31" t="str">
            <v>‚</v>
          </cell>
          <cell r="BB31" t="str">
            <v>‚</v>
          </cell>
          <cell r="BC31" t="str">
            <v>‚</v>
          </cell>
          <cell r="BD31" t="str">
            <v>‚</v>
          </cell>
          <cell r="BE31" t="str">
            <v>TOTAL</v>
          </cell>
          <cell r="BF31" t="str">
            <v>‚</v>
          </cell>
          <cell r="BG31" t="str">
            <v>TOTAL</v>
          </cell>
          <cell r="BH31" t="str">
            <v>‚</v>
          </cell>
          <cell r="BI31" t="str">
            <v>‚</v>
          </cell>
          <cell r="BJ31" t="str">
            <v>‚</v>
          </cell>
          <cell r="BK31" t="str">
            <v>‚</v>
          </cell>
          <cell r="BL31" t="str">
            <v>‚</v>
          </cell>
          <cell r="BM31" t="str">
            <v>‚</v>
          </cell>
          <cell r="BN31" t="str">
            <v>‚</v>
          </cell>
          <cell r="BO31" t="str">
            <v>‚</v>
          </cell>
          <cell r="BP31" t="str">
            <v>‚</v>
          </cell>
          <cell r="BQ31" t="str">
            <v>‚</v>
          </cell>
          <cell r="BR31" t="str">
            <v>‚</v>
          </cell>
          <cell r="BS31" t="str">
            <v>‚</v>
          </cell>
          <cell r="BT31" t="str">
            <v>‚</v>
          </cell>
          <cell r="BU31" t="str">
            <v>‚</v>
          </cell>
          <cell r="BV31" t="str">
            <v>‚</v>
          </cell>
          <cell r="BW31" t="str">
            <v>TOTAL (B)</v>
          </cell>
          <cell r="BX31" t="str">
            <v>‚</v>
          </cell>
          <cell r="BY31" t="str">
            <v>‚</v>
          </cell>
          <cell r="BZ31" t="str">
            <v>‚</v>
          </cell>
          <cell r="CA31" t="str">
            <v>‚</v>
          </cell>
          <cell r="CB31" t="str">
            <v>‚</v>
          </cell>
          <cell r="CC31" t="str">
            <v>‚</v>
          </cell>
          <cell r="CD31" t="str">
            <v>‚</v>
          </cell>
          <cell r="CE31">
            <v>0</v>
          </cell>
          <cell r="CF31" t="str">
            <v>‚</v>
          </cell>
          <cell r="CG31">
            <v>0</v>
          </cell>
          <cell r="CH31" t="str">
            <v>‚</v>
          </cell>
          <cell r="CI31">
            <v>0</v>
          </cell>
          <cell r="CJ31" t="str">
            <v>‚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‚</v>
          </cell>
          <cell r="CY31">
            <v>0</v>
          </cell>
          <cell r="CZ31" t="str">
            <v>‚</v>
          </cell>
          <cell r="DA31" t="str">
            <v>TOTAL (B)</v>
          </cell>
          <cell r="DB31" t="str">
            <v>‚</v>
          </cell>
          <cell r="DC31">
            <v>0</v>
          </cell>
          <cell r="DD31" t="str">
            <v>‚</v>
          </cell>
          <cell r="DE31">
            <v>0</v>
          </cell>
          <cell r="DF31" t="str">
            <v>‚</v>
          </cell>
          <cell r="DG31">
            <v>0</v>
          </cell>
          <cell r="DH31" t="str">
            <v>‚</v>
          </cell>
          <cell r="DI31">
            <v>0</v>
          </cell>
          <cell r="DJ31" t="str">
            <v>‚</v>
          </cell>
          <cell r="DK31">
            <v>0</v>
          </cell>
          <cell r="DL31" t="str">
            <v>‚</v>
          </cell>
        </row>
        <row r="32">
          <cell r="A32" t="str">
            <v>‚</v>
          </cell>
          <cell r="C32" t="str">
            <v>‚</v>
          </cell>
          <cell r="E32" t="str">
            <v>‚</v>
          </cell>
          <cell r="F32" t="str">
            <v>C)</v>
          </cell>
          <cell r="G32" t="str">
            <v>‚</v>
          </cell>
          <cell r="H32" t="str">
            <v>CONTRIBUTION (A-B)</v>
          </cell>
          <cell r="I32" t="str">
            <v>‚</v>
          </cell>
          <cell r="K32" t="str">
            <v>‚</v>
          </cell>
          <cell r="M32" t="str">
            <v>‚</v>
          </cell>
          <cell r="O32" t="str">
            <v>‚</v>
          </cell>
          <cell r="Q32" t="str">
            <v>‚</v>
          </cell>
          <cell r="S32" t="str">
            <v>‚</v>
          </cell>
          <cell r="U32" t="str">
            <v>‚</v>
          </cell>
          <cell r="W32" t="str">
            <v>‚</v>
          </cell>
          <cell r="Y32" t="str">
            <v>‚</v>
          </cell>
          <cell r="AA32" t="str">
            <v>‚</v>
          </cell>
          <cell r="AC32" t="str">
            <v>‚</v>
          </cell>
          <cell r="AE32" t="str">
            <v>‚</v>
          </cell>
          <cell r="AG32" t="str">
            <v>‚</v>
          </cell>
          <cell r="AI32" t="str">
            <v>‚</v>
          </cell>
          <cell r="AK32" t="str">
            <v>‚</v>
          </cell>
          <cell r="AM32" t="str">
            <v>‚</v>
          </cell>
          <cell r="BB32" t="str">
            <v>‚</v>
          </cell>
          <cell r="BC32" t="str">
            <v>_</v>
          </cell>
          <cell r="BD32" t="str">
            <v>‚</v>
          </cell>
          <cell r="BE32" t="str">
            <v>_</v>
          </cell>
          <cell r="BF32" t="str">
            <v>_</v>
          </cell>
          <cell r="BG32" t="str">
            <v>_</v>
          </cell>
          <cell r="BH32" t="str">
            <v>_</v>
          </cell>
          <cell r="BI32" t="str">
            <v>_</v>
          </cell>
          <cell r="BJ32" t="str">
            <v>_</v>
          </cell>
          <cell r="BK32" t="str">
            <v>_</v>
          </cell>
          <cell r="BL32" t="str">
            <v>_</v>
          </cell>
          <cell r="BM32" t="str">
            <v>_</v>
          </cell>
          <cell r="BN32" t="str">
            <v>_</v>
          </cell>
          <cell r="BO32" t="str">
            <v>_</v>
          </cell>
          <cell r="BP32" t="str">
            <v>_</v>
          </cell>
          <cell r="BQ32" t="str">
            <v>_</v>
          </cell>
          <cell r="BR32" t="str">
            <v>_</v>
          </cell>
          <cell r="BS32" t="str">
            <v>_</v>
          </cell>
          <cell r="BT32" t="str">
            <v>_</v>
          </cell>
          <cell r="BU32" t="str">
            <v>_</v>
          </cell>
          <cell r="BV32" t="str">
            <v>_</v>
          </cell>
          <cell r="BW32" t="str">
            <v>_</v>
          </cell>
          <cell r="BX32" t="str">
            <v>_</v>
          </cell>
          <cell r="BY32" t="str">
            <v>_</v>
          </cell>
          <cell r="BZ32" t="str">
            <v>_</v>
          </cell>
          <cell r="CA32" t="str">
            <v>_</v>
          </cell>
          <cell r="CB32" t="str">
            <v>_</v>
          </cell>
          <cell r="CC32" t="str">
            <v>_</v>
          </cell>
          <cell r="CD32" t="str">
            <v>_</v>
          </cell>
          <cell r="CE32" t="str">
            <v>_</v>
          </cell>
          <cell r="CF32" t="str">
            <v>_</v>
          </cell>
          <cell r="CG32" t="str">
            <v>_</v>
          </cell>
          <cell r="CH32" t="str">
            <v>_</v>
          </cell>
          <cell r="CI32" t="str">
            <v>_</v>
          </cell>
          <cell r="CJ32" t="str">
            <v>‚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‚</v>
          </cell>
          <cell r="CY32">
            <v>0</v>
          </cell>
          <cell r="CZ32" t="str">
            <v>‚</v>
          </cell>
          <cell r="DA32">
            <v>0</v>
          </cell>
          <cell r="DB32" t="str">
            <v>‚</v>
          </cell>
          <cell r="DC32">
            <v>0</v>
          </cell>
          <cell r="DD32" t="str">
            <v>‚</v>
          </cell>
          <cell r="DE32">
            <v>0</v>
          </cell>
          <cell r="DF32" t="str">
            <v>‚</v>
          </cell>
          <cell r="DG32">
            <v>0</v>
          </cell>
          <cell r="DH32" t="str">
            <v>‚</v>
          </cell>
          <cell r="DI32">
            <v>0</v>
          </cell>
          <cell r="DJ32" t="str">
            <v>‚</v>
          </cell>
          <cell r="DK32">
            <v>0</v>
          </cell>
          <cell r="DL32" t="str">
            <v>‚</v>
          </cell>
        </row>
        <row r="33">
          <cell r="A33" t="str">
            <v>‚</v>
          </cell>
          <cell r="C33" t="str">
            <v>‚</v>
          </cell>
          <cell r="E33" t="str">
            <v>‚</v>
          </cell>
          <cell r="G33" t="str">
            <v>‚</v>
          </cell>
          <cell r="I33" t="str">
            <v>‚</v>
          </cell>
          <cell r="K33" t="str">
            <v>‚</v>
          </cell>
          <cell r="M33" t="str">
            <v>‚</v>
          </cell>
          <cell r="O33" t="str">
            <v>‚</v>
          </cell>
          <cell r="Q33" t="str">
            <v>‚</v>
          </cell>
          <cell r="S33" t="str">
            <v>‚</v>
          </cell>
          <cell r="U33" t="str">
            <v>‚</v>
          </cell>
          <cell r="W33" t="str">
            <v>‚</v>
          </cell>
          <cell r="Y33" t="str">
            <v>‚</v>
          </cell>
          <cell r="AA33" t="str">
            <v>‚</v>
          </cell>
          <cell r="AC33" t="str">
            <v>‚</v>
          </cell>
          <cell r="AE33" t="str">
            <v>‚</v>
          </cell>
          <cell r="AG33" t="str">
            <v>‚</v>
          </cell>
          <cell r="AI33" t="str">
            <v>‚</v>
          </cell>
          <cell r="AK33" t="str">
            <v>‚</v>
          </cell>
          <cell r="AM33" t="str">
            <v>‚</v>
          </cell>
          <cell r="BB33" t="str">
            <v>‚</v>
          </cell>
          <cell r="BC33" t="str">
            <v>ANNEXURE : II</v>
          </cell>
          <cell r="BD33" t="str">
            <v>‚</v>
          </cell>
          <cell r="BE33" t="str">
            <v>‚</v>
          </cell>
          <cell r="BF33" t="str">
            <v>C)</v>
          </cell>
          <cell r="BG33" t="str">
            <v>‚</v>
          </cell>
          <cell r="BH33" t="str">
            <v>CONTRIBUTION (A-B)</v>
          </cell>
          <cell r="BI33" t="str">
            <v>‚</v>
          </cell>
          <cell r="BJ33" t="str">
            <v>‚</v>
          </cell>
          <cell r="BK33" t="str">
            <v>‚</v>
          </cell>
          <cell r="BL33" t="str">
            <v>‚</v>
          </cell>
          <cell r="BM33" t="str">
            <v>‚</v>
          </cell>
          <cell r="BN33" t="str">
            <v>‚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 t="str">
            <v>ANNEXURE : II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 t="str">
            <v>‚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‚</v>
          </cell>
          <cell r="CY33" t="str">
            <v>C)</v>
          </cell>
          <cell r="CZ33" t="str">
            <v>‚</v>
          </cell>
          <cell r="DA33" t="str">
            <v>CONTRIBUTION (A-B)</v>
          </cell>
          <cell r="DB33" t="str">
            <v>‚</v>
          </cell>
          <cell r="DC33">
            <v>0</v>
          </cell>
          <cell r="DD33" t="str">
            <v>‚</v>
          </cell>
          <cell r="DE33">
            <v>0</v>
          </cell>
          <cell r="DF33" t="str">
            <v>‚</v>
          </cell>
          <cell r="DG33">
            <v>0</v>
          </cell>
          <cell r="DH33" t="str">
            <v>‚</v>
          </cell>
          <cell r="DI33">
            <v>0</v>
          </cell>
          <cell r="DJ33" t="str">
            <v>‚</v>
          </cell>
          <cell r="DK33">
            <v>0</v>
          </cell>
          <cell r="DL33" t="str">
            <v>‚</v>
          </cell>
        </row>
        <row r="34">
          <cell r="A34" t="str">
            <v>‚</v>
          </cell>
          <cell r="C34" t="str">
            <v>‚</v>
          </cell>
          <cell r="E34" t="str">
            <v>‚</v>
          </cell>
          <cell r="F34" t="str">
            <v>D)</v>
          </cell>
          <cell r="G34" t="str">
            <v>‚</v>
          </cell>
          <cell r="H34" t="str">
            <v>FIXED COST</v>
          </cell>
          <cell r="I34" t="str">
            <v>‚</v>
          </cell>
          <cell r="K34" t="str">
            <v>‚</v>
          </cell>
          <cell r="M34" t="str">
            <v>‚</v>
          </cell>
          <cell r="O34" t="str">
            <v>‚</v>
          </cell>
          <cell r="Q34" t="str">
            <v>‚</v>
          </cell>
          <cell r="S34" t="str">
            <v>‚</v>
          </cell>
          <cell r="U34" t="str">
            <v>‚</v>
          </cell>
          <cell r="W34" t="str">
            <v>‚</v>
          </cell>
          <cell r="Y34" t="str">
            <v>‚</v>
          </cell>
          <cell r="AA34" t="str">
            <v>‚</v>
          </cell>
          <cell r="AC34" t="str">
            <v>‚</v>
          </cell>
          <cell r="AE34" t="str">
            <v>‚</v>
          </cell>
          <cell r="AG34" t="str">
            <v>‚</v>
          </cell>
          <cell r="AI34" t="str">
            <v>‚</v>
          </cell>
          <cell r="AK34" t="str">
            <v>‚</v>
          </cell>
          <cell r="AM34" t="str">
            <v>‚</v>
          </cell>
          <cell r="BB34" t="str">
            <v>‚</v>
          </cell>
          <cell r="BC34" t="str">
            <v>_</v>
          </cell>
          <cell r="BD34" t="str">
            <v>_</v>
          </cell>
          <cell r="BE34" t="str">
            <v>_</v>
          </cell>
          <cell r="BF34" t="str">
            <v>_</v>
          </cell>
          <cell r="BG34" t="str">
            <v>_</v>
          </cell>
          <cell r="BH34" t="str">
            <v>_</v>
          </cell>
          <cell r="BI34" t="str">
            <v>_</v>
          </cell>
          <cell r="BJ34" t="str">
            <v>_</v>
          </cell>
          <cell r="BK34" t="str">
            <v>_</v>
          </cell>
          <cell r="BL34" t="str">
            <v>_</v>
          </cell>
          <cell r="BM34" t="str">
            <v>_</v>
          </cell>
          <cell r="BN34" t="str">
            <v>_</v>
          </cell>
          <cell r="BO34" t="str">
            <v>_</v>
          </cell>
          <cell r="BP34" t="str">
            <v>_</v>
          </cell>
          <cell r="BQ34" t="str">
            <v>_</v>
          </cell>
          <cell r="BR34" t="str">
            <v>_</v>
          </cell>
          <cell r="BS34" t="str">
            <v>_</v>
          </cell>
          <cell r="BT34" t="str">
            <v>_</v>
          </cell>
          <cell r="BU34" t="str">
            <v>_</v>
          </cell>
          <cell r="BV34" t="str">
            <v>_</v>
          </cell>
          <cell r="BW34" t="str">
            <v>_</v>
          </cell>
          <cell r="BX34" t="str">
            <v>_</v>
          </cell>
          <cell r="BY34" t="str">
            <v>_</v>
          </cell>
          <cell r="BZ34" t="str">
            <v>_</v>
          </cell>
          <cell r="CA34" t="str">
            <v>_</v>
          </cell>
          <cell r="CB34" t="str">
            <v>_</v>
          </cell>
          <cell r="CC34" t="str">
            <v>_</v>
          </cell>
          <cell r="CD34" t="str">
            <v>_</v>
          </cell>
          <cell r="CE34" t="str">
            <v>_</v>
          </cell>
          <cell r="CF34" t="str">
            <v>_</v>
          </cell>
          <cell r="CG34" t="str">
            <v>_</v>
          </cell>
          <cell r="CH34" t="str">
            <v>_</v>
          </cell>
          <cell r="CI34" t="str">
            <v>_</v>
          </cell>
          <cell r="CJ34" t="str">
            <v>‚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‚</v>
          </cell>
          <cell r="CY34">
            <v>0</v>
          </cell>
          <cell r="CZ34" t="str">
            <v>‚</v>
          </cell>
          <cell r="DA34">
            <v>0</v>
          </cell>
          <cell r="DB34" t="str">
            <v>‚</v>
          </cell>
          <cell r="DC34">
            <v>0</v>
          </cell>
          <cell r="DD34" t="str">
            <v>‚</v>
          </cell>
          <cell r="DE34">
            <v>0</v>
          </cell>
          <cell r="DF34" t="str">
            <v>‚</v>
          </cell>
          <cell r="DG34">
            <v>0</v>
          </cell>
          <cell r="DH34" t="str">
            <v>‚</v>
          </cell>
          <cell r="DI34">
            <v>0</v>
          </cell>
          <cell r="DJ34" t="str">
            <v>‚</v>
          </cell>
          <cell r="DK34">
            <v>0</v>
          </cell>
          <cell r="DL34" t="str">
            <v>‚</v>
          </cell>
        </row>
        <row r="35">
          <cell r="A35" t="str">
            <v>‚</v>
          </cell>
          <cell r="C35" t="str">
            <v>‚</v>
          </cell>
          <cell r="E35" t="str">
            <v>‚</v>
          </cell>
          <cell r="G35" t="str">
            <v>‚</v>
          </cell>
          <cell r="H35" t="str">
            <v>-----------</v>
          </cell>
          <cell r="I35" t="str">
            <v>‚</v>
          </cell>
          <cell r="K35" t="str">
            <v>‚</v>
          </cell>
          <cell r="M35" t="str">
            <v>‚</v>
          </cell>
          <cell r="O35" t="str">
            <v>‚</v>
          </cell>
          <cell r="Q35" t="str">
            <v>‚</v>
          </cell>
          <cell r="S35" t="str">
            <v>‚</v>
          </cell>
          <cell r="U35" t="str">
            <v>‚</v>
          </cell>
          <cell r="W35" t="str">
            <v>‚</v>
          </cell>
          <cell r="Y35" t="str">
            <v>‚</v>
          </cell>
          <cell r="AA35" t="str">
            <v>‚</v>
          </cell>
          <cell r="AC35" t="str">
            <v>‚</v>
          </cell>
          <cell r="AE35" t="str">
            <v>‚</v>
          </cell>
          <cell r="AG35" t="str">
            <v>‚</v>
          </cell>
          <cell r="AI35" t="str">
            <v>‚</v>
          </cell>
          <cell r="AK35" t="str">
            <v>‚</v>
          </cell>
          <cell r="AM35" t="str">
            <v>‚</v>
          </cell>
          <cell r="BB35" t="str">
            <v>‚</v>
          </cell>
          <cell r="BC35" t="str">
            <v>B.1 :</v>
          </cell>
          <cell r="BD35" t="str">
            <v>RAW MATERIAL</v>
          </cell>
          <cell r="BE35" t="str">
            <v>RAW MATERIAL</v>
          </cell>
          <cell r="BF35" t="str">
            <v>‚</v>
          </cell>
          <cell r="BG35" t="str">
            <v>‚</v>
          </cell>
          <cell r="BH35" t="str">
            <v>‚</v>
          </cell>
          <cell r="BI35" t="str">
            <v>‚</v>
          </cell>
          <cell r="BJ35" t="str">
            <v>‚</v>
          </cell>
          <cell r="BK35" t="str">
            <v>‚</v>
          </cell>
          <cell r="BL35" t="str">
            <v>‚</v>
          </cell>
          <cell r="BM35" t="str">
            <v>‚</v>
          </cell>
          <cell r="BN35" t="str">
            <v>‚</v>
          </cell>
          <cell r="BO35" t="str">
            <v>‚</v>
          </cell>
          <cell r="BP35" t="str">
            <v>‚</v>
          </cell>
          <cell r="BQ35" t="str">
            <v>‚</v>
          </cell>
          <cell r="BR35" t="str">
            <v>‚</v>
          </cell>
          <cell r="BS35" t="str">
            <v>‚</v>
          </cell>
          <cell r="BT35" t="str">
            <v>‚</v>
          </cell>
          <cell r="BU35" t="str">
            <v>D)</v>
          </cell>
          <cell r="BV35" t="str">
            <v>‚</v>
          </cell>
          <cell r="BW35" t="str">
            <v>FIXED COST</v>
          </cell>
          <cell r="BX35" t="str">
            <v>‚</v>
          </cell>
          <cell r="BY35" t="str">
            <v>‚</v>
          </cell>
          <cell r="BZ35" t="str">
            <v>‚</v>
          </cell>
          <cell r="CA35" t="str">
            <v>‚</v>
          </cell>
          <cell r="CB35" t="str">
            <v>‚</v>
          </cell>
          <cell r="CC35" t="str">
            <v>‚</v>
          </cell>
          <cell r="CD35" t="str">
            <v>‚</v>
          </cell>
          <cell r="CE35">
            <v>0</v>
          </cell>
          <cell r="CF35" t="str">
            <v>‚</v>
          </cell>
          <cell r="CG35">
            <v>0</v>
          </cell>
          <cell r="CH35" t="str">
            <v>‚</v>
          </cell>
          <cell r="CI35">
            <v>0</v>
          </cell>
          <cell r="CJ35" t="str">
            <v>‚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‚</v>
          </cell>
          <cell r="CY35" t="str">
            <v>D)</v>
          </cell>
          <cell r="CZ35" t="str">
            <v>‚</v>
          </cell>
          <cell r="DA35" t="str">
            <v>FIXED COST</v>
          </cell>
          <cell r="DB35" t="str">
            <v>‚</v>
          </cell>
          <cell r="DC35">
            <v>0</v>
          </cell>
          <cell r="DD35" t="str">
            <v>‚</v>
          </cell>
          <cell r="DE35">
            <v>0</v>
          </cell>
          <cell r="DF35" t="str">
            <v>‚</v>
          </cell>
          <cell r="DG35">
            <v>0</v>
          </cell>
          <cell r="DH35" t="str">
            <v>‚</v>
          </cell>
          <cell r="DI35">
            <v>0</v>
          </cell>
          <cell r="DJ35" t="str">
            <v>‚</v>
          </cell>
          <cell r="DK35">
            <v>0</v>
          </cell>
          <cell r="DL35" t="str">
            <v>‚</v>
          </cell>
        </row>
        <row r="36">
          <cell r="A36" t="str">
            <v>‚</v>
          </cell>
          <cell r="C36" t="str">
            <v>‚</v>
          </cell>
          <cell r="E36" t="str">
            <v>‚</v>
          </cell>
          <cell r="F36" t="str">
            <v>D.1</v>
          </cell>
          <cell r="G36" t="str">
            <v>‚</v>
          </cell>
          <cell r="H36" t="str">
            <v xml:space="preserve">PERSONNEL COST </v>
          </cell>
          <cell r="I36" t="str">
            <v>‚</v>
          </cell>
          <cell r="J36" t="str">
            <v>ANN.-V</v>
          </cell>
          <cell r="K36" t="str">
            <v>‚</v>
          </cell>
          <cell r="M36" t="str">
            <v>‚</v>
          </cell>
          <cell r="O36" t="str">
            <v>‚</v>
          </cell>
          <cell r="Q36" t="str">
            <v>‚</v>
          </cell>
          <cell r="S36" t="str">
            <v>‚</v>
          </cell>
          <cell r="U36" t="str">
            <v>‚</v>
          </cell>
          <cell r="W36" t="str">
            <v>‚</v>
          </cell>
          <cell r="Y36" t="str">
            <v>‚</v>
          </cell>
          <cell r="AA36" t="str">
            <v>‚</v>
          </cell>
          <cell r="AC36" t="str">
            <v>‚</v>
          </cell>
          <cell r="AE36" t="str">
            <v>‚</v>
          </cell>
          <cell r="AG36" t="str">
            <v>‚</v>
          </cell>
          <cell r="AI36" t="str">
            <v>‚</v>
          </cell>
          <cell r="AK36" t="str">
            <v>‚</v>
          </cell>
          <cell r="AM36" t="str">
            <v>‚</v>
          </cell>
          <cell r="BB36" t="str">
            <v>‚</v>
          </cell>
          <cell r="BC36" t="str">
            <v>‚</v>
          </cell>
          <cell r="BD36" t="str">
            <v>‚</v>
          </cell>
          <cell r="BE36" t="str">
            <v>- OE  (A)</v>
          </cell>
          <cell r="BF36" t="str">
            <v>‚</v>
          </cell>
          <cell r="BG36" t="str">
            <v>- OE  (A)</v>
          </cell>
          <cell r="BH36" t="str">
            <v>‚</v>
          </cell>
          <cell r="BI36" t="str">
            <v>‚</v>
          </cell>
          <cell r="BJ36" t="str">
            <v>‚</v>
          </cell>
          <cell r="BK36" t="str">
            <v>‚</v>
          </cell>
          <cell r="BL36" t="str">
            <v>‚</v>
          </cell>
          <cell r="BM36" t="str">
            <v>‚</v>
          </cell>
          <cell r="BN36" t="str">
            <v>‚</v>
          </cell>
          <cell r="BO36" t="str">
            <v>‚</v>
          </cell>
          <cell r="BP36" t="str">
            <v>‚</v>
          </cell>
          <cell r="BQ36" t="str">
            <v>‚</v>
          </cell>
          <cell r="BR36" t="str">
            <v>‚</v>
          </cell>
          <cell r="BS36" t="str">
            <v>‚</v>
          </cell>
          <cell r="BT36" t="str">
            <v>‚</v>
          </cell>
          <cell r="BU36" t="str">
            <v>‚</v>
          </cell>
          <cell r="BV36" t="str">
            <v>‚</v>
          </cell>
          <cell r="BW36" t="str">
            <v>-----------</v>
          </cell>
          <cell r="BX36" t="str">
            <v>‚</v>
          </cell>
          <cell r="BY36" t="str">
            <v>‚</v>
          </cell>
          <cell r="BZ36" t="str">
            <v>‚</v>
          </cell>
          <cell r="CA36" t="str">
            <v>‚</v>
          </cell>
          <cell r="CB36" t="str">
            <v>‚</v>
          </cell>
          <cell r="CC36" t="str">
            <v>‚</v>
          </cell>
          <cell r="CD36" t="str">
            <v>‚</v>
          </cell>
          <cell r="CE36">
            <v>0</v>
          </cell>
          <cell r="CF36" t="str">
            <v>‚</v>
          </cell>
          <cell r="CG36">
            <v>0</v>
          </cell>
          <cell r="CH36" t="str">
            <v>‚</v>
          </cell>
          <cell r="CI36">
            <v>0</v>
          </cell>
          <cell r="CJ36" t="str">
            <v>‚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‚</v>
          </cell>
          <cell r="CY36">
            <v>0</v>
          </cell>
          <cell r="CZ36" t="str">
            <v>‚</v>
          </cell>
          <cell r="DA36" t="str">
            <v>-----------</v>
          </cell>
          <cell r="DB36" t="str">
            <v>‚</v>
          </cell>
          <cell r="DC36">
            <v>0</v>
          </cell>
          <cell r="DD36" t="str">
            <v>‚</v>
          </cell>
          <cell r="DE36">
            <v>0</v>
          </cell>
          <cell r="DF36" t="str">
            <v>‚</v>
          </cell>
          <cell r="DG36">
            <v>0</v>
          </cell>
          <cell r="DH36" t="str">
            <v>‚</v>
          </cell>
          <cell r="DI36">
            <v>0</v>
          </cell>
          <cell r="DJ36" t="str">
            <v>‚</v>
          </cell>
          <cell r="DK36">
            <v>0</v>
          </cell>
          <cell r="DL36" t="str">
            <v>‚</v>
          </cell>
        </row>
        <row r="37">
          <cell r="A37" t="str">
            <v>‚</v>
          </cell>
          <cell r="C37" t="str">
            <v>‚</v>
          </cell>
          <cell r="E37" t="str">
            <v>‚</v>
          </cell>
          <cell r="F37" t="str">
            <v>D.2</v>
          </cell>
          <cell r="G37" t="str">
            <v>‚</v>
          </cell>
          <cell r="H37" t="str">
            <v xml:space="preserve">OVERHEADS </v>
          </cell>
          <cell r="I37" t="str">
            <v>‚</v>
          </cell>
          <cell r="J37" t="str">
            <v>ANN.-VIII</v>
          </cell>
          <cell r="K37" t="str">
            <v>‚</v>
          </cell>
          <cell r="M37" t="str">
            <v>‚</v>
          </cell>
          <cell r="O37" t="str">
            <v>‚</v>
          </cell>
          <cell r="Q37" t="str">
            <v>‚</v>
          </cell>
          <cell r="S37" t="str">
            <v>‚</v>
          </cell>
          <cell r="U37" t="str">
            <v>‚</v>
          </cell>
          <cell r="W37" t="str">
            <v>‚</v>
          </cell>
          <cell r="Y37" t="str">
            <v>‚</v>
          </cell>
          <cell r="AA37" t="str">
            <v>‚</v>
          </cell>
          <cell r="AC37" t="str">
            <v>‚</v>
          </cell>
          <cell r="AE37" t="str">
            <v>‚</v>
          </cell>
          <cell r="AG37" t="str">
            <v>‚</v>
          </cell>
          <cell r="AI37" t="str">
            <v>‚</v>
          </cell>
          <cell r="AK37" t="str">
            <v>‚</v>
          </cell>
          <cell r="AM37" t="str">
            <v>‚</v>
          </cell>
          <cell r="BB37" t="str">
            <v>‚</v>
          </cell>
          <cell r="BC37" t="str">
            <v>‚</v>
          </cell>
          <cell r="BD37" t="str">
            <v>‚</v>
          </cell>
          <cell r="BE37" t="str">
            <v xml:space="preserve">   TRADING  (B)</v>
          </cell>
          <cell r="BF37" t="str">
            <v>‚</v>
          </cell>
          <cell r="BG37" t="str">
            <v xml:space="preserve">   TRADING  (B)</v>
          </cell>
          <cell r="BH37" t="str">
            <v>‚</v>
          </cell>
          <cell r="BI37" t="str">
            <v>‚</v>
          </cell>
          <cell r="BJ37" t="str">
            <v>‚</v>
          </cell>
          <cell r="BK37" t="str">
            <v>‚</v>
          </cell>
          <cell r="BL37" t="str">
            <v>‚</v>
          </cell>
          <cell r="BM37" t="str">
            <v>‚</v>
          </cell>
          <cell r="BN37" t="str">
            <v>‚</v>
          </cell>
          <cell r="BO37" t="str">
            <v>‚</v>
          </cell>
          <cell r="BP37" t="str">
            <v>‚</v>
          </cell>
          <cell r="BQ37" t="str">
            <v>‚</v>
          </cell>
          <cell r="BR37" t="str">
            <v>‚</v>
          </cell>
          <cell r="BS37" t="str">
            <v>‚</v>
          </cell>
          <cell r="BT37" t="str">
            <v>‚</v>
          </cell>
          <cell r="BU37" t="str">
            <v>‚</v>
          </cell>
          <cell r="BV37" t="str">
            <v>‚</v>
          </cell>
          <cell r="BW37" t="str">
            <v>‚</v>
          </cell>
          <cell r="BX37" t="str">
            <v>‚</v>
          </cell>
          <cell r="BY37" t="str">
            <v>‚</v>
          </cell>
          <cell r="BZ37" t="str">
            <v>‚</v>
          </cell>
          <cell r="CA37" t="str">
            <v>‚</v>
          </cell>
          <cell r="CB37" t="str">
            <v>‚</v>
          </cell>
          <cell r="CC37" t="str">
            <v>‚</v>
          </cell>
          <cell r="CD37" t="str">
            <v>‚</v>
          </cell>
          <cell r="CE37">
            <v>0</v>
          </cell>
          <cell r="CF37" t="str">
            <v>‚</v>
          </cell>
          <cell r="CG37">
            <v>0</v>
          </cell>
          <cell r="CH37" t="str">
            <v>‚</v>
          </cell>
          <cell r="CI37">
            <v>0</v>
          </cell>
          <cell r="CJ37" t="str">
            <v>‚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‚</v>
          </cell>
          <cell r="CY37" t="str">
            <v>D.1</v>
          </cell>
          <cell r="CZ37" t="str">
            <v>‚</v>
          </cell>
          <cell r="DA37" t="str">
            <v xml:space="preserve">PERSONNEL COST </v>
          </cell>
          <cell r="DB37" t="str">
            <v>‚</v>
          </cell>
          <cell r="DC37">
            <v>0</v>
          </cell>
          <cell r="DD37" t="str">
            <v>‚</v>
          </cell>
          <cell r="DE37">
            <v>0</v>
          </cell>
          <cell r="DF37" t="str">
            <v>‚</v>
          </cell>
          <cell r="DG37">
            <v>0</v>
          </cell>
          <cell r="DH37" t="str">
            <v>‚</v>
          </cell>
          <cell r="DI37">
            <v>0</v>
          </cell>
          <cell r="DJ37" t="str">
            <v>‚</v>
          </cell>
          <cell r="DK37">
            <v>0</v>
          </cell>
          <cell r="DL37" t="str">
            <v>‚</v>
          </cell>
        </row>
        <row r="38">
          <cell r="A38" t="str">
            <v>‚</v>
          </cell>
          <cell r="C38" t="str">
            <v>‚</v>
          </cell>
          <cell r="E38" t="str">
            <v>‚</v>
          </cell>
          <cell r="F38" t="str">
            <v>D.3</v>
          </cell>
          <cell r="G38" t="str">
            <v>‚</v>
          </cell>
          <cell r="H38" t="str">
            <v xml:space="preserve">SALES PROMOTION </v>
          </cell>
          <cell r="I38" t="str">
            <v>‚</v>
          </cell>
          <cell r="J38" t="str">
            <v>ANN.-VI</v>
          </cell>
          <cell r="K38" t="str">
            <v>‚</v>
          </cell>
          <cell r="M38" t="str">
            <v>‚</v>
          </cell>
          <cell r="O38" t="str">
            <v>‚</v>
          </cell>
          <cell r="Q38" t="str">
            <v>‚</v>
          </cell>
          <cell r="S38" t="str">
            <v>‚</v>
          </cell>
          <cell r="U38" t="str">
            <v>‚</v>
          </cell>
          <cell r="W38" t="str">
            <v>‚</v>
          </cell>
          <cell r="Y38" t="str">
            <v>‚</v>
          </cell>
          <cell r="AA38" t="str">
            <v>‚</v>
          </cell>
          <cell r="AC38" t="str">
            <v>‚</v>
          </cell>
          <cell r="AE38" t="str">
            <v>‚</v>
          </cell>
          <cell r="AG38" t="str">
            <v>‚</v>
          </cell>
          <cell r="AI38" t="str">
            <v>‚</v>
          </cell>
          <cell r="AK38" t="str">
            <v>‚</v>
          </cell>
          <cell r="AM38" t="str">
            <v>‚</v>
          </cell>
          <cell r="BB38" t="str">
            <v>‚</v>
          </cell>
          <cell r="BC38" t="str">
            <v>‚</v>
          </cell>
          <cell r="BD38" t="str">
            <v>‚</v>
          </cell>
          <cell r="BE38" t="str">
            <v>- REPLACEMENT  (A)</v>
          </cell>
          <cell r="BF38" t="str">
            <v>‚</v>
          </cell>
          <cell r="BG38" t="str">
            <v>- REPLACEMENT  (A)</v>
          </cell>
          <cell r="BH38" t="str">
            <v>‚</v>
          </cell>
          <cell r="BI38" t="str">
            <v>‚</v>
          </cell>
          <cell r="BJ38" t="str">
            <v>‚</v>
          </cell>
          <cell r="BK38" t="str">
            <v>‚</v>
          </cell>
          <cell r="BL38" t="str">
            <v>‚</v>
          </cell>
          <cell r="BM38" t="str">
            <v>‚</v>
          </cell>
          <cell r="BN38" t="str">
            <v>‚</v>
          </cell>
          <cell r="BO38" t="str">
            <v>‚</v>
          </cell>
          <cell r="BP38" t="str">
            <v>‚</v>
          </cell>
          <cell r="BQ38" t="str">
            <v>‚</v>
          </cell>
          <cell r="BR38" t="str">
            <v>‚</v>
          </cell>
          <cell r="BS38" t="str">
            <v>‚</v>
          </cell>
          <cell r="BT38" t="str">
            <v>‚</v>
          </cell>
          <cell r="BU38" t="str">
            <v>‚</v>
          </cell>
          <cell r="BV38" t="str">
            <v>‚</v>
          </cell>
          <cell r="BW38" t="str">
            <v>‚</v>
          </cell>
          <cell r="BX38" t="str">
            <v>‚</v>
          </cell>
          <cell r="BY38" t="str">
            <v>‚</v>
          </cell>
          <cell r="BZ38" t="str">
            <v>‚</v>
          </cell>
          <cell r="CA38" t="str">
            <v>‚</v>
          </cell>
          <cell r="CB38" t="str">
            <v>‚</v>
          </cell>
          <cell r="CC38" t="str">
            <v>‚</v>
          </cell>
          <cell r="CD38" t="str">
            <v>‚</v>
          </cell>
          <cell r="CE38">
            <v>0</v>
          </cell>
          <cell r="CF38" t="str">
            <v>‚</v>
          </cell>
          <cell r="CG38">
            <v>0</v>
          </cell>
          <cell r="CH38" t="str">
            <v>‚</v>
          </cell>
          <cell r="CI38">
            <v>0</v>
          </cell>
          <cell r="CJ38" t="str">
            <v>‚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‚</v>
          </cell>
          <cell r="CY38" t="str">
            <v>D.2</v>
          </cell>
          <cell r="CZ38" t="str">
            <v>‚</v>
          </cell>
          <cell r="DA38" t="str">
            <v xml:space="preserve">OVERHEADS </v>
          </cell>
          <cell r="DB38" t="str">
            <v>‚</v>
          </cell>
          <cell r="DC38">
            <v>0</v>
          </cell>
          <cell r="DD38" t="str">
            <v>‚</v>
          </cell>
          <cell r="DE38">
            <v>0</v>
          </cell>
          <cell r="DF38" t="str">
            <v>‚</v>
          </cell>
          <cell r="DG38">
            <v>0</v>
          </cell>
          <cell r="DH38" t="str">
            <v>‚</v>
          </cell>
          <cell r="DI38">
            <v>0</v>
          </cell>
          <cell r="DJ38" t="str">
            <v>‚</v>
          </cell>
          <cell r="DK38">
            <v>0</v>
          </cell>
          <cell r="DL38" t="str">
            <v>‚</v>
          </cell>
        </row>
        <row r="39">
          <cell r="A39" t="str">
            <v>‚</v>
          </cell>
          <cell r="C39" t="str">
            <v>‚</v>
          </cell>
          <cell r="E39" t="str">
            <v>‚</v>
          </cell>
          <cell r="F39" t="str">
            <v>D.4</v>
          </cell>
          <cell r="G39" t="str">
            <v>‚</v>
          </cell>
          <cell r="H39" t="str">
            <v xml:space="preserve">FINANCIAL COST </v>
          </cell>
          <cell r="I39" t="str">
            <v>‚</v>
          </cell>
          <cell r="J39" t="str">
            <v>ANN.-VII</v>
          </cell>
          <cell r="K39" t="str">
            <v>‚</v>
          </cell>
          <cell r="M39" t="str">
            <v>‚</v>
          </cell>
          <cell r="O39" t="str">
            <v>‚</v>
          </cell>
          <cell r="Q39" t="str">
            <v>‚</v>
          </cell>
          <cell r="S39" t="str">
            <v>‚</v>
          </cell>
          <cell r="U39" t="str">
            <v>‚</v>
          </cell>
          <cell r="W39" t="str">
            <v>‚</v>
          </cell>
          <cell r="Y39" t="str">
            <v>‚</v>
          </cell>
          <cell r="AA39" t="str">
            <v>‚</v>
          </cell>
          <cell r="AC39" t="str">
            <v>‚</v>
          </cell>
          <cell r="AE39" t="str">
            <v>‚</v>
          </cell>
          <cell r="AG39" t="str">
            <v>‚</v>
          </cell>
          <cell r="AI39" t="str">
            <v>‚</v>
          </cell>
          <cell r="AK39" t="str">
            <v>‚</v>
          </cell>
          <cell r="AM39" t="str">
            <v>‚</v>
          </cell>
          <cell r="BB39" t="str">
            <v>‚</v>
          </cell>
          <cell r="BC39" t="str">
            <v>‚</v>
          </cell>
          <cell r="BD39" t="str">
            <v>‚</v>
          </cell>
          <cell r="BE39" t="str">
            <v xml:space="preserve">   TRADING  (B)</v>
          </cell>
          <cell r="BF39" t="str">
            <v>‚</v>
          </cell>
          <cell r="BG39" t="str">
            <v xml:space="preserve">   TRADING  (B)</v>
          </cell>
          <cell r="BH39" t="str">
            <v>‚</v>
          </cell>
          <cell r="BI39" t="str">
            <v>‚</v>
          </cell>
          <cell r="BJ39" t="str">
            <v>‚</v>
          </cell>
          <cell r="BK39" t="str">
            <v>‚</v>
          </cell>
          <cell r="BL39" t="str">
            <v>‚</v>
          </cell>
          <cell r="BM39" t="str">
            <v>‚</v>
          </cell>
          <cell r="BN39" t="str">
            <v>‚</v>
          </cell>
          <cell r="BO39" t="str">
            <v>‚</v>
          </cell>
          <cell r="BP39" t="str">
            <v>‚</v>
          </cell>
          <cell r="BQ39" t="str">
            <v>‚</v>
          </cell>
          <cell r="BR39" t="str">
            <v>‚</v>
          </cell>
          <cell r="BS39" t="str">
            <v>‚</v>
          </cell>
          <cell r="BT39" t="str">
            <v>‚</v>
          </cell>
          <cell r="BU39" t="str">
            <v>‚</v>
          </cell>
          <cell r="BV39" t="str">
            <v>‚</v>
          </cell>
          <cell r="BW39" t="str">
            <v>‚</v>
          </cell>
          <cell r="BX39" t="str">
            <v>‚</v>
          </cell>
          <cell r="BY39" t="str">
            <v>‚</v>
          </cell>
          <cell r="BZ39" t="str">
            <v>‚</v>
          </cell>
          <cell r="CA39" t="str">
            <v>‚</v>
          </cell>
          <cell r="CB39" t="str">
            <v>‚</v>
          </cell>
          <cell r="CC39" t="str">
            <v>‚</v>
          </cell>
          <cell r="CD39" t="str">
            <v>‚</v>
          </cell>
          <cell r="CE39">
            <v>0</v>
          </cell>
          <cell r="CF39" t="str">
            <v>‚</v>
          </cell>
          <cell r="CG39">
            <v>0</v>
          </cell>
          <cell r="CH39" t="str">
            <v>‚</v>
          </cell>
          <cell r="CI39">
            <v>0</v>
          </cell>
          <cell r="CJ39" t="str">
            <v>‚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‚</v>
          </cell>
          <cell r="CY39" t="str">
            <v>D.3</v>
          </cell>
          <cell r="CZ39" t="str">
            <v>‚</v>
          </cell>
          <cell r="DA39" t="str">
            <v xml:space="preserve">SALES PROMOTION </v>
          </cell>
          <cell r="DB39" t="str">
            <v>‚</v>
          </cell>
          <cell r="DC39">
            <v>0</v>
          </cell>
          <cell r="DD39" t="str">
            <v>‚</v>
          </cell>
          <cell r="DE39">
            <v>0</v>
          </cell>
          <cell r="DF39" t="str">
            <v>‚</v>
          </cell>
          <cell r="DG39">
            <v>0</v>
          </cell>
          <cell r="DH39" t="str">
            <v>‚</v>
          </cell>
          <cell r="DI39">
            <v>0</v>
          </cell>
          <cell r="DJ39" t="str">
            <v>‚</v>
          </cell>
          <cell r="DK39">
            <v>0</v>
          </cell>
          <cell r="DL39" t="str">
            <v>‚</v>
          </cell>
        </row>
        <row r="40">
          <cell r="A40" t="str">
            <v>‚</v>
          </cell>
          <cell r="C40" t="str">
            <v>‚</v>
          </cell>
          <cell r="E40" t="str">
            <v>‚</v>
          </cell>
          <cell r="G40" t="str">
            <v>‚</v>
          </cell>
          <cell r="I40" t="str">
            <v>‚</v>
          </cell>
          <cell r="K40" t="str">
            <v>‚</v>
          </cell>
          <cell r="M40" t="str">
            <v>‚</v>
          </cell>
          <cell r="O40" t="str">
            <v>‚</v>
          </cell>
          <cell r="Q40" t="str">
            <v>‚</v>
          </cell>
          <cell r="S40" t="str">
            <v>‚</v>
          </cell>
          <cell r="U40" t="str">
            <v>‚</v>
          </cell>
          <cell r="W40" t="str">
            <v>‚</v>
          </cell>
          <cell r="Y40" t="str">
            <v>‚</v>
          </cell>
          <cell r="AA40" t="str">
            <v>‚</v>
          </cell>
          <cell r="AC40" t="str">
            <v>‚</v>
          </cell>
          <cell r="AE40" t="str">
            <v>‚</v>
          </cell>
          <cell r="AG40" t="str">
            <v>‚</v>
          </cell>
          <cell r="AI40" t="str">
            <v>‚</v>
          </cell>
          <cell r="AK40" t="str">
            <v>‚</v>
          </cell>
          <cell r="AM40" t="str">
            <v>‚</v>
          </cell>
          <cell r="BB40" t="str">
            <v>‚</v>
          </cell>
          <cell r="BC40" t="str">
            <v>‚</v>
          </cell>
          <cell r="BD40" t="str">
            <v>‚</v>
          </cell>
          <cell r="BE40" t="str">
            <v>- DEVELOPMENT  (A)</v>
          </cell>
          <cell r="BF40" t="str">
            <v>‚</v>
          </cell>
          <cell r="BG40" t="str">
            <v>- DEVELOPMENT  (A)</v>
          </cell>
          <cell r="BH40" t="str">
            <v>‚</v>
          </cell>
          <cell r="BI40" t="str">
            <v>‚</v>
          </cell>
          <cell r="BJ40" t="str">
            <v>‚</v>
          </cell>
          <cell r="BK40" t="str">
            <v>‚</v>
          </cell>
          <cell r="BL40" t="str">
            <v>‚</v>
          </cell>
          <cell r="BM40" t="str">
            <v>‚</v>
          </cell>
          <cell r="BN40" t="str">
            <v>‚</v>
          </cell>
          <cell r="BO40" t="str">
            <v>‚</v>
          </cell>
          <cell r="BP40" t="str">
            <v>‚</v>
          </cell>
          <cell r="BQ40" t="str">
            <v>‚</v>
          </cell>
          <cell r="BR40" t="str">
            <v>‚</v>
          </cell>
          <cell r="BS40" t="str">
            <v>‚</v>
          </cell>
          <cell r="BT40" t="str">
            <v>‚</v>
          </cell>
          <cell r="BU40" t="str">
            <v>‚</v>
          </cell>
          <cell r="BV40" t="str">
            <v>‚</v>
          </cell>
          <cell r="BW40" t="str">
            <v>‚</v>
          </cell>
          <cell r="BX40" t="str">
            <v>‚</v>
          </cell>
          <cell r="BY40" t="str">
            <v>‚</v>
          </cell>
          <cell r="BZ40" t="str">
            <v>‚</v>
          </cell>
          <cell r="CA40" t="str">
            <v>‚</v>
          </cell>
          <cell r="CB40" t="str">
            <v>‚</v>
          </cell>
          <cell r="CC40" t="str">
            <v>‚</v>
          </cell>
          <cell r="CD40" t="str">
            <v>‚</v>
          </cell>
          <cell r="CE40">
            <v>0</v>
          </cell>
          <cell r="CF40" t="str">
            <v>‚</v>
          </cell>
          <cell r="CG40">
            <v>0</v>
          </cell>
          <cell r="CH40" t="str">
            <v>‚</v>
          </cell>
          <cell r="CI40">
            <v>0</v>
          </cell>
          <cell r="CJ40" t="str">
            <v>‚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‚</v>
          </cell>
          <cell r="CY40" t="str">
            <v>D.4</v>
          </cell>
          <cell r="CZ40" t="str">
            <v>‚</v>
          </cell>
          <cell r="DA40" t="str">
            <v xml:space="preserve">FINANCIAL COST </v>
          </cell>
          <cell r="DB40" t="str">
            <v>‚</v>
          </cell>
          <cell r="DC40">
            <v>0</v>
          </cell>
          <cell r="DD40" t="str">
            <v>‚</v>
          </cell>
          <cell r="DE40">
            <v>0</v>
          </cell>
          <cell r="DF40" t="str">
            <v>‚</v>
          </cell>
          <cell r="DG40">
            <v>0</v>
          </cell>
          <cell r="DH40" t="str">
            <v>‚</v>
          </cell>
          <cell r="DI40">
            <v>0</v>
          </cell>
          <cell r="DJ40" t="str">
            <v>‚</v>
          </cell>
          <cell r="DK40">
            <v>0</v>
          </cell>
          <cell r="DL40" t="str">
            <v>‚</v>
          </cell>
        </row>
        <row r="41">
          <cell r="A41" t="str">
            <v>‚</v>
          </cell>
          <cell r="C41" t="str">
            <v>‚</v>
          </cell>
          <cell r="E41" t="str">
            <v>‚</v>
          </cell>
          <cell r="G41" t="str">
            <v>‚</v>
          </cell>
          <cell r="H41" t="str">
            <v>TOTAL (D)</v>
          </cell>
          <cell r="I41" t="str">
            <v>‚</v>
          </cell>
          <cell r="K41" t="str">
            <v>‚</v>
          </cell>
          <cell r="M41" t="str">
            <v>‚</v>
          </cell>
          <cell r="O41" t="str">
            <v>‚</v>
          </cell>
          <cell r="Q41" t="str">
            <v>‚</v>
          </cell>
          <cell r="S41" t="str">
            <v>‚</v>
          </cell>
          <cell r="U41" t="str">
            <v>‚</v>
          </cell>
          <cell r="W41" t="str">
            <v>‚</v>
          </cell>
          <cell r="Y41" t="str">
            <v>‚</v>
          </cell>
          <cell r="AA41" t="str">
            <v>‚</v>
          </cell>
          <cell r="AC41" t="str">
            <v>‚</v>
          </cell>
          <cell r="AE41" t="str">
            <v>‚</v>
          </cell>
          <cell r="AG41" t="str">
            <v>‚</v>
          </cell>
          <cell r="AI41" t="str">
            <v>‚</v>
          </cell>
          <cell r="AK41" t="str">
            <v>‚</v>
          </cell>
          <cell r="AM41" t="str">
            <v>‚</v>
          </cell>
          <cell r="BB41" t="str">
            <v>‚</v>
          </cell>
          <cell r="BC41" t="str">
            <v>‚</v>
          </cell>
          <cell r="BD41" t="str">
            <v>‚</v>
          </cell>
          <cell r="BE41" t="str">
            <v xml:space="preserve">   TRADING  (B)</v>
          </cell>
          <cell r="BF41" t="str">
            <v>‚</v>
          </cell>
          <cell r="BG41" t="str">
            <v xml:space="preserve">   TRADING  (B)</v>
          </cell>
          <cell r="BH41" t="str">
            <v>‚</v>
          </cell>
          <cell r="BI41" t="str">
            <v>‚</v>
          </cell>
          <cell r="BJ41" t="str">
            <v>‚</v>
          </cell>
          <cell r="BK41" t="str">
            <v>‚</v>
          </cell>
          <cell r="BL41" t="str">
            <v>‚</v>
          </cell>
          <cell r="BM41" t="str">
            <v>‚</v>
          </cell>
          <cell r="BN41" t="str">
            <v>‚</v>
          </cell>
          <cell r="BO41" t="str">
            <v>‚</v>
          </cell>
          <cell r="BP41" t="str">
            <v>‚</v>
          </cell>
          <cell r="BQ41" t="str">
            <v>‚</v>
          </cell>
          <cell r="BR41" t="str">
            <v>‚</v>
          </cell>
          <cell r="BS41" t="str">
            <v>‚</v>
          </cell>
          <cell r="BT41" t="str">
            <v>‚</v>
          </cell>
          <cell r="BU41" t="str">
            <v>‚</v>
          </cell>
          <cell r="BV41" t="str">
            <v>‚</v>
          </cell>
          <cell r="BW41" t="str">
            <v>‚</v>
          </cell>
          <cell r="BX41" t="str">
            <v>‚</v>
          </cell>
          <cell r="BY41" t="str">
            <v>‚</v>
          </cell>
          <cell r="BZ41" t="str">
            <v>‚</v>
          </cell>
          <cell r="CA41" t="str">
            <v>‚</v>
          </cell>
          <cell r="CB41" t="str">
            <v>‚</v>
          </cell>
          <cell r="CC41">
            <v>0</v>
          </cell>
          <cell r="CD41" t="str">
            <v>‚</v>
          </cell>
          <cell r="CE41">
            <v>0</v>
          </cell>
          <cell r="CF41" t="str">
            <v>‚</v>
          </cell>
          <cell r="CG41">
            <v>0</v>
          </cell>
          <cell r="CH41" t="str">
            <v>‚</v>
          </cell>
          <cell r="CI41">
            <v>0</v>
          </cell>
          <cell r="CJ41" t="str">
            <v>‚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‚</v>
          </cell>
          <cell r="CY41">
            <v>0</v>
          </cell>
          <cell r="CZ41" t="str">
            <v>‚</v>
          </cell>
          <cell r="DA41">
            <v>0</v>
          </cell>
          <cell r="DB41" t="str">
            <v>‚</v>
          </cell>
          <cell r="DC41">
            <v>0</v>
          </cell>
          <cell r="DD41" t="str">
            <v>‚</v>
          </cell>
          <cell r="DE41">
            <v>0</v>
          </cell>
          <cell r="DF41" t="str">
            <v>‚</v>
          </cell>
          <cell r="DG41">
            <v>0</v>
          </cell>
          <cell r="DH41" t="str">
            <v>‚</v>
          </cell>
          <cell r="DI41">
            <v>0</v>
          </cell>
          <cell r="DJ41" t="str">
            <v>‚</v>
          </cell>
          <cell r="DK41">
            <v>0</v>
          </cell>
          <cell r="DL41" t="str">
            <v>‚</v>
          </cell>
        </row>
        <row r="42">
          <cell r="A42" t="str">
            <v>‚</v>
          </cell>
          <cell r="C42" t="str">
            <v>‚</v>
          </cell>
          <cell r="E42" t="str">
            <v>‚</v>
          </cell>
          <cell r="G42" t="str">
            <v>‚</v>
          </cell>
          <cell r="I42" t="str">
            <v>‚</v>
          </cell>
          <cell r="K42" t="str">
            <v>‚</v>
          </cell>
          <cell r="M42" t="str">
            <v>‚</v>
          </cell>
          <cell r="O42" t="str">
            <v>‚</v>
          </cell>
          <cell r="Q42" t="str">
            <v>‚</v>
          </cell>
          <cell r="S42" t="str">
            <v>‚</v>
          </cell>
          <cell r="U42" t="str">
            <v>‚</v>
          </cell>
          <cell r="W42" t="str">
            <v>‚</v>
          </cell>
          <cell r="Y42" t="str">
            <v>‚</v>
          </cell>
          <cell r="AA42" t="str">
            <v>‚</v>
          </cell>
          <cell r="AC42" t="str">
            <v>‚</v>
          </cell>
          <cell r="AE42" t="str">
            <v>‚</v>
          </cell>
          <cell r="AG42" t="str">
            <v>‚</v>
          </cell>
          <cell r="AI42" t="str">
            <v>‚</v>
          </cell>
          <cell r="AK42" t="str">
            <v>‚</v>
          </cell>
          <cell r="AM42" t="str">
            <v>‚</v>
          </cell>
          <cell r="BB42" t="str">
            <v>‚</v>
          </cell>
          <cell r="BC42" t="str">
            <v>‚</v>
          </cell>
          <cell r="BD42" t="str">
            <v>‚</v>
          </cell>
          <cell r="BE42" t="str">
            <v>- EXPORT  (A)</v>
          </cell>
          <cell r="BF42" t="str">
            <v>‚</v>
          </cell>
          <cell r="BG42" t="str">
            <v>- EXPORT  (A)</v>
          </cell>
          <cell r="BH42" t="str">
            <v>‚</v>
          </cell>
          <cell r="BI42" t="str">
            <v>‚</v>
          </cell>
          <cell r="BJ42" t="str">
            <v>‚</v>
          </cell>
          <cell r="BK42" t="str">
            <v>‚</v>
          </cell>
          <cell r="BL42" t="str">
            <v>‚</v>
          </cell>
          <cell r="BM42" t="str">
            <v>‚</v>
          </cell>
          <cell r="BN42" t="str">
            <v>‚</v>
          </cell>
          <cell r="BO42" t="str">
            <v>‚</v>
          </cell>
          <cell r="BP42" t="str">
            <v>‚</v>
          </cell>
          <cell r="BQ42" t="str">
            <v>‚</v>
          </cell>
          <cell r="BR42" t="str">
            <v>‚</v>
          </cell>
          <cell r="BS42" t="str">
            <v>‚</v>
          </cell>
          <cell r="BT42" t="str">
            <v>‚</v>
          </cell>
          <cell r="BU42" t="str">
            <v>‚</v>
          </cell>
          <cell r="BV42" t="str">
            <v>‚</v>
          </cell>
          <cell r="BW42" t="str">
            <v>TOTAL (D)</v>
          </cell>
          <cell r="BX42" t="str">
            <v>‚</v>
          </cell>
          <cell r="BY42" t="str">
            <v>‚</v>
          </cell>
          <cell r="BZ42" t="str">
            <v>‚</v>
          </cell>
          <cell r="CA42" t="str">
            <v>‚</v>
          </cell>
          <cell r="CB42" t="str">
            <v>‚</v>
          </cell>
          <cell r="CC42" t="str">
            <v>‚</v>
          </cell>
          <cell r="CD42" t="str">
            <v>‚</v>
          </cell>
          <cell r="CE42">
            <v>0</v>
          </cell>
          <cell r="CF42" t="str">
            <v>‚</v>
          </cell>
          <cell r="CG42">
            <v>0</v>
          </cell>
          <cell r="CH42" t="str">
            <v>‚</v>
          </cell>
          <cell r="CI42">
            <v>0</v>
          </cell>
          <cell r="CJ42" t="str">
            <v>‚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‚</v>
          </cell>
          <cell r="CY42">
            <v>0</v>
          </cell>
          <cell r="CZ42" t="str">
            <v>‚</v>
          </cell>
          <cell r="DA42" t="str">
            <v>TOTAL (D)</v>
          </cell>
          <cell r="DB42" t="str">
            <v>‚</v>
          </cell>
          <cell r="DC42">
            <v>0</v>
          </cell>
          <cell r="DD42" t="str">
            <v>‚</v>
          </cell>
          <cell r="DE42">
            <v>0</v>
          </cell>
          <cell r="DF42" t="str">
            <v>‚</v>
          </cell>
          <cell r="DG42">
            <v>0</v>
          </cell>
          <cell r="DH42" t="str">
            <v>‚</v>
          </cell>
          <cell r="DI42">
            <v>0</v>
          </cell>
          <cell r="DJ42" t="str">
            <v>‚</v>
          </cell>
          <cell r="DK42">
            <v>0</v>
          </cell>
          <cell r="DL42" t="str">
            <v>‚</v>
          </cell>
        </row>
        <row r="43">
          <cell r="A43" t="str">
            <v>‚</v>
          </cell>
          <cell r="C43" t="str">
            <v>‚</v>
          </cell>
          <cell r="E43" t="str">
            <v>‚</v>
          </cell>
          <cell r="G43" t="str">
            <v>‚</v>
          </cell>
          <cell r="H43" t="str">
            <v>PBDT (C-D)</v>
          </cell>
          <cell r="I43" t="str">
            <v>‚</v>
          </cell>
          <cell r="K43" t="str">
            <v>‚</v>
          </cell>
          <cell r="M43" t="str">
            <v>‚</v>
          </cell>
          <cell r="O43" t="str">
            <v>‚</v>
          </cell>
          <cell r="Q43" t="str">
            <v>‚</v>
          </cell>
          <cell r="S43" t="str">
            <v>‚</v>
          </cell>
          <cell r="U43" t="str">
            <v>‚</v>
          </cell>
          <cell r="W43" t="str">
            <v>‚</v>
          </cell>
          <cell r="Y43" t="str">
            <v>‚</v>
          </cell>
          <cell r="AA43" t="str">
            <v>‚</v>
          </cell>
          <cell r="AC43" t="str">
            <v>‚</v>
          </cell>
          <cell r="AE43" t="str">
            <v>‚</v>
          </cell>
          <cell r="AG43" t="str">
            <v>‚</v>
          </cell>
          <cell r="AI43" t="str">
            <v>‚</v>
          </cell>
          <cell r="AK43" t="str">
            <v>‚</v>
          </cell>
          <cell r="AM43" t="str">
            <v>‚</v>
          </cell>
          <cell r="BB43" t="str">
            <v>‚</v>
          </cell>
          <cell r="BC43" t="str">
            <v>‚</v>
          </cell>
          <cell r="BD43" t="str">
            <v>‚</v>
          </cell>
          <cell r="BE43" t="str">
            <v xml:space="preserve">   TRADING  (B)</v>
          </cell>
          <cell r="BF43" t="str">
            <v>‚</v>
          </cell>
          <cell r="BG43" t="str">
            <v xml:space="preserve">   TRADING  (B)</v>
          </cell>
          <cell r="BH43" t="str">
            <v>‚</v>
          </cell>
          <cell r="BI43" t="str">
            <v>‚</v>
          </cell>
          <cell r="BJ43" t="str">
            <v>‚</v>
          </cell>
          <cell r="BK43" t="str">
            <v>‚</v>
          </cell>
          <cell r="BL43" t="str">
            <v>‚</v>
          </cell>
          <cell r="BM43" t="str">
            <v>‚</v>
          </cell>
          <cell r="BN43" t="str">
            <v>‚</v>
          </cell>
          <cell r="BO43" t="str">
            <v>‚</v>
          </cell>
          <cell r="BP43" t="str">
            <v>‚</v>
          </cell>
          <cell r="BQ43" t="str">
            <v>‚</v>
          </cell>
          <cell r="BR43" t="str">
            <v>‚</v>
          </cell>
          <cell r="BS43" t="str">
            <v>‚</v>
          </cell>
          <cell r="BT43" t="str">
            <v>‚</v>
          </cell>
          <cell r="BU43" t="str">
            <v>‚</v>
          </cell>
          <cell r="BV43" t="str">
            <v>‚</v>
          </cell>
          <cell r="BW43" t="str">
            <v>‚</v>
          </cell>
          <cell r="BX43" t="str">
            <v>‚</v>
          </cell>
          <cell r="BY43" t="str">
            <v>‚</v>
          </cell>
          <cell r="BZ43" t="str">
            <v>‚</v>
          </cell>
          <cell r="CA43" t="str">
            <v>‚</v>
          </cell>
          <cell r="CB43" t="str">
            <v>‚</v>
          </cell>
          <cell r="CC43">
            <v>0</v>
          </cell>
          <cell r="CD43" t="str">
            <v>‚</v>
          </cell>
          <cell r="CE43">
            <v>0</v>
          </cell>
          <cell r="CF43" t="str">
            <v>‚</v>
          </cell>
          <cell r="CG43">
            <v>0</v>
          </cell>
          <cell r="CH43" t="str">
            <v>‚</v>
          </cell>
          <cell r="CI43">
            <v>0</v>
          </cell>
          <cell r="CJ43" t="str">
            <v>‚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‚</v>
          </cell>
          <cell r="CY43">
            <v>0</v>
          </cell>
          <cell r="CZ43" t="str">
            <v>‚</v>
          </cell>
          <cell r="DA43">
            <v>0</v>
          </cell>
          <cell r="DB43" t="str">
            <v>‚</v>
          </cell>
          <cell r="DC43">
            <v>0</v>
          </cell>
          <cell r="DD43" t="str">
            <v>‚</v>
          </cell>
          <cell r="DE43">
            <v>0</v>
          </cell>
          <cell r="DF43" t="str">
            <v>‚</v>
          </cell>
          <cell r="DG43">
            <v>0</v>
          </cell>
          <cell r="DH43" t="str">
            <v>‚</v>
          </cell>
          <cell r="DI43">
            <v>0</v>
          </cell>
          <cell r="DJ43" t="str">
            <v>‚</v>
          </cell>
          <cell r="DK43">
            <v>0</v>
          </cell>
          <cell r="DL43" t="str">
            <v>‚</v>
          </cell>
        </row>
        <row r="44">
          <cell r="A44" t="str">
            <v>‚</v>
          </cell>
          <cell r="C44" t="str">
            <v>‚</v>
          </cell>
          <cell r="E44" t="str">
            <v>‚</v>
          </cell>
          <cell r="G44" t="str">
            <v>‚</v>
          </cell>
          <cell r="H44" t="str">
            <v>DEPRECIATION</v>
          </cell>
          <cell r="I44" t="str">
            <v>‚</v>
          </cell>
          <cell r="K44" t="str">
            <v>‚</v>
          </cell>
          <cell r="M44" t="str">
            <v>‚</v>
          </cell>
          <cell r="O44" t="str">
            <v>‚</v>
          </cell>
          <cell r="Q44" t="str">
            <v>‚</v>
          </cell>
          <cell r="S44" t="str">
            <v>‚</v>
          </cell>
          <cell r="U44" t="str">
            <v>‚</v>
          </cell>
          <cell r="W44" t="str">
            <v>‚</v>
          </cell>
          <cell r="Y44" t="str">
            <v>‚</v>
          </cell>
          <cell r="AA44" t="str">
            <v>‚</v>
          </cell>
          <cell r="AC44" t="str">
            <v>‚</v>
          </cell>
          <cell r="AE44" t="str">
            <v>‚</v>
          </cell>
          <cell r="AG44" t="str">
            <v>‚</v>
          </cell>
          <cell r="AI44" t="str">
            <v>‚</v>
          </cell>
          <cell r="AK44" t="str">
            <v>‚</v>
          </cell>
          <cell r="AM44" t="str">
            <v>‚</v>
          </cell>
          <cell r="BB44" t="str">
            <v>‚</v>
          </cell>
          <cell r="BC44" t="str">
            <v>‚</v>
          </cell>
          <cell r="BD44" t="str">
            <v>‚</v>
          </cell>
          <cell r="BE44" t="str">
            <v xml:space="preserve">   INTERUNIT  (A)</v>
          </cell>
          <cell r="BF44" t="str">
            <v>‚</v>
          </cell>
          <cell r="BG44" t="str">
            <v xml:space="preserve">   INTERUNIT  (A)</v>
          </cell>
          <cell r="BH44" t="str">
            <v>‚</v>
          </cell>
          <cell r="BI44" t="str">
            <v>‚</v>
          </cell>
          <cell r="BJ44" t="str">
            <v>‚</v>
          </cell>
          <cell r="BK44" t="str">
            <v>‚</v>
          </cell>
          <cell r="BL44" t="str">
            <v>‚</v>
          </cell>
          <cell r="BM44" t="str">
            <v>‚</v>
          </cell>
          <cell r="BN44" t="str">
            <v>‚</v>
          </cell>
          <cell r="BO44" t="str">
            <v>‚</v>
          </cell>
          <cell r="BP44" t="str">
            <v>‚</v>
          </cell>
          <cell r="BQ44" t="str">
            <v>‚</v>
          </cell>
          <cell r="BR44" t="str">
            <v>‚</v>
          </cell>
          <cell r="BS44" t="str">
            <v>‚</v>
          </cell>
          <cell r="BT44" t="str">
            <v>‚</v>
          </cell>
          <cell r="BU44" t="str">
            <v>‚</v>
          </cell>
          <cell r="BV44" t="str">
            <v>‚</v>
          </cell>
          <cell r="BW44" t="str">
            <v>PBDT (C-D)</v>
          </cell>
          <cell r="BX44" t="str">
            <v>‚</v>
          </cell>
          <cell r="BY44" t="str">
            <v>‚</v>
          </cell>
          <cell r="BZ44" t="str">
            <v>‚</v>
          </cell>
          <cell r="CA44" t="str">
            <v>‚</v>
          </cell>
          <cell r="CB44" t="str">
            <v>‚</v>
          </cell>
          <cell r="CC44" t="str">
            <v>‚</v>
          </cell>
          <cell r="CD44" t="str">
            <v>‚</v>
          </cell>
          <cell r="CE44">
            <v>0</v>
          </cell>
          <cell r="CF44" t="str">
            <v>‚</v>
          </cell>
          <cell r="CG44">
            <v>0</v>
          </cell>
          <cell r="CH44" t="str">
            <v>‚</v>
          </cell>
          <cell r="CI44">
            <v>0</v>
          </cell>
          <cell r="CJ44" t="str">
            <v>‚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‚</v>
          </cell>
          <cell r="CY44">
            <v>0</v>
          </cell>
          <cell r="CZ44" t="str">
            <v>‚</v>
          </cell>
          <cell r="DA44" t="str">
            <v>PBDT (C-D)</v>
          </cell>
          <cell r="DB44" t="str">
            <v>‚</v>
          </cell>
          <cell r="DC44">
            <v>0</v>
          </cell>
          <cell r="DD44" t="str">
            <v>‚</v>
          </cell>
          <cell r="DE44">
            <v>0</v>
          </cell>
          <cell r="DF44" t="str">
            <v>‚</v>
          </cell>
          <cell r="DG44">
            <v>0</v>
          </cell>
          <cell r="DH44" t="str">
            <v>‚</v>
          </cell>
          <cell r="DI44">
            <v>0</v>
          </cell>
          <cell r="DJ44" t="str">
            <v>‚</v>
          </cell>
          <cell r="DK44">
            <v>0</v>
          </cell>
          <cell r="DL44" t="str">
            <v>‚</v>
          </cell>
        </row>
        <row r="45">
          <cell r="A45" t="str">
            <v>‚</v>
          </cell>
          <cell r="C45" t="str">
            <v>‚</v>
          </cell>
          <cell r="E45" t="str">
            <v>‚</v>
          </cell>
          <cell r="G45" t="str">
            <v>‚</v>
          </cell>
          <cell r="H45" t="str">
            <v>PBT</v>
          </cell>
          <cell r="I45" t="str">
            <v>‚</v>
          </cell>
          <cell r="K45" t="str">
            <v>‚</v>
          </cell>
          <cell r="M45" t="str">
            <v>‚</v>
          </cell>
          <cell r="O45" t="str">
            <v>‚</v>
          </cell>
          <cell r="Q45" t="str">
            <v>‚</v>
          </cell>
          <cell r="S45" t="str">
            <v>‚</v>
          </cell>
          <cell r="U45" t="str">
            <v>‚</v>
          </cell>
          <cell r="W45" t="str">
            <v>‚</v>
          </cell>
          <cell r="Y45" t="str">
            <v>‚</v>
          </cell>
          <cell r="AA45" t="str">
            <v>‚</v>
          </cell>
          <cell r="AC45" t="str">
            <v>‚</v>
          </cell>
          <cell r="AE45" t="str">
            <v>‚</v>
          </cell>
          <cell r="AG45" t="str">
            <v>‚</v>
          </cell>
          <cell r="AI45" t="str">
            <v>‚</v>
          </cell>
          <cell r="AK45" t="str">
            <v>‚</v>
          </cell>
          <cell r="AM45" t="str">
            <v>‚</v>
          </cell>
          <cell r="BB45" t="str">
            <v>‚</v>
          </cell>
          <cell r="BC45" t="str">
            <v>‚</v>
          </cell>
          <cell r="BD45" t="str">
            <v>‚</v>
          </cell>
          <cell r="BE45" t="str">
            <v>‚</v>
          </cell>
          <cell r="BF45" t="str">
            <v>‚</v>
          </cell>
          <cell r="BG45" t="str">
            <v>‚</v>
          </cell>
          <cell r="BH45" t="str">
            <v>‚</v>
          </cell>
          <cell r="BI45" t="str">
            <v>‚</v>
          </cell>
          <cell r="BJ45" t="str">
            <v>‚</v>
          </cell>
          <cell r="BK45" t="str">
            <v>‚</v>
          </cell>
          <cell r="BL45" t="str">
            <v>‚</v>
          </cell>
          <cell r="BM45" t="str">
            <v>‚</v>
          </cell>
          <cell r="BN45" t="str">
            <v>‚</v>
          </cell>
          <cell r="BO45" t="str">
            <v>‚</v>
          </cell>
          <cell r="BP45" t="str">
            <v>‚</v>
          </cell>
          <cell r="BQ45" t="str">
            <v>‚</v>
          </cell>
          <cell r="BR45" t="str">
            <v>‚</v>
          </cell>
          <cell r="BS45" t="str">
            <v>‚</v>
          </cell>
          <cell r="BT45" t="str">
            <v>‚</v>
          </cell>
          <cell r="BU45" t="str">
            <v>‚</v>
          </cell>
          <cell r="BV45" t="str">
            <v>‚</v>
          </cell>
          <cell r="BW45" t="str">
            <v>‚</v>
          </cell>
          <cell r="BX45" t="str">
            <v>‚</v>
          </cell>
          <cell r="BY45" t="str">
            <v>‚</v>
          </cell>
          <cell r="BZ45" t="str">
            <v>‚</v>
          </cell>
          <cell r="CA45" t="str">
            <v>‚</v>
          </cell>
          <cell r="CB45" t="str">
            <v>‚</v>
          </cell>
          <cell r="CC45">
            <v>0</v>
          </cell>
          <cell r="CD45" t="str">
            <v>‚</v>
          </cell>
          <cell r="CE45">
            <v>0</v>
          </cell>
          <cell r="CF45" t="str">
            <v>‚</v>
          </cell>
          <cell r="CG45">
            <v>0</v>
          </cell>
          <cell r="CH45" t="str">
            <v>‚</v>
          </cell>
          <cell r="CI45">
            <v>0</v>
          </cell>
          <cell r="CJ45" t="str">
            <v>‚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‚</v>
          </cell>
          <cell r="CY45">
            <v>0</v>
          </cell>
          <cell r="CZ45" t="str">
            <v>‚</v>
          </cell>
          <cell r="DA45" t="str">
            <v>DEPRECIATION</v>
          </cell>
          <cell r="DB45" t="str">
            <v>‚</v>
          </cell>
          <cell r="DC45">
            <v>0</v>
          </cell>
          <cell r="DD45" t="str">
            <v>‚</v>
          </cell>
          <cell r="DE45">
            <v>0</v>
          </cell>
          <cell r="DF45" t="str">
            <v>‚</v>
          </cell>
          <cell r="DG45">
            <v>0</v>
          </cell>
          <cell r="DH45" t="str">
            <v>‚</v>
          </cell>
          <cell r="DI45">
            <v>0</v>
          </cell>
          <cell r="DJ45" t="str">
            <v>‚</v>
          </cell>
          <cell r="DK45">
            <v>0</v>
          </cell>
          <cell r="DL45" t="str">
            <v>‚</v>
          </cell>
        </row>
        <row r="46">
          <cell r="A46" t="str">
            <v>‚</v>
          </cell>
          <cell r="B46" t="str">
            <v>-</v>
          </cell>
          <cell r="C46" t="str">
            <v>‚</v>
          </cell>
          <cell r="D46" t="str">
            <v>-</v>
          </cell>
          <cell r="E46" t="str">
            <v>‚</v>
          </cell>
          <cell r="F46" t="str">
            <v>-</v>
          </cell>
          <cell r="G46" t="str">
            <v>‚</v>
          </cell>
          <cell r="H46" t="str">
            <v>-</v>
          </cell>
          <cell r="I46" t="str">
            <v>‚</v>
          </cell>
          <cell r="J46" t="str">
            <v>--------------------</v>
          </cell>
          <cell r="K46" t="str">
            <v>‚</v>
          </cell>
          <cell r="L46" t="str">
            <v>--------------------</v>
          </cell>
          <cell r="M46" t="str">
            <v>‚</v>
          </cell>
          <cell r="N46" t="str">
            <v>--------------------</v>
          </cell>
          <cell r="O46" t="str">
            <v>‚</v>
          </cell>
          <cell r="P46" t="str">
            <v>--------------------</v>
          </cell>
          <cell r="Q46" t="str">
            <v>‚</v>
          </cell>
          <cell r="R46" t="str">
            <v>--------------------</v>
          </cell>
          <cell r="S46" t="str">
            <v>‚</v>
          </cell>
          <cell r="T46" t="str">
            <v>--------------------</v>
          </cell>
          <cell r="U46" t="str">
            <v>‚</v>
          </cell>
          <cell r="V46" t="str">
            <v>--------------------</v>
          </cell>
          <cell r="W46" t="str">
            <v>‚</v>
          </cell>
          <cell r="X46" t="str">
            <v>--------------------</v>
          </cell>
          <cell r="Y46" t="str">
            <v>‚</v>
          </cell>
          <cell r="Z46" t="str">
            <v>--------------------</v>
          </cell>
          <cell r="AA46" t="str">
            <v>‚</v>
          </cell>
          <cell r="AB46" t="str">
            <v>--------------------</v>
          </cell>
          <cell r="AC46" t="str">
            <v>‚</v>
          </cell>
          <cell r="AD46" t="str">
            <v>--------------------</v>
          </cell>
          <cell r="AE46" t="str">
            <v>‚</v>
          </cell>
          <cell r="AF46" t="str">
            <v>--------------------</v>
          </cell>
          <cell r="AG46" t="str">
            <v>‚</v>
          </cell>
          <cell r="AH46" t="str">
            <v>--------------------</v>
          </cell>
          <cell r="AI46" t="str">
            <v>‚</v>
          </cell>
          <cell r="AJ46" t="str">
            <v>--------------------</v>
          </cell>
          <cell r="AK46" t="str">
            <v>‚</v>
          </cell>
          <cell r="AL46" t="str">
            <v>--------------------</v>
          </cell>
          <cell r="AM46" t="str">
            <v>‚</v>
          </cell>
          <cell r="BB46" t="str">
            <v>‚</v>
          </cell>
          <cell r="BC46" t="str">
            <v>‚</v>
          </cell>
          <cell r="BD46" t="str">
            <v>‚</v>
          </cell>
          <cell r="BE46" t="str">
            <v>TOTAL (A)</v>
          </cell>
          <cell r="BF46" t="str">
            <v>‚</v>
          </cell>
          <cell r="BG46" t="str">
            <v>TOTAL (A)</v>
          </cell>
          <cell r="BH46" t="str">
            <v>‚</v>
          </cell>
          <cell r="BI46" t="str">
            <v>‚</v>
          </cell>
          <cell r="BJ46" t="str">
            <v>‚</v>
          </cell>
          <cell r="BK46" t="str">
            <v>‚</v>
          </cell>
          <cell r="BL46" t="str">
            <v>‚</v>
          </cell>
          <cell r="BM46" t="str">
            <v>‚</v>
          </cell>
          <cell r="BN46" t="str">
            <v>‚</v>
          </cell>
          <cell r="BO46" t="str">
            <v>‚</v>
          </cell>
          <cell r="BP46" t="str">
            <v>‚</v>
          </cell>
          <cell r="BQ46" t="str">
            <v>‚</v>
          </cell>
          <cell r="BR46" t="str">
            <v>‚</v>
          </cell>
          <cell r="BS46" t="str">
            <v>‚</v>
          </cell>
          <cell r="BT46" t="str">
            <v>‚</v>
          </cell>
          <cell r="BU46" t="str">
            <v>‚</v>
          </cell>
          <cell r="BV46" t="str">
            <v>‚</v>
          </cell>
          <cell r="BW46" t="str">
            <v>PBT</v>
          </cell>
          <cell r="BX46" t="str">
            <v>‚</v>
          </cell>
          <cell r="BY46" t="str">
            <v>‚</v>
          </cell>
          <cell r="BZ46" t="str">
            <v>‚</v>
          </cell>
          <cell r="CA46" t="str">
            <v>‚</v>
          </cell>
          <cell r="CB46" t="str">
            <v>‚</v>
          </cell>
          <cell r="CC46" t="str">
            <v>‚</v>
          </cell>
          <cell r="CD46" t="str">
            <v>‚</v>
          </cell>
          <cell r="CE46">
            <v>0</v>
          </cell>
          <cell r="CF46" t="str">
            <v>‚</v>
          </cell>
          <cell r="CG46">
            <v>0</v>
          </cell>
          <cell r="CH46" t="str">
            <v>‚</v>
          </cell>
          <cell r="CI46">
            <v>0</v>
          </cell>
          <cell r="CJ46" t="str">
            <v>‚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‚</v>
          </cell>
          <cell r="CY46">
            <v>0</v>
          </cell>
          <cell r="CZ46" t="str">
            <v>‚</v>
          </cell>
          <cell r="DA46" t="str">
            <v>PBT</v>
          </cell>
          <cell r="DB46" t="str">
            <v>‚</v>
          </cell>
          <cell r="DC46">
            <v>0</v>
          </cell>
          <cell r="DD46" t="str">
            <v>‚</v>
          </cell>
          <cell r="DE46">
            <v>0</v>
          </cell>
          <cell r="DF46" t="str">
            <v>‚</v>
          </cell>
          <cell r="DG46">
            <v>0</v>
          </cell>
          <cell r="DH46" t="str">
            <v>‚</v>
          </cell>
          <cell r="DI46">
            <v>0</v>
          </cell>
          <cell r="DJ46" t="str">
            <v>‚</v>
          </cell>
          <cell r="DK46">
            <v>0</v>
          </cell>
          <cell r="DL46" t="str">
            <v>‚</v>
          </cell>
        </row>
        <row r="47">
          <cell r="A47" t="str">
            <v>‚</v>
          </cell>
          <cell r="C47" t="str">
            <v>‚</v>
          </cell>
          <cell r="E47" t="str">
            <v>‚</v>
          </cell>
          <cell r="F47" t="str">
            <v>B)</v>
          </cell>
          <cell r="G47" t="str">
            <v>‚</v>
          </cell>
          <cell r="H47" t="str">
            <v>V.C. - % OF SALES</v>
          </cell>
          <cell r="I47" t="str">
            <v>‚</v>
          </cell>
          <cell r="K47" t="str">
            <v>‚</v>
          </cell>
          <cell r="M47" t="str">
            <v>‚</v>
          </cell>
          <cell r="O47" t="str">
            <v>‚</v>
          </cell>
          <cell r="Q47" t="str">
            <v>‚</v>
          </cell>
          <cell r="S47" t="str">
            <v>‚</v>
          </cell>
          <cell r="U47" t="str">
            <v>‚</v>
          </cell>
          <cell r="W47" t="str">
            <v>‚</v>
          </cell>
          <cell r="Y47" t="str">
            <v>‚</v>
          </cell>
          <cell r="AA47" t="str">
            <v>‚</v>
          </cell>
          <cell r="AC47" t="str">
            <v>‚</v>
          </cell>
          <cell r="AE47" t="str">
            <v>‚</v>
          </cell>
          <cell r="AG47" t="str">
            <v>‚</v>
          </cell>
          <cell r="AI47" t="str">
            <v>‚</v>
          </cell>
          <cell r="AK47" t="str">
            <v>‚</v>
          </cell>
          <cell r="AM47" t="str">
            <v>‚</v>
          </cell>
          <cell r="BB47" t="str">
            <v>‚</v>
          </cell>
          <cell r="BC47" t="str">
            <v>‚</v>
          </cell>
          <cell r="BD47" t="str">
            <v>‚</v>
          </cell>
          <cell r="BE47" t="str">
            <v>TOTAL (B)</v>
          </cell>
          <cell r="BF47" t="str">
            <v>‚</v>
          </cell>
          <cell r="BG47" t="str">
            <v>TOTAL (B)</v>
          </cell>
          <cell r="BH47" t="str">
            <v>‚</v>
          </cell>
          <cell r="BI47" t="str">
            <v>‚</v>
          </cell>
          <cell r="BJ47" t="str">
            <v>‚</v>
          </cell>
          <cell r="BK47" t="str">
            <v>‚</v>
          </cell>
          <cell r="BL47" t="str">
            <v>‚</v>
          </cell>
          <cell r="BM47" t="str">
            <v>‚</v>
          </cell>
          <cell r="BN47" t="str">
            <v>‚</v>
          </cell>
          <cell r="BO47" t="str">
            <v>‚</v>
          </cell>
          <cell r="BP47" t="str">
            <v>‚</v>
          </cell>
          <cell r="BQ47" t="str">
            <v>‚</v>
          </cell>
          <cell r="BR47" t="str">
            <v>‚</v>
          </cell>
          <cell r="BS47" t="str">
            <v>‚</v>
          </cell>
          <cell r="BT47" t="str">
            <v>‚</v>
          </cell>
          <cell r="BU47" t="str">
            <v>‚</v>
          </cell>
          <cell r="BV47" t="str">
            <v>‚</v>
          </cell>
          <cell r="BW47" t="str">
            <v>‚</v>
          </cell>
          <cell r="BX47" t="str">
            <v>‚</v>
          </cell>
          <cell r="BY47" t="str">
            <v>‚</v>
          </cell>
          <cell r="BZ47" t="str">
            <v>‚</v>
          </cell>
          <cell r="CA47" t="str">
            <v>‚</v>
          </cell>
          <cell r="CB47" t="str">
            <v>‚</v>
          </cell>
          <cell r="CC47" t="str">
            <v>‚</v>
          </cell>
          <cell r="CD47" t="str">
            <v>‚</v>
          </cell>
          <cell r="CE47" t="str">
            <v>‚</v>
          </cell>
          <cell r="CF47" t="str">
            <v>‚</v>
          </cell>
          <cell r="CG47" t="str">
            <v>‚</v>
          </cell>
          <cell r="CH47" t="str">
            <v>‚</v>
          </cell>
          <cell r="CI47" t="str">
            <v>‚</v>
          </cell>
          <cell r="CJ47" t="str">
            <v>‚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‚</v>
          </cell>
          <cell r="CY47" t="str">
            <v>-</v>
          </cell>
          <cell r="CZ47" t="str">
            <v>‚</v>
          </cell>
          <cell r="DA47" t="str">
            <v>-</v>
          </cell>
          <cell r="DB47" t="str">
            <v>‚</v>
          </cell>
          <cell r="DC47" t="str">
            <v>--------------------</v>
          </cell>
          <cell r="DD47" t="str">
            <v>‚</v>
          </cell>
          <cell r="DE47" t="str">
            <v>--------------------</v>
          </cell>
          <cell r="DF47" t="str">
            <v>‚</v>
          </cell>
          <cell r="DG47" t="str">
            <v>--------------------</v>
          </cell>
          <cell r="DH47" t="str">
            <v>‚</v>
          </cell>
          <cell r="DI47" t="str">
            <v>--------------------</v>
          </cell>
          <cell r="DJ47" t="str">
            <v>‚</v>
          </cell>
          <cell r="DK47" t="str">
            <v>--------------------</v>
          </cell>
          <cell r="DL47" t="str">
            <v>‚</v>
          </cell>
        </row>
        <row r="48">
          <cell r="A48" t="str">
            <v>‚</v>
          </cell>
          <cell r="C48" t="str">
            <v>‚</v>
          </cell>
          <cell r="E48" t="str">
            <v>‚</v>
          </cell>
          <cell r="G48" t="str">
            <v>‚</v>
          </cell>
          <cell r="H48" t="str">
            <v>-------------------</v>
          </cell>
          <cell r="I48" t="str">
            <v>‚</v>
          </cell>
          <cell r="K48" t="str">
            <v>‚</v>
          </cell>
          <cell r="M48" t="str">
            <v>‚</v>
          </cell>
          <cell r="O48" t="str">
            <v>‚</v>
          </cell>
          <cell r="Q48" t="str">
            <v>‚</v>
          </cell>
          <cell r="S48" t="str">
            <v>‚</v>
          </cell>
          <cell r="U48" t="str">
            <v>‚</v>
          </cell>
          <cell r="W48" t="str">
            <v>‚</v>
          </cell>
          <cell r="Y48" t="str">
            <v>‚</v>
          </cell>
          <cell r="AA48" t="str">
            <v>‚</v>
          </cell>
          <cell r="AC48" t="str">
            <v>‚</v>
          </cell>
          <cell r="AE48" t="str">
            <v>‚</v>
          </cell>
          <cell r="AG48" t="str">
            <v>‚</v>
          </cell>
          <cell r="AI48" t="str">
            <v>‚</v>
          </cell>
          <cell r="AK48" t="str">
            <v>‚</v>
          </cell>
          <cell r="AM48" t="str">
            <v>‚</v>
          </cell>
          <cell r="BB48" t="str">
            <v>‚</v>
          </cell>
          <cell r="BC48" t="str">
            <v>‚</v>
          </cell>
          <cell r="BD48" t="str">
            <v>‚</v>
          </cell>
          <cell r="BE48" t="str">
            <v>‚</v>
          </cell>
          <cell r="BF48" t="str">
            <v>‚</v>
          </cell>
          <cell r="BG48" t="str">
            <v>‚</v>
          </cell>
          <cell r="BH48" t="str">
            <v>‚</v>
          </cell>
          <cell r="BI48" t="str">
            <v>‚</v>
          </cell>
          <cell r="BJ48" t="str">
            <v>‚</v>
          </cell>
          <cell r="BK48" t="str">
            <v>‚</v>
          </cell>
          <cell r="BL48" t="str">
            <v>‚</v>
          </cell>
          <cell r="BM48" t="str">
            <v>‚</v>
          </cell>
          <cell r="BN48" t="str">
            <v>‚</v>
          </cell>
          <cell r="BO48" t="str">
            <v>‚</v>
          </cell>
          <cell r="BP48" t="str">
            <v>‚</v>
          </cell>
          <cell r="BQ48" t="str">
            <v>‚</v>
          </cell>
          <cell r="BR48" t="str">
            <v>‚</v>
          </cell>
          <cell r="BS48" t="str">
            <v>‚</v>
          </cell>
          <cell r="BT48" t="str">
            <v>‚</v>
          </cell>
          <cell r="BU48" t="str">
            <v>B)</v>
          </cell>
          <cell r="BV48" t="str">
            <v>‚</v>
          </cell>
          <cell r="BW48" t="str">
            <v>V.C. - % OF SALES</v>
          </cell>
          <cell r="BX48" t="str">
            <v>‚</v>
          </cell>
          <cell r="BY48" t="str">
            <v>‚</v>
          </cell>
          <cell r="BZ48" t="str">
            <v>‚</v>
          </cell>
          <cell r="CA48" t="str">
            <v>‚</v>
          </cell>
          <cell r="CB48" t="str">
            <v>‚</v>
          </cell>
          <cell r="CC48" t="str">
            <v>‚</v>
          </cell>
          <cell r="CD48" t="str">
            <v>‚</v>
          </cell>
          <cell r="CE48">
            <v>0</v>
          </cell>
          <cell r="CF48" t="str">
            <v>‚</v>
          </cell>
          <cell r="CG48">
            <v>0</v>
          </cell>
          <cell r="CH48" t="str">
            <v>‚</v>
          </cell>
          <cell r="CI48">
            <v>0</v>
          </cell>
          <cell r="CJ48" t="str">
            <v>‚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‚</v>
          </cell>
          <cell r="CY48" t="str">
            <v>B)</v>
          </cell>
          <cell r="CZ48" t="str">
            <v>‚</v>
          </cell>
          <cell r="DA48" t="str">
            <v>V.C. - % OF SALES</v>
          </cell>
          <cell r="DB48" t="str">
            <v>‚</v>
          </cell>
          <cell r="DC48">
            <v>0</v>
          </cell>
          <cell r="DD48" t="str">
            <v>‚</v>
          </cell>
          <cell r="DE48">
            <v>0</v>
          </cell>
          <cell r="DF48" t="str">
            <v>‚</v>
          </cell>
          <cell r="DG48">
            <v>0</v>
          </cell>
          <cell r="DH48" t="str">
            <v>‚</v>
          </cell>
          <cell r="DI48">
            <v>0</v>
          </cell>
          <cell r="DJ48" t="str">
            <v>‚</v>
          </cell>
          <cell r="DK48">
            <v>0</v>
          </cell>
          <cell r="DL48" t="str">
            <v>‚</v>
          </cell>
        </row>
        <row r="49">
          <cell r="A49" t="str">
            <v>‚</v>
          </cell>
          <cell r="C49" t="str">
            <v>‚</v>
          </cell>
          <cell r="E49" t="str">
            <v>‚</v>
          </cell>
          <cell r="F49" t="str">
            <v>B.1</v>
          </cell>
          <cell r="G49" t="str">
            <v>‚</v>
          </cell>
          <cell r="H49" t="str">
            <v>RMC</v>
          </cell>
          <cell r="I49" t="str">
            <v>‚</v>
          </cell>
          <cell r="K49" t="str">
            <v>‚</v>
          </cell>
          <cell r="M49" t="str">
            <v>‚</v>
          </cell>
          <cell r="O49" t="str">
            <v>‚</v>
          </cell>
          <cell r="Q49" t="str">
            <v>‚</v>
          </cell>
          <cell r="S49" t="str">
            <v>‚</v>
          </cell>
          <cell r="U49" t="str">
            <v>‚</v>
          </cell>
          <cell r="W49" t="str">
            <v>‚</v>
          </cell>
          <cell r="Y49" t="str">
            <v>‚</v>
          </cell>
          <cell r="AA49" t="str">
            <v>‚</v>
          </cell>
          <cell r="AC49" t="str">
            <v>‚</v>
          </cell>
          <cell r="AE49" t="str">
            <v>‚</v>
          </cell>
          <cell r="AG49" t="str">
            <v>‚</v>
          </cell>
          <cell r="AI49" t="str">
            <v>‚</v>
          </cell>
          <cell r="AK49" t="str">
            <v>‚</v>
          </cell>
          <cell r="AM49" t="str">
            <v>‚</v>
          </cell>
          <cell r="BB49" t="str">
            <v>‚</v>
          </cell>
          <cell r="BC49" t="str">
            <v>‚</v>
          </cell>
          <cell r="BD49" t="str">
            <v>‚</v>
          </cell>
          <cell r="BE49" t="str">
            <v>GRAND TOTAL (A+B)</v>
          </cell>
          <cell r="BF49" t="str">
            <v>‚</v>
          </cell>
          <cell r="BG49" t="str">
            <v>GRAND TOTAL (A+B)</v>
          </cell>
          <cell r="BH49" t="str">
            <v>‚</v>
          </cell>
          <cell r="BI49" t="str">
            <v>‚</v>
          </cell>
          <cell r="BJ49" t="str">
            <v>‚</v>
          </cell>
          <cell r="BK49" t="str">
            <v>‚</v>
          </cell>
          <cell r="BL49" t="str">
            <v>‚</v>
          </cell>
          <cell r="BM49" t="str">
            <v>‚</v>
          </cell>
          <cell r="BN49" t="str">
            <v>‚</v>
          </cell>
          <cell r="BO49" t="str">
            <v>‚</v>
          </cell>
          <cell r="BP49" t="str">
            <v>‚</v>
          </cell>
          <cell r="BQ49" t="str">
            <v>‚</v>
          </cell>
          <cell r="BR49" t="str">
            <v>‚</v>
          </cell>
          <cell r="BS49" t="str">
            <v>‚</v>
          </cell>
          <cell r="BT49" t="str">
            <v>‚</v>
          </cell>
          <cell r="BU49" t="str">
            <v>‚</v>
          </cell>
          <cell r="BV49" t="str">
            <v>‚</v>
          </cell>
          <cell r="BW49" t="str">
            <v>-------------------</v>
          </cell>
          <cell r="BX49" t="str">
            <v>‚</v>
          </cell>
          <cell r="BY49" t="str">
            <v>‚</v>
          </cell>
          <cell r="BZ49" t="str">
            <v>‚</v>
          </cell>
          <cell r="CA49" t="str">
            <v>‚</v>
          </cell>
          <cell r="CB49" t="str">
            <v>‚</v>
          </cell>
          <cell r="CC49" t="str">
            <v>‚</v>
          </cell>
          <cell r="CD49" t="str">
            <v>‚</v>
          </cell>
          <cell r="CE49">
            <v>0</v>
          </cell>
          <cell r="CF49" t="str">
            <v>‚</v>
          </cell>
          <cell r="CG49">
            <v>0</v>
          </cell>
          <cell r="CH49" t="str">
            <v>‚</v>
          </cell>
          <cell r="CI49">
            <v>0</v>
          </cell>
          <cell r="CJ49" t="str">
            <v>‚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‚</v>
          </cell>
          <cell r="CY49">
            <v>0</v>
          </cell>
          <cell r="CZ49" t="str">
            <v>‚</v>
          </cell>
          <cell r="DA49" t="str">
            <v>-------------------</v>
          </cell>
          <cell r="DB49" t="str">
            <v>‚</v>
          </cell>
          <cell r="DC49">
            <v>0</v>
          </cell>
          <cell r="DD49" t="str">
            <v>‚</v>
          </cell>
          <cell r="DE49">
            <v>0</v>
          </cell>
          <cell r="DF49" t="str">
            <v>‚</v>
          </cell>
          <cell r="DG49">
            <v>0</v>
          </cell>
          <cell r="DH49" t="str">
            <v>‚</v>
          </cell>
          <cell r="DI49">
            <v>0</v>
          </cell>
          <cell r="DJ49" t="str">
            <v>‚</v>
          </cell>
          <cell r="DK49">
            <v>0</v>
          </cell>
          <cell r="DL49" t="str">
            <v>‚</v>
          </cell>
        </row>
        <row r="50">
          <cell r="A50" t="str">
            <v>‚</v>
          </cell>
          <cell r="C50" t="str">
            <v>‚</v>
          </cell>
          <cell r="E50" t="str">
            <v>‚</v>
          </cell>
          <cell r="F50" t="str">
            <v>B.2</v>
          </cell>
          <cell r="G50" t="str">
            <v>‚</v>
          </cell>
          <cell r="H50" t="str">
            <v>MFG. VARIABLE</v>
          </cell>
          <cell r="I50" t="str">
            <v>‚</v>
          </cell>
          <cell r="K50" t="str">
            <v>‚</v>
          </cell>
          <cell r="M50" t="str">
            <v>‚</v>
          </cell>
          <cell r="O50" t="str">
            <v>‚</v>
          </cell>
          <cell r="Q50" t="str">
            <v>‚</v>
          </cell>
          <cell r="S50" t="str">
            <v>‚</v>
          </cell>
          <cell r="U50" t="str">
            <v>‚</v>
          </cell>
          <cell r="W50" t="str">
            <v>‚</v>
          </cell>
          <cell r="Y50" t="str">
            <v>‚</v>
          </cell>
          <cell r="AA50" t="str">
            <v>‚</v>
          </cell>
          <cell r="AC50" t="str">
            <v>‚</v>
          </cell>
          <cell r="AE50" t="str">
            <v>‚</v>
          </cell>
          <cell r="AG50" t="str">
            <v>‚</v>
          </cell>
          <cell r="AI50" t="str">
            <v>‚</v>
          </cell>
          <cell r="AK50" t="str">
            <v>‚</v>
          </cell>
          <cell r="AM50" t="str">
            <v>‚</v>
          </cell>
          <cell r="BB50" t="str">
            <v>‚</v>
          </cell>
          <cell r="BC50" t="str">
            <v>‚</v>
          </cell>
          <cell r="BD50" t="str">
            <v>‚</v>
          </cell>
          <cell r="BE50" t="str">
            <v>‚</v>
          </cell>
          <cell r="BF50" t="str">
            <v>‚</v>
          </cell>
          <cell r="BG50" t="str">
            <v>‚</v>
          </cell>
          <cell r="BH50" t="str">
            <v>‚</v>
          </cell>
          <cell r="BI50" t="str">
            <v>‚</v>
          </cell>
          <cell r="BJ50" t="str">
            <v>‚</v>
          </cell>
          <cell r="BK50" t="str">
            <v>‚</v>
          </cell>
          <cell r="BL50" t="str">
            <v>‚</v>
          </cell>
          <cell r="BM50" t="str">
            <v>‚</v>
          </cell>
          <cell r="BN50" t="str">
            <v>‚</v>
          </cell>
          <cell r="BO50" t="str">
            <v>‚</v>
          </cell>
          <cell r="BP50" t="str">
            <v>‚</v>
          </cell>
          <cell r="BQ50" t="str">
            <v>‚</v>
          </cell>
          <cell r="BR50" t="str">
            <v>‚</v>
          </cell>
          <cell r="BS50" t="str">
            <v>‚</v>
          </cell>
          <cell r="BT50" t="str">
            <v>‚</v>
          </cell>
          <cell r="BU50" t="str">
            <v>B.1</v>
          </cell>
          <cell r="BV50" t="str">
            <v>‚</v>
          </cell>
          <cell r="BW50" t="str">
            <v>RMC</v>
          </cell>
          <cell r="BX50" t="str">
            <v>‚</v>
          </cell>
          <cell r="BY50" t="str">
            <v>‚</v>
          </cell>
          <cell r="BZ50" t="str">
            <v>‚</v>
          </cell>
          <cell r="CA50" t="str">
            <v>‚</v>
          </cell>
          <cell r="CB50" t="str">
            <v>‚</v>
          </cell>
          <cell r="CC50" t="str">
            <v>‚</v>
          </cell>
          <cell r="CD50" t="str">
            <v>‚</v>
          </cell>
          <cell r="CE50">
            <v>0</v>
          </cell>
          <cell r="CF50" t="str">
            <v>‚</v>
          </cell>
          <cell r="CG50">
            <v>0</v>
          </cell>
          <cell r="CH50" t="str">
            <v>‚</v>
          </cell>
          <cell r="CI50">
            <v>0</v>
          </cell>
          <cell r="CJ50" t="str">
            <v>‚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‚</v>
          </cell>
          <cell r="CY50" t="str">
            <v>B.1</v>
          </cell>
          <cell r="CZ50" t="str">
            <v>‚</v>
          </cell>
          <cell r="DA50" t="str">
            <v>RMC</v>
          </cell>
          <cell r="DB50" t="str">
            <v>‚</v>
          </cell>
          <cell r="DC50">
            <v>0</v>
          </cell>
          <cell r="DD50" t="str">
            <v>‚</v>
          </cell>
          <cell r="DE50">
            <v>0</v>
          </cell>
          <cell r="DF50" t="str">
            <v>‚</v>
          </cell>
          <cell r="DG50">
            <v>0</v>
          </cell>
          <cell r="DH50" t="str">
            <v>‚</v>
          </cell>
          <cell r="DI50">
            <v>0</v>
          </cell>
          <cell r="DJ50" t="str">
            <v>‚</v>
          </cell>
          <cell r="DK50">
            <v>0</v>
          </cell>
          <cell r="DL50" t="str">
            <v>‚</v>
          </cell>
        </row>
        <row r="51">
          <cell r="A51" t="str">
            <v>‚</v>
          </cell>
          <cell r="C51" t="str">
            <v>‚</v>
          </cell>
          <cell r="E51" t="str">
            <v>‚</v>
          </cell>
          <cell r="F51" t="str">
            <v>B.3</v>
          </cell>
          <cell r="G51" t="str">
            <v>‚</v>
          </cell>
          <cell r="H51" t="str">
            <v>PERSONNEL COST-WORKERS</v>
          </cell>
          <cell r="I51" t="str">
            <v>‚</v>
          </cell>
          <cell r="K51" t="str">
            <v>‚</v>
          </cell>
          <cell r="M51" t="str">
            <v>‚</v>
          </cell>
          <cell r="O51" t="str">
            <v>‚</v>
          </cell>
          <cell r="Q51" t="str">
            <v>‚</v>
          </cell>
          <cell r="S51" t="str">
            <v>‚</v>
          </cell>
          <cell r="U51" t="str">
            <v>‚</v>
          </cell>
          <cell r="W51" t="str">
            <v>‚</v>
          </cell>
          <cell r="Y51" t="str">
            <v>‚</v>
          </cell>
          <cell r="AA51" t="str">
            <v>‚</v>
          </cell>
          <cell r="AC51" t="str">
            <v>‚</v>
          </cell>
          <cell r="AE51" t="str">
            <v>‚</v>
          </cell>
          <cell r="AG51" t="str">
            <v>‚</v>
          </cell>
          <cell r="AI51" t="str">
            <v>‚</v>
          </cell>
          <cell r="AK51" t="str">
            <v>‚</v>
          </cell>
          <cell r="AM51" t="str">
            <v>‚</v>
          </cell>
          <cell r="BB51" t="str">
            <v>‚</v>
          </cell>
          <cell r="BC51" t="str">
            <v>‚</v>
          </cell>
          <cell r="BD51" t="str">
            <v>‚</v>
          </cell>
          <cell r="BE51" t="str">
            <v>RMC AS A % OF (A) SALES</v>
          </cell>
          <cell r="BF51" t="str">
            <v>‚</v>
          </cell>
          <cell r="BG51" t="str">
            <v>RMC AS A % OF (A) SALES</v>
          </cell>
          <cell r="BH51" t="str">
            <v>‚</v>
          </cell>
          <cell r="BI51" t="str">
            <v>‚</v>
          </cell>
          <cell r="BJ51" t="str">
            <v>‚</v>
          </cell>
          <cell r="BK51" t="str">
            <v>‚</v>
          </cell>
          <cell r="BL51" t="str">
            <v>‚</v>
          </cell>
          <cell r="BM51" t="str">
            <v>‚</v>
          </cell>
          <cell r="BN51" t="str">
            <v>‚</v>
          </cell>
          <cell r="BO51" t="str">
            <v>‚</v>
          </cell>
          <cell r="BP51" t="str">
            <v>‚</v>
          </cell>
          <cell r="BQ51" t="str">
            <v>‚</v>
          </cell>
          <cell r="BR51" t="str">
            <v>‚</v>
          </cell>
          <cell r="BS51" t="str">
            <v>‚</v>
          </cell>
          <cell r="BT51" t="str">
            <v>‚</v>
          </cell>
          <cell r="BU51" t="str">
            <v>‚</v>
          </cell>
          <cell r="BV51" t="str">
            <v>‚</v>
          </cell>
          <cell r="BW51" t="str">
            <v>‚</v>
          </cell>
          <cell r="BX51" t="str">
            <v>‚</v>
          </cell>
          <cell r="BY51" t="str">
            <v>‚</v>
          </cell>
          <cell r="BZ51" t="str">
            <v>‚</v>
          </cell>
          <cell r="CA51" t="str">
            <v>‚</v>
          </cell>
          <cell r="CB51" t="str">
            <v>‚</v>
          </cell>
          <cell r="CC51" t="str">
            <v>‚</v>
          </cell>
          <cell r="CD51" t="str">
            <v>‚</v>
          </cell>
          <cell r="CE51">
            <v>0</v>
          </cell>
          <cell r="CF51" t="str">
            <v>‚</v>
          </cell>
          <cell r="CG51">
            <v>0</v>
          </cell>
          <cell r="CH51" t="str">
            <v>‚</v>
          </cell>
          <cell r="CI51">
            <v>0</v>
          </cell>
          <cell r="CJ51" t="str">
            <v>‚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‚</v>
          </cell>
          <cell r="CY51" t="str">
            <v>B.2</v>
          </cell>
          <cell r="CZ51" t="str">
            <v>‚</v>
          </cell>
          <cell r="DA51" t="str">
            <v>MFG. VARIABLE</v>
          </cell>
          <cell r="DB51" t="str">
            <v>‚</v>
          </cell>
          <cell r="DC51">
            <v>0</v>
          </cell>
          <cell r="DD51" t="str">
            <v>‚</v>
          </cell>
          <cell r="DE51">
            <v>0</v>
          </cell>
          <cell r="DF51" t="str">
            <v>‚</v>
          </cell>
          <cell r="DG51">
            <v>0</v>
          </cell>
          <cell r="DH51" t="str">
            <v>‚</v>
          </cell>
          <cell r="DI51">
            <v>0</v>
          </cell>
          <cell r="DJ51" t="str">
            <v>‚</v>
          </cell>
          <cell r="DK51">
            <v>0</v>
          </cell>
          <cell r="DL51" t="str">
            <v>‚</v>
          </cell>
        </row>
        <row r="52">
          <cell r="A52" t="str">
            <v>‚</v>
          </cell>
          <cell r="C52" t="str">
            <v>‚</v>
          </cell>
          <cell r="E52" t="str">
            <v>‚</v>
          </cell>
          <cell r="G52" t="str">
            <v>‚</v>
          </cell>
          <cell r="H52" t="str">
            <v>(UNIT)</v>
          </cell>
          <cell r="I52" t="str">
            <v>‚</v>
          </cell>
          <cell r="K52" t="str">
            <v>‚</v>
          </cell>
          <cell r="M52" t="str">
            <v>‚</v>
          </cell>
          <cell r="O52" t="str">
            <v>‚</v>
          </cell>
          <cell r="Q52" t="str">
            <v>‚</v>
          </cell>
          <cell r="S52" t="str">
            <v>‚</v>
          </cell>
          <cell r="U52" t="str">
            <v>‚</v>
          </cell>
          <cell r="W52" t="str">
            <v>‚</v>
          </cell>
          <cell r="Y52" t="str">
            <v>‚</v>
          </cell>
          <cell r="AA52" t="str">
            <v>‚</v>
          </cell>
          <cell r="AC52" t="str">
            <v>‚</v>
          </cell>
          <cell r="AE52" t="str">
            <v>‚</v>
          </cell>
          <cell r="AG52" t="str">
            <v>‚</v>
          </cell>
          <cell r="AI52" t="str">
            <v>‚</v>
          </cell>
          <cell r="AK52" t="str">
            <v>‚</v>
          </cell>
          <cell r="AM52" t="str">
            <v>‚</v>
          </cell>
          <cell r="BB52" t="str">
            <v>‚</v>
          </cell>
          <cell r="BC52" t="str">
            <v>‚</v>
          </cell>
          <cell r="BD52" t="str">
            <v>‚</v>
          </cell>
          <cell r="BE52" t="str">
            <v>‚</v>
          </cell>
          <cell r="BF52" t="str">
            <v>‚</v>
          </cell>
          <cell r="BG52" t="str">
            <v>‚</v>
          </cell>
          <cell r="BH52" t="str">
            <v>‚</v>
          </cell>
          <cell r="BI52" t="str">
            <v>‚</v>
          </cell>
          <cell r="BJ52" t="str">
            <v>‚</v>
          </cell>
          <cell r="BK52" t="str">
            <v>‚</v>
          </cell>
          <cell r="BL52" t="str">
            <v>‚</v>
          </cell>
          <cell r="BM52" t="str">
            <v>‚</v>
          </cell>
          <cell r="BN52" t="str">
            <v>‚</v>
          </cell>
          <cell r="BO52" t="str">
            <v>‚</v>
          </cell>
          <cell r="BP52" t="str">
            <v>‚</v>
          </cell>
          <cell r="BQ52" t="str">
            <v>‚</v>
          </cell>
          <cell r="BR52" t="str">
            <v>‚</v>
          </cell>
          <cell r="BS52" t="str">
            <v>‚</v>
          </cell>
          <cell r="BT52" t="str">
            <v>‚</v>
          </cell>
          <cell r="BU52" t="str">
            <v>B.3</v>
          </cell>
          <cell r="BV52" t="str">
            <v>‚</v>
          </cell>
          <cell r="BW52" t="str">
            <v>PERSONNEL COST-WORKERS</v>
          </cell>
          <cell r="BX52" t="str">
            <v>‚</v>
          </cell>
          <cell r="BY52" t="str">
            <v>‚</v>
          </cell>
          <cell r="BZ52" t="str">
            <v>‚</v>
          </cell>
          <cell r="CA52" t="str">
            <v>‚</v>
          </cell>
          <cell r="CB52" t="str">
            <v>‚</v>
          </cell>
          <cell r="CC52" t="str">
            <v>‚</v>
          </cell>
          <cell r="CD52" t="str">
            <v>‚</v>
          </cell>
          <cell r="CE52">
            <v>0</v>
          </cell>
          <cell r="CF52" t="str">
            <v>‚</v>
          </cell>
          <cell r="CG52">
            <v>0</v>
          </cell>
          <cell r="CH52" t="str">
            <v>‚</v>
          </cell>
          <cell r="CI52">
            <v>0</v>
          </cell>
          <cell r="CJ52" t="str">
            <v>‚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‚</v>
          </cell>
          <cell r="CY52" t="str">
            <v>B.3</v>
          </cell>
          <cell r="CZ52" t="str">
            <v>‚</v>
          </cell>
          <cell r="DA52" t="str">
            <v>PERSONNEL COST-WORKERS</v>
          </cell>
          <cell r="DB52" t="str">
            <v>‚</v>
          </cell>
          <cell r="DC52">
            <v>0</v>
          </cell>
          <cell r="DD52" t="str">
            <v>‚</v>
          </cell>
          <cell r="DE52">
            <v>0</v>
          </cell>
          <cell r="DF52" t="str">
            <v>‚</v>
          </cell>
          <cell r="DG52">
            <v>0</v>
          </cell>
          <cell r="DH52" t="str">
            <v>‚</v>
          </cell>
          <cell r="DI52">
            <v>0</v>
          </cell>
          <cell r="DJ52" t="str">
            <v>‚</v>
          </cell>
          <cell r="DK52">
            <v>0</v>
          </cell>
          <cell r="DL52" t="str">
            <v>‚</v>
          </cell>
        </row>
        <row r="53">
          <cell r="A53" t="str">
            <v>‚</v>
          </cell>
          <cell r="C53" t="str">
            <v>‚</v>
          </cell>
          <cell r="E53" t="str">
            <v>‚</v>
          </cell>
          <cell r="F53" t="str">
            <v>B.4</v>
          </cell>
          <cell r="G53" t="str">
            <v>‚</v>
          </cell>
          <cell r="H53" t="str">
            <v>SELLING &amp; DISTRIBUTION</v>
          </cell>
          <cell r="I53" t="str">
            <v>‚</v>
          </cell>
          <cell r="K53" t="str">
            <v>‚</v>
          </cell>
          <cell r="M53" t="str">
            <v>‚</v>
          </cell>
          <cell r="O53" t="str">
            <v>‚</v>
          </cell>
          <cell r="Q53" t="str">
            <v>‚</v>
          </cell>
          <cell r="S53" t="str">
            <v>‚</v>
          </cell>
          <cell r="U53" t="str">
            <v>‚</v>
          </cell>
          <cell r="W53" t="str">
            <v>‚</v>
          </cell>
          <cell r="Y53" t="str">
            <v>‚</v>
          </cell>
          <cell r="AA53" t="str">
            <v>‚</v>
          </cell>
          <cell r="AC53" t="str">
            <v>‚</v>
          </cell>
          <cell r="AE53" t="str">
            <v>‚</v>
          </cell>
          <cell r="AG53" t="str">
            <v>‚</v>
          </cell>
          <cell r="AI53" t="str">
            <v>‚</v>
          </cell>
          <cell r="AK53" t="str">
            <v>‚</v>
          </cell>
          <cell r="AM53" t="str">
            <v>‚</v>
          </cell>
          <cell r="BB53" t="str">
            <v>‚</v>
          </cell>
          <cell r="BC53" t="str">
            <v>‚</v>
          </cell>
          <cell r="BD53" t="str">
            <v>‚</v>
          </cell>
          <cell r="BE53" t="str">
            <v>RMC AS A % OF (B) SALES</v>
          </cell>
          <cell r="BF53" t="str">
            <v>‚</v>
          </cell>
          <cell r="BG53" t="str">
            <v>RMC AS A % OF (B) SALES</v>
          </cell>
          <cell r="BH53" t="str">
            <v>‚</v>
          </cell>
          <cell r="BI53" t="str">
            <v>‚</v>
          </cell>
          <cell r="BJ53" t="str">
            <v>‚</v>
          </cell>
          <cell r="BK53" t="str">
            <v>‚</v>
          </cell>
          <cell r="BL53" t="str">
            <v>‚</v>
          </cell>
          <cell r="BM53" t="str">
            <v>‚</v>
          </cell>
          <cell r="BN53" t="str">
            <v>‚</v>
          </cell>
          <cell r="BO53" t="str">
            <v>‚</v>
          </cell>
          <cell r="BP53" t="str">
            <v>‚</v>
          </cell>
          <cell r="BQ53" t="str">
            <v>‚</v>
          </cell>
          <cell r="BR53" t="str">
            <v>‚</v>
          </cell>
          <cell r="BS53" t="str">
            <v>‚</v>
          </cell>
          <cell r="BT53" t="str">
            <v>‚</v>
          </cell>
          <cell r="BU53" t="str">
            <v>‚</v>
          </cell>
          <cell r="BV53" t="str">
            <v>‚</v>
          </cell>
          <cell r="BW53" t="str">
            <v>(UNIT)</v>
          </cell>
          <cell r="BX53" t="str">
            <v>‚</v>
          </cell>
          <cell r="BY53" t="str">
            <v>‚</v>
          </cell>
          <cell r="BZ53" t="str">
            <v>‚</v>
          </cell>
          <cell r="CA53" t="str">
            <v>‚</v>
          </cell>
          <cell r="CB53" t="str">
            <v>‚</v>
          </cell>
          <cell r="CC53" t="str">
            <v>‚</v>
          </cell>
          <cell r="CD53" t="str">
            <v>‚</v>
          </cell>
          <cell r="CE53">
            <v>0</v>
          </cell>
          <cell r="CF53" t="str">
            <v>‚</v>
          </cell>
          <cell r="CG53">
            <v>0</v>
          </cell>
          <cell r="CH53" t="str">
            <v>‚</v>
          </cell>
          <cell r="CI53">
            <v>0</v>
          </cell>
          <cell r="CJ53" t="str">
            <v>‚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‚</v>
          </cell>
          <cell r="CY53">
            <v>0</v>
          </cell>
          <cell r="CZ53" t="str">
            <v>‚</v>
          </cell>
          <cell r="DA53" t="str">
            <v>(UNIT)</v>
          </cell>
          <cell r="DB53" t="str">
            <v>‚</v>
          </cell>
          <cell r="DC53">
            <v>0</v>
          </cell>
          <cell r="DD53" t="str">
            <v>‚</v>
          </cell>
          <cell r="DE53">
            <v>0</v>
          </cell>
          <cell r="DF53" t="str">
            <v>‚</v>
          </cell>
          <cell r="DG53">
            <v>0</v>
          </cell>
          <cell r="DH53" t="str">
            <v>‚</v>
          </cell>
          <cell r="DI53">
            <v>0</v>
          </cell>
          <cell r="DJ53" t="str">
            <v>‚</v>
          </cell>
          <cell r="DK53">
            <v>0</v>
          </cell>
          <cell r="DL53" t="str">
            <v>‚</v>
          </cell>
        </row>
        <row r="54">
          <cell r="A54" t="str">
            <v>‚</v>
          </cell>
          <cell r="C54" t="str">
            <v>‚</v>
          </cell>
          <cell r="E54" t="str">
            <v>‚</v>
          </cell>
          <cell r="F54" t="str">
            <v>B.5</v>
          </cell>
          <cell r="G54" t="str">
            <v>‚</v>
          </cell>
          <cell r="H54" t="str">
            <v>INTEREST-WORKING CAPITAL</v>
          </cell>
          <cell r="I54" t="str">
            <v>‚</v>
          </cell>
          <cell r="K54" t="str">
            <v>‚</v>
          </cell>
          <cell r="M54" t="str">
            <v>‚</v>
          </cell>
          <cell r="O54" t="str">
            <v>‚</v>
          </cell>
          <cell r="Q54" t="str">
            <v>‚</v>
          </cell>
          <cell r="S54" t="str">
            <v>‚</v>
          </cell>
          <cell r="U54" t="str">
            <v>‚</v>
          </cell>
          <cell r="W54" t="str">
            <v>‚</v>
          </cell>
          <cell r="Y54" t="str">
            <v>‚</v>
          </cell>
          <cell r="AA54" t="str">
            <v>‚</v>
          </cell>
          <cell r="AC54" t="str">
            <v>‚</v>
          </cell>
          <cell r="AE54" t="str">
            <v>‚</v>
          </cell>
          <cell r="AG54" t="str">
            <v>‚</v>
          </cell>
          <cell r="AI54" t="str">
            <v>‚</v>
          </cell>
          <cell r="AK54" t="str">
            <v>‚</v>
          </cell>
          <cell r="AM54" t="str">
            <v>‚</v>
          </cell>
          <cell r="BB54" t="str">
            <v>‚</v>
          </cell>
          <cell r="BC54" t="str">
            <v>‚</v>
          </cell>
          <cell r="BD54" t="str">
            <v>‚</v>
          </cell>
          <cell r="BE54" t="str">
            <v>‚</v>
          </cell>
          <cell r="BF54" t="str">
            <v>‚</v>
          </cell>
          <cell r="BG54" t="str">
            <v>‚</v>
          </cell>
          <cell r="BH54" t="str">
            <v>‚</v>
          </cell>
          <cell r="BI54" t="str">
            <v>‚</v>
          </cell>
          <cell r="BJ54" t="str">
            <v>‚</v>
          </cell>
          <cell r="BK54" t="str">
            <v>‚</v>
          </cell>
          <cell r="BL54" t="str">
            <v>‚</v>
          </cell>
          <cell r="BM54" t="str">
            <v>‚</v>
          </cell>
          <cell r="BN54" t="str">
            <v>‚</v>
          </cell>
          <cell r="BO54" t="str">
            <v>‚</v>
          </cell>
          <cell r="BP54" t="str">
            <v>‚</v>
          </cell>
          <cell r="BQ54" t="str">
            <v>‚</v>
          </cell>
          <cell r="BR54" t="str">
            <v>‚</v>
          </cell>
          <cell r="BS54" t="str">
            <v>‚</v>
          </cell>
          <cell r="BT54" t="str">
            <v>‚</v>
          </cell>
          <cell r="BU54" t="str">
            <v>B.4</v>
          </cell>
          <cell r="BV54" t="str">
            <v>‚</v>
          </cell>
          <cell r="BW54" t="str">
            <v>SELLING &amp; DISTRIBUTION</v>
          </cell>
          <cell r="BX54" t="str">
            <v>‚</v>
          </cell>
          <cell r="BY54" t="str">
            <v>‚</v>
          </cell>
          <cell r="BZ54" t="str">
            <v>‚</v>
          </cell>
          <cell r="CA54" t="str">
            <v>‚</v>
          </cell>
          <cell r="CB54" t="str">
            <v>‚</v>
          </cell>
          <cell r="CC54" t="str">
            <v>‚</v>
          </cell>
          <cell r="CD54" t="str">
            <v>‚</v>
          </cell>
          <cell r="CE54">
            <v>0</v>
          </cell>
          <cell r="CF54" t="str">
            <v>‚</v>
          </cell>
          <cell r="CG54">
            <v>0</v>
          </cell>
          <cell r="CH54" t="str">
            <v>‚</v>
          </cell>
          <cell r="CI54">
            <v>0</v>
          </cell>
          <cell r="CJ54" t="str">
            <v>‚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‚</v>
          </cell>
          <cell r="CY54" t="str">
            <v>B.4</v>
          </cell>
          <cell r="CZ54" t="str">
            <v>‚</v>
          </cell>
          <cell r="DA54" t="str">
            <v>SELLING &amp; DISTRIBUTION</v>
          </cell>
          <cell r="DB54" t="str">
            <v>‚</v>
          </cell>
          <cell r="DC54">
            <v>0</v>
          </cell>
          <cell r="DD54" t="str">
            <v>‚</v>
          </cell>
          <cell r="DE54">
            <v>0</v>
          </cell>
          <cell r="DF54" t="str">
            <v>‚</v>
          </cell>
          <cell r="DG54">
            <v>0</v>
          </cell>
          <cell r="DH54" t="str">
            <v>‚</v>
          </cell>
          <cell r="DI54">
            <v>0</v>
          </cell>
          <cell r="DJ54" t="str">
            <v>‚</v>
          </cell>
          <cell r="DK54">
            <v>0</v>
          </cell>
          <cell r="DL54" t="str">
            <v>‚</v>
          </cell>
        </row>
        <row r="55">
          <cell r="A55" t="str">
            <v>‚</v>
          </cell>
          <cell r="C55" t="str">
            <v>‚</v>
          </cell>
          <cell r="E55" t="str">
            <v>‚</v>
          </cell>
          <cell r="G55" t="str">
            <v>‚</v>
          </cell>
          <cell r="I55" t="str">
            <v>‚</v>
          </cell>
          <cell r="K55" t="str">
            <v>‚</v>
          </cell>
          <cell r="M55" t="str">
            <v>‚</v>
          </cell>
          <cell r="O55" t="str">
            <v>‚</v>
          </cell>
          <cell r="Q55" t="str">
            <v>‚</v>
          </cell>
          <cell r="S55" t="str">
            <v>‚</v>
          </cell>
          <cell r="U55" t="str">
            <v>‚</v>
          </cell>
          <cell r="W55" t="str">
            <v>‚</v>
          </cell>
          <cell r="Y55" t="str">
            <v>‚</v>
          </cell>
          <cell r="AA55" t="str">
            <v>‚</v>
          </cell>
          <cell r="AC55" t="str">
            <v>‚</v>
          </cell>
          <cell r="AE55" t="str">
            <v>‚</v>
          </cell>
          <cell r="AG55" t="str">
            <v>‚</v>
          </cell>
          <cell r="AI55" t="str">
            <v>‚</v>
          </cell>
          <cell r="AK55" t="str">
            <v>‚</v>
          </cell>
          <cell r="AM55" t="str">
            <v>‚</v>
          </cell>
          <cell r="BB55" t="str">
            <v>‚</v>
          </cell>
          <cell r="BC55" t="str">
            <v>‚</v>
          </cell>
          <cell r="BD55" t="str">
            <v>‚</v>
          </cell>
          <cell r="BE55" t="str">
            <v>RMC AS A % OF(A+B)SALES</v>
          </cell>
          <cell r="BF55" t="str">
            <v>‚</v>
          </cell>
          <cell r="BG55" t="str">
            <v>RMC AS A % OF(A+B)SALES</v>
          </cell>
          <cell r="BH55" t="str">
            <v>‚</v>
          </cell>
          <cell r="BI55" t="str">
            <v>‚</v>
          </cell>
          <cell r="BJ55" t="str">
            <v>‚</v>
          </cell>
          <cell r="BK55" t="str">
            <v>‚</v>
          </cell>
          <cell r="BL55" t="str">
            <v>‚</v>
          </cell>
          <cell r="BM55" t="str">
            <v>‚</v>
          </cell>
          <cell r="BN55" t="str">
            <v>‚</v>
          </cell>
          <cell r="BO55" t="str">
            <v>‚</v>
          </cell>
          <cell r="BP55" t="str">
            <v>‚</v>
          </cell>
          <cell r="BQ55" t="str">
            <v>‚</v>
          </cell>
          <cell r="BR55" t="str">
            <v>‚</v>
          </cell>
          <cell r="BS55" t="str">
            <v>‚</v>
          </cell>
          <cell r="BT55" t="str">
            <v>‚</v>
          </cell>
          <cell r="BU55" t="str">
            <v>‚</v>
          </cell>
          <cell r="BV55" t="str">
            <v>‚</v>
          </cell>
          <cell r="BW55" t="str">
            <v>‚</v>
          </cell>
          <cell r="BX55" t="str">
            <v>‚</v>
          </cell>
          <cell r="BY55" t="str">
            <v>‚</v>
          </cell>
          <cell r="BZ55" t="str">
            <v>‚</v>
          </cell>
          <cell r="CA55" t="str">
            <v>‚</v>
          </cell>
          <cell r="CB55" t="str">
            <v>‚</v>
          </cell>
          <cell r="CC55" t="str">
            <v>‚</v>
          </cell>
          <cell r="CD55" t="str">
            <v>‚</v>
          </cell>
          <cell r="CE55">
            <v>0</v>
          </cell>
          <cell r="CF55" t="str">
            <v>‚</v>
          </cell>
          <cell r="CG55">
            <v>0</v>
          </cell>
          <cell r="CH55" t="str">
            <v>‚</v>
          </cell>
          <cell r="CI55">
            <v>0</v>
          </cell>
          <cell r="CJ55" t="str">
            <v>‚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‚</v>
          </cell>
          <cell r="CY55" t="str">
            <v>B.5</v>
          </cell>
          <cell r="CZ55" t="str">
            <v>‚</v>
          </cell>
          <cell r="DA55" t="str">
            <v>INTEREST-WORKING CAPITAL</v>
          </cell>
          <cell r="DB55" t="str">
            <v>‚</v>
          </cell>
          <cell r="DC55">
            <v>0</v>
          </cell>
          <cell r="DD55" t="str">
            <v>‚</v>
          </cell>
          <cell r="DE55">
            <v>0</v>
          </cell>
          <cell r="DF55" t="str">
            <v>‚</v>
          </cell>
          <cell r="DG55">
            <v>0</v>
          </cell>
          <cell r="DH55" t="str">
            <v>‚</v>
          </cell>
          <cell r="DI55">
            <v>0</v>
          </cell>
          <cell r="DJ55" t="str">
            <v>‚</v>
          </cell>
          <cell r="DK55">
            <v>0</v>
          </cell>
          <cell r="DL55" t="str">
            <v>‚</v>
          </cell>
        </row>
        <row r="56">
          <cell r="A56" t="str">
            <v>‚</v>
          </cell>
          <cell r="C56" t="str">
            <v>‚</v>
          </cell>
          <cell r="E56" t="str">
            <v>‚</v>
          </cell>
          <cell r="F56" t="str">
            <v>C)</v>
          </cell>
          <cell r="G56" t="str">
            <v>‚</v>
          </cell>
          <cell r="H56" t="str">
            <v>CONTRIBUTION - % OF SALES</v>
          </cell>
          <cell r="I56" t="str">
            <v>‚</v>
          </cell>
          <cell r="K56" t="str">
            <v>‚</v>
          </cell>
          <cell r="M56" t="str">
            <v>‚</v>
          </cell>
          <cell r="O56" t="str">
            <v>‚</v>
          </cell>
          <cell r="Q56" t="str">
            <v>‚</v>
          </cell>
          <cell r="S56" t="str">
            <v>‚</v>
          </cell>
          <cell r="U56" t="str">
            <v>‚</v>
          </cell>
          <cell r="W56" t="str">
            <v>‚</v>
          </cell>
          <cell r="Y56" t="str">
            <v>‚</v>
          </cell>
          <cell r="AA56" t="str">
            <v>‚</v>
          </cell>
          <cell r="AC56" t="str">
            <v>‚</v>
          </cell>
          <cell r="AE56" t="str">
            <v>‚</v>
          </cell>
          <cell r="AG56" t="str">
            <v>‚</v>
          </cell>
          <cell r="AI56" t="str">
            <v>‚</v>
          </cell>
          <cell r="AK56" t="str">
            <v>‚</v>
          </cell>
          <cell r="AM56" t="str">
            <v>‚</v>
          </cell>
          <cell r="BB56" t="str">
            <v>‚</v>
          </cell>
          <cell r="BC56" t="str">
            <v>‚</v>
          </cell>
          <cell r="BD56" t="str">
            <v>‚</v>
          </cell>
          <cell r="BE56" t="str">
            <v>‚</v>
          </cell>
          <cell r="BF56" t="str">
            <v>‚</v>
          </cell>
          <cell r="BG56" t="str">
            <v>‚</v>
          </cell>
          <cell r="BH56" t="str">
            <v>‚</v>
          </cell>
          <cell r="BI56" t="str">
            <v>‚</v>
          </cell>
          <cell r="BJ56" t="str">
            <v>‚</v>
          </cell>
          <cell r="BK56" t="str">
            <v>‚</v>
          </cell>
          <cell r="BL56" t="str">
            <v>‚</v>
          </cell>
          <cell r="BM56" t="str">
            <v>‚</v>
          </cell>
          <cell r="BN56" t="str">
            <v>‚</v>
          </cell>
          <cell r="BO56" t="str">
            <v>‚</v>
          </cell>
          <cell r="BP56" t="str">
            <v>‚</v>
          </cell>
          <cell r="BQ56" t="str">
            <v>‚</v>
          </cell>
          <cell r="BR56" t="str">
            <v>‚</v>
          </cell>
          <cell r="BS56" t="str">
            <v>‚</v>
          </cell>
          <cell r="BT56" t="str">
            <v>‚</v>
          </cell>
          <cell r="BU56" t="str">
            <v>‚</v>
          </cell>
          <cell r="BV56" t="str">
            <v>‚</v>
          </cell>
          <cell r="BW56" t="str">
            <v>‚</v>
          </cell>
          <cell r="BX56" t="str">
            <v>‚</v>
          </cell>
          <cell r="BY56" t="str">
            <v>‚</v>
          </cell>
          <cell r="BZ56" t="str">
            <v>‚</v>
          </cell>
          <cell r="CA56" t="str">
            <v>‚</v>
          </cell>
          <cell r="CB56" t="str">
            <v>‚</v>
          </cell>
          <cell r="CC56">
            <v>0</v>
          </cell>
          <cell r="CD56" t="str">
            <v>‚</v>
          </cell>
          <cell r="CE56">
            <v>0</v>
          </cell>
          <cell r="CF56" t="str">
            <v>‚</v>
          </cell>
          <cell r="CG56">
            <v>0</v>
          </cell>
          <cell r="CH56" t="str">
            <v>‚</v>
          </cell>
          <cell r="CI56">
            <v>0</v>
          </cell>
          <cell r="CJ56" t="str">
            <v>‚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‚</v>
          </cell>
          <cell r="CY56">
            <v>0</v>
          </cell>
          <cell r="CZ56" t="str">
            <v>‚</v>
          </cell>
          <cell r="DA56">
            <v>0</v>
          </cell>
          <cell r="DB56" t="str">
            <v>‚</v>
          </cell>
          <cell r="DC56">
            <v>0</v>
          </cell>
          <cell r="DD56" t="str">
            <v>‚</v>
          </cell>
          <cell r="DE56">
            <v>0</v>
          </cell>
          <cell r="DF56" t="str">
            <v>‚</v>
          </cell>
          <cell r="DG56">
            <v>0</v>
          </cell>
          <cell r="DH56" t="str">
            <v>‚</v>
          </cell>
          <cell r="DI56">
            <v>0</v>
          </cell>
          <cell r="DJ56" t="str">
            <v>‚</v>
          </cell>
          <cell r="DK56">
            <v>0</v>
          </cell>
          <cell r="DL56" t="str">
            <v>‚</v>
          </cell>
        </row>
        <row r="57">
          <cell r="A57" t="str">
            <v>‚</v>
          </cell>
          <cell r="C57" t="str">
            <v>‚</v>
          </cell>
          <cell r="E57" t="str">
            <v>‚</v>
          </cell>
          <cell r="F57" t="str">
            <v>D)</v>
          </cell>
          <cell r="G57" t="str">
            <v>‚</v>
          </cell>
          <cell r="H57" t="str">
            <v>F.C. - % OF SALES</v>
          </cell>
          <cell r="I57" t="str">
            <v>‚</v>
          </cell>
          <cell r="K57" t="str">
            <v>‚</v>
          </cell>
          <cell r="M57" t="str">
            <v>‚</v>
          </cell>
          <cell r="O57" t="str">
            <v>‚</v>
          </cell>
          <cell r="Q57" t="str">
            <v>‚</v>
          </cell>
          <cell r="S57" t="str">
            <v>‚</v>
          </cell>
          <cell r="U57" t="str">
            <v>‚</v>
          </cell>
          <cell r="W57" t="str">
            <v>‚</v>
          </cell>
          <cell r="Y57" t="str">
            <v>‚</v>
          </cell>
          <cell r="AA57" t="str">
            <v>‚</v>
          </cell>
          <cell r="AC57" t="str">
            <v>‚</v>
          </cell>
          <cell r="AE57" t="str">
            <v>‚</v>
          </cell>
          <cell r="AG57" t="str">
            <v>‚</v>
          </cell>
          <cell r="AI57" t="str">
            <v>‚</v>
          </cell>
          <cell r="AK57" t="str">
            <v>‚</v>
          </cell>
          <cell r="AM57" t="str">
            <v>‚</v>
          </cell>
          <cell r="BB57" t="str">
            <v>‚</v>
          </cell>
          <cell r="BC57" t="str">
            <v>-</v>
          </cell>
          <cell r="BD57" t="str">
            <v>‚</v>
          </cell>
          <cell r="BE57" t="str">
            <v>-</v>
          </cell>
          <cell r="BF57" t="str">
            <v>‚</v>
          </cell>
          <cell r="BG57" t="str">
            <v>-</v>
          </cell>
          <cell r="BH57" t="str">
            <v>‚</v>
          </cell>
          <cell r="BI57" t="str">
            <v>-</v>
          </cell>
          <cell r="BJ57" t="str">
            <v>‚</v>
          </cell>
          <cell r="BK57" t="str">
            <v>-</v>
          </cell>
          <cell r="BL57" t="str">
            <v>‚</v>
          </cell>
          <cell r="BM57" t="str">
            <v>-</v>
          </cell>
          <cell r="BN57" t="str">
            <v>‚</v>
          </cell>
          <cell r="BO57" t="str">
            <v>-</v>
          </cell>
          <cell r="BP57" t="str">
            <v>‚</v>
          </cell>
          <cell r="BQ57" t="str">
            <v>-</v>
          </cell>
          <cell r="BR57" t="str">
            <v>‚</v>
          </cell>
          <cell r="BS57" t="str">
            <v>-</v>
          </cell>
          <cell r="BT57" t="str">
            <v>‚</v>
          </cell>
          <cell r="BU57" t="str">
            <v>-</v>
          </cell>
          <cell r="BV57" t="str">
            <v>‚</v>
          </cell>
          <cell r="BW57" t="str">
            <v>-</v>
          </cell>
          <cell r="BX57" t="str">
            <v>‚</v>
          </cell>
          <cell r="BY57" t="str">
            <v>-</v>
          </cell>
          <cell r="BZ57" t="str">
            <v>‚</v>
          </cell>
          <cell r="CA57" t="str">
            <v>-</v>
          </cell>
          <cell r="CB57" t="str">
            <v>‚</v>
          </cell>
          <cell r="CC57" t="str">
            <v>-</v>
          </cell>
          <cell r="CD57" t="str">
            <v>‚</v>
          </cell>
          <cell r="CE57" t="str">
            <v>-</v>
          </cell>
          <cell r="CF57" t="str">
            <v>‚</v>
          </cell>
          <cell r="CG57" t="str">
            <v>-</v>
          </cell>
          <cell r="CH57" t="str">
            <v>‚</v>
          </cell>
          <cell r="CI57" t="str">
            <v>-</v>
          </cell>
          <cell r="CJ57" t="str">
            <v>‚</v>
          </cell>
          <cell r="CT57" t="str">
            <v>‚</v>
          </cell>
          <cell r="CU57">
            <v>0</v>
          </cell>
          <cell r="CV57">
            <v>0</v>
          </cell>
          <cell r="CW57">
            <v>0</v>
          </cell>
          <cell r="CX57" t="str">
            <v>‚</v>
          </cell>
          <cell r="CY57" t="str">
            <v>C)</v>
          </cell>
          <cell r="CZ57" t="str">
            <v>‚</v>
          </cell>
          <cell r="DA57" t="str">
            <v>CONTRIBUTION - % OF SALES</v>
          </cell>
          <cell r="DB57" t="str">
            <v>‚</v>
          </cell>
          <cell r="DC57">
            <v>0</v>
          </cell>
          <cell r="DD57" t="str">
            <v>‚</v>
          </cell>
          <cell r="DE57">
            <v>0</v>
          </cell>
          <cell r="DF57" t="str">
            <v>‚</v>
          </cell>
          <cell r="DG57">
            <v>0</v>
          </cell>
          <cell r="DH57" t="str">
            <v>‚</v>
          </cell>
          <cell r="DI57">
            <v>0</v>
          </cell>
          <cell r="DJ57" t="str">
            <v>‚</v>
          </cell>
          <cell r="DK57">
            <v>0</v>
          </cell>
          <cell r="DL57" t="str">
            <v>‚</v>
          </cell>
        </row>
        <row r="58">
          <cell r="A58" t="str">
            <v>‚</v>
          </cell>
          <cell r="C58" t="str">
            <v>‚</v>
          </cell>
          <cell r="E58" t="str">
            <v>‚</v>
          </cell>
          <cell r="G58" t="str">
            <v>‚</v>
          </cell>
          <cell r="H58" t="str">
            <v>-------------------</v>
          </cell>
          <cell r="I58" t="str">
            <v>‚</v>
          </cell>
          <cell r="K58" t="str">
            <v>‚</v>
          </cell>
          <cell r="M58" t="str">
            <v>‚</v>
          </cell>
          <cell r="O58" t="str">
            <v>‚</v>
          </cell>
          <cell r="Q58" t="str">
            <v>‚</v>
          </cell>
          <cell r="S58" t="str">
            <v>‚</v>
          </cell>
          <cell r="U58" t="str">
            <v>‚</v>
          </cell>
          <cell r="W58" t="str">
            <v>‚</v>
          </cell>
          <cell r="Y58" t="str">
            <v>‚</v>
          </cell>
          <cell r="AA58" t="str">
            <v>‚</v>
          </cell>
          <cell r="AC58" t="str">
            <v>‚</v>
          </cell>
          <cell r="AE58" t="str">
            <v>‚</v>
          </cell>
          <cell r="AG58" t="str">
            <v>‚</v>
          </cell>
          <cell r="AI58" t="str">
            <v>‚</v>
          </cell>
          <cell r="AK58" t="str">
            <v>‚</v>
          </cell>
          <cell r="AM58" t="str">
            <v>‚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‚</v>
          </cell>
          <cell r="CY58" t="str">
            <v>D)</v>
          </cell>
          <cell r="CZ58" t="str">
            <v>‚</v>
          </cell>
          <cell r="DA58" t="str">
            <v>F.C. - % OF SALES</v>
          </cell>
          <cell r="DB58" t="str">
            <v>‚</v>
          </cell>
          <cell r="DC58" t="str">
            <v>‚</v>
          </cell>
          <cell r="DD58" t="str">
            <v>‚</v>
          </cell>
          <cell r="DE58" t="str">
            <v>‚</v>
          </cell>
          <cell r="DF58" t="str">
            <v>‚</v>
          </cell>
          <cell r="DG58" t="str">
            <v>‚</v>
          </cell>
          <cell r="DH58" t="str">
            <v>‚</v>
          </cell>
          <cell r="DI58">
            <v>0</v>
          </cell>
          <cell r="DJ58" t="str">
            <v>‚</v>
          </cell>
          <cell r="DK58">
            <v>0</v>
          </cell>
          <cell r="DL58" t="str">
            <v>‚</v>
          </cell>
        </row>
        <row r="59">
          <cell r="A59" t="str">
            <v>‚</v>
          </cell>
          <cell r="C59" t="str">
            <v>‚</v>
          </cell>
          <cell r="E59" t="str">
            <v>‚</v>
          </cell>
          <cell r="F59" t="str">
            <v>D.1</v>
          </cell>
          <cell r="G59" t="str">
            <v>‚</v>
          </cell>
          <cell r="H59" t="str">
            <v>PERSONNEL COST</v>
          </cell>
          <cell r="I59" t="str">
            <v>‚</v>
          </cell>
          <cell r="K59" t="str">
            <v>‚</v>
          </cell>
          <cell r="M59" t="str">
            <v>‚</v>
          </cell>
          <cell r="O59" t="str">
            <v>‚</v>
          </cell>
          <cell r="Q59" t="str">
            <v>‚</v>
          </cell>
          <cell r="S59" t="str">
            <v>‚</v>
          </cell>
          <cell r="U59" t="str">
            <v>‚</v>
          </cell>
          <cell r="W59" t="str">
            <v>‚</v>
          </cell>
          <cell r="Y59" t="str">
            <v>‚</v>
          </cell>
          <cell r="AA59" t="str">
            <v>‚</v>
          </cell>
          <cell r="AC59" t="str">
            <v>‚</v>
          </cell>
          <cell r="AE59" t="str">
            <v>‚</v>
          </cell>
          <cell r="AG59" t="str">
            <v>‚</v>
          </cell>
          <cell r="AI59" t="str">
            <v>‚</v>
          </cell>
          <cell r="AK59" t="str">
            <v>‚</v>
          </cell>
          <cell r="AM59" t="str">
            <v>‚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‚</v>
          </cell>
          <cell r="CY59" t="str">
            <v>‚</v>
          </cell>
          <cell r="CZ59" t="str">
            <v>‚</v>
          </cell>
          <cell r="DA59" t="str">
            <v>-------------------</v>
          </cell>
          <cell r="DB59" t="str">
            <v>‚</v>
          </cell>
          <cell r="DC59" t="str">
            <v>‚</v>
          </cell>
          <cell r="DD59" t="str">
            <v>‚</v>
          </cell>
          <cell r="DE59" t="str">
            <v>‚</v>
          </cell>
          <cell r="DF59" t="str">
            <v>‚</v>
          </cell>
          <cell r="DG59">
            <v>0</v>
          </cell>
          <cell r="DH59" t="str">
            <v>‚</v>
          </cell>
          <cell r="DI59">
            <v>0</v>
          </cell>
          <cell r="DJ59" t="str">
            <v>‚</v>
          </cell>
          <cell r="DK59">
            <v>0</v>
          </cell>
          <cell r="DL59" t="str">
            <v>‚</v>
          </cell>
        </row>
        <row r="60">
          <cell r="A60" t="str">
            <v>‚</v>
          </cell>
          <cell r="C60" t="str">
            <v>‚</v>
          </cell>
          <cell r="E60" t="str">
            <v>‚</v>
          </cell>
          <cell r="F60" t="str">
            <v>D.2</v>
          </cell>
          <cell r="G60" t="str">
            <v>‚</v>
          </cell>
          <cell r="H60" t="str">
            <v>OVERHEADS</v>
          </cell>
          <cell r="I60" t="str">
            <v>‚</v>
          </cell>
          <cell r="K60" t="str">
            <v>‚</v>
          </cell>
          <cell r="M60" t="str">
            <v>‚</v>
          </cell>
          <cell r="O60" t="str">
            <v>‚</v>
          </cell>
          <cell r="Q60" t="str">
            <v>‚</v>
          </cell>
          <cell r="S60" t="str">
            <v>‚</v>
          </cell>
          <cell r="U60" t="str">
            <v>‚</v>
          </cell>
          <cell r="W60" t="str">
            <v>‚</v>
          </cell>
          <cell r="Y60" t="str">
            <v>‚</v>
          </cell>
          <cell r="AA60" t="str">
            <v>‚</v>
          </cell>
          <cell r="AC60" t="str">
            <v>‚</v>
          </cell>
          <cell r="AE60" t="str">
            <v>‚</v>
          </cell>
          <cell r="AG60" t="str">
            <v>‚</v>
          </cell>
          <cell r="AI60" t="str">
            <v>‚</v>
          </cell>
          <cell r="AK60" t="str">
            <v>‚</v>
          </cell>
          <cell r="AM60" t="str">
            <v>‚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‚</v>
          </cell>
          <cell r="CY60" t="str">
            <v>D.1</v>
          </cell>
          <cell r="CZ60" t="str">
            <v>‚</v>
          </cell>
          <cell r="DA60" t="str">
            <v>PERSONNEL COST</v>
          </cell>
          <cell r="DB60" t="str">
            <v>‚</v>
          </cell>
          <cell r="DC60" t="str">
            <v>‚</v>
          </cell>
          <cell r="DD60" t="str">
            <v>‚</v>
          </cell>
          <cell r="DE60" t="str">
            <v>‚</v>
          </cell>
          <cell r="DF60" t="str">
            <v>‚</v>
          </cell>
          <cell r="DG60" t="str">
            <v>‚</v>
          </cell>
          <cell r="DH60" t="str">
            <v>‚</v>
          </cell>
          <cell r="DI60">
            <v>0</v>
          </cell>
          <cell r="DJ60" t="str">
            <v>‚</v>
          </cell>
          <cell r="DK60">
            <v>0</v>
          </cell>
          <cell r="DL60" t="str">
            <v>‚</v>
          </cell>
        </row>
        <row r="61">
          <cell r="A61" t="str">
            <v>‚</v>
          </cell>
          <cell r="C61" t="str">
            <v>‚</v>
          </cell>
          <cell r="E61" t="str">
            <v>‚</v>
          </cell>
          <cell r="F61" t="str">
            <v>D.3</v>
          </cell>
          <cell r="G61" t="str">
            <v>‚</v>
          </cell>
          <cell r="H61" t="str">
            <v>SALES PROMOTION</v>
          </cell>
          <cell r="I61" t="str">
            <v>‚</v>
          </cell>
          <cell r="K61" t="str">
            <v>‚</v>
          </cell>
          <cell r="M61" t="str">
            <v>‚</v>
          </cell>
          <cell r="O61" t="str">
            <v>‚</v>
          </cell>
          <cell r="Q61" t="str">
            <v>‚</v>
          </cell>
          <cell r="S61" t="str">
            <v>‚</v>
          </cell>
          <cell r="U61" t="str">
            <v>‚</v>
          </cell>
          <cell r="W61" t="str">
            <v>‚</v>
          </cell>
          <cell r="Y61" t="str">
            <v>‚</v>
          </cell>
          <cell r="AA61" t="str">
            <v>‚</v>
          </cell>
          <cell r="AC61" t="str">
            <v>‚</v>
          </cell>
          <cell r="AE61" t="str">
            <v>‚</v>
          </cell>
          <cell r="AG61" t="str">
            <v>‚</v>
          </cell>
          <cell r="AI61" t="str">
            <v>‚</v>
          </cell>
          <cell r="AK61" t="str">
            <v>‚</v>
          </cell>
          <cell r="AM61" t="str">
            <v>‚</v>
          </cell>
          <cell r="BB61">
            <v>0</v>
          </cell>
          <cell r="BC61">
            <v>0</v>
          </cell>
          <cell r="BD61">
            <v>0</v>
          </cell>
          <cell r="BE61" t="str">
            <v>PREPARED BY ;</v>
          </cell>
          <cell r="BF61" t="str">
            <v>VERIFIED BY :</v>
          </cell>
          <cell r="BG61" t="str">
            <v>APPROVED BY:</v>
          </cell>
          <cell r="BH61" t="str">
            <v>‚</v>
          </cell>
          <cell r="BI61" t="str">
            <v>D.2</v>
          </cell>
          <cell r="BJ61" t="str">
            <v>‚</v>
          </cell>
          <cell r="BK61" t="str">
            <v>OVERHEADS</v>
          </cell>
          <cell r="BL61" t="str">
            <v>‚</v>
          </cell>
          <cell r="BM61" t="str">
            <v>‚</v>
          </cell>
          <cell r="BN61" t="str">
            <v>‚</v>
          </cell>
          <cell r="BO61" t="str">
            <v>‚</v>
          </cell>
          <cell r="BP61" t="str">
            <v>‚</v>
          </cell>
          <cell r="BQ61" t="str">
            <v>VERIFIED BY :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 t="str">
            <v>APPROVED BY: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‚</v>
          </cell>
          <cell r="CY61" t="str">
            <v>D.2</v>
          </cell>
          <cell r="CZ61" t="str">
            <v>‚</v>
          </cell>
          <cell r="DA61" t="str">
            <v>OVERHEADS</v>
          </cell>
          <cell r="DB61" t="str">
            <v>‚</v>
          </cell>
          <cell r="DC61">
            <v>0</v>
          </cell>
          <cell r="DD61" t="str">
            <v>‚</v>
          </cell>
          <cell r="DE61">
            <v>0</v>
          </cell>
          <cell r="DF61" t="str">
            <v>‚</v>
          </cell>
          <cell r="DG61">
            <v>0</v>
          </cell>
          <cell r="DH61" t="str">
            <v>‚</v>
          </cell>
          <cell r="DI61">
            <v>0</v>
          </cell>
          <cell r="DJ61" t="str">
            <v>‚</v>
          </cell>
          <cell r="DK61">
            <v>0</v>
          </cell>
          <cell r="DL61" t="str">
            <v>‚</v>
          </cell>
        </row>
        <row r="62">
          <cell r="A62" t="str">
            <v>‚</v>
          </cell>
          <cell r="C62" t="str">
            <v>‚</v>
          </cell>
          <cell r="E62" t="str">
            <v>‚</v>
          </cell>
          <cell r="F62" t="str">
            <v>D.4</v>
          </cell>
          <cell r="G62" t="str">
            <v>‚</v>
          </cell>
          <cell r="H62" t="str">
            <v>FINANCIAL COST</v>
          </cell>
          <cell r="I62" t="str">
            <v>‚</v>
          </cell>
          <cell r="K62" t="str">
            <v>‚</v>
          </cell>
          <cell r="M62" t="str">
            <v>‚</v>
          </cell>
          <cell r="O62" t="str">
            <v>‚</v>
          </cell>
          <cell r="Q62" t="str">
            <v>‚</v>
          </cell>
          <cell r="S62" t="str">
            <v>‚</v>
          </cell>
          <cell r="U62" t="str">
            <v>‚</v>
          </cell>
          <cell r="W62" t="str">
            <v>‚</v>
          </cell>
          <cell r="Y62" t="str">
            <v>‚</v>
          </cell>
          <cell r="AA62" t="str">
            <v>‚</v>
          </cell>
          <cell r="AC62" t="str">
            <v>‚</v>
          </cell>
          <cell r="AE62" t="str">
            <v>‚</v>
          </cell>
          <cell r="AG62" t="str">
            <v>‚</v>
          </cell>
          <cell r="AI62" t="str">
            <v>‚</v>
          </cell>
          <cell r="AK62" t="str">
            <v>‚</v>
          </cell>
          <cell r="AM62" t="str">
            <v>‚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‚</v>
          </cell>
          <cell r="CY62" t="str">
            <v>D.3</v>
          </cell>
          <cell r="CZ62" t="str">
            <v>‚</v>
          </cell>
          <cell r="DA62" t="str">
            <v>SALES PROMOTION</v>
          </cell>
          <cell r="DB62" t="str">
            <v>‚</v>
          </cell>
          <cell r="DC62" t="str">
            <v>‚</v>
          </cell>
          <cell r="DD62" t="str">
            <v>‚</v>
          </cell>
          <cell r="DE62" t="str">
            <v>‚</v>
          </cell>
          <cell r="DF62" t="str">
            <v>‚</v>
          </cell>
          <cell r="DG62" t="str">
            <v>‚</v>
          </cell>
          <cell r="DH62" t="str">
            <v>‚</v>
          </cell>
          <cell r="DI62">
            <v>0</v>
          </cell>
          <cell r="DJ62" t="str">
            <v>‚</v>
          </cell>
          <cell r="DK62">
            <v>0</v>
          </cell>
          <cell r="DL62" t="str">
            <v>‚</v>
          </cell>
        </row>
        <row r="63">
          <cell r="A63" t="str">
            <v>‚</v>
          </cell>
          <cell r="C63" t="str">
            <v>‚</v>
          </cell>
          <cell r="E63" t="str">
            <v>‚</v>
          </cell>
          <cell r="G63" t="str">
            <v>‚</v>
          </cell>
          <cell r="I63" t="str">
            <v>‚</v>
          </cell>
          <cell r="K63" t="str">
            <v>‚</v>
          </cell>
          <cell r="M63" t="str">
            <v>‚</v>
          </cell>
          <cell r="O63" t="str">
            <v>‚</v>
          </cell>
          <cell r="Q63" t="str">
            <v>‚</v>
          </cell>
          <cell r="S63" t="str">
            <v>‚</v>
          </cell>
          <cell r="U63" t="str">
            <v>‚</v>
          </cell>
          <cell r="W63" t="str">
            <v>‚</v>
          </cell>
          <cell r="Y63" t="str">
            <v>‚</v>
          </cell>
          <cell r="AA63" t="str">
            <v>‚</v>
          </cell>
          <cell r="AC63" t="str">
            <v>‚</v>
          </cell>
          <cell r="AE63" t="str">
            <v>‚</v>
          </cell>
          <cell r="AG63" t="str">
            <v>‚</v>
          </cell>
          <cell r="AI63" t="str">
            <v>‚</v>
          </cell>
          <cell r="AK63" t="str">
            <v>‚</v>
          </cell>
          <cell r="AM63" t="str">
            <v>‚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‚</v>
          </cell>
          <cell r="CY63" t="str">
            <v>D.4</v>
          </cell>
          <cell r="CZ63" t="str">
            <v>‚</v>
          </cell>
          <cell r="DA63" t="str">
            <v>FINANCIAL COST</v>
          </cell>
          <cell r="DB63" t="str">
            <v>‚</v>
          </cell>
          <cell r="DC63" t="str">
            <v>‚</v>
          </cell>
          <cell r="DD63" t="str">
            <v>‚</v>
          </cell>
          <cell r="DE63" t="str">
            <v>‚</v>
          </cell>
          <cell r="DF63" t="str">
            <v>‚</v>
          </cell>
          <cell r="DG63" t="str">
            <v>‚</v>
          </cell>
          <cell r="DH63" t="str">
            <v>‚</v>
          </cell>
          <cell r="DI63">
            <v>0</v>
          </cell>
          <cell r="DJ63" t="str">
            <v>‚</v>
          </cell>
          <cell r="DK63">
            <v>0</v>
          </cell>
          <cell r="DL63" t="str">
            <v>‚</v>
          </cell>
        </row>
        <row r="64">
          <cell r="A64" t="str">
            <v>‚</v>
          </cell>
          <cell r="C64" t="str">
            <v>‚</v>
          </cell>
          <cell r="E64" t="str">
            <v>‚</v>
          </cell>
          <cell r="G64" t="str">
            <v>‚</v>
          </cell>
          <cell r="H64" t="str">
            <v>PBDT - % OF SALES</v>
          </cell>
          <cell r="I64" t="str">
            <v>‚</v>
          </cell>
          <cell r="K64" t="str">
            <v>‚</v>
          </cell>
          <cell r="M64" t="str">
            <v>‚</v>
          </cell>
          <cell r="O64" t="str">
            <v>‚</v>
          </cell>
          <cell r="Q64" t="str">
            <v>‚</v>
          </cell>
          <cell r="S64" t="str">
            <v>‚</v>
          </cell>
          <cell r="U64" t="str">
            <v>‚</v>
          </cell>
          <cell r="W64" t="str">
            <v>‚</v>
          </cell>
          <cell r="Y64" t="str">
            <v>‚</v>
          </cell>
          <cell r="AA64" t="str">
            <v>‚</v>
          </cell>
          <cell r="AC64" t="str">
            <v>‚</v>
          </cell>
          <cell r="AE64" t="str">
            <v>‚</v>
          </cell>
          <cell r="AG64" t="str">
            <v>‚</v>
          </cell>
          <cell r="AI64" t="str">
            <v>‚</v>
          </cell>
          <cell r="AK64" t="str">
            <v>‚</v>
          </cell>
          <cell r="AM64" t="str">
            <v>‚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‚</v>
          </cell>
          <cell r="CY64" t="str">
            <v>‚</v>
          </cell>
          <cell r="CZ64" t="str">
            <v>‚</v>
          </cell>
          <cell r="DA64" t="str">
            <v>‚</v>
          </cell>
          <cell r="DB64" t="str">
            <v>‚</v>
          </cell>
          <cell r="DC64" t="str">
            <v>‚</v>
          </cell>
          <cell r="DD64" t="str">
            <v>‚</v>
          </cell>
          <cell r="DE64" t="str">
            <v>‚</v>
          </cell>
          <cell r="DF64" t="str">
            <v>‚</v>
          </cell>
          <cell r="DG64">
            <v>0</v>
          </cell>
          <cell r="DH64" t="str">
            <v>‚</v>
          </cell>
          <cell r="DI64">
            <v>0</v>
          </cell>
          <cell r="DJ64" t="str">
            <v>‚</v>
          </cell>
          <cell r="DK64">
            <v>0</v>
          </cell>
          <cell r="DL64" t="str">
            <v>‚</v>
          </cell>
        </row>
        <row r="65">
          <cell r="A65" t="str">
            <v>‚</v>
          </cell>
          <cell r="C65" t="str">
            <v>‚</v>
          </cell>
          <cell r="E65" t="str">
            <v>‚</v>
          </cell>
          <cell r="G65" t="str">
            <v>‚</v>
          </cell>
          <cell r="I65" t="str">
            <v>‚</v>
          </cell>
          <cell r="K65" t="str">
            <v>‚</v>
          </cell>
          <cell r="M65" t="str">
            <v>‚</v>
          </cell>
          <cell r="O65" t="str">
            <v>‚</v>
          </cell>
          <cell r="Q65" t="str">
            <v>‚</v>
          </cell>
          <cell r="S65" t="str">
            <v>‚</v>
          </cell>
          <cell r="U65" t="str">
            <v>‚</v>
          </cell>
          <cell r="W65" t="str">
            <v>‚</v>
          </cell>
          <cell r="Y65" t="str">
            <v>‚</v>
          </cell>
          <cell r="AA65" t="str">
            <v>‚</v>
          </cell>
          <cell r="AC65" t="str">
            <v>‚</v>
          </cell>
          <cell r="AE65" t="str">
            <v>‚</v>
          </cell>
          <cell r="AG65" t="str">
            <v>‚</v>
          </cell>
          <cell r="AI65" t="str">
            <v>‚</v>
          </cell>
          <cell r="AK65" t="str">
            <v>‚</v>
          </cell>
          <cell r="AM65" t="str">
            <v>‚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‚</v>
          </cell>
          <cell r="CY65" t="str">
            <v>‚</v>
          </cell>
          <cell r="CZ65" t="str">
            <v>‚</v>
          </cell>
          <cell r="DA65" t="str">
            <v>PBDT - % OF SALES</v>
          </cell>
          <cell r="DB65" t="str">
            <v>‚</v>
          </cell>
          <cell r="DC65" t="str">
            <v>‚</v>
          </cell>
          <cell r="DD65" t="str">
            <v>‚</v>
          </cell>
          <cell r="DE65" t="str">
            <v>‚</v>
          </cell>
          <cell r="DF65" t="str">
            <v>‚</v>
          </cell>
          <cell r="DG65">
            <v>0</v>
          </cell>
          <cell r="DH65" t="str">
            <v>‚</v>
          </cell>
          <cell r="DI65">
            <v>0</v>
          </cell>
          <cell r="DJ65" t="str">
            <v>‚</v>
          </cell>
          <cell r="DK65">
            <v>0</v>
          </cell>
          <cell r="DL65" t="str">
            <v>‚</v>
          </cell>
        </row>
        <row r="66">
          <cell r="A66" t="str">
            <v>-</v>
          </cell>
          <cell r="B66" t="str">
            <v>-</v>
          </cell>
          <cell r="C66" t="str">
            <v>-</v>
          </cell>
          <cell r="D66" t="str">
            <v>-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K66" t="str">
            <v>-</v>
          </cell>
          <cell r="L66" t="str">
            <v>-</v>
          </cell>
          <cell r="M66" t="str">
            <v>-</v>
          </cell>
          <cell r="N66" t="str">
            <v>-</v>
          </cell>
          <cell r="O66" t="str">
            <v>-</v>
          </cell>
          <cell r="P66" t="str">
            <v>-</v>
          </cell>
          <cell r="Q66" t="str">
            <v>-</v>
          </cell>
          <cell r="R66" t="str">
            <v>-</v>
          </cell>
          <cell r="S66" t="str">
            <v>-</v>
          </cell>
          <cell r="T66" t="str">
            <v>-</v>
          </cell>
          <cell r="U66" t="str">
            <v>-</v>
          </cell>
          <cell r="V66" t="str">
            <v>-</v>
          </cell>
          <cell r="W66" t="str">
            <v>-</v>
          </cell>
          <cell r="X66" t="str">
            <v>-</v>
          </cell>
          <cell r="Y66" t="str">
            <v>-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 t="str">
            <v>-</v>
          </cell>
          <cell r="AI66" t="str">
            <v>-</v>
          </cell>
          <cell r="AJ66" t="str">
            <v>-</v>
          </cell>
          <cell r="AK66" t="str">
            <v>-</v>
          </cell>
          <cell r="AL66" t="str">
            <v>-</v>
          </cell>
          <cell r="AM66" t="str">
            <v>-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‚</v>
          </cell>
          <cell r="CY66" t="str">
            <v>‚</v>
          </cell>
          <cell r="CZ66" t="str">
            <v>‚</v>
          </cell>
          <cell r="DA66" t="str">
            <v>‚</v>
          </cell>
          <cell r="DB66" t="str">
            <v>‚</v>
          </cell>
          <cell r="DC66" t="str">
            <v>‚</v>
          </cell>
          <cell r="DD66" t="str">
            <v>‚</v>
          </cell>
          <cell r="DE66" t="str">
            <v>‚</v>
          </cell>
          <cell r="DF66" t="str">
            <v>‚</v>
          </cell>
          <cell r="DG66">
            <v>0</v>
          </cell>
          <cell r="DH66" t="str">
            <v>‚</v>
          </cell>
          <cell r="DI66">
            <v>0</v>
          </cell>
          <cell r="DJ66" t="str">
            <v>‚</v>
          </cell>
          <cell r="DK66">
            <v>0</v>
          </cell>
          <cell r="DL66" t="str">
            <v>‚</v>
          </cell>
        </row>
        <row r="67">
          <cell r="CX67" t="str">
            <v>-</v>
          </cell>
          <cell r="CY67" t="str">
            <v>-</v>
          </cell>
          <cell r="CZ67" t="str">
            <v>-</v>
          </cell>
          <cell r="DA67" t="str">
            <v>-</v>
          </cell>
          <cell r="DB67" t="str">
            <v>-</v>
          </cell>
          <cell r="DC67" t="str">
            <v>-</v>
          </cell>
          <cell r="DD67" t="str">
            <v>-</v>
          </cell>
          <cell r="DE67" t="str">
            <v>-</v>
          </cell>
          <cell r="DF67" t="str">
            <v>-</v>
          </cell>
          <cell r="DG67" t="str">
            <v>-</v>
          </cell>
          <cell r="DH67" t="str">
            <v>-</v>
          </cell>
          <cell r="DI67" t="str">
            <v>-</v>
          </cell>
          <cell r="DJ67" t="str">
            <v>-</v>
          </cell>
          <cell r="DK67" t="str">
            <v>-</v>
          </cell>
          <cell r="DL67" t="str">
            <v>-</v>
          </cell>
        </row>
        <row r="69">
          <cell r="CY69" t="str">
            <v>NOTE : PROFITABILITY OF 01.01.98-31.03.98 TO BE ESTIMATED BASED ON ACTUAL SALES &amp; INDENT, AS THE CASE MAY BE</v>
          </cell>
        </row>
        <row r="71">
          <cell r="B71" t="str">
            <v>PREPARED BY :</v>
          </cell>
          <cell r="P71" t="str">
            <v>VERIFIED BY:</v>
          </cell>
          <cell r="AJ71" t="str">
            <v>APPROVED BY ;</v>
          </cell>
        </row>
        <row r="75">
          <cell r="DA75" t="str">
            <v>PREPARED BY :</v>
          </cell>
          <cell r="DB75" t="str">
            <v>VERIFIED BY :</v>
          </cell>
          <cell r="DC75" t="str">
            <v>APPROVED BY :</v>
          </cell>
          <cell r="DD75">
            <v>0</v>
          </cell>
          <cell r="DE75" t="str">
            <v>VERIFIED BY :</v>
          </cell>
          <cell r="DF75">
            <v>0</v>
          </cell>
          <cell r="DG75">
            <v>0</v>
          </cell>
          <cell r="DH75">
            <v>0</v>
          </cell>
          <cell r="DI75" t="str">
            <v>APPROVED BY :</v>
          </cell>
        </row>
        <row r="99">
          <cell r="BC99" t="str">
            <v>CO. NAME : MIL/MRL</v>
          </cell>
        </row>
        <row r="100">
          <cell r="BC100" t="str">
            <v>SBU      : SW/HL/HORNS/HO</v>
          </cell>
        </row>
        <row r="101">
          <cell r="BC101" t="str">
            <v>UNIT     :</v>
          </cell>
        </row>
        <row r="102">
          <cell r="BC102" t="str">
            <v xml:space="preserve">BUDGET   : 1998-99 </v>
          </cell>
          <cell r="BD102" t="str">
            <v>ANNEXURE : V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 t="str">
            <v>ANNEXURE : V</v>
          </cell>
        </row>
        <row r="103">
          <cell r="CE103" t="str">
            <v>SCHDULE NO.  : 9</v>
          </cell>
        </row>
        <row r="104">
          <cell r="BC104" t="str">
            <v xml:space="preserve">PERSONNEL COST </v>
          </cell>
        </row>
        <row r="105">
          <cell r="BB105" t="str">
            <v>_</v>
          </cell>
          <cell r="BC105" t="str">
            <v>_</v>
          </cell>
          <cell r="BD105" t="str">
            <v>_</v>
          </cell>
          <cell r="BE105" t="str">
            <v>_</v>
          </cell>
          <cell r="BF105" t="str">
            <v>_</v>
          </cell>
          <cell r="BG105" t="str">
            <v>_</v>
          </cell>
          <cell r="BH105" t="str">
            <v>_</v>
          </cell>
          <cell r="BI105" t="str">
            <v>_</v>
          </cell>
          <cell r="BJ105" t="str">
            <v>_</v>
          </cell>
          <cell r="BK105" t="str">
            <v>_</v>
          </cell>
          <cell r="BL105" t="str">
            <v>_</v>
          </cell>
          <cell r="BM105" t="str">
            <v>_</v>
          </cell>
          <cell r="BN105" t="str">
            <v>_</v>
          </cell>
          <cell r="BO105" t="str">
            <v>_</v>
          </cell>
          <cell r="BP105" t="str">
            <v>_</v>
          </cell>
          <cell r="BQ105" t="str">
            <v>_</v>
          </cell>
          <cell r="BR105" t="str">
            <v>_</v>
          </cell>
          <cell r="BS105" t="str">
            <v>_</v>
          </cell>
          <cell r="BT105" t="str">
            <v>_</v>
          </cell>
          <cell r="BU105" t="str">
            <v>_</v>
          </cell>
          <cell r="BV105" t="str">
            <v>_</v>
          </cell>
          <cell r="BW105" t="str">
            <v>_</v>
          </cell>
          <cell r="BX105" t="str">
            <v>_</v>
          </cell>
          <cell r="BY105" t="str">
            <v>_</v>
          </cell>
          <cell r="BZ105" t="str">
            <v>_</v>
          </cell>
          <cell r="CA105" t="str">
            <v>_</v>
          </cell>
          <cell r="CB105" t="str">
            <v>_</v>
          </cell>
          <cell r="CC105" t="str">
            <v>_</v>
          </cell>
          <cell r="CD105" t="str">
            <v>_</v>
          </cell>
          <cell r="CE105" t="str">
            <v>_</v>
          </cell>
          <cell r="CF105" t="str">
            <v>_</v>
          </cell>
          <cell r="CG105" t="str">
            <v>_</v>
          </cell>
          <cell r="CH105" t="str">
            <v>_</v>
          </cell>
          <cell r="CI105" t="str">
            <v>_</v>
          </cell>
          <cell r="CJ105" t="str">
            <v>_</v>
          </cell>
        </row>
        <row r="106">
          <cell r="BB106" t="str">
            <v>‚</v>
          </cell>
          <cell r="BC106" t="str">
            <v xml:space="preserve">    1997-98</v>
          </cell>
          <cell r="BD106" t="str">
            <v>‚</v>
          </cell>
          <cell r="BE106" t="str">
            <v>‚</v>
          </cell>
          <cell r="BF106" t="str">
            <v>‚</v>
          </cell>
          <cell r="BG106" t="str">
            <v>‚</v>
          </cell>
          <cell r="BH106" t="str">
            <v>‚</v>
          </cell>
          <cell r="BI106" t="str">
            <v>‚</v>
          </cell>
          <cell r="BJ106" t="str">
            <v>‚</v>
          </cell>
          <cell r="BK106" t="str">
            <v>‚</v>
          </cell>
          <cell r="BL106" t="str">
            <v>‚</v>
          </cell>
          <cell r="BM106" t="str">
            <v>‚</v>
          </cell>
          <cell r="BN106" t="str">
            <v>‚</v>
          </cell>
          <cell r="BO106" t="str">
            <v>‚</v>
          </cell>
          <cell r="BP106" t="str">
            <v>‚</v>
          </cell>
          <cell r="BQ106" t="str">
            <v>‚</v>
          </cell>
          <cell r="BR106" t="str">
            <v>‚</v>
          </cell>
          <cell r="BS106" t="str">
            <v>‚</v>
          </cell>
          <cell r="BT106" t="str">
            <v>‚</v>
          </cell>
          <cell r="BU106">
            <v>0</v>
          </cell>
          <cell r="BV106" t="str">
            <v>‚</v>
          </cell>
          <cell r="BW106">
            <v>0</v>
          </cell>
          <cell r="BX106" t="str">
            <v>‚</v>
          </cell>
          <cell r="BY106">
            <v>0</v>
          </cell>
          <cell r="BZ106" t="str">
            <v>‚</v>
          </cell>
          <cell r="CA106">
            <v>0</v>
          </cell>
          <cell r="CB106" t="str">
            <v>‚</v>
          </cell>
          <cell r="CC106">
            <v>0</v>
          </cell>
          <cell r="CD106" t="str">
            <v>‚</v>
          </cell>
          <cell r="CE106">
            <v>0</v>
          </cell>
          <cell r="CF106" t="str">
            <v>‚</v>
          </cell>
          <cell r="CG106">
            <v>0</v>
          </cell>
          <cell r="CH106" t="str">
            <v>‚</v>
          </cell>
          <cell r="CI106">
            <v>0</v>
          </cell>
          <cell r="CJ106" t="str">
            <v>‚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</row>
        <row r="107">
          <cell r="BB107" t="str">
            <v>‚</v>
          </cell>
          <cell r="BC107" t="str">
            <v>-</v>
          </cell>
          <cell r="BD107" t="str">
            <v>-</v>
          </cell>
          <cell r="BE107" t="str">
            <v>-</v>
          </cell>
          <cell r="BF107" t="str">
            <v>‚</v>
          </cell>
          <cell r="BG107" t="str">
            <v>PARTICULARS</v>
          </cell>
          <cell r="BH107" t="str">
            <v>‚</v>
          </cell>
          <cell r="BI107" t="str">
            <v>APR</v>
          </cell>
          <cell r="BJ107" t="str">
            <v>‚</v>
          </cell>
          <cell r="BK107" t="str">
            <v>MAY</v>
          </cell>
          <cell r="BL107" t="str">
            <v>‚</v>
          </cell>
          <cell r="BM107" t="str">
            <v>JUN</v>
          </cell>
          <cell r="BN107" t="str">
            <v>‚</v>
          </cell>
          <cell r="BO107" t="str">
            <v>JUL</v>
          </cell>
          <cell r="BP107" t="str">
            <v>‚</v>
          </cell>
          <cell r="BQ107" t="str">
            <v>AUG</v>
          </cell>
          <cell r="BR107" t="str">
            <v>‚</v>
          </cell>
          <cell r="BS107" t="str">
            <v>SEP</v>
          </cell>
          <cell r="BT107" t="str">
            <v>‚</v>
          </cell>
          <cell r="BU107" t="str">
            <v>OCT</v>
          </cell>
          <cell r="BV107" t="str">
            <v>‚</v>
          </cell>
          <cell r="BW107" t="str">
            <v>NOV</v>
          </cell>
          <cell r="BX107" t="str">
            <v>‚</v>
          </cell>
          <cell r="BY107" t="str">
            <v>DEC</v>
          </cell>
          <cell r="BZ107" t="str">
            <v>‚</v>
          </cell>
          <cell r="CA107" t="str">
            <v>JAN</v>
          </cell>
          <cell r="CB107" t="str">
            <v>‚</v>
          </cell>
          <cell r="CC107" t="str">
            <v>FEB</v>
          </cell>
          <cell r="CD107" t="str">
            <v>‚</v>
          </cell>
          <cell r="CE107" t="str">
            <v>MAR</v>
          </cell>
          <cell r="CF107" t="str">
            <v>‚</v>
          </cell>
          <cell r="CG107" t="str">
            <v>TOTAL</v>
          </cell>
          <cell r="CH107" t="str">
            <v>‚</v>
          </cell>
          <cell r="CI107" t="str">
            <v>MRP</v>
          </cell>
          <cell r="CJ107" t="str">
            <v>‚</v>
          </cell>
        </row>
        <row r="108">
          <cell r="BB108" t="str">
            <v>‚</v>
          </cell>
          <cell r="BC108" t="str">
            <v>BUDGET</v>
          </cell>
          <cell r="BD108" t="str">
            <v>‚</v>
          </cell>
          <cell r="BE108" t="str">
            <v>ACTUAL</v>
          </cell>
          <cell r="BF108" t="str">
            <v>‚</v>
          </cell>
          <cell r="BG108" t="str">
            <v>‚</v>
          </cell>
          <cell r="BH108" t="str">
            <v>‚</v>
          </cell>
          <cell r="BI108" t="str">
            <v>‚</v>
          </cell>
          <cell r="BJ108" t="str">
            <v>‚</v>
          </cell>
          <cell r="BK108" t="str">
            <v>‚</v>
          </cell>
          <cell r="BL108" t="str">
            <v>‚</v>
          </cell>
          <cell r="BM108" t="str">
            <v>‚</v>
          </cell>
          <cell r="BN108" t="str">
            <v>‚</v>
          </cell>
          <cell r="BO108" t="str">
            <v>‚</v>
          </cell>
          <cell r="BP108" t="str">
            <v>‚</v>
          </cell>
          <cell r="BQ108" t="str">
            <v>‚</v>
          </cell>
          <cell r="BR108" t="str">
            <v>‚</v>
          </cell>
          <cell r="BS108" t="str">
            <v>‚</v>
          </cell>
          <cell r="BT108" t="str">
            <v>‚</v>
          </cell>
          <cell r="BU108" t="str">
            <v>‚</v>
          </cell>
          <cell r="BV108" t="str">
            <v>‚</v>
          </cell>
          <cell r="BW108" t="str">
            <v>‚</v>
          </cell>
          <cell r="BX108" t="str">
            <v>‚</v>
          </cell>
          <cell r="BY108">
            <v>0</v>
          </cell>
          <cell r="BZ108" t="str">
            <v>‚</v>
          </cell>
          <cell r="CA108">
            <v>0</v>
          </cell>
          <cell r="CB108" t="str">
            <v>‚</v>
          </cell>
          <cell r="CC108">
            <v>0</v>
          </cell>
          <cell r="CD108" t="str">
            <v>‚</v>
          </cell>
          <cell r="CE108">
            <v>0</v>
          </cell>
          <cell r="CF108" t="str">
            <v>‚</v>
          </cell>
          <cell r="CG108" t="str">
            <v>98-99</v>
          </cell>
          <cell r="CH108" t="str">
            <v>‚</v>
          </cell>
          <cell r="CI108" t="str">
            <v>98-99</v>
          </cell>
          <cell r="CJ108" t="str">
            <v>‚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</row>
        <row r="109">
          <cell r="BB109" t="str">
            <v>‚</v>
          </cell>
          <cell r="BC109" t="str">
            <v>_</v>
          </cell>
          <cell r="BD109" t="str">
            <v>‚</v>
          </cell>
          <cell r="BE109" t="str">
            <v>_</v>
          </cell>
          <cell r="BF109" t="str">
            <v>_</v>
          </cell>
          <cell r="BG109" t="str">
            <v>_</v>
          </cell>
          <cell r="BH109" t="str">
            <v>_</v>
          </cell>
          <cell r="BI109" t="str">
            <v>_</v>
          </cell>
          <cell r="BJ109" t="str">
            <v>_</v>
          </cell>
          <cell r="BK109" t="str">
            <v>_</v>
          </cell>
          <cell r="BL109" t="str">
            <v>_</v>
          </cell>
          <cell r="BM109" t="str">
            <v>_</v>
          </cell>
          <cell r="BN109" t="str">
            <v>_</v>
          </cell>
          <cell r="BO109" t="str">
            <v>_</v>
          </cell>
          <cell r="BP109" t="str">
            <v>_</v>
          </cell>
          <cell r="BQ109" t="str">
            <v>_</v>
          </cell>
          <cell r="BR109" t="str">
            <v>_</v>
          </cell>
          <cell r="BS109" t="str">
            <v>_</v>
          </cell>
          <cell r="BT109" t="str">
            <v>_</v>
          </cell>
          <cell r="BU109" t="str">
            <v>_</v>
          </cell>
          <cell r="BV109" t="str">
            <v>_</v>
          </cell>
          <cell r="BW109" t="str">
            <v>_</v>
          </cell>
          <cell r="BX109" t="str">
            <v>_</v>
          </cell>
          <cell r="BY109" t="str">
            <v>_</v>
          </cell>
          <cell r="BZ109" t="str">
            <v>_</v>
          </cell>
          <cell r="CA109" t="str">
            <v>_</v>
          </cell>
          <cell r="CB109" t="str">
            <v>_</v>
          </cell>
          <cell r="CC109" t="str">
            <v>_</v>
          </cell>
          <cell r="CD109" t="str">
            <v>_</v>
          </cell>
          <cell r="CE109" t="str">
            <v>_</v>
          </cell>
          <cell r="CF109" t="str">
            <v>_</v>
          </cell>
          <cell r="CG109" t="str">
            <v>_</v>
          </cell>
          <cell r="CH109" t="str">
            <v>_</v>
          </cell>
          <cell r="CI109" t="str">
            <v>_</v>
          </cell>
          <cell r="CJ109" t="str">
            <v>_</v>
          </cell>
        </row>
        <row r="110">
          <cell r="BB110" t="str">
            <v>‚</v>
          </cell>
          <cell r="BC110" t="str">
            <v>‚</v>
          </cell>
          <cell r="BD110" t="str">
            <v>‚</v>
          </cell>
          <cell r="BE110" t="str">
            <v>STAFF :--</v>
          </cell>
          <cell r="BF110" t="str">
            <v>‚</v>
          </cell>
          <cell r="BG110" t="str">
            <v>STAFF :--</v>
          </cell>
          <cell r="BH110" t="str">
            <v>‚</v>
          </cell>
          <cell r="BI110" t="str">
            <v>‚</v>
          </cell>
          <cell r="BJ110" t="str">
            <v>‚</v>
          </cell>
          <cell r="BK110" t="str">
            <v>‚</v>
          </cell>
          <cell r="BL110" t="str">
            <v>‚</v>
          </cell>
          <cell r="BM110" t="str">
            <v>‚</v>
          </cell>
          <cell r="BN110" t="str">
            <v>‚</v>
          </cell>
          <cell r="BO110" t="str">
            <v>‚</v>
          </cell>
          <cell r="BP110" t="str">
            <v>‚</v>
          </cell>
          <cell r="BQ110" t="str">
            <v>‚</v>
          </cell>
          <cell r="BR110" t="str">
            <v>‚</v>
          </cell>
          <cell r="BS110" t="str">
            <v>‚</v>
          </cell>
          <cell r="BT110" t="str">
            <v>‚</v>
          </cell>
          <cell r="BU110">
            <v>0</v>
          </cell>
          <cell r="BV110" t="str">
            <v>‚</v>
          </cell>
          <cell r="BW110">
            <v>0</v>
          </cell>
          <cell r="BX110" t="str">
            <v>‚</v>
          </cell>
          <cell r="BY110">
            <v>0</v>
          </cell>
          <cell r="BZ110" t="str">
            <v>‚</v>
          </cell>
          <cell r="CA110">
            <v>0</v>
          </cell>
          <cell r="CB110" t="str">
            <v>‚</v>
          </cell>
          <cell r="CC110">
            <v>0</v>
          </cell>
          <cell r="CD110" t="str">
            <v>‚</v>
          </cell>
          <cell r="CE110">
            <v>0</v>
          </cell>
          <cell r="CF110" t="str">
            <v>‚</v>
          </cell>
          <cell r="CG110">
            <v>0</v>
          </cell>
          <cell r="CH110" t="str">
            <v>‚</v>
          </cell>
          <cell r="CI110">
            <v>0</v>
          </cell>
          <cell r="CJ110" t="str">
            <v>‚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</row>
        <row r="111">
          <cell r="BB111" t="str">
            <v>‚</v>
          </cell>
          <cell r="BC111" t="str">
            <v>‚</v>
          </cell>
          <cell r="BD111" t="str">
            <v>‚</v>
          </cell>
          <cell r="BE111" t="str">
            <v>--------</v>
          </cell>
          <cell r="BF111" t="str">
            <v>‚</v>
          </cell>
          <cell r="BG111" t="str">
            <v>--------</v>
          </cell>
          <cell r="BH111" t="str">
            <v>‚</v>
          </cell>
          <cell r="BI111" t="str">
            <v>‚</v>
          </cell>
          <cell r="BJ111" t="str">
            <v>‚</v>
          </cell>
          <cell r="BK111" t="str">
            <v>‚</v>
          </cell>
          <cell r="BL111" t="str">
            <v>‚</v>
          </cell>
          <cell r="BM111" t="str">
            <v>‚</v>
          </cell>
          <cell r="BN111" t="str">
            <v>‚</v>
          </cell>
          <cell r="BO111" t="str">
            <v>‚</v>
          </cell>
          <cell r="BP111" t="str">
            <v>‚</v>
          </cell>
          <cell r="BQ111" t="str">
            <v>‚</v>
          </cell>
          <cell r="BR111" t="str">
            <v>‚</v>
          </cell>
          <cell r="BS111" t="str">
            <v>‚</v>
          </cell>
          <cell r="BT111" t="str">
            <v>‚</v>
          </cell>
          <cell r="BU111">
            <v>0</v>
          </cell>
          <cell r="BV111" t="str">
            <v>‚</v>
          </cell>
          <cell r="BW111">
            <v>0</v>
          </cell>
          <cell r="BX111" t="str">
            <v>‚</v>
          </cell>
          <cell r="BY111">
            <v>0</v>
          </cell>
          <cell r="BZ111" t="str">
            <v>‚</v>
          </cell>
          <cell r="CA111">
            <v>0</v>
          </cell>
          <cell r="CB111" t="str">
            <v>‚</v>
          </cell>
          <cell r="CC111">
            <v>0</v>
          </cell>
          <cell r="CD111" t="str">
            <v>‚</v>
          </cell>
          <cell r="CE111">
            <v>0</v>
          </cell>
          <cell r="CF111" t="str">
            <v>‚</v>
          </cell>
          <cell r="CG111">
            <v>0</v>
          </cell>
          <cell r="CH111" t="str">
            <v>‚</v>
          </cell>
          <cell r="CI111">
            <v>0</v>
          </cell>
          <cell r="CJ111" t="str">
            <v>‚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</row>
        <row r="112">
          <cell r="BB112" t="str">
            <v>‚</v>
          </cell>
          <cell r="BC112" t="str">
            <v>‚</v>
          </cell>
          <cell r="BD112" t="str">
            <v>‚</v>
          </cell>
          <cell r="BE112" t="str">
            <v>FIXED EXP. :</v>
          </cell>
          <cell r="BF112" t="str">
            <v>‚</v>
          </cell>
          <cell r="BG112" t="str">
            <v>FIXED EXP. :</v>
          </cell>
          <cell r="BH112" t="str">
            <v>‚</v>
          </cell>
          <cell r="BI112" t="str">
            <v>‚</v>
          </cell>
          <cell r="BJ112" t="str">
            <v>‚</v>
          </cell>
          <cell r="BK112" t="str">
            <v>‚</v>
          </cell>
          <cell r="BL112" t="str">
            <v>‚</v>
          </cell>
          <cell r="BM112" t="str">
            <v>‚</v>
          </cell>
          <cell r="BN112" t="str">
            <v>‚</v>
          </cell>
          <cell r="BO112" t="str">
            <v>‚</v>
          </cell>
          <cell r="BP112" t="str">
            <v>‚</v>
          </cell>
          <cell r="BQ112" t="str">
            <v>‚</v>
          </cell>
          <cell r="BR112" t="str">
            <v>‚</v>
          </cell>
          <cell r="BS112" t="str">
            <v>‚</v>
          </cell>
          <cell r="BT112" t="str">
            <v>‚</v>
          </cell>
          <cell r="BU112">
            <v>0</v>
          </cell>
          <cell r="BV112" t="str">
            <v>‚</v>
          </cell>
          <cell r="BW112">
            <v>0</v>
          </cell>
          <cell r="BX112" t="str">
            <v>‚</v>
          </cell>
          <cell r="BY112">
            <v>0</v>
          </cell>
          <cell r="BZ112" t="str">
            <v>‚</v>
          </cell>
          <cell r="CA112">
            <v>0</v>
          </cell>
          <cell r="CB112" t="str">
            <v>‚</v>
          </cell>
          <cell r="CC112">
            <v>0</v>
          </cell>
          <cell r="CD112" t="str">
            <v>‚</v>
          </cell>
          <cell r="CE112">
            <v>0</v>
          </cell>
          <cell r="CF112" t="str">
            <v>‚</v>
          </cell>
          <cell r="CG112">
            <v>0</v>
          </cell>
          <cell r="CH112" t="str">
            <v>‚</v>
          </cell>
          <cell r="CI112">
            <v>0</v>
          </cell>
          <cell r="CJ112" t="str">
            <v>‚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</row>
        <row r="113">
          <cell r="BB113" t="str">
            <v>‚</v>
          </cell>
          <cell r="BC113" t="str">
            <v>‚</v>
          </cell>
          <cell r="BD113" t="str">
            <v>‚</v>
          </cell>
          <cell r="BE113" t="str">
            <v>--------------</v>
          </cell>
          <cell r="BF113" t="str">
            <v>‚</v>
          </cell>
          <cell r="BG113" t="str">
            <v>--------------</v>
          </cell>
          <cell r="BH113" t="str">
            <v>‚</v>
          </cell>
          <cell r="BI113" t="str">
            <v>‚</v>
          </cell>
          <cell r="BJ113" t="str">
            <v>‚</v>
          </cell>
          <cell r="BK113" t="str">
            <v>‚</v>
          </cell>
          <cell r="BL113" t="str">
            <v>‚</v>
          </cell>
          <cell r="BM113" t="str">
            <v>‚</v>
          </cell>
          <cell r="BN113" t="str">
            <v>‚</v>
          </cell>
          <cell r="BO113" t="str">
            <v>‚</v>
          </cell>
          <cell r="BP113" t="str">
            <v>‚</v>
          </cell>
          <cell r="BQ113" t="str">
            <v>‚</v>
          </cell>
          <cell r="BR113" t="str">
            <v>‚</v>
          </cell>
          <cell r="BS113" t="str">
            <v>‚</v>
          </cell>
          <cell r="BT113" t="str">
            <v>‚</v>
          </cell>
          <cell r="BU113">
            <v>0</v>
          </cell>
          <cell r="BV113" t="str">
            <v>‚</v>
          </cell>
          <cell r="BW113">
            <v>0</v>
          </cell>
          <cell r="BX113" t="str">
            <v>‚</v>
          </cell>
          <cell r="BY113">
            <v>0</v>
          </cell>
          <cell r="BZ113" t="str">
            <v>‚</v>
          </cell>
          <cell r="CA113">
            <v>0</v>
          </cell>
          <cell r="CB113" t="str">
            <v>‚</v>
          </cell>
          <cell r="CC113">
            <v>0</v>
          </cell>
          <cell r="CD113" t="str">
            <v>‚</v>
          </cell>
          <cell r="CE113">
            <v>0</v>
          </cell>
          <cell r="CF113" t="str">
            <v>‚</v>
          </cell>
          <cell r="CG113">
            <v>0</v>
          </cell>
          <cell r="CH113" t="str">
            <v>‚</v>
          </cell>
          <cell r="CI113">
            <v>0</v>
          </cell>
          <cell r="CJ113" t="str">
            <v>‚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</row>
        <row r="114">
          <cell r="BB114" t="str">
            <v>‚</v>
          </cell>
          <cell r="BC114" t="str">
            <v>‚</v>
          </cell>
          <cell r="BD114" t="str">
            <v>‚</v>
          </cell>
          <cell r="BE114" t="str">
            <v>ADMIN. CHARGES</v>
          </cell>
          <cell r="BF114" t="str">
            <v>‚</v>
          </cell>
          <cell r="BG114" t="str">
            <v>ADMIN. CHARGES</v>
          </cell>
          <cell r="BH114" t="str">
            <v>‚</v>
          </cell>
          <cell r="BI114" t="str">
            <v>‚</v>
          </cell>
          <cell r="BJ114" t="str">
            <v>‚</v>
          </cell>
          <cell r="BK114" t="str">
            <v>‚</v>
          </cell>
          <cell r="BL114" t="str">
            <v>‚</v>
          </cell>
          <cell r="BM114" t="str">
            <v>‚</v>
          </cell>
          <cell r="BN114" t="str">
            <v>‚</v>
          </cell>
          <cell r="BO114" t="str">
            <v>‚</v>
          </cell>
          <cell r="BP114" t="str">
            <v>‚</v>
          </cell>
          <cell r="BQ114" t="str">
            <v>‚</v>
          </cell>
          <cell r="BR114" t="str">
            <v>‚</v>
          </cell>
          <cell r="BS114" t="str">
            <v>‚</v>
          </cell>
          <cell r="BT114" t="str">
            <v>‚</v>
          </cell>
          <cell r="BU114">
            <v>0</v>
          </cell>
          <cell r="BV114" t="str">
            <v>‚</v>
          </cell>
          <cell r="BW114">
            <v>0</v>
          </cell>
          <cell r="BX114" t="str">
            <v>‚</v>
          </cell>
          <cell r="BY114">
            <v>0</v>
          </cell>
          <cell r="BZ114" t="str">
            <v>‚</v>
          </cell>
          <cell r="CA114">
            <v>0</v>
          </cell>
          <cell r="CB114" t="str">
            <v>‚</v>
          </cell>
          <cell r="CC114">
            <v>0</v>
          </cell>
          <cell r="CD114" t="str">
            <v>‚</v>
          </cell>
          <cell r="CE114">
            <v>0</v>
          </cell>
          <cell r="CF114" t="str">
            <v>‚</v>
          </cell>
          <cell r="CG114">
            <v>0</v>
          </cell>
          <cell r="CH114" t="str">
            <v>‚</v>
          </cell>
          <cell r="CI114">
            <v>0</v>
          </cell>
          <cell r="CJ114" t="str">
            <v>‚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</row>
        <row r="115">
          <cell r="BB115" t="str">
            <v>‚</v>
          </cell>
          <cell r="BC115" t="str">
            <v>‚</v>
          </cell>
          <cell r="BD115" t="str">
            <v>‚</v>
          </cell>
          <cell r="BE115" t="str">
            <v>BONUS</v>
          </cell>
          <cell r="BF115" t="str">
            <v>‚</v>
          </cell>
          <cell r="BG115" t="str">
            <v>BONUS</v>
          </cell>
          <cell r="BH115" t="str">
            <v>‚</v>
          </cell>
          <cell r="BI115" t="str">
            <v>‚</v>
          </cell>
          <cell r="BJ115" t="str">
            <v>‚</v>
          </cell>
          <cell r="BK115" t="str">
            <v>‚</v>
          </cell>
          <cell r="BL115" t="str">
            <v>‚</v>
          </cell>
          <cell r="BM115" t="str">
            <v>‚</v>
          </cell>
          <cell r="BN115" t="str">
            <v>‚</v>
          </cell>
          <cell r="BO115" t="str">
            <v>‚</v>
          </cell>
          <cell r="BP115" t="str">
            <v>‚</v>
          </cell>
          <cell r="BQ115" t="str">
            <v>‚</v>
          </cell>
          <cell r="BR115" t="str">
            <v>‚</v>
          </cell>
          <cell r="BS115" t="str">
            <v>‚</v>
          </cell>
          <cell r="BT115" t="str">
            <v>‚</v>
          </cell>
          <cell r="BU115">
            <v>0</v>
          </cell>
          <cell r="BV115" t="str">
            <v>‚</v>
          </cell>
          <cell r="BW115">
            <v>0</v>
          </cell>
          <cell r="BX115" t="str">
            <v>‚</v>
          </cell>
          <cell r="BY115">
            <v>0</v>
          </cell>
          <cell r="BZ115" t="str">
            <v>‚</v>
          </cell>
          <cell r="CA115">
            <v>0</v>
          </cell>
          <cell r="CB115" t="str">
            <v>‚</v>
          </cell>
          <cell r="CC115">
            <v>0</v>
          </cell>
          <cell r="CD115" t="str">
            <v>‚</v>
          </cell>
          <cell r="CE115">
            <v>0</v>
          </cell>
          <cell r="CF115" t="str">
            <v>‚</v>
          </cell>
          <cell r="CG115">
            <v>0</v>
          </cell>
          <cell r="CH115" t="str">
            <v>‚</v>
          </cell>
          <cell r="CI115">
            <v>0</v>
          </cell>
          <cell r="CJ115" t="str">
            <v>‚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</row>
        <row r="116">
          <cell r="BB116" t="str">
            <v>‚</v>
          </cell>
          <cell r="BC116" t="str">
            <v>‚</v>
          </cell>
          <cell r="BD116" t="str">
            <v>‚</v>
          </cell>
          <cell r="BE116" t="str">
            <v>CONT.TO GRATUITY FUND</v>
          </cell>
          <cell r="BF116" t="str">
            <v>‚</v>
          </cell>
          <cell r="BG116" t="str">
            <v>CONT.TO GRATUITY FUND</v>
          </cell>
          <cell r="BH116" t="str">
            <v>‚</v>
          </cell>
          <cell r="BI116" t="str">
            <v>‚</v>
          </cell>
          <cell r="BJ116" t="str">
            <v>‚</v>
          </cell>
          <cell r="BK116" t="str">
            <v>‚</v>
          </cell>
          <cell r="BL116" t="str">
            <v>‚</v>
          </cell>
          <cell r="BM116" t="str">
            <v>‚</v>
          </cell>
          <cell r="BN116" t="str">
            <v>‚</v>
          </cell>
          <cell r="BO116" t="str">
            <v>‚</v>
          </cell>
          <cell r="BP116" t="str">
            <v>‚</v>
          </cell>
          <cell r="BQ116" t="str">
            <v>‚</v>
          </cell>
          <cell r="BR116" t="str">
            <v>‚</v>
          </cell>
          <cell r="BS116" t="str">
            <v>‚</v>
          </cell>
          <cell r="BT116" t="str">
            <v>‚</v>
          </cell>
          <cell r="BU116">
            <v>0</v>
          </cell>
          <cell r="BV116" t="str">
            <v>‚</v>
          </cell>
          <cell r="BW116">
            <v>0</v>
          </cell>
          <cell r="BX116" t="str">
            <v>‚</v>
          </cell>
          <cell r="BY116">
            <v>0</v>
          </cell>
          <cell r="BZ116" t="str">
            <v>‚</v>
          </cell>
          <cell r="CA116">
            <v>0</v>
          </cell>
          <cell r="CB116" t="str">
            <v>‚</v>
          </cell>
          <cell r="CC116">
            <v>0</v>
          </cell>
          <cell r="CD116" t="str">
            <v>‚</v>
          </cell>
          <cell r="CE116">
            <v>0</v>
          </cell>
          <cell r="CF116" t="str">
            <v>‚</v>
          </cell>
          <cell r="CG116">
            <v>0</v>
          </cell>
          <cell r="CH116" t="str">
            <v>‚</v>
          </cell>
          <cell r="CI116">
            <v>0</v>
          </cell>
          <cell r="CJ116" t="str">
            <v>‚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</row>
        <row r="117">
          <cell r="BB117" t="str">
            <v>‚</v>
          </cell>
          <cell r="BC117" t="str">
            <v>‚</v>
          </cell>
          <cell r="BD117" t="str">
            <v>‚</v>
          </cell>
          <cell r="BE117" t="str">
            <v>CONT.TO PENSION FUND</v>
          </cell>
          <cell r="BF117" t="str">
            <v>‚</v>
          </cell>
          <cell r="BG117" t="str">
            <v>CONT.TO PENSION FUND</v>
          </cell>
          <cell r="BH117" t="str">
            <v>‚</v>
          </cell>
          <cell r="BI117" t="str">
            <v>‚</v>
          </cell>
          <cell r="BJ117" t="str">
            <v>‚</v>
          </cell>
          <cell r="BK117" t="str">
            <v>‚</v>
          </cell>
          <cell r="BL117" t="str">
            <v>‚</v>
          </cell>
          <cell r="BM117" t="str">
            <v>‚</v>
          </cell>
          <cell r="BN117" t="str">
            <v>‚</v>
          </cell>
          <cell r="BO117" t="str">
            <v>‚</v>
          </cell>
          <cell r="BP117" t="str">
            <v>‚</v>
          </cell>
          <cell r="BQ117" t="str">
            <v>‚</v>
          </cell>
          <cell r="BR117" t="str">
            <v>‚</v>
          </cell>
          <cell r="BS117" t="str">
            <v>‚</v>
          </cell>
          <cell r="BT117" t="str">
            <v>‚</v>
          </cell>
          <cell r="BU117">
            <v>0</v>
          </cell>
          <cell r="BV117" t="str">
            <v>‚</v>
          </cell>
          <cell r="BW117">
            <v>0</v>
          </cell>
          <cell r="BX117" t="str">
            <v>‚</v>
          </cell>
          <cell r="BY117">
            <v>0</v>
          </cell>
          <cell r="BZ117" t="str">
            <v>‚</v>
          </cell>
          <cell r="CA117">
            <v>0</v>
          </cell>
          <cell r="CB117" t="str">
            <v>‚</v>
          </cell>
          <cell r="CC117">
            <v>0</v>
          </cell>
          <cell r="CD117" t="str">
            <v>‚</v>
          </cell>
          <cell r="CE117">
            <v>0</v>
          </cell>
          <cell r="CF117" t="str">
            <v>‚</v>
          </cell>
          <cell r="CG117">
            <v>0</v>
          </cell>
          <cell r="CH117" t="str">
            <v>‚</v>
          </cell>
          <cell r="CI117">
            <v>0</v>
          </cell>
          <cell r="CJ117" t="str">
            <v>‚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</row>
        <row r="118">
          <cell r="BB118" t="str">
            <v>‚</v>
          </cell>
          <cell r="BC118" t="str">
            <v>‚</v>
          </cell>
          <cell r="BD118" t="str">
            <v>‚</v>
          </cell>
          <cell r="BE118" t="str">
            <v>DIRECTOR'S REMUNERATION</v>
          </cell>
          <cell r="BF118" t="str">
            <v>‚</v>
          </cell>
          <cell r="BG118" t="str">
            <v>DIRECTOR'S REMUNERATION</v>
          </cell>
          <cell r="BH118" t="str">
            <v>‚</v>
          </cell>
          <cell r="BI118" t="str">
            <v>‚</v>
          </cell>
          <cell r="BJ118" t="str">
            <v>‚</v>
          </cell>
          <cell r="BK118" t="str">
            <v>‚</v>
          </cell>
          <cell r="BL118" t="str">
            <v>‚</v>
          </cell>
          <cell r="BM118" t="str">
            <v>‚</v>
          </cell>
          <cell r="BN118" t="str">
            <v>‚</v>
          </cell>
          <cell r="BO118" t="str">
            <v>‚</v>
          </cell>
          <cell r="BP118" t="str">
            <v>‚</v>
          </cell>
          <cell r="BQ118" t="str">
            <v>‚</v>
          </cell>
          <cell r="BR118" t="str">
            <v>‚</v>
          </cell>
          <cell r="BS118" t="str">
            <v>‚</v>
          </cell>
          <cell r="BT118" t="str">
            <v>‚</v>
          </cell>
          <cell r="BU118">
            <v>0</v>
          </cell>
          <cell r="BV118" t="str">
            <v>‚</v>
          </cell>
          <cell r="BW118">
            <v>0</v>
          </cell>
          <cell r="BX118" t="str">
            <v>‚</v>
          </cell>
          <cell r="BY118">
            <v>0</v>
          </cell>
          <cell r="BZ118" t="str">
            <v>‚</v>
          </cell>
          <cell r="CA118">
            <v>0</v>
          </cell>
          <cell r="CB118" t="str">
            <v>‚</v>
          </cell>
          <cell r="CC118">
            <v>0</v>
          </cell>
          <cell r="CD118" t="str">
            <v>‚</v>
          </cell>
          <cell r="CE118">
            <v>0</v>
          </cell>
          <cell r="CF118" t="str">
            <v>‚</v>
          </cell>
          <cell r="CG118">
            <v>0</v>
          </cell>
          <cell r="CH118" t="str">
            <v>‚</v>
          </cell>
          <cell r="CI118">
            <v>0</v>
          </cell>
          <cell r="CJ118" t="str">
            <v>‚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</row>
        <row r="119">
          <cell r="BB119" t="str">
            <v>‚</v>
          </cell>
          <cell r="BC119" t="str">
            <v>‚</v>
          </cell>
          <cell r="BD119" t="str">
            <v>‚</v>
          </cell>
          <cell r="BE119" t="str">
            <v>EDUCATION ALLOWANCE</v>
          </cell>
          <cell r="BF119" t="str">
            <v>‚</v>
          </cell>
          <cell r="BG119" t="str">
            <v>EDUCATION ALLOWANCE</v>
          </cell>
          <cell r="BH119" t="str">
            <v>‚</v>
          </cell>
          <cell r="BI119" t="str">
            <v>‚</v>
          </cell>
          <cell r="BJ119" t="str">
            <v>‚</v>
          </cell>
          <cell r="BK119" t="str">
            <v>‚</v>
          </cell>
          <cell r="BL119" t="str">
            <v>‚</v>
          </cell>
          <cell r="BM119" t="str">
            <v>‚</v>
          </cell>
          <cell r="BN119" t="str">
            <v>‚</v>
          </cell>
          <cell r="BO119" t="str">
            <v>‚</v>
          </cell>
          <cell r="BP119" t="str">
            <v>‚</v>
          </cell>
          <cell r="BQ119" t="str">
            <v>‚</v>
          </cell>
          <cell r="BR119" t="str">
            <v>‚</v>
          </cell>
          <cell r="BS119" t="str">
            <v>‚</v>
          </cell>
          <cell r="BT119" t="str">
            <v>‚</v>
          </cell>
          <cell r="BU119">
            <v>0</v>
          </cell>
          <cell r="BV119" t="str">
            <v>‚</v>
          </cell>
          <cell r="BW119">
            <v>0</v>
          </cell>
          <cell r="BX119" t="str">
            <v>‚</v>
          </cell>
          <cell r="BY119">
            <v>0</v>
          </cell>
          <cell r="BZ119" t="str">
            <v>‚</v>
          </cell>
          <cell r="CA119">
            <v>0</v>
          </cell>
          <cell r="CB119" t="str">
            <v>‚</v>
          </cell>
          <cell r="CC119">
            <v>0</v>
          </cell>
          <cell r="CD119" t="str">
            <v>‚</v>
          </cell>
          <cell r="CE119">
            <v>0</v>
          </cell>
          <cell r="CF119" t="str">
            <v>‚</v>
          </cell>
          <cell r="CG119">
            <v>0</v>
          </cell>
          <cell r="CH119" t="str">
            <v>‚</v>
          </cell>
          <cell r="CI119">
            <v>0</v>
          </cell>
          <cell r="CJ119" t="str">
            <v>‚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</row>
        <row r="120">
          <cell r="BB120" t="str">
            <v>‚</v>
          </cell>
          <cell r="BC120" t="str">
            <v>‚</v>
          </cell>
          <cell r="BD120" t="str">
            <v>‚</v>
          </cell>
          <cell r="BE120" t="str">
            <v>EMPLOYEE'S WELFARE</v>
          </cell>
          <cell r="BF120" t="str">
            <v>‚</v>
          </cell>
          <cell r="BG120" t="str">
            <v>EMPLOYEE'S WELFARE</v>
          </cell>
          <cell r="BH120" t="str">
            <v>‚</v>
          </cell>
          <cell r="BI120" t="str">
            <v>‚</v>
          </cell>
          <cell r="BJ120" t="str">
            <v>‚</v>
          </cell>
          <cell r="BK120" t="str">
            <v>‚</v>
          </cell>
          <cell r="BL120" t="str">
            <v>‚</v>
          </cell>
          <cell r="BM120" t="str">
            <v>‚</v>
          </cell>
          <cell r="BN120" t="str">
            <v>‚</v>
          </cell>
          <cell r="BO120" t="str">
            <v>‚</v>
          </cell>
          <cell r="BP120" t="str">
            <v>‚</v>
          </cell>
          <cell r="BQ120" t="str">
            <v>‚</v>
          </cell>
          <cell r="BR120" t="str">
            <v>‚</v>
          </cell>
          <cell r="BS120" t="str">
            <v>‚</v>
          </cell>
          <cell r="BT120" t="str">
            <v>‚</v>
          </cell>
          <cell r="BU120">
            <v>0</v>
          </cell>
          <cell r="BV120" t="str">
            <v>‚</v>
          </cell>
          <cell r="BW120">
            <v>0</v>
          </cell>
          <cell r="BX120" t="str">
            <v>‚</v>
          </cell>
          <cell r="BY120">
            <v>0</v>
          </cell>
          <cell r="BZ120" t="str">
            <v>‚</v>
          </cell>
          <cell r="CA120">
            <v>0</v>
          </cell>
          <cell r="CB120" t="str">
            <v>‚</v>
          </cell>
          <cell r="CC120">
            <v>0</v>
          </cell>
          <cell r="CD120" t="str">
            <v>‚</v>
          </cell>
          <cell r="CE120">
            <v>0</v>
          </cell>
          <cell r="CF120" t="str">
            <v>‚</v>
          </cell>
          <cell r="CG120">
            <v>0</v>
          </cell>
          <cell r="CH120" t="str">
            <v>‚</v>
          </cell>
          <cell r="CI120">
            <v>0</v>
          </cell>
          <cell r="CJ120" t="str">
            <v>‚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</row>
        <row r="121">
          <cell r="BB121" t="str">
            <v>‚</v>
          </cell>
          <cell r="BC121" t="str">
            <v>‚</v>
          </cell>
          <cell r="BD121" t="str">
            <v>‚</v>
          </cell>
          <cell r="BE121" t="str">
            <v>EX GRATIA</v>
          </cell>
          <cell r="BF121" t="str">
            <v>‚</v>
          </cell>
          <cell r="BG121" t="str">
            <v>EX GRATIA</v>
          </cell>
          <cell r="BH121" t="str">
            <v>‚</v>
          </cell>
          <cell r="BI121" t="str">
            <v>‚</v>
          </cell>
          <cell r="BJ121" t="str">
            <v>‚</v>
          </cell>
          <cell r="BK121" t="str">
            <v>‚</v>
          </cell>
          <cell r="BL121" t="str">
            <v>‚</v>
          </cell>
          <cell r="BM121" t="str">
            <v>‚</v>
          </cell>
          <cell r="BN121" t="str">
            <v>‚</v>
          </cell>
          <cell r="BO121" t="str">
            <v>‚</v>
          </cell>
          <cell r="BP121" t="str">
            <v>‚</v>
          </cell>
          <cell r="BQ121" t="str">
            <v>‚</v>
          </cell>
          <cell r="BR121" t="str">
            <v>‚</v>
          </cell>
          <cell r="BS121" t="str">
            <v>‚</v>
          </cell>
          <cell r="BT121" t="str">
            <v>‚</v>
          </cell>
          <cell r="BU121">
            <v>0</v>
          </cell>
          <cell r="BV121" t="str">
            <v>‚</v>
          </cell>
          <cell r="BW121">
            <v>0</v>
          </cell>
          <cell r="BX121" t="str">
            <v>‚</v>
          </cell>
          <cell r="BY121">
            <v>0</v>
          </cell>
          <cell r="BZ121" t="str">
            <v>‚</v>
          </cell>
          <cell r="CA121">
            <v>0</v>
          </cell>
          <cell r="CB121" t="str">
            <v>‚</v>
          </cell>
          <cell r="CC121">
            <v>0</v>
          </cell>
          <cell r="CD121" t="str">
            <v>‚</v>
          </cell>
          <cell r="CE121">
            <v>0</v>
          </cell>
          <cell r="CF121" t="str">
            <v>‚</v>
          </cell>
          <cell r="CG121">
            <v>0</v>
          </cell>
          <cell r="CH121" t="str">
            <v>‚</v>
          </cell>
          <cell r="CI121">
            <v>0</v>
          </cell>
          <cell r="CJ121" t="str">
            <v>‚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</row>
        <row r="122">
          <cell r="BB122" t="str">
            <v>‚</v>
          </cell>
          <cell r="BC122" t="str">
            <v>‚</v>
          </cell>
          <cell r="BD122" t="str">
            <v>‚</v>
          </cell>
          <cell r="BE122" t="str">
            <v>GRATUITY PAID</v>
          </cell>
          <cell r="BF122" t="str">
            <v>‚</v>
          </cell>
          <cell r="BG122" t="str">
            <v>GRATUITY PAID</v>
          </cell>
          <cell r="BH122" t="str">
            <v>‚</v>
          </cell>
          <cell r="BI122" t="str">
            <v>‚</v>
          </cell>
          <cell r="BJ122" t="str">
            <v>‚</v>
          </cell>
          <cell r="BK122" t="str">
            <v>‚</v>
          </cell>
          <cell r="BL122" t="str">
            <v>‚</v>
          </cell>
          <cell r="BM122" t="str">
            <v>‚</v>
          </cell>
          <cell r="BN122" t="str">
            <v>‚</v>
          </cell>
          <cell r="BO122" t="str">
            <v>‚</v>
          </cell>
          <cell r="BP122" t="str">
            <v>‚</v>
          </cell>
          <cell r="BQ122" t="str">
            <v>‚</v>
          </cell>
          <cell r="BR122" t="str">
            <v>‚</v>
          </cell>
          <cell r="BS122" t="str">
            <v>‚</v>
          </cell>
          <cell r="BT122" t="str">
            <v>‚</v>
          </cell>
          <cell r="BU122">
            <v>0</v>
          </cell>
          <cell r="BV122" t="str">
            <v>‚</v>
          </cell>
          <cell r="BW122">
            <v>0</v>
          </cell>
          <cell r="BX122" t="str">
            <v>‚</v>
          </cell>
          <cell r="BY122">
            <v>0</v>
          </cell>
          <cell r="BZ122" t="str">
            <v>‚</v>
          </cell>
          <cell r="CA122">
            <v>0</v>
          </cell>
          <cell r="CB122" t="str">
            <v>‚</v>
          </cell>
          <cell r="CC122">
            <v>0</v>
          </cell>
          <cell r="CD122" t="str">
            <v>‚</v>
          </cell>
          <cell r="CE122">
            <v>0</v>
          </cell>
          <cell r="CF122" t="str">
            <v>‚</v>
          </cell>
          <cell r="CG122">
            <v>0</v>
          </cell>
          <cell r="CH122" t="str">
            <v>‚</v>
          </cell>
          <cell r="CI122">
            <v>0</v>
          </cell>
          <cell r="CJ122" t="str">
            <v>‚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</row>
        <row r="123">
          <cell r="BB123" t="str">
            <v>‚</v>
          </cell>
          <cell r="BC123" t="str">
            <v>‚</v>
          </cell>
          <cell r="BD123" t="str">
            <v>‚</v>
          </cell>
          <cell r="BE123" t="str">
            <v>HRA</v>
          </cell>
          <cell r="BF123" t="str">
            <v>‚</v>
          </cell>
          <cell r="BG123" t="str">
            <v>HRA</v>
          </cell>
          <cell r="BH123" t="str">
            <v>‚</v>
          </cell>
          <cell r="BI123" t="str">
            <v>‚</v>
          </cell>
          <cell r="BJ123" t="str">
            <v>‚</v>
          </cell>
          <cell r="BK123" t="str">
            <v>‚</v>
          </cell>
          <cell r="BL123" t="str">
            <v>‚</v>
          </cell>
          <cell r="BM123" t="str">
            <v>‚</v>
          </cell>
          <cell r="BN123" t="str">
            <v>‚</v>
          </cell>
          <cell r="BO123" t="str">
            <v>‚</v>
          </cell>
          <cell r="BP123" t="str">
            <v>‚</v>
          </cell>
          <cell r="BQ123" t="str">
            <v>‚</v>
          </cell>
          <cell r="BR123" t="str">
            <v>‚</v>
          </cell>
          <cell r="BS123" t="str">
            <v>‚</v>
          </cell>
          <cell r="BT123" t="str">
            <v>‚</v>
          </cell>
          <cell r="BU123">
            <v>0</v>
          </cell>
          <cell r="BV123" t="str">
            <v>‚</v>
          </cell>
          <cell r="BW123">
            <v>0</v>
          </cell>
          <cell r="BX123" t="str">
            <v>‚</v>
          </cell>
          <cell r="BY123">
            <v>0</v>
          </cell>
          <cell r="BZ123" t="str">
            <v>‚</v>
          </cell>
          <cell r="CA123">
            <v>0</v>
          </cell>
          <cell r="CB123" t="str">
            <v>‚</v>
          </cell>
          <cell r="CC123">
            <v>0</v>
          </cell>
          <cell r="CD123" t="str">
            <v>‚</v>
          </cell>
          <cell r="CE123">
            <v>0</v>
          </cell>
          <cell r="CF123" t="str">
            <v>‚</v>
          </cell>
          <cell r="CG123">
            <v>0</v>
          </cell>
          <cell r="CH123" t="str">
            <v>‚</v>
          </cell>
          <cell r="CI123">
            <v>0</v>
          </cell>
          <cell r="CJ123" t="str">
            <v>‚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</row>
        <row r="124">
          <cell r="BB124" t="str">
            <v>‚</v>
          </cell>
          <cell r="BC124" t="str">
            <v>‚</v>
          </cell>
          <cell r="BD124" t="str">
            <v>‚</v>
          </cell>
          <cell r="BE124" t="str">
            <v>LEAVE ENCASHMENT</v>
          </cell>
          <cell r="BF124" t="str">
            <v>‚</v>
          </cell>
          <cell r="BG124" t="str">
            <v>LEAVE ENCASHMENT</v>
          </cell>
          <cell r="BH124" t="str">
            <v>‚</v>
          </cell>
          <cell r="BI124" t="str">
            <v>‚</v>
          </cell>
          <cell r="BJ124" t="str">
            <v>‚</v>
          </cell>
          <cell r="BK124" t="str">
            <v>‚</v>
          </cell>
          <cell r="BL124" t="str">
            <v>‚</v>
          </cell>
          <cell r="BM124" t="str">
            <v>‚</v>
          </cell>
          <cell r="BN124" t="str">
            <v>‚</v>
          </cell>
          <cell r="BO124" t="str">
            <v>‚</v>
          </cell>
          <cell r="BP124" t="str">
            <v>‚</v>
          </cell>
          <cell r="BQ124" t="str">
            <v>‚</v>
          </cell>
          <cell r="BR124" t="str">
            <v>‚</v>
          </cell>
          <cell r="BS124" t="str">
            <v>‚</v>
          </cell>
          <cell r="BT124" t="str">
            <v>‚</v>
          </cell>
          <cell r="BU124">
            <v>0</v>
          </cell>
          <cell r="BV124" t="str">
            <v>‚</v>
          </cell>
          <cell r="BW124">
            <v>0</v>
          </cell>
          <cell r="BX124" t="str">
            <v>‚</v>
          </cell>
          <cell r="BY124">
            <v>0</v>
          </cell>
          <cell r="BZ124" t="str">
            <v>‚</v>
          </cell>
          <cell r="CA124">
            <v>0</v>
          </cell>
          <cell r="CB124" t="str">
            <v>‚</v>
          </cell>
          <cell r="CC124">
            <v>0</v>
          </cell>
          <cell r="CD124" t="str">
            <v>‚</v>
          </cell>
          <cell r="CE124">
            <v>0</v>
          </cell>
          <cell r="CF124" t="str">
            <v>‚</v>
          </cell>
          <cell r="CG124">
            <v>0</v>
          </cell>
          <cell r="CH124" t="str">
            <v>‚</v>
          </cell>
          <cell r="CI124">
            <v>0</v>
          </cell>
          <cell r="CJ124" t="str">
            <v>‚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</row>
        <row r="125">
          <cell r="BB125" t="str">
            <v>‚</v>
          </cell>
          <cell r="BC125" t="str">
            <v>‚</v>
          </cell>
          <cell r="BD125" t="str">
            <v>‚</v>
          </cell>
          <cell r="BE125" t="str">
            <v>LIC GROUP INSURANCE</v>
          </cell>
          <cell r="BF125" t="str">
            <v>‚</v>
          </cell>
          <cell r="BG125" t="str">
            <v>LIC GROUP INSURANCE</v>
          </cell>
          <cell r="BH125" t="str">
            <v>‚</v>
          </cell>
          <cell r="BI125" t="str">
            <v>‚</v>
          </cell>
          <cell r="BJ125" t="str">
            <v>‚</v>
          </cell>
          <cell r="BK125" t="str">
            <v>‚</v>
          </cell>
          <cell r="BL125" t="str">
            <v>‚</v>
          </cell>
          <cell r="BM125" t="str">
            <v>‚</v>
          </cell>
          <cell r="BN125" t="str">
            <v>‚</v>
          </cell>
          <cell r="BO125" t="str">
            <v>‚</v>
          </cell>
          <cell r="BP125" t="str">
            <v>‚</v>
          </cell>
          <cell r="BQ125" t="str">
            <v>‚</v>
          </cell>
          <cell r="BR125" t="str">
            <v>‚</v>
          </cell>
          <cell r="BS125" t="str">
            <v>‚</v>
          </cell>
          <cell r="BT125" t="str">
            <v>‚</v>
          </cell>
          <cell r="BU125">
            <v>0</v>
          </cell>
          <cell r="BV125" t="str">
            <v>‚</v>
          </cell>
          <cell r="BW125">
            <v>0</v>
          </cell>
          <cell r="BX125" t="str">
            <v>‚</v>
          </cell>
          <cell r="BY125">
            <v>0</v>
          </cell>
          <cell r="BZ125" t="str">
            <v>‚</v>
          </cell>
          <cell r="CA125">
            <v>0</v>
          </cell>
          <cell r="CB125" t="str">
            <v>‚</v>
          </cell>
          <cell r="CC125">
            <v>0</v>
          </cell>
          <cell r="CD125" t="str">
            <v>‚</v>
          </cell>
          <cell r="CE125">
            <v>0</v>
          </cell>
          <cell r="CF125" t="str">
            <v>‚</v>
          </cell>
          <cell r="CG125">
            <v>0</v>
          </cell>
          <cell r="CH125" t="str">
            <v>‚</v>
          </cell>
          <cell r="CI125">
            <v>0</v>
          </cell>
          <cell r="CJ125" t="str">
            <v>‚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</row>
        <row r="126">
          <cell r="BB126" t="str">
            <v>‚</v>
          </cell>
          <cell r="BC126" t="str">
            <v>‚</v>
          </cell>
          <cell r="BD126" t="str">
            <v>‚</v>
          </cell>
          <cell r="BE126" t="str">
            <v>LTA</v>
          </cell>
          <cell r="BF126" t="str">
            <v>‚</v>
          </cell>
          <cell r="BG126" t="str">
            <v>LTA</v>
          </cell>
          <cell r="BH126" t="str">
            <v>‚</v>
          </cell>
          <cell r="BI126" t="str">
            <v>‚</v>
          </cell>
          <cell r="BJ126" t="str">
            <v>‚</v>
          </cell>
          <cell r="BK126" t="str">
            <v>‚</v>
          </cell>
          <cell r="BL126" t="str">
            <v>‚</v>
          </cell>
          <cell r="BM126" t="str">
            <v>‚</v>
          </cell>
          <cell r="BN126" t="str">
            <v>‚</v>
          </cell>
          <cell r="BO126" t="str">
            <v>‚</v>
          </cell>
          <cell r="BP126" t="str">
            <v>‚</v>
          </cell>
          <cell r="BQ126" t="str">
            <v>‚</v>
          </cell>
          <cell r="BR126" t="str">
            <v>‚</v>
          </cell>
          <cell r="BS126" t="str">
            <v>‚</v>
          </cell>
          <cell r="BT126" t="str">
            <v>‚</v>
          </cell>
          <cell r="BU126">
            <v>0</v>
          </cell>
          <cell r="BV126" t="str">
            <v>‚</v>
          </cell>
          <cell r="BW126">
            <v>0</v>
          </cell>
          <cell r="BX126" t="str">
            <v>‚</v>
          </cell>
          <cell r="BY126">
            <v>0</v>
          </cell>
          <cell r="BZ126" t="str">
            <v>‚</v>
          </cell>
          <cell r="CA126">
            <v>0</v>
          </cell>
          <cell r="CB126" t="str">
            <v>‚</v>
          </cell>
          <cell r="CC126">
            <v>0</v>
          </cell>
          <cell r="CD126" t="str">
            <v>‚</v>
          </cell>
          <cell r="CE126">
            <v>0</v>
          </cell>
          <cell r="CF126" t="str">
            <v>‚</v>
          </cell>
          <cell r="CG126">
            <v>0</v>
          </cell>
          <cell r="CH126" t="str">
            <v>‚</v>
          </cell>
          <cell r="CI126">
            <v>0</v>
          </cell>
          <cell r="CJ126" t="str">
            <v>‚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</row>
        <row r="127">
          <cell r="BB127" t="str">
            <v>‚</v>
          </cell>
          <cell r="BC127" t="str">
            <v>‚</v>
          </cell>
          <cell r="BD127" t="str">
            <v>‚</v>
          </cell>
          <cell r="BE127" t="str">
            <v>MEDICAL EXP.</v>
          </cell>
          <cell r="BF127" t="str">
            <v>‚</v>
          </cell>
          <cell r="BG127" t="str">
            <v>MEDICAL EXP.</v>
          </cell>
          <cell r="BH127" t="str">
            <v>‚</v>
          </cell>
          <cell r="BI127" t="str">
            <v>‚</v>
          </cell>
          <cell r="BJ127" t="str">
            <v>‚</v>
          </cell>
          <cell r="BK127" t="str">
            <v>‚</v>
          </cell>
          <cell r="BL127" t="str">
            <v>‚</v>
          </cell>
          <cell r="BM127" t="str">
            <v>‚</v>
          </cell>
          <cell r="BN127" t="str">
            <v>‚</v>
          </cell>
          <cell r="BO127" t="str">
            <v>‚</v>
          </cell>
          <cell r="BP127" t="str">
            <v>‚</v>
          </cell>
          <cell r="BQ127" t="str">
            <v>‚</v>
          </cell>
          <cell r="BR127" t="str">
            <v>‚</v>
          </cell>
          <cell r="BS127" t="str">
            <v>‚</v>
          </cell>
          <cell r="BT127" t="str">
            <v>‚</v>
          </cell>
          <cell r="BU127">
            <v>0</v>
          </cell>
          <cell r="BV127" t="str">
            <v>‚</v>
          </cell>
          <cell r="BW127">
            <v>0</v>
          </cell>
          <cell r="BX127" t="str">
            <v>‚</v>
          </cell>
          <cell r="BY127">
            <v>0</v>
          </cell>
          <cell r="BZ127" t="str">
            <v>‚</v>
          </cell>
          <cell r="CA127">
            <v>0</v>
          </cell>
          <cell r="CB127" t="str">
            <v>‚</v>
          </cell>
          <cell r="CC127">
            <v>0</v>
          </cell>
          <cell r="CD127" t="str">
            <v>‚</v>
          </cell>
          <cell r="CE127">
            <v>0</v>
          </cell>
          <cell r="CF127" t="str">
            <v>‚</v>
          </cell>
          <cell r="CG127">
            <v>0</v>
          </cell>
          <cell r="CH127" t="str">
            <v>‚</v>
          </cell>
          <cell r="CI127">
            <v>0</v>
          </cell>
          <cell r="CJ127" t="str">
            <v>‚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</row>
        <row r="128">
          <cell r="BB128" t="str">
            <v>‚</v>
          </cell>
          <cell r="BC128" t="str">
            <v>‚</v>
          </cell>
          <cell r="BD128" t="str">
            <v>‚</v>
          </cell>
          <cell r="BE128" t="str">
            <v>NOTICE PAY</v>
          </cell>
          <cell r="BF128" t="str">
            <v>‚</v>
          </cell>
          <cell r="BG128" t="str">
            <v>NOTICE PAY</v>
          </cell>
          <cell r="BH128" t="str">
            <v>‚</v>
          </cell>
          <cell r="BI128" t="str">
            <v>‚</v>
          </cell>
          <cell r="BJ128" t="str">
            <v>‚</v>
          </cell>
          <cell r="BK128" t="str">
            <v>‚</v>
          </cell>
          <cell r="BL128" t="str">
            <v>‚</v>
          </cell>
          <cell r="BM128" t="str">
            <v>‚</v>
          </cell>
          <cell r="BN128" t="str">
            <v>‚</v>
          </cell>
          <cell r="BO128" t="str">
            <v>‚</v>
          </cell>
          <cell r="BP128" t="str">
            <v>‚</v>
          </cell>
          <cell r="BQ128" t="str">
            <v>‚</v>
          </cell>
          <cell r="BR128" t="str">
            <v>‚</v>
          </cell>
          <cell r="BS128" t="str">
            <v>‚</v>
          </cell>
          <cell r="BT128" t="str">
            <v>‚</v>
          </cell>
          <cell r="BU128">
            <v>0</v>
          </cell>
          <cell r="BV128" t="str">
            <v>‚</v>
          </cell>
          <cell r="BW128">
            <v>0</v>
          </cell>
          <cell r="BX128" t="str">
            <v>‚</v>
          </cell>
          <cell r="BY128">
            <v>0</v>
          </cell>
          <cell r="BZ128" t="str">
            <v>‚</v>
          </cell>
          <cell r="CA128">
            <v>0</v>
          </cell>
          <cell r="CB128" t="str">
            <v>‚</v>
          </cell>
          <cell r="CC128">
            <v>0</v>
          </cell>
          <cell r="CD128" t="str">
            <v>‚</v>
          </cell>
          <cell r="CE128">
            <v>0</v>
          </cell>
          <cell r="CF128" t="str">
            <v>‚</v>
          </cell>
          <cell r="CG128">
            <v>0</v>
          </cell>
          <cell r="CH128" t="str">
            <v>‚</v>
          </cell>
          <cell r="CI128">
            <v>0</v>
          </cell>
          <cell r="CJ128" t="str">
            <v>‚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</row>
        <row r="129">
          <cell r="BB129" t="str">
            <v>‚</v>
          </cell>
          <cell r="BC129" t="str">
            <v>‚</v>
          </cell>
          <cell r="BD129" t="str">
            <v>‚</v>
          </cell>
          <cell r="BE129" t="str">
            <v>PROVIDENT FUND (ON SAL.)</v>
          </cell>
          <cell r="BF129" t="str">
            <v>‚</v>
          </cell>
          <cell r="BG129" t="str">
            <v>PROVIDENT FUND (ON SAL.)</v>
          </cell>
          <cell r="BH129" t="str">
            <v>‚</v>
          </cell>
          <cell r="BI129" t="str">
            <v>‚</v>
          </cell>
          <cell r="BJ129" t="str">
            <v>‚</v>
          </cell>
          <cell r="BK129" t="str">
            <v>‚</v>
          </cell>
          <cell r="BL129" t="str">
            <v>‚</v>
          </cell>
          <cell r="BM129" t="str">
            <v>‚</v>
          </cell>
          <cell r="BN129" t="str">
            <v>‚</v>
          </cell>
          <cell r="BO129" t="str">
            <v>‚</v>
          </cell>
          <cell r="BP129" t="str">
            <v>‚</v>
          </cell>
          <cell r="BQ129" t="str">
            <v>‚</v>
          </cell>
          <cell r="BR129" t="str">
            <v>‚</v>
          </cell>
          <cell r="BS129" t="str">
            <v>‚</v>
          </cell>
          <cell r="BT129" t="str">
            <v>‚</v>
          </cell>
          <cell r="BU129">
            <v>0</v>
          </cell>
          <cell r="BV129" t="str">
            <v>‚</v>
          </cell>
          <cell r="BW129">
            <v>0</v>
          </cell>
          <cell r="BX129" t="str">
            <v>‚</v>
          </cell>
          <cell r="BY129">
            <v>0</v>
          </cell>
          <cell r="BZ129" t="str">
            <v>‚</v>
          </cell>
          <cell r="CA129">
            <v>0</v>
          </cell>
          <cell r="CB129" t="str">
            <v>‚</v>
          </cell>
          <cell r="CC129">
            <v>0</v>
          </cell>
          <cell r="CD129" t="str">
            <v>‚</v>
          </cell>
          <cell r="CE129">
            <v>0</v>
          </cell>
          <cell r="CF129" t="str">
            <v>‚</v>
          </cell>
          <cell r="CG129">
            <v>0</v>
          </cell>
          <cell r="CH129" t="str">
            <v>‚</v>
          </cell>
          <cell r="CI129">
            <v>0</v>
          </cell>
          <cell r="CJ129" t="str">
            <v>‚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</row>
        <row r="130">
          <cell r="BB130" t="str">
            <v>‚</v>
          </cell>
          <cell r="BC130" t="str">
            <v>‚</v>
          </cell>
          <cell r="BD130" t="str">
            <v>‚</v>
          </cell>
          <cell r="BE130" t="str">
            <v>RECRUITMENT EXP.</v>
          </cell>
          <cell r="BF130" t="str">
            <v>‚</v>
          </cell>
          <cell r="BG130" t="str">
            <v>RECRUITMENT EXP.</v>
          </cell>
          <cell r="BH130" t="str">
            <v>‚</v>
          </cell>
          <cell r="BI130" t="str">
            <v>‚</v>
          </cell>
          <cell r="BJ130" t="str">
            <v>‚</v>
          </cell>
          <cell r="BK130" t="str">
            <v>‚</v>
          </cell>
          <cell r="BL130" t="str">
            <v>‚</v>
          </cell>
          <cell r="BM130" t="str">
            <v>‚</v>
          </cell>
          <cell r="BN130" t="str">
            <v>‚</v>
          </cell>
          <cell r="BO130" t="str">
            <v>‚</v>
          </cell>
          <cell r="BP130" t="str">
            <v>‚</v>
          </cell>
          <cell r="BQ130" t="str">
            <v>‚</v>
          </cell>
          <cell r="BR130" t="str">
            <v>‚</v>
          </cell>
          <cell r="BS130" t="str">
            <v>‚</v>
          </cell>
          <cell r="BT130" t="str">
            <v>‚</v>
          </cell>
          <cell r="BU130">
            <v>0</v>
          </cell>
          <cell r="BV130" t="str">
            <v>‚</v>
          </cell>
          <cell r="BW130">
            <v>0</v>
          </cell>
          <cell r="BX130" t="str">
            <v>‚</v>
          </cell>
          <cell r="BY130">
            <v>0</v>
          </cell>
          <cell r="BZ130" t="str">
            <v>‚</v>
          </cell>
          <cell r="CA130">
            <v>0</v>
          </cell>
          <cell r="CB130" t="str">
            <v>‚</v>
          </cell>
          <cell r="CC130">
            <v>0</v>
          </cell>
          <cell r="CD130" t="str">
            <v>‚</v>
          </cell>
          <cell r="CE130">
            <v>0</v>
          </cell>
          <cell r="CF130" t="str">
            <v>‚</v>
          </cell>
          <cell r="CG130">
            <v>0</v>
          </cell>
          <cell r="CH130" t="str">
            <v>‚</v>
          </cell>
          <cell r="CI130">
            <v>0</v>
          </cell>
          <cell r="CJ130" t="str">
            <v>‚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</row>
        <row r="131">
          <cell r="BB131" t="str">
            <v>‚</v>
          </cell>
          <cell r="BC131" t="str">
            <v>‚</v>
          </cell>
          <cell r="BD131" t="str">
            <v>‚</v>
          </cell>
          <cell r="BE131" t="str">
            <v>SALARIES (BASIC)</v>
          </cell>
          <cell r="BF131" t="str">
            <v>‚</v>
          </cell>
          <cell r="BG131" t="str">
            <v>SALARIES (BASIC)</v>
          </cell>
          <cell r="BH131" t="str">
            <v>‚</v>
          </cell>
          <cell r="BI131" t="str">
            <v>‚</v>
          </cell>
          <cell r="BJ131" t="str">
            <v>‚</v>
          </cell>
          <cell r="BK131" t="str">
            <v>‚</v>
          </cell>
          <cell r="BL131" t="str">
            <v>‚</v>
          </cell>
          <cell r="BM131" t="str">
            <v>‚</v>
          </cell>
          <cell r="BN131" t="str">
            <v>‚</v>
          </cell>
          <cell r="BO131" t="str">
            <v>‚</v>
          </cell>
          <cell r="BP131" t="str">
            <v>‚</v>
          </cell>
          <cell r="BQ131" t="str">
            <v>‚</v>
          </cell>
          <cell r="BR131" t="str">
            <v>‚</v>
          </cell>
          <cell r="BS131" t="str">
            <v>‚</v>
          </cell>
          <cell r="BT131" t="str">
            <v>‚</v>
          </cell>
          <cell r="BU131">
            <v>0</v>
          </cell>
          <cell r="BV131" t="str">
            <v>‚</v>
          </cell>
          <cell r="BW131">
            <v>0</v>
          </cell>
          <cell r="BX131" t="str">
            <v>‚</v>
          </cell>
          <cell r="BY131">
            <v>0</v>
          </cell>
          <cell r="BZ131" t="str">
            <v>‚</v>
          </cell>
          <cell r="CA131">
            <v>0</v>
          </cell>
          <cell r="CB131" t="str">
            <v>‚</v>
          </cell>
          <cell r="CC131">
            <v>0</v>
          </cell>
          <cell r="CD131" t="str">
            <v>‚</v>
          </cell>
          <cell r="CE131">
            <v>0</v>
          </cell>
          <cell r="CF131" t="str">
            <v>‚</v>
          </cell>
          <cell r="CG131">
            <v>0</v>
          </cell>
          <cell r="CH131" t="str">
            <v>‚</v>
          </cell>
          <cell r="CI131">
            <v>0</v>
          </cell>
          <cell r="CJ131" t="str">
            <v>‚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</row>
        <row r="132">
          <cell r="BB132" t="str">
            <v>‚</v>
          </cell>
          <cell r="BC132" t="str">
            <v>‚</v>
          </cell>
          <cell r="BD132" t="str">
            <v>‚</v>
          </cell>
          <cell r="BE132" t="str">
            <v>SECRETARY EXP.</v>
          </cell>
          <cell r="BF132" t="str">
            <v>‚</v>
          </cell>
          <cell r="BG132" t="str">
            <v>SECRETARY EXP.</v>
          </cell>
          <cell r="BH132" t="str">
            <v>‚</v>
          </cell>
          <cell r="BI132" t="str">
            <v>‚</v>
          </cell>
          <cell r="BJ132" t="str">
            <v>‚</v>
          </cell>
          <cell r="BK132" t="str">
            <v>‚</v>
          </cell>
          <cell r="BL132" t="str">
            <v>‚</v>
          </cell>
          <cell r="BM132" t="str">
            <v>‚</v>
          </cell>
          <cell r="BN132" t="str">
            <v>‚</v>
          </cell>
          <cell r="BO132" t="str">
            <v>‚</v>
          </cell>
          <cell r="BP132" t="str">
            <v>‚</v>
          </cell>
          <cell r="BQ132" t="str">
            <v>‚</v>
          </cell>
          <cell r="BR132" t="str">
            <v>‚</v>
          </cell>
          <cell r="BS132" t="str">
            <v>‚</v>
          </cell>
          <cell r="BT132" t="str">
            <v>‚</v>
          </cell>
          <cell r="BU132">
            <v>0</v>
          </cell>
          <cell r="BV132" t="str">
            <v>‚</v>
          </cell>
          <cell r="BW132">
            <v>0</v>
          </cell>
          <cell r="BX132" t="str">
            <v>‚</v>
          </cell>
          <cell r="BY132">
            <v>0</v>
          </cell>
          <cell r="BZ132" t="str">
            <v>‚</v>
          </cell>
          <cell r="CA132">
            <v>0</v>
          </cell>
          <cell r="CB132" t="str">
            <v>‚</v>
          </cell>
          <cell r="CC132">
            <v>0</v>
          </cell>
          <cell r="CD132" t="str">
            <v>‚</v>
          </cell>
          <cell r="CE132">
            <v>0</v>
          </cell>
          <cell r="CF132" t="str">
            <v>‚</v>
          </cell>
          <cell r="CG132">
            <v>0</v>
          </cell>
          <cell r="CH132" t="str">
            <v>‚</v>
          </cell>
          <cell r="CI132">
            <v>0</v>
          </cell>
          <cell r="CJ132" t="str">
            <v>‚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</row>
        <row r="133">
          <cell r="BB133" t="str">
            <v>‚</v>
          </cell>
          <cell r="BC133" t="str">
            <v>‚</v>
          </cell>
          <cell r="BD133" t="str">
            <v>‚</v>
          </cell>
          <cell r="BE133" t="str">
            <v>TRAINING EXP.</v>
          </cell>
          <cell r="BF133" t="str">
            <v>‚</v>
          </cell>
          <cell r="BG133" t="str">
            <v>TRAINING EXP.</v>
          </cell>
          <cell r="BH133" t="str">
            <v>‚</v>
          </cell>
          <cell r="BI133" t="str">
            <v>‚</v>
          </cell>
          <cell r="BJ133" t="str">
            <v>‚</v>
          </cell>
          <cell r="BK133" t="str">
            <v>‚</v>
          </cell>
          <cell r="BL133" t="str">
            <v>‚</v>
          </cell>
          <cell r="BM133" t="str">
            <v>‚</v>
          </cell>
          <cell r="BN133" t="str">
            <v>‚</v>
          </cell>
          <cell r="BO133" t="str">
            <v>‚</v>
          </cell>
          <cell r="BP133" t="str">
            <v>‚</v>
          </cell>
          <cell r="BQ133" t="str">
            <v>‚</v>
          </cell>
          <cell r="BR133" t="str">
            <v>‚</v>
          </cell>
          <cell r="BS133" t="str">
            <v>‚</v>
          </cell>
          <cell r="BT133" t="str">
            <v>‚</v>
          </cell>
          <cell r="BU133">
            <v>0</v>
          </cell>
          <cell r="BV133" t="str">
            <v>‚</v>
          </cell>
          <cell r="BW133">
            <v>0</v>
          </cell>
          <cell r="BX133" t="str">
            <v>‚</v>
          </cell>
          <cell r="BY133">
            <v>0</v>
          </cell>
          <cell r="BZ133" t="str">
            <v>‚</v>
          </cell>
          <cell r="CA133">
            <v>0</v>
          </cell>
          <cell r="CB133" t="str">
            <v>‚</v>
          </cell>
          <cell r="CC133">
            <v>0</v>
          </cell>
          <cell r="CD133" t="str">
            <v>‚</v>
          </cell>
          <cell r="CE133">
            <v>0</v>
          </cell>
          <cell r="CF133" t="str">
            <v>‚</v>
          </cell>
          <cell r="CG133">
            <v>0</v>
          </cell>
          <cell r="CH133" t="str">
            <v>‚</v>
          </cell>
          <cell r="CI133">
            <v>0</v>
          </cell>
          <cell r="CJ133" t="str">
            <v>‚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</row>
        <row r="134">
          <cell r="BB134" t="str">
            <v>‚</v>
          </cell>
          <cell r="BC134" t="str">
            <v>‚</v>
          </cell>
          <cell r="BD134" t="str">
            <v>‚</v>
          </cell>
          <cell r="BE134" t="str">
            <v>‚</v>
          </cell>
          <cell r="BF134" t="str">
            <v>‚</v>
          </cell>
          <cell r="BG134" t="str">
            <v>‚</v>
          </cell>
          <cell r="BH134" t="str">
            <v>‚</v>
          </cell>
          <cell r="BI134" t="str">
            <v>‚</v>
          </cell>
          <cell r="BJ134" t="str">
            <v>‚</v>
          </cell>
          <cell r="BK134" t="str">
            <v>‚</v>
          </cell>
          <cell r="BL134" t="str">
            <v>‚</v>
          </cell>
          <cell r="BM134" t="str">
            <v>‚</v>
          </cell>
          <cell r="BN134" t="str">
            <v>‚</v>
          </cell>
          <cell r="BO134" t="str">
            <v>‚</v>
          </cell>
          <cell r="BP134" t="str">
            <v>‚</v>
          </cell>
          <cell r="BQ134" t="str">
            <v>‚</v>
          </cell>
          <cell r="BR134" t="str">
            <v>‚</v>
          </cell>
          <cell r="BS134" t="str">
            <v>‚</v>
          </cell>
          <cell r="BT134" t="str">
            <v>‚</v>
          </cell>
          <cell r="BU134">
            <v>0</v>
          </cell>
          <cell r="BV134" t="str">
            <v>‚</v>
          </cell>
          <cell r="BW134">
            <v>0</v>
          </cell>
          <cell r="BX134" t="str">
            <v>‚</v>
          </cell>
          <cell r="BY134">
            <v>0</v>
          </cell>
          <cell r="BZ134" t="str">
            <v>‚</v>
          </cell>
          <cell r="CA134">
            <v>0</v>
          </cell>
          <cell r="CB134" t="str">
            <v>‚</v>
          </cell>
          <cell r="CC134">
            <v>0</v>
          </cell>
          <cell r="CD134" t="str">
            <v>‚</v>
          </cell>
          <cell r="CE134">
            <v>0</v>
          </cell>
          <cell r="CF134" t="str">
            <v>‚</v>
          </cell>
          <cell r="CG134">
            <v>0</v>
          </cell>
          <cell r="CH134" t="str">
            <v>‚</v>
          </cell>
          <cell r="CI134">
            <v>0</v>
          </cell>
          <cell r="CJ134" t="str">
            <v>‚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</row>
        <row r="135">
          <cell r="BB135" t="str">
            <v>‚</v>
          </cell>
          <cell r="BC135" t="str">
            <v>‚</v>
          </cell>
          <cell r="BD135" t="str">
            <v>‚</v>
          </cell>
          <cell r="BE135" t="str">
            <v>SUB-TOTAL (A)</v>
          </cell>
          <cell r="BF135" t="str">
            <v>‚</v>
          </cell>
          <cell r="BG135" t="str">
            <v>SUB-TOTAL (A)</v>
          </cell>
          <cell r="BH135" t="str">
            <v>‚</v>
          </cell>
          <cell r="BI135" t="str">
            <v>‚</v>
          </cell>
          <cell r="BJ135" t="str">
            <v>‚</v>
          </cell>
          <cell r="BK135" t="str">
            <v>‚</v>
          </cell>
          <cell r="BL135" t="str">
            <v>‚</v>
          </cell>
          <cell r="BM135" t="str">
            <v>‚</v>
          </cell>
          <cell r="BN135" t="str">
            <v>‚</v>
          </cell>
          <cell r="BO135" t="str">
            <v>‚</v>
          </cell>
          <cell r="BP135" t="str">
            <v>‚</v>
          </cell>
          <cell r="BQ135" t="str">
            <v>‚</v>
          </cell>
          <cell r="BR135" t="str">
            <v>‚</v>
          </cell>
          <cell r="BS135" t="str">
            <v>‚</v>
          </cell>
          <cell r="BT135" t="str">
            <v>‚</v>
          </cell>
          <cell r="BU135">
            <v>0</v>
          </cell>
          <cell r="BV135" t="str">
            <v>‚</v>
          </cell>
          <cell r="BW135">
            <v>0</v>
          </cell>
          <cell r="BX135" t="str">
            <v>‚</v>
          </cell>
          <cell r="BY135">
            <v>0</v>
          </cell>
          <cell r="BZ135" t="str">
            <v>‚</v>
          </cell>
          <cell r="CA135">
            <v>0</v>
          </cell>
          <cell r="CB135" t="str">
            <v>‚</v>
          </cell>
          <cell r="CC135">
            <v>0</v>
          </cell>
          <cell r="CD135" t="str">
            <v>‚</v>
          </cell>
          <cell r="CE135">
            <v>0</v>
          </cell>
          <cell r="CF135" t="str">
            <v>‚</v>
          </cell>
          <cell r="CG135">
            <v>0</v>
          </cell>
          <cell r="CH135" t="str">
            <v>‚</v>
          </cell>
          <cell r="CI135">
            <v>0</v>
          </cell>
          <cell r="CJ135" t="str">
            <v>‚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</row>
        <row r="136">
          <cell r="BB136" t="str">
            <v>‚</v>
          </cell>
          <cell r="BC136" t="str">
            <v>‚</v>
          </cell>
          <cell r="BD136" t="str">
            <v>‚</v>
          </cell>
          <cell r="BE136" t="str">
            <v>‚</v>
          </cell>
          <cell r="BF136" t="str">
            <v>‚</v>
          </cell>
          <cell r="BG136" t="str">
            <v>‚</v>
          </cell>
          <cell r="BH136" t="str">
            <v>‚</v>
          </cell>
          <cell r="BI136" t="str">
            <v>‚</v>
          </cell>
          <cell r="BJ136" t="str">
            <v>‚</v>
          </cell>
          <cell r="BK136" t="str">
            <v>‚</v>
          </cell>
          <cell r="BL136" t="str">
            <v>‚</v>
          </cell>
          <cell r="BM136" t="str">
            <v>‚</v>
          </cell>
          <cell r="BN136" t="str">
            <v>‚</v>
          </cell>
          <cell r="BO136" t="str">
            <v>‚</v>
          </cell>
          <cell r="BP136" t="str">
            <v>‚</v>
          </cell>
          <cell r="BQ136" t="str">
            <v>‚</v>
          </cell>
          <cell r="BR136" t="str">
            <v>‚</v>
          </cell>
          <cell r="BS136" t="str">
            <v>‚</v>
          </cell>
          <cell r="BT136" t="str">
            <v>‚</v>
          </cell>
          <cell r="BU136">
            <v>0</v>
          </cell>
          <cell r="BV136" t="str">
            <v>‚</v>
          </cell>
          <cell r="BW136">
            <v>0</v>
          </cell>
          <cell r="BX136" t="str">
            <v>‚</v>
          </cell>
          <cell r="BY136">
            <v>0</v>
          </cell>
          <cell r="BZ136" t="str">
            <v>‚</v>
          </cell>
          <cell r="CA136">
            <v>0</v>
          </cell>
          <cell r="CB136" t="str">
            <v>‚</v>
          </cell>
          <cell r="CC136">
            <v>0</v>
          </cell>
          <cell r="CD136" t="str">
            <v>‚</v>
          </cell>
          <cell r="CE136">
            <v>0</v>
          </cell>
          <cell r="CF136" t="str">
            <v>‚</v>
          </cell>
          <cell r="CG136">
            <v>0</v>
          </cell>
          <cell r="CH136" t="str">
            <v>‚</v>
          </cell>
          <cell r="CI136">
            <v>0</v>
          </cell>
          <cell r="CJ136" t="str">
            <v>‚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</row>
        <row r="137">
          <cell r="BB137" t="str">
            <v>‚</v>
          </cell>
          <cell r="BC137" t="str">
            <v>‚</v>
          </cell>
          <cell r="BD137" t="str">
            <v>‚</v>
          </cell>
          <cell r="BE137" t="str">
            <v>WORKERS : --</v>
          </cell>
          <cell r="BF137" t="str">
            <v>‚</v>
          </cell>
          <cell r="BG137" t="str">
            <v>WORKERS : --</v>
          </cell>
          <cell r="BH137" t="str">
            <v>‚</v>
          </cell>
          <cell r="BI137" t="str">
            <v>‚</v>
          </cell>
          <cell r="BJ137" t="str">
            <v>‚</v>
          </cell>
          <cell r="BK137" t="str">
            <v>‚</v>
          </cell>
          <cell r="BL137" t="str">
            <v>‚</v>
          </cell>
          <cell r="BM137" t="str">
            <v>‚</v>
          </cell>
          <cell r="BN137" t="str">
            <v>‚</v>
          </cell>
          <cell r="BO137" t="str">
            <v>‚</v>
          </cell>
          <cell r="BP137" t="str">
            <v>‚</v>
          </cell>
          <cell r="BQ137" t="str">
            <v>‚</v>
          </cell>
          <cell r="BR137" t="str">
            <v>‚</v>
          </cell>
          <cell r="BS137" t="str">
            <v>‚</v>
          </cell>
          <cell r="BT137" t="str">
            <v>‚</v>
          </cell>
          <cell r="BU137">
            <v>0</v>
          </cell>
          <cell r="BV137" t="str">
            <v>‚</v>
          </cell>
          <cell r="BW137">
            <v>0</v>
          </cell>
          <cell r="BX137" t="str">
            <v>‚</v>
          </cell>
          <cell r="BY137">
            <v>0</v>
          </cell>
          <cell r="BZ137" t="str">
            <v>‚</v>
          </cell>
          <cell r="CA137">
            <v>0</v>
          </cell>
          <cell r="CB137" t="str">
            <v>‚</v>
          </cell>
          <cell r="CC137">
            <v>0</v>
          </cell>
          <cell r="CD137" t="str">
            <v>‚</v>
          </cell>
          <cell r="CE137">
            <v>0</v>
          </cell>
          <cell r="CF137" t="str">
            <v>‚</v>
          </cell>
          <cell r="CG137">
            <v>0</v>
          </cell>
          <cell r="CH137" t="str">
            <v>‚</v>
          </cell>
          <cell r="CI137">
            <v>0</v>
          </cell>
          <cell r="CJ137" t="str">
            <v>‚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</row>
        <row r="138">
          <cell r="BB138" t="str">
            <v>‚</v>
          </cell>
          <cell r="BC138" t="str">
            <v>‚</v>
          </cell>
          <cell r="BD138" t="str">
            <v>‚</v>
          </cell>
          <cell r="BE138" t="str">
            <v>----------</v>
          </cell>
          <cell r="BF138" t="str">
            <v>‚</v>
          </cell>
          <cell r="BG138" t="str">
            <v>----------</v>
          </cell>
          <cell r="BH138" t="str">
            <v>‚</v>
          </cell>
          <cell r="BI138" t="str">
            <v>‚</v>
          </cell>
          <cell r="BJ138" t="str">
            <v>‚</v>
          </cell>
          <cell r="BK138" t="str">
            <v>‚</v>
          </cell>
          <cell r="BL138" t="str">
            <v>‚</v>
          </cell>
          <cell r="BM138" t="str">
            <v>‚</v>
          </cell>
          <cell r="BN138" t="str">
            <v>‚</v>
          </cell>
          <cell r="BO138" t="str">
            <v>‚</v>
          </cell>
          <cell r="BP138" t="str">
            <v>‚</v>
          </cell>
          <cell r="BQ138" t="str">
            <v>‚</v>
          </cell>
          <cell r="BR138" t="str">
            <v>‚</v>
          </cell>
          <cell r="BS138" t="str">
            <v>‚</v>
          </cell>
          <cell r="BT138" t="str">
            <v>‚</v>
          </cell>
          <cell r="BU138">
            <v>0</v>
          </cell>
          <cell r="BV138" t="str">
            <v>‚</v>
          </cell>
          <cell r="BW138">
            <v>0</v>
          </cell>
          <cell r="BX138" t="str">
            <v>‚</v>
          </cell>
          <cell r="BY138">
            <v>0</v>
          </cell>
          <cell r="BZ138" t="str">
            <v>‚</v>
          </cell>
          <cell r="CA138">
            <v>0</v>
          </cell>
          <cell r="CB138" t="str">
            <v>‚</v>
          </cell>
          <cell r="CC138">
            <v>0</v>
          </cell>
          <cell r="CD138" t="str">
            <v>‚</v>
          </cell>
          <cell r="CE138">
            <v>0</v>
          </cell>
          <cell r="CF138" t="str">
            <v>‚</v>
          </cell>
          <cell r="CG138">
            <v>0</v>
          </cell>
          <cell r="CH138" t="str">
            <v>‚</v>
          </cell>
          <cell r="CI138">
            <v>0</v>
          </cell>
          <cell r="CJ138" t="str">
            <v>‚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</row>
        <row r="139">
          <cell r="BB139" t="str">
            <v>‚</v>
          </cell>
          <cell r="BC139" t="str">
            <v>‚</v>
          </cell>
          <cell r="BD139" t="str">
            <v>‚</v>
          </cell>
          <cell r="BE139" t="str">
            <v>VARIABLE EXP. :</v>
          </cell>
          <cell r="BF139" t="str">
            <v>‚</v>
          </cell>
          <cell r="BG139" t="str">
            <v>VARIABLE EXP. :</v>
          </cell>
          <cell r="BH139" t="str">
            <v>‚</v>
          </cell>
          <cell r="BI139" t="str">
            <v>‚</v>
          </cell>
          <cell r="BJ139" t="str">
            <v>‚</v>
          </cell>
          <cell r="BK139" t="str">
            <v>‚</v>
          </cell>
          <cell r="BL139" t="str">
            <v>‚</v>
          </cell>
          <cell r="BM139" t="str">
            <v>‚</v>
          </cell>
          <cell r="BN139" t="str">
            <v>‚</v>
          </cell>
          <cell r="BO139" t="str">
            <v>‚</v>
          </cell>
          <cell r="BP139" t="str">
            <v>‚</v>
          </cell>
          <cell r="BQ139" t="str">
            <v>‚</v>
          </cell>
          <cell r="BR139" t="str">
            <v>‚</v>
          </cell>
          <cell r="BS139" t="str">
            <v>‚</v>
          </cell>
          <cell r="BT139" t="str">
            <v>‚</v>
          </cell>
          <cell r="BU139">
            <v>0</v>
          </cell>
          <cell r="BV139" t="str">
            <v>‚</v>
          </cell>
          <cell r="BW139">
            <v>0</v>
          </cell>
          <cell r="BX139" t="str">
            <v>‚</v>
          </cell>
          <cell r="BY139">
            <v>0</v>
          </cell>
          <cell r="BZ139" t="str">
            <v>‚</v>
          </cell>
          <cell r="CA139">
            <v>0</v>
          </cell>
          <cell r="CB139" t="str">
            <v>‚</v>
          </cell>
          <cell r="CC139">
            <v>0</v>
          </cell>
          <cell r="CD139" t="str">
            <v>‚</v>
          </cell>
          <cell r="CE139">
            <v>0</v>
          </cell>
          <cell r="CF139" t="str">
            <v>‚</v>
          </cell>
          <cell r="CG139">
            <v>0</v>
          </cell>
          <cell r="CH139" t="str">
            <v>‚</v>
          </cell>
          <cell r="CI139">
            <v>0</v>
          </cell>
          <cell r="CJ139" t="str">
            <v>‚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</row>
        <row r="140">
          <cell r="BB140" t="str">
            <v>‚</v>
          </cell>
          <cell r="BC140" t="str">
            <v>‚</v>
          </cell>
          <cell r="BD140" t="str">
            <v>‚</v>
          </cell>
          <cell r="BE140" t="str">
            <v>--------------</v>
          </cell>
          <cell r="BF140" t="str">
            <v>‚</v>
          </cell>
          <cell r="BG140" t="str">
            <v>--------------</v>
          </cell>
          <cell r="BH140" t="str">
            <v>‚</v>
          </cell>
          <cell r="BI140" t="str">
            <v>‚</v>
          </cell>
          <cell r="BJ140" t="str">
            <v>‚</v>
          </cell>
          <cell r="BK140" t="str">
            <v>‚</v>
          </cell>
          <cell r="BL140" t="str">
            <v>‚</v>
          </cell>
          <cell r="BM140" t="str">
            <v>‚</v>
          </cell>
          <cell r="BN140" t="str">
            <v>‚</v>
          </cell>
          <cell r="BO140" t="str">
            <v>‚</v>
          </cell>
          <cell r="BP140" t="str">
            <v>‚</v>
          </cell>
          <cell r="BQ140" t="str">
            <v>‚</v>
          </cell>
          <cell r="BR140" t="str">
            <v>‚</v>
          </cell>
          <cell r="BS140" t="str">
            <v>‚</v>
          </cell>
          <cell r="BT140" t="str">
            <v>‚</v>
          </cell>
          <cell r="BU140">
            <v>0</v>
          </cell>
          <cell r="BV140" t="str">
            <v>‚</v>
          </cell>
          <cell r="BW140">
            <v>0</v>
          </cell>
          <cell r="BX140" t="str">
            <v>‚</v>
          </cell>
          <cell r="BY140">
            <v>0</v>
          </cell>
          <cell r="BZ140" t="str">
            <v>‚</v>
          </cell>
          <cell r="CA140">
            <v>0</v>
          </cell>
          <cell r="CB140" t="str">
            <v>‚</v>
          </cell>
          <cell r="CC140">
            <v>0</v>
          </cell>
          <cell r="CD140" t="str">
            <v>‚</v>
          </cell>
          <cell r="CE140">
            <v>0</v>
          </cell>
          <cell r="CF140" t="str">
            <v>‚</v>
          </cell>
          <cell r="CG140">
            <v>0</v>
          </cell>
          <cell r="CH140" t="str">
            <v>‚</v>
          </cell>
          <cell r="CI140">
            <v>0</v>
          </cell>
          <cell r="CJ140" t="str">
            <v>‚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</row>
        <row r="141">
          <cell r="BB141" t="str">
            <v>‚</v>
          </cell>
          <cell r="BC141" t="str">
            <v>‚</v>
          </cell>
          <cell r="BD141" t="str">
            <v>‚</v>
          </cell>
          <cell r="BE141" t="str">
            <v>ADMIN. CHARGES</v>
          </cell>
          <cell r="BF141" t="str">
            <v>‚</v>
          </cell>
          <cell r="BG141" t="str">
            <v>ADMIN. CHARGES</v>
          </cell>
          <cell r="BH141" t="str">
            <v>‚</v>
          </cell>
          <cell r="BI141" t="str">
            <v>‚</v>
          </cell>
          <cell r="BJ141" t="str">
            <v>‚</v>
          </cell>
          <cell r="BK141" t="str">
            <v>‚</v>
          </cell>
          <cell r="BL141" t="str">
            <v>‚</v>
          </cell>
          <cell r="BM141" t="str">
            <v>‚</v>
          </cell>
          <cell r="BN141" t="str">
            <v>‚</v>
          </cell>
          <cell r="BO141" t="str">
            <v>‚</v>
          </cell>
          <cell r="BP141" t="str">
            <v>‚</v>
          </cell>
          <cell r="BQ141" t="str">
            <v>‚</v>
          </cell>
          <cell r="BR141" t="str">
            <v>‚</v>
          </cell>
          <cell r="BS141" t="str">
            <v>‚</v>
          </cell>
          <cell r="BT141" t="str">
            <v>‚</v>
          </cell>
          <cell r="BU141">
            <v>0</v>
          </cell>
          <cell r="BV141" t="str">
            <v>‚</v>
          </cell>
          <cell r="BW141">
            <v>0</v>
          </cell>
          <cell r="BX141" t="str">
            <v>‚</v>
          </cell>
          <cell r="BY141">
            <v>0</v>
          </cell>
          <cell r="BZ141" t="str">
            <v>‚</v>
          </cell>
          <cell r="CA141">
            <v>0</v>
          </cell>
          <cell r="CB141" t="str">
            <v>‚</v>
          </cell>
          <cell r="CC141">
            <v>0</v>
          </cell>
          <cell r="CD141" t="str">
            <v>‚</v>
          </cell>
          <cell r="CE141">
            <v>0</v>
          </cell>
          <cell r="CF141" t="str">
            <v>‚</v>
          </cell>
          <cell r="CG141">
            <v>0</v>
          </cell>
          <cell r="CH141" t="str">
            <v>‚</v>
          </cell>
          <cell r="CI141">
            <v>0</v>
          </cell>
          <cell r="CJ141" t="str">
            <v>‚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</row>
        <row r="142">
          <cell r="BB142" t="str">
            <v>‚</v>
          </cell>
          <cell r="BC142" t="str">
            <v>‚</v>
          </cell>
          <cell r="BD142" t="str">
            <v>‚</v>
          </cell>
          <cell r="BE142" t="str">
            <v>APPERETICE/WAGES/STIPEND</v>
          </cell>
          <cell r="BF142" t="str">
            <v>‚</v>
          </cell>
          <cell r="BG142" t="str">
            <v>APPERETICE/WAGES/STIPEND</v>
          </cell>
          <cell r="BH142" t="str">
            <v>‚</v>
          </cell>
          <cell r="BI142" t="str">
            <v>‚</v>
          </cell>
          <cell r="BJ142" t="str">
            <v>‚</v>
          </cell>
          <cell r="BK142" t="str">
            <v>‚</v>
          </cell>
          <cell r="BL142" t="str">
            <v>‚</v>
          </cell>
          <cell r="BM142" t="str">
            <v>‚</v>
          </cell>
          <cell r="BN142" t="str">
            <v>‚</v>
          </cell>
          <cell r="BO142" t="str">
            <v>‚</v>
          </cell>
          <cell r="BP142" t="str">
            <v>‚</v>
          </cell>
          <cell r="BQ142" t="str">
            <v>‚</v>
          </cell>
          <cell r="BR142" t="str">
            <v>‚</v>
          </cell>
          <cell r="BS142" t="str">
            <v>‚</v>
          </cell>
          <cell r="BT142" t="str">
            <v>‚</v>
          </cell>
          <cell r="BU142">
            <v>0</v>
          </cell>
          <cell r="BV142" t="str">
            <v>‚</v>
          </cell>
          <cell r="BW142">
            <v>0</v>
          </cell>
          <cell r="BX142" t="str">
            <v>‚</v>
          </cell>
          <cell r="BY142">
            <v>0</v>
          </cell>
          <cell r="BZ142" t="str">
            <v>‚</v>
          </cell>
          <cell r="CA142">
            <v>0</v>
          </cell>
          <cell r="CB142" t="str">
            <v>‚</v>
          </cell>
          <cell r="CC142">
            <v>0</v>
          </cell>
          <cell r="CD142" t="str">
            <v>‚</v>
          </cell>
          <cell r="CE142">
            <v>0</v>
          </cell>
          <cell r="CF142" t="str">
            <v>‚</v>
          </cell>
          <cell r="CG142">
            <v>0</v>
          </cell>
          <cell r="CH142" t="str">
            <v>‚</v>
          </cell>
          <cell r="CI142">
            <v>0</v>
          </cell>
          <cell r="CJ142" t="str">
            <v>‚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</row>
        <row r="143">
          <cell r="BB143" t="str">
            <v>‚</v>
          </cell>
          <cell r="BC143" t="str">
            <v>‚</v>
          </cell>
          <cell r="BD143" t="str">
            <v>‚</v>
          </cell>
          <cell r="BE143" t="str">
            <v>BONUS</v>
          </cell>
          <cell r="BF143" t="str">
            <v>‚</v>
          </cell>
          <cell r="BG143" t="str">
            <v>BONUS</v>
          </cell>
          <cell r="BH143" t="str">
            <v>‚</v>
          </cell>
          <cell r="BI143" t="str">
            <v>‚</v>
          </cell>
          <cell r="BJ143" t="str">
            <v>‚</v>
          </cell>
          <cell r="BK143" t="str">
            <v>‚</v>
          </cell>
          <cell r="BL143" t="str">
            <v>‚</v>
          </cell>
          <cell r="BM143" t="str">
            <v>‚</v>
          </cell>
          <cell r="BN143" t="str">
            <v>‚</v>
          </cell>
          <cell r="BO143" t="str">
            <v>‚</v>
          </cell>
          <cell r="BP143" t="str">
            <v>‚</v>
          </cell>
          <cell r="BQ143" t="str">
            <v>‚</v>
          </cell>
          <cell r="BR143" t="str">
            <v>‚</v>
          </cell>
          <cell r="BS143" t="str">
            <v>‚</v>
          </cell>
          <cell r="BT143" t="str">
            <v>‚</v>
          </cell>
          <cell r="BU143">
            <v>0</v>
          </cell>
          <cell r="BV143" t="str">
            <v>‚</v>
          </cell>
          <cell r="BW143">
            <v>0</v>
          </cell>
          <cell r="BX143" t="str">
            <v>‚</v>
          </cell>
          <cell r="BY143">
            <v>0</v>
          </cell>
          <cell r="BZ143" t="str">
            <v>‚</v>
          </cell>
          <cell r="CA143">
            <v>0</v>
          </cell>
          <cell r="CB143" t="str">
            <v>‚</v>
          </cell>
          <cell r="CC143">
            <v>0</v>
          </cell>
          <cell r="CD143" t="str">
            <v>‚</v>
          </cell>
          <cell r="CE143">
            <v>0</v>
          </cell>
          <cell r="CF143" t="str">
            <v>‚</v>
          </cell>
          <cell r="CG143">
            <v>0</v>
          </cell>
          <cell r="CH143" t="str">
            <v>‚</v>
          </cell>
          <cell r="CI143">
            <v>0</v>
          </cell>
          <cell r="CJ143" t="str">
            <v>‚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</row>
        <row r="144">
          <cell r="BB144" t="str">
            <v>‚</v>
          </cell>
          <cell r="BC144" t="str">
            <v>‚</v>
          </cell>
          <cell r="BD144" t="str">
            <v>‚</v>
          </cell>
          <cell r="BE144" t="str">
            <v>EMPLOYEES STATE INSURANCE FUND</v>
          </cell>
          <cell r="BF144" t="str">
            <v>‚</v>
          </cell>
          <cell r="BG144" t="str">
            <v>EMPLOYEES STATE INSURANCE FUND</v>
          </cell>
          <cell r="BH144" t="str">
            <v>‚</v>
          </cell>
          <cell r="BI144" t="str">
            <v>‚</v>
          </cell>
          <cell r="BJ144" t="str">
            <v>‚</v>
          </cell>
          <cell r="BK144" t="str">
            <v>‚</v>
          </cell>
          <cell r="BL144" t="str">
            <v>‚</v>
          </cell>
          <cell r="BM144" t="str">
            <v>‚</v>
          </cell>
          <cell r="BN144" t="str">
            <v>‚</v>
          </cell>
          <cell r="BO144" t="str">
            <v>‚</v>
          </cell>
          <cell r="BP144" t="str">
            <v>‚</v>
          </cell>
          <cell r="BQ144" t="str">
            <v>‚</v>
          </cell>
          <cell r="BR144" t="str">
            <v>‚</v>
          </cell>
          <cell r="BS144" t="str">
            <v>‚</v>
          </cell>
          <cell r="BT144" t="str">
            <v>‚</v>
          </cell>
          <cell r="BU144">
            <v>0</v>
          </cell>
          <cell r="BV144" t="str">
            <v>‚</v>
          </cell>
          <cell r="BW144">
            <v>0</v>
          </cell>
          <cell r="BX144" t="str">
            <v>‚</v>
          </cell>
          <cell r="BY144">
            <v>0</v>
          </cell>
          <cell r="BZ144" t="str">
            <v>‚</v>
          </cell>
          <cell r="CA144">
            <v>0</v>
          </cell>
          <cell r="CB144" t="str">
            <v>‚</v>
          </cell>
          <cell r="CC144">
            <v>0</v>
          </cell>
          <cell r="CD144" t="str">
            <v>‚</v>
          </cell>
          <cell r="CE144">
            <v>0</v>
          </cell>
          <cell r="CF144" t="str">
            <v>‚</v>
          </cell>
          <cell r="CG144">
            <v>0</v>
          </cell>
          <cell r="CH144" t="str">
            <v>‚</v>
          </cell>
          <cell r="CI144">
            <v>0</v>
          </cell>
          <cell r="CJ144" t="str">
            <v>‚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</row>
        <row r="145">
          <cell r="BB145" t="str">
            <v>‚</v>
          </cell>
          <cell r="BC145" t="str">
            <v>‚</v>
          </cell>
          <cell r="BD145" t="str">
            <v>‚</v>
          </cell>
          <cell r="BE145" t="str">
            <v>GOOD WORK REWARDS</v>
          </cell>
          <cell r="BF145" t="str">
            <v>‚</v>
          </cell>
          <cell r="BG145" t="str">
            <v>GOOD WORK REWARDS</v>
          </cell>
          <cell r="BH145" t="str">
            <v>‚</v>
          </cell>
          <cell r="BI145" t="str">
            <v>‚</v>
          </cell>
          <cell r="BJ145" t="str">
            <v>‚</v>
          </cell>
          <cell r="BK145" t="str">
            <v>‚</v>
          </cell>
          <cell r="BL145" t="str">
            <v>‚</v>
          </cell>
          <cell r="BM145" t="str">
            <v>‚</v>
          </cell>
          <cell r="BN145" t="str">
            <v>‚</v>
          </cell>
          <cell r="BO145" t="str">
            <v>‚</v>
          </cell>
          <cell r="BP145" t="str">
            <v>‚</v>
          </cell>
          <cell r="BQ145" t="str">
            <v>‚</v>
          </cell>
          <cell r="BR145" t="str">
            <v>‚</v>
          </cell>
          <cell r="BS145" t="str">
            <v>‚</v>
          </cell>
          <cell r="BT145" t="str">
            <v>‚</v>
          </cell>
          <cell r="BU145">
            <v>0</v>
          </cell>
          <cell r="BV145" t="str">
            <v>‚</v>
          </cell>
          <cell r="BW145">
            <v>0</v>
          </cell>
          <cell r="BX145" t="str">
            <v>‚</v>
          </cell>
          <cell r="BY145">
            <v>0</v>
          </cell>
          <cell r="BZ145" t="str">
            <v>‚</v>
          </cell>
          <cell r="CA145">
            <v>0</v>
          </cell>
          <cell r="CB145" t="str">
            <v>‚</v>
          </cell>
          <cell r="CC145">
            <v>0</v>
          </cell>
          <cell r="CD145" t="str">
            <v>‚</v>
          </cell>
          <cell r="CE145">
            <v>0</v>
          </cell>
          <cell r="CF145" t="str">
            <v>‚</v>
          </cell>
          <cell r="CG145">
            <v>0</v>
          </cell>
          <cell r="CH145" t="str">
            <v>‚</v>
          </cell>
          <cell r="CI145">
            <v>0</v>
          </cell>
          <cell r="CJ145" t="str">
            <v>‚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</row>
        <row r="146">
          <cell r="BB146" t="str">
            <v>‚</v>
          </cell>
          <cell r="BC146" t="str">
            <v>‚</v>
          </cell>
          <cell r="BD146" t="str">
            <v>‚</v>
          </cell>
          <cell r="BE146" t="str">
            <v>GRATUITY</v>
          </cell>
          <cell r="BF146" t="str">
            <v>‚</v>
          </cell>
          <cell r="BG146" t="str">
            <v>GRATUITY</v>
          </cell>
          <cell r="BH146" t="str">
            <v>‚</v>
          </cell>
          <cell r="BI146" t="str">
            <v>‚</v>
          </cell>
          <cell r="BJ146" t="str">
            <v>‚</v>
          </cell>
          <cell r="BK146" t="str">
            <v>‚</v>
          </cell>
          <cell r="BL146" t="str">
            <v>‚</v>
          </cell>
          <cell r="BM146" t="str">
            <v>‚</v>
          </cell>
          <cell r="BN146" t="str">
            <v>‚</v>
          </cell>
          <cell r="BO146" t="str">
            <v>‚</v>
          </cell>
          <cell r="BP146" t="str">
            <v>‚</v>
          </cell>
          <cell r="BQ146" t="str">
            <v>‚</v>
          </cell>
          <cell r="BR146" t="str">
            <v>‚</v>
          </cell>
          <cell r="BS146" t="str">
            <v>‚</v>
          </cell>
          <cell r="BT146" t="str">
            <v>‚</v>
          </cell>
          <cell r="BU146">
            <v>0</v>
          </cell>
          <cell r="BV146" t="str">
            <v>‚</v>
          </cell>
          <cell r="BW146">
            <v>0</v>
          </cell>
          <cell r="BX146" t="str">
            <v>‚</v>
          </cell>
          <cell r="BY146">
            <v>0</v>
          </cell>
          <cell r="BZ146" t="str">
            <v>‚</v>
          </cell>
          <cell r="CA146">
            <v>0</v>
          </cell>
          <cell r="CB146" t="str">
            <v>‚</v>
          </cell>
          <cell r="CC146">
            <v>0</v>
          </cell>
          <cell r="CD146" t="str">
            <v>‚</v>
          </cell>
          <cell r="CE146">
            <v>0</v>
          </cell>
          <cell r="CF146" t="str">
            <v>‚</v>
          </cell>
          <cell r="CG146">
            <v>0</v>
          </cell>
          <cell r="CH146" t="str">
            <v>‚</v>
          </cell>
          <cell r="CI146">
            <v>0</v>
          </cell>
          <cell r="CJ146" t="str">
            <v>‚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</row>
        <row r="147">
          <cell r="BB147" t="str">
            <v>‚</v>
          </cell>
          <cell r="BC147" t="str">
            <v>‚</v>
          </cell>
          <cell r="BD147" t="str">
            <v>‚</v>
          </cell>
          <cell r="BE147" t="str">
            <v>LEAVE WITH WAGES</v>
          </cell>
          <cell r="BF147" t="str">
            <v>‚</v>
          </cell>
          <cell r="BG147" t="str">
            <v>LEAVE WITH WAGES</v>
          </cell>
          <cell r="BH147" t="str">
            <v>‚</v>
          </cell>
          <cell r="BI147" t="str">
            <v>‚</v>
          </cell>
          <cell r="BJ147" t="str">
            <v>‚</v>
          </cell>
          <cell r="BK147" t="str">
            <v>‚</v>
          </cell>
          <cell r="BL147" t="str">
            <v>‚</v>
          </cell>
          <cell r="BM147" t="str">
            <v>‚</v>
          </cell>
          <cell r="BN147" t="str">
            <v>‚</v>
          </cell>
          <cell r="BO147" t="str">
            <v>‚</v>
          </cell>
          <cell r="BP147" t="str">
            <v>‚</v>
          </cell>
          <cell r="BQ147" t="str">
            <v>‚</v>
          </cell>
          <cell r="BR147" t="str">
            <v>‚</v>
          </cell>
          <cell r="BS147" t="str">
            <v>‚</v>
          </cell>
          <cell r="BT147" t="str">
            <v>‚</v>
          </cell>
          <cell r="BU147">
            <v>0</v>
          </cell>
          <cell r="BV147" t="str">
            <v>‚</v>
          </cell>
          <cell r="BW147">
            <v>0</v>
          </cell>
          <cell r="BX147" t="str">
            <v>‚</v>
          </cell>
          <cell r="BY147">
            <v>0</v>
          </cell>
          <cell r="BZ147" t="str">
            <v>‚</v>
          </cell>
          <cell r="CA147">
            <v>0</v>
          </cell>
          <cell r="CB147" t="str">
            <v>‚</v>
          </cell>
          <cell r="CC147">
            <v>0</v>
          </cell>
          <cell r="CD147" t="str">
            <v>‚</v>
          </cell>
          <cell r="CE147">
            <v>0</v>
          </cell>
          <cell r="CF147" t="str">
            <v>‚</v>
          </cell>
          <cell r="CG147">
            <v>0</v>
          </cell>
          <cell r="CH147" t="str">
            <v>‚</v>
          </cell>
          <cell r="CI147">
            <v>0</v>
          </cell>
          <cell r="CJ147" t="str">
            <v>‚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</row>
        <row r="148">
          <cell r="BB148" t="str">
            <v>‚</v>
          </cell>
          <cell r="BC148" t="str">
            <v>‚</v>
          </cell>
          <cell r="BD148" t="str">
            <v>‚</v>
          </cell>
          <cell r="BE148" t="str">
            <v>PROVIDENT FUND</v>
          </cell>
          <cell r="BF148" t="str">
            <v>‚</v>
          </cell>
          <cell r="BG148" t="str">
            <v>PROVIDENT FUND</v>
          </cell>
          <cell r="BH148" t="str">
            <v>‚</v>
          </cell>
          <cell r="BI148" t="str">
            <v>‚</v>
          </cell>
          <cell r="BJ148" t="str">
            <v>‚</v>
          </cell>
          <cell r="BK148" t="str">
            <v>‚</v>
          </cell>
          <cell r="BL148" t="str">
            <v>‚</v>
          </cell>
          <cell r="BM148" t="str">
            <v>‚</v>
          </cell>
          <cell r="BN148" t="str">
            <v>‚</v>
          </cell>
          <cell r="BO148" t="str">
            <v>‚</v>
          </cell>
          <cell r="BP148" t="str">
            <v>‚</v>
          </cell>
          <cell r="BQ148" t="str">
            <v>‚</v>
          </cell>
          <cell r="BR148" t="str">
            <v>‚</v>
          </cell>
          <cell r="BS148" t="str">
            <v>‚</v>
          </cell>
          <cell r="BT148" t="str">
            <v>‚</v>
          </cell>
          <cell r="BU148">
            <v>0</v>
          </cell>
          <cell r="BV148" t="str">
            <v>‚</v>
          </cell>
          <cell r="BW148">
            <v>0</v>
          </cell>
          <cell r="BX148" t="str">
            <v>‚</v>
          </cell>
          <cell r="BY148">
            <v>0</v>
          </cell>
          <cell r="BZ148" t="str">
            <v>‚</v>
          </cell>
          <cell r="CA148">
            <v>0</v>
          </cell>
          <cell r="CB148" t="str">
            <v>‚</v>
          </cell>
          <cell r="CC148">
            <v>0</v>
          </cell>
          <cell r="CD148" t="str">
            <v>‚</v>
          </cell>
          <cell r="CE148">
            <v>0</v>
          </cell>
          <cell r="CF148" t="str">
            <v>‚</v>
          </cell>
          <cell r="CG148">
            <v>0</v>
          </cell>
          <cell r="CH148" t="str">
            <v>‚</v>
          </cell>
          <cell r="CI148">
            <v>0</v>
          </cell>
          <cell r="CJ148" t="str">
            <v>‚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</row>
        <row r="149">
          <cell r="BB149" t="str">
            <v>‚</v>
          </cell>
          <cell r="BC149" t="str">
            <v>‚</v>
          </cell>
          <cell r="BD149" t="str">
            <v>‚</v>
          </cell>
          <cell r="BE149" t="str">
            <v>UNIFORM EXP.</v>
          </cell>
          <cell r="BF149" t="str">
            <v>‚</v>
          </cell>
          <cell r="BG149" t="str">
            <v>UNIFORM EXP.</v>
          </cell>
          <cell r="BH149" t="str">
            <v>‚</v>
          </cell>
          <cell r="BI149" t="str">
            <v>‚</v>
          </cell>
          <cell r="BJ149" t="str">
            <v>‚</v>
          </cell>
          <cell r="BK149" t="str">
            <v>‚</v>
          </cell>
          <cell r="BL149" t="str">
            <v>‚</v>
          </cell>
          <cell r="BM149" t="str">
            <v>‚</v>
          </cell>
          <cell r="BN149" t="str">
            <v>‚</v>
          </cell>
          <cell r="BO149" t="str">
            <v>‚</v>
          </cell>
          <cell r="BP149" t="str">
            <v>‚</v>
          </cell>
          <cell r="BQ149" t="str">
            <v>‚</v>
          </cell>
          <cell r="BR149" t="str">
            <v>‚</v>
          </cell>
          <cell r="BS149" t="str">
            <v>‚</v>
          </cell>
          <cell r="BT149" t="str">
            <v>‚</v>
          </cell>
          <cell r="BU149">
            <v>0</v>
          </cell>
          <cell r="BV149" t="str">
            <v>‚</v>
          </cell>
          <cell r="BW149">
            <v>0</v>
          </cell>
          <cell r="BX149" t="str">
            <v>‚</v>
          </cell>
          <cell r="BY149">
            <v>0</v>
          </cell>
          <cell r="BZ149" t="str">
            <v>‚</v>
          </cell>
          <cell r="CA149">
            <v>0</v>
          </cell>
          <cell r="CB149" t="str">
            <v>‚</v>
          </cell>
          <cell r="CC149">
            <v>0</v>
          </cell>
          <cell r="CD149" t="str">
            <v>‚</v>
          </cell>
          <cell r="CE149">
            <v>0</v>
          </cell>
          <cell r="CF149" t="str">
            <v>‚</v>
          </cell>
          <cell r="CG149">
            <v>0</v>
          </cell>
          <cell r="CH149" t="str">
            <v>‚</v>
          </cell>
          <cell r="CI149">
            <v>0</v>
          </cell>
          <cell r="CJ149" t="str">
            <v>‚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</row>
        <row r="150">
          <cell r="BB150" t="str">
            <v>‚</v>
          </cell>
          <cell r="BC150" t="str">
            <v>‚</v>
          </cell>
          <cell r="BD150" t="str">
            <v>‚</v>
          </cell>
          <cell r="BE150" t="str">
            <v>WAGES</v>
          </cell>
          <cell r="BF150" t="str">
            <v>‚</v>
          </cell>
          <cell r="BG150" t="str">
            <v>WAGES</v>
          </cell>
          <cell r="BH150" t="str">
            <v>‚</v>
          </cell>
          <cell r="BI150" t="str">
            <v>‚</v>
          </cell>
          <cell r="BJ150" t="str">
            <v>‚</v>
          </cell>
          <cell r="BK150" t="str">
            <v>‚</v>
          </cell>
          <cell r="BL150" t="str">
            <v>‚</v>
          </cell>
          <cell r="BM150" t="str">
            <v>‚</v>
          </cell>
          <cell r="BN150" t="str">
            <v>‚</v>
          </cell>
          <cell r="BO150" t="str">
            <v>‚</v>
          </cell>
          <cell r="BP150" t="str">
            <v>‚</v>
          </cell>
          <cell r="BQ150" t="str">
            <v>‚</v>
          </cell>
          <cell r="BR150" t="str">
            <v>‚</v>
          </cell>
          <cell r="BS150" t="str">
            <v>‚</v>
          </cell>
          <cell r="BT150" t="str">
            <v>‚</v>
          </cell>
          <cell r="BU150">
            <v>0</v>
          </cell>
          <cell r="BV150" t="str">
            <v>‚</v>
          </cell>
          <cell r="BW150">
            <v>0</v>
          </cell>
          <cell r="BX150" t="str">
            <v>‚</v>
          </cell>
          <cell r="BY150">
            <v>0</v>
          </cell>
          <cell r="BZ150" t="str">
            <v>‚</v>
          </cell>
          <cell r="CA150">
            <v>0</v>
          </cell>
          <cell r="CB150" t="str">
            <v>‚</v>
          </cell>
          <cell r="CC150">
            <v>0</v>
          </cell>
          <cell r="CD150" t="str">
            <v>‚</v>
          </cell>
          <cell r="CE150">
            <v>0</v>
          </cell>
          <cell r="CF150" t="str">
            <v>‚</v>
          </cell>
          <cell r="CG150">
            <v>0</v>
          </cell>
          <cell r="CH150" t="str">
            <v>‚</v>
          </cell>
          <cell r="CI150">
            <v>0</v>
          </cell>
          <cell r="CJ150" t="str">
            <v>‚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</row>
        <row r="151">
          <cell r="BB151" t="str">
            <v>‚</v>
          </cell>
          <cell r="BC151" t="str">
            <v>‚</v>
          </cell>
          <cell r="BD151" t="str">
            <v>‚</v>
          </cell>
          <cell r="BE151" t="str">
            <v>‚</v>
          </cell>
          <cell r="BF151" t="str">
            <v>‚</v>
          </cell>
          <cell r="BG151" t="str">
            <v>‚</v>
          </cell>
          <cell r="BH151" t="str">
            <v>‚</v>
          </cell>
          <cell r="BI151" t="str">
            <v>‚</v>
          </cell>
          <cell r="BJ151" t="str">
            <v>‚</v>
          </cell>
          <cell r="BK151" t="str">
            <v>‚</v>
          </cell>
          <cell r="BL151" t="str">
            <v>‚</v>
          </cell>
          <cell r="BM151" t="str">
            <v>‚</v>
          </cell>
          <cell r="BN151" t="str">
            <v>‚</v>
          </cell>
          <cell r="BO151" t="str">
            <v>‚</v>
          </cell>
          <cell r="BP151" t="str">
            <v>‚</v>
          </cell>
          <cell r="BQ151" t="str">
            <v>‚</v>
          </cell>
          <cell r="BR151" t="str">
            <v>‚</v>
          </cell>
          <cell r="BS151" t="str">
            <v>‚</v>
          </cell>
          <cell r="BT151" t="str">
            <v>‚</v>
          </cell>
          <cell r="BU151">
            <v>0</v>
          </cell>
          <cell r="BV151" t="str">
            <v>‚</v>
          </cell>
          <cell r="BW151">
            <v>0</v>
          </cell>
          <cell r="BX151" t="str">
            <v>‚</v>
          </cell>
          <cell r="BY151">
            <v>0</v>
          </cell>
          <cell r="BZ151" t="str">
            <v>‚</v>
          </cell>
          <cell r="CA151">
            <v>0</v>
          </cell>
          <cell r="CB151" t="str">
            <v>‚</v>
          </cell>
          <cell r="CC151">
            <v>0</v>
          </cell>
          <cell r="CD151" t="str">
            <v>‚</v>
          </cell>
          <cell r="CE151">
            <v>0</v>
          </cell>
          <cell r="CF151" t="str">
            <v>‚</v>
          </cell>
          <cell r="CG151">
            <v>0</v>
          </cell>
          <cell r="CH151" t="str">
            <v>‚</v>
          </cell>
          <cell r="CI151">
            <v>0</v>
          </cell>
          <cell r="CJ151" t="str">
            <v>‚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</row>
        <row r="152">
          <cell r="BB152" t="str">
            <v>‚</v>
          </cell>
          <cell r="BC152" t="str">
            <v>‚</v>
          </cell>
          <cell r="BD152" t="str">
            <v>‚</v>
          </cell>
          <cell r="BE152" t="str">
            <v>SUB-TOTAL (B)</v>
          </cell>
          <cell r="BF152" t="str">
            <v>‚</v>
          </cell>
          <cell r="BG152" t="str">
            <v>SUB-TOTAL (B)</v>
          </cell>
          <cell r="BH152" t="str">
            <v>‚</v>
          </cell>
          <cell r="BI152" t="str">
            <v>‚</v>
          </cell>
          <cell r="BJ152" t="str">
            <v>‚</v>
          </cell>
          <cell r="BK152" t="str">
            <v>‚</v>
          </cell>
          <cell r="BL152" t="str">
            <v>‚</v>
          </cell>
          <cell r="BM152" t="str">
            <v>‚</v>
          </cell>
          <cell r="BN152" t="str">
            <v>‚</v>
          </cell>
          <cell r="BO152" t="str">
            <v>‚</v>
          </cell>
          <cell r="BP152" t="str">
            <v>‚</v>
          </cell>
          <cell r="BQ152" t="str">
            <v>‚</v>
          </cell>
          <cell r="BR152" t="str">
            <v>‚</v>
          </cell>
          <cell r="BS152" t="str">
            <v>‚</v>
          </cell>
          <cell r="BT152" t="str">
            <v>‚</v>
          </cell>
          <cell r="BU152">
            <v>0</v>
          </cell>
          <cell r="BV152" t="str">
            <v>‚</v>
          </cell>
          <cell r="BW152">
            <v>0</v>
          </cell>
          <cell r="BX152" t="str">
            <v>‚</v>
          </cell>
          <cell r="BY152">
            <v>0</v>
          </cell>
          <cell r="BZ152" t="str">
            <v>‚</v>
          </cell>
          <cell r="CA152">
            <v>0</v>
          </cell>
          <cell r="CB152" t="str">
            <v>‚</v>
          </cell>
          <cell r="CC152">
            <v>0</v>
          </cell>
          <cell r="CD152" t="str">
            <v>‚</v>
          </cell>
          <cell r="CE152">
            <v>0</v>
          </cell>
          <cell r="CF152" t="str">
            <v>‚</v>
          </cell>
          <cell r="CG152">
            <v>0</v>
          </cell>
          <cell r="CH152" t="str">
            <v>‚</v>
          </cell>
          <cell r="CI152">
            <v>0</v>
          </cell>
          <cell r="CJ152" t="str">
            <v>‚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</row>
        <row r="153">
          <cell r="BB153" t="str">
            <v>‚</v>
          </cell>
          <cell r="BC153" t="str">
            <v>‚</v>
          </cell>
          <cell r="BD153" t="str">
            <v>‚</v>
          </cell>
          <cell r="BE153" t="str">
            <v>‚</v>
          </cell>
          <cell r="BF153" t="str">
            <v>‚</v>
          </cell>
          <cell r="BG153" t="str">
            <v>‚</v>
          </cell>
          <cell r="BH153" t="str">
            <v>‚</v>
          </cell>
          <cell r="BI153" t="str">
            <v>‚</v>
          </cell>
          <cell r="BJ153" t="str">
            <v>‚</v>
          </cell>
          <cell r="BK153" t="str">
            <v>‚</v>
          </cell>
          <cell r="BL153" t="str">
            <v>‚</v>
          </cell>
          <cell r="BM153" t="str">
            <v>‚</v>
          </cell>
          <cell r="BN153" t="str">
            <v>‚</v>
          </cell>
          <cell r="BO153" t="str">
            <v>‚</v>
          </cell>
          <cell r="BP153" t="str">
            <v>‚</v>
          </cell>
          <cell r="BQ153" t="str">
            <v>‚</v>
          </cell>
          <cell r="BR153" t="str">
            <v>‚</v>
          </cell>
          <cell r="BS153" t="str">
            <v>‚</v>
          </cell>
          <cell r="BT153" t="str">
            <v>‚</v>
          </cell>
          <cell r="BU153">
            <v>0</v>
          </cell>
          <cell r="BV153" t="str">
            <v>‚</v>
          </cell>
          <cell r="BW153">
            <v>0</v>
          </cell>
          <cell r="BX153" t="str">
            <v>‚</v>
          </cell>
          <cell r="BY153">
            <v>0</v>
          </cell>
          <cell r="BZ153" t="str">
            <v>‚</v>
          </cell>
          <cell r="CA153">
            <v>0</v>
          </cell>
          <cell r="CB153" t="str">
            <v>‚</v>
          </cell>
          <cell r="CC153">
            <v>0</v>
          </cell>
          <cell r="CD153" t="str">
            <v>‚</v>
          </cell>
          <cell r="CE153">
            <v>0</v>
          </cell>
          <cell r="CF153" t="str">
            <v>‚</v>
          </cell>
          <cell r="CG153">
            <v>0</v>
          </cell>
          <cell r="CH153" t="str">
            <v>‚</v>
          </cell>
          <cell r="CI153">
            <v>0</v>
          </cell>
          <cell r="CJ153" t="str">
            <v>‚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</row>
        <row r="154">
          <cell r="BB154" t="str">
            <v>‚</v>
          </cell>
          <cell r="BC154" t="str">
            <v>‚</v>
          </cell>
          <cell r="BD154" t="str">
            <v>‚</v>
          </cell>
          <cell r="BE154" t="str">
            <v>‚</v>
          </cell>
          <cell r="BF154" t="str">
            <v>‚</v>
          </cell>
          <cell r="BG154" t="str">
            <v>‚</v>
          </cell>
          <cell r="BH154" t="str">
            <v>‚</v>
          </cell>
          <cell r="BI154" t="str">
            <v>‚</v>
          </cell>
          <cell r="BJ154" t="str">
            <v>‚</v>
          </cell>
          <cell r="BK154" t="str">
            <v>‚</v>
          </cell>
          <cell r="BL154" t="str">
            <v>‚</v>
          </cell>
          <cell r="BM154" t="str">
            <v>‚</v>
          </cell>
          <cell r="BN154" t="str">
            <v>‚</v>
          </cell>
          <cell r="BO154" t="str">
            <v>‚</v>
          </cell>
          <cell r="BP154" t="str">
            <v>‚</v>
          </cell>
          <cell r="BQ154" t="str">
            <v>‚</v>
          </cell>
          <cell r="BR154" t="str">
            <v>‚</v>
          </cell>
          <cell r="BS154" t="str">
            <v>‚</v>
          </cell>
          <cell r="BT154" t="str">
            <v>‚</v>
          </cell>
          <cell r="BU154">
            <v>0</v>
          </cell>
          <cell r="BV154" t="str">
            <v>‚</v>
          </cell>
          <cell r="BW154">
            <v>0</v>
          </cell>
          <cell r="BX154" t="str">
            <v>‚</v>
          </cell>
          <cell r="BY154">
            <v>0</v>
          </cell>
          <cell r="BZ154" t="str">
            <v>‚</v>
          </cell>
          <cell r="CA154">
            <v>0</v>
          </cell>
          <cell r="CB154" t="str">
            <v>‚</v>
          </cell>
          <cell r="CC154">
            <v>0</v>
          </cell>
          <cell r="CD154" t="str">
            <v>‚</v>
          </cell>
          <cell r="CE154">
            <v>0</v>
          </cell>
          <cell r="CF154" t="str">
            <v>‚</v>
          </cell>
          <cell r="CG154">
            <v>0</v>
          </cell>
          <cell r="CH154" t="str">
            <v>‚</v>
          </cell>
          <cell r="CI154">
            <v>0</v>
          </cell>
          <cell r="CJ154" t="str">
            <v>‚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</row>
        <row r="155">
          <cell r="BB155" t="str">
            <v>‚</v>
          </cell>
          <cell r="BC155" t="str">
            <v>-</v>
          </cell>
          <cell r="BD155" t="str">
            <v>‚</v>
          </cell>
          <cell r="BE155" t="str">
            <v>-</v>
          </cell>
          <cell r="BF155" t="str">
            <v>-------------</v>
          </cell>
          <cell r="BG155" t="str">
            <v>-------------</v>
          </cell>
          <cell r="BH155" t="str">
            <v>-------------</v>
          </cell>
          <cell r="BI155" t="str">
            <v>-------------</v>
          </cell>
          <cell r="BJ155" t="str">
            <v>-------------</v>
          </cell>
          <cell r="BK155" t="str">
            <v>-------------</v>
          </cell>
          <cell r="BL155" t="str">
            <v>-------------</v>
          </cell>
          <cell r="BM155" t="str">
            <v>-------------</v>
          </cell>
          <cell r="BN155" t="str">
            <v>-------------</v>
          </cell>
          <cell r="BO155" t="str">
            <v>-------------</v>
          </cell>
          <cell r="BP155" t="str">
            <v>-------------</v>
          </cell>
          <cell r="BQ155" t="str">
            <v>-------------</v>
          </cell>
          <cell r="BR155" t="str">
            <v>-------------</v>
          </cell>
          <cell r="BS155" t="str">
            <v>-------------</v>
          </cell>
          <cell r="BT155" t="str">
            <v>-------------</v>
          </cell>
          <cell r="BU155" t="str">
            <v>-------------</v>
          </cell>
          <cell r="BV155" t="str">
            <v>-------------</v>
          </cell>
          <cell r="BW155" t="str">
            <v>-------------</v>
          </cell>
          <cell r="BX155" t="str">
            <v>-------------</v>
          </cell>
          <cell r="BY155" t="str">
            <v>-------------</v>
          </cell>
          <cell r="BZ155" t="str">
            <v>-------------</v>
          </cell>
          <cell r="CA155" t="str">
            <v>-------------</v>
          </cell>
          <cell r="CB155" t="str">
            <v>-------------</v>
          </cell>
          <cell r="CC155" t="str">
            <v>-------------</v>
          </cell>
          <cell r="CD155" t="str">
            <v>-------------</v>
          </cell>
          <cell r="CE155" t="str">
            <v>-------------</v>
          </cell>
          <cell r="CF155" t="str">
            <v>-------------</v>
          </cell>
          <cell r="CG155" t="str">
            <v>-------------</v>
          </cell>
          <cell r="CH155" t="str">
            <v>-------------</v>
          </cell>
          <cell r="CI155" t="str">
            <v>-------------</v>
          </cell>
          <cell r="CJ155" t="str">
            <v>‚</v>
          </cell>
        </row>
        <row r="156">
          <cell r="BB156" t="str">
            <v>‚</v>
          </cell>
          <cell r="BC156" t="str">
            <v>‚</v>
          </cell>
          <cell r="BD156" t="str">
            <v>‚</v>
          </cell>
          <cell r="BE156" t="str">
            <v>TOTAL (A+B)</v>
          </cell>
          <cell r="BF156" t="str">
            <v>‚</v>
          </cell>
          <cell r="BG156" t="str">
            <v>TOTAL (A+B)</v>
          </cell>
          <cell r="BH156" t="str">
            <v>‚</v>
          </cell>
          <cell r="BI156" t="str">
            <v>‚</v>
          </cell>
          <cell r="BJ156" t="str">
            <v>‚</v>
          </cell>
          <cell r="BK156" t="str">
            <v>‚</v>
          </cell>
          <cell r="BL156" t="str">
            <v>‚</v>
          </cell>
          <cell r="BM156" t="str">
            <v>‚</v>
          </cell>
          <cell r="BN156" t="str">
            <v>‚</v>
          </cell>
          <cell r="BO156" t="str">
            <v>‚</v>
          </cell>
          <cell r="BP156" t="str">
            <v>‚</v>
          </cell>
          <cell r="BQ156" t="str">
            <v>‚</v>
          </cell>
          <cell r="BR156" t="str">
            <v>‚</v>
          </cell>
          <cell r="BS156" t="str">
            <v>‚</v>
          </cell>
          <cell r="BT156" t="str">
            <v>‚</v>
          </cell>
          <cell r="BU156">
            <v>0</v>
          </cell>
          <cell r="BV156" t="str">
            <v>‚</v>
          </cell>
          <cell r="BW156">
            <v>0</v>
          </cell>
          <cell r="BX156" t="str">
            <v>‚</v>
          </cell>
          <cell r="BY156">
            <v>0</v>
          </cell>
          <cell r="BZ156" t="str">
            <v>‚</v>
          </cell>
          <cell r="CA156">
            <v>0</v>
          </cell>
          <cell r="CB156" t="str">
            <v>‚</v>
          </cell>
          <cell r="CC156">
            <v>0</v>
          </cell>
          <cell r="CD156" t="str">
            <v>‚</v>
          </cell>
          <cell r="CE156">
            <v>0</v>
          </cell>
          <cell r="CF156" t="str">
            <v>‚</v>
          </cell>
          <cell r="CG156">
            <v>0</v>
          </cell>
          <cell r="CH156" t="str">
            <v>‚</v>
          </cell>
          <cell r="CI156">
            <v>0</v>
          </cell>
          <cell r="CJ156" t="str">
            <v>‚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</row>
        <row r="157">
          <cell r="BB157" t="str">
            <v>‚</v>
          </cell>
          <cell r="BC157" t="str">
            <v>-</v>
          </cell>
          <cell r="BD157" t="str">
            <v>‚</v>
          </cell>
          <cell r="BE157" t="str">
            <v>-</v>
          </cell>
          <cell r="BF157" t="str">
            <v>-------------</v>
          </cell>
          <cell r="BG157" t="str">
            <v>-------------</v>
          </cell>
          <cell r="BH157" t="str">
            <v>-------------</v>
          </cell>
          <cell r="BI157" t="str">
            <v>-------------</v>
          </cell>
          <cell r="BJ157" t="str">
            <v>-------------</v>
          </cell>
          <cell r="BK157" t="str">
            <v>-------------</v>
          </cell>
          <cell r="BL157" t="str">
            <v>-------------</v>
          </cell>
          <cell r="BM157" t="str">
            <v>-------------</v>
          </cell>
          <cell r="BN157" t="str">
            <v>-------------</v>
          </cell>
          <cell r="BO157" t="str">
            <v>-------------</v>
          </cell>
          <cell r="BP157" t="str">
            <v>-------------</v>
          </cell>
          <cell r="BQ157" t="str">
            <v>-------------</v>
          </cell>
          <cell r="BR157" t="str">
            <v>-------------</v>
          </cell>
          <cell r="BS157" t="str">
            <v>-------------</v>
          </cell>
          <cell r="BT157" t="str">
            <v>-------------</v>
          </cell>
          <cell r="BU157" t="str">
            <v>-------------</v>
          </cell>
          <cell r="BV157" t="str">
            <v>-------------</v>
          </cell>
          <cell r="BW157" t="str">
            <v>-------------</v>
          </cell>
          <cell r="BX157" t="str">
            <v>-------------</v>
          </cell>
          <cell r="BY157" t="str">
            <v>-------------</v>
          </cell>
          <cell r="BZ157" t="str">
            <v>-------------</v>
          </cell>
          <cell r="CA157" t="str">
            <v>-------------</v>
          </cell>
          <cell r="CB157" t="str">
            <v>-------------</v>
          </cell>
          <cell r="CC157" t="str">
            <v>-------------</v>
          </cell>
          <cell r="CD157" t="str">
            <v>-------------</v>
          </cell>
          <cell r="CE157" t="str">
            <v>-------------</v>
          </cell>
          <cell r="CF157" t="str">
            <v>-------------</v>
          </cell>
          <cell r="CG157" t="str">
            <v>-------------</v>
          </cell>
          <cell r="CH157" t="str">
            <v>-------------</v>
          </cell>
          <cell r="CI157" t="str">
            <v>-------------</v>
          </cell>
        </row>
        <row r="162">
          <cell r="BC162" t="str">
            <v>PREPARED BY :</v>
          </cell>
          <cell r="BD162" t="str">
            <v>VERIFIED BY:</v>
          </cell>
          <cell r="BE162" t="str">
            <v>APPROVED BY :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 t="str">
            <v>VERIFIED BY: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 t="str">
            <v>APPROVED BY :</v>
          </cell>
        </row>
        <row r="167">
          <cell r="BC167" t="str">
            <v>CO. NAME : MIL/MRL</v>
          </cell>
        </row>
        <row r="168">
          <cell r="BC168" t="str">
            <v>SBU      : SW/HL/HORNS/HO</v>
          </cell>
        </row>
        <row r="169">
          <cell r="BC169" t="str">
            <v>UNIT     :</v>
          </cell>
        </row>
        <row r="170">
          <cell r="BC170" t="str">
            <v xml:space="preserve">BUDGET   : 1998-99 </v>
          </cell>
          <cell r="BD170" t="str">
            <v>ANNEXURE : IV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 t="str">
            <v>ANNEXURE : IV</v>
          </cell>
        </row>
        <row r="171">
          <cell r="CE171" t="str">
            <v>SCHDULE NO.  : 8</v>
          </cell>
        </row>
        <row r="172">
          <cell r="BC172" t="str">
            <v>MANUFACTURING VARIABLE COST SCHDULE</v>
          </cell>
        </row>
        <row r="173">
          <cell r="BB173" t="str">
            <v>_</v>
          </cell>
          <cell r="BC173" t="str">
            <v>_</v>
          </cell>
          <cell r="BD173" t="str">
            <v>_</v>
          </cell>
          <cell r="BE173" t="str">
            <v>_</v>
          </cell>
          <cell r="BF173" t="str">
            <v>_</v>
          </cell>
          <cell r="BG173" t="str">
            <v>_</v>
          </cell>
          <cell r="BH173" t="str">
            <v>_</v>
          </cell>
          <cell r="BI173" t="str">
            <v>_</v>
          </cell>
          <cell r="BJ173" t="str">
            <v>_</v>
          </cell>
          <cell r="BK173" t="str">
            <v>_</v>
          </cell>
          <cell r="BL173" t="str">
            <v>_</v>
          </cell>
          <cell r="BM173" t="str">
            <v>_</v>
          </cell>
          <cell r="BN173" t="str">
            <v>_</v>
          </cell>
          <cell r="BO173" t="str">
            <v>_</v>
          </cell>
          <cell r="BP173" t="str">
            <v>_</v>
          </cell>
          <cell r="BQ173" t="str">
            <v>_</v>
          </cell>
          <cell r="BR173" t="str">
            <v>_</v>
          </cell>
          <cell r="BS173" t="str">
            <v>_</v>
          </cell>
          <cell r="BT173" t="str">
            <v>_</v>
          </cell>
          <cell r="BU173" t="str">
            <v>_</v>
          </cell>
          <cell r="BV173" t="str">
            <v>_</v>
          </cell>
          <cell r="BW173" t="str">
            <v>_</v>
          </cell>
          <cell r="BX173" t="str">
            <v>_</v>
          </cell>
          <cell r="BY173" t="str">
            <v>_</v>
          </cell>
          <cell r="BZ173" t="str">
            <v>_</v>
          </cell>
          <cell r="CA173" t="str">
            <v>_</v>
          </cell>
          <cell r="CB173" t="str">
            <v>_</v>
          </cell>
          <cell r="CC173" t="str">
            <v>_</v>
          </cell>
          <cell r="CD173" t="str">
            <v>_</v>
          </cell>
          <cell r="CE173" t="str">
            <v>_</v>
          </cell>
          <cell r="CF173" t="str">
            <v>_</v>
          </cell>
          <cell r="CG173" t="str">
            <v>_</v>
          </cell>
          <cell r="CH173" t="str">
            <v>_</v>
          </cell>
          <cell r="CI173" t="str">
            <v>_</v>
          </cell>
          <cell r="CJ173" t="str">
            <v>_</v>
          </cell>
        </row>
        <row r="174">
          <cell r="BB174" t="str">
            <v>‚</v>
          </cell>
          <cell r="BC174" t="str">
            <v xml:space="preserve">    1997-98</v>
          </cell>
          <cell r="BD174" t="str">
            <v>‚</v>
          </cell>
          <cell r="BE174" t="str">
            <v>‚</v>
          </cell>
          <cell r="BF174" t="str">
            <v>‚</v>
          </cell>
          <cell r="BG174" t="str">
            <v>‚</v>
          </cell>
          <cell r="BH174" t="str">
            <v>‚</v>
          </cell>
          <cell r="BI174" t="str">
            <v>‚</v>
          </cell>
          <cell r="BJ174" t="str">
            <v>‚</v>
          </cell>
          <cell r="BK174" t="str">
            <v>‚</v>
          </cell>
          <cell r="BL174" t="str">
            <v>‚</v>
          </cell>
          <cell r="BM174" t="str">
            <v>‚</v>
          </cell>
          <cell r="BN174" t="str">
            <v>‚</v>
          </cell>
          <cell r="BO174" t="str">
            <v>‚</v>
          </cell>
          <cell r="BP174" t="str">
            <v>‚</v>
          </cell>
          <cell r="BQ174" t="str">
            <v>‚</v>
          </cell>
          <cell r="BR174" t="str">
            <v>‚</v>
          </cell>
          <cell r="BS174" t="str">
            <v>‚</v>
          </cell>
          <cell r="BT174" t="str">
            <v>‚</v>
          </cell>
          <cell r="BU174">
            <v>0</v>
          </cell>
          <cell r="BV174" t="str">
            <v>‚</v>
          </cell>
          <cell r="BW174">
            <v>0</v>
          </cell>
          <cell r="BX174" t="str">
            <v>‚</v>
          </cell>
          <cell r="BY174">
            <v>0</v>
          </cell>
          <cell r="BZ174" t="str">
            <v>‚</v>
          </cell>
          <cell r="CA174">
            <v>0</v>
          </cell>
          <cell r="CB174" t="str">
            <v>‚</v>
          </cell>
          <cell r="CC174">
            <v>0</v>
          </cell>
          <cell r="CD174" t="str">
            <v>‚</v>
          </cell>
          <cell r="CE174">
            <v>0</v>
          </cell>
          <cell r="CF174" t="str">
            <v>‚</v>
          </cell>
          <cell r="CG174">
            <v>0</v>
          </cell>
          <cell r="CH174" t="str">
            <v>‚</v>
          </cell>
          <cell r="CI174">
            <v>0</v>
          </cell>
          <cell r="CJ174" t="str">
            <v>‚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</row>
        <row r="175">
          <cell r="BB175" t="str">
            <v>‚</v>
          </cell>
          <cell r="BC175" t="str">
            <v>-</v>
          </cell>
          <cell r="BD175" t="str">
            <v>-</v>
          </cell>
          <cell r="BE175" t="str">
            <v>-</v>
          </cell>
          <cell r="BF175" t="str">
            <v>‚</v>
          </cell>
          <cell r="BG175" t="str">
            <v>PARTICULARS</v>
          </cell>
          <cell r="BH175" t="str">
            <v>‚</v>
          </cell>
          <cell r="BI175" t="str">
            <v>APR</v>
          </cell>
          <cell r="BJ175" t="str">
            <v>‚</v>
          </cell>
          <cell r="BK175" t="str">
            <v>MAY</v>
          </cell>
          <cell r="BL175" t="str">
            <v>‚</v>
          </cell>
          <cell r="BM175" t="str">
            <v>JUN</v>
          </cell>
          <cell r="BN175" t="str">
            <v>‚</v>
          </cell>
          <cell r="BO175" t="str">
            <v>JUL</v>
          </cell>
          <cell r="BP175" t="str">
            <v>‚</v>
          </cell>
          <cell r="BQ175" t="str">
            <v>AUG</v>
          </cell>
          <cell r="BR175" t="str">
            <v>‚</v>
          </cell>
          <cell r="BS175" t="str">
            <v>SEP</v>
          </cell>
          <cell r="BT175" t="str">
            <v>‚</v>
          </cell>
          <cell r="BU175" t="str">
            <v>OCT</v>
          </cell>
          <cell r="BV175" t="str">
            <v>‚</v>
          </cell>
          <cell r="BW175" t="str">
            <v>NOV</v>
          </cell>
          <cell r="BX175" t="str">
            <v>‚</v>
          </cell>
          <cell r="BY175" t="str">
            <v>DEC</v>
          </cell>
          <cell r="BZ175" t="str">
            <v>‚</v>
          </cell>
          <cell r="CA175" t="str">
            <v>JAN</v>
          </cell>
          <cell r="CB175" t="str">
            <v>‚</v>
          </cell>
          <cell r="CC175" t="str">
            <v>FEB</v>
          </cell>
          <cell r="CD175" t="str">
            <v>‚</v>
          </cell>
          <cell r="CE175" t="str">
            <v>MAR</v>
          </cell>
          <cell r="CF175" t="str">
            <v>‚</v>
          </cell>
          <cell r="CG175" t="str">
            <v>TOTAL</v>
          </cell>
          <cell r="CH175" t="str">
            <v>‚</v>
          </cell>
          <cell r="CI175" t="str">
            <v>MRP</v>
          </cell>
          <cell r="CJ175" t="str">
            <v>‚</v>
          </cell>
        </row>
        <row r="176">
          <cell r="BB176" t="str">
            <v>‚</v>
          </cell>
          <cell r="BC176" t="str">
            <v>BUDGET</v>
          </cell>
          <cell r="BD176" t="str">
            <v>‚</v>
          </cell>
          <cell r="BE176" t="str">
            <v>ACTUAL</v>
          </cell>
          <cell r="BF176" t="str">
            <v>‚</v>
          </cell>
          <cell r="BG176" t="str">
            <v>‚</v>
          </cell>
          <cell r="BH176" t="str">
            <v>‚</v>
          </cell>
          <cell r="BI176" t="str">
            <v>‚</v>
          </cell>
          <cell r="BJ176" t="str">
            <v>‚</v>
          </cell>
          <cell r="BK176" t="str">
            <v>‚</v>
          </cell>
          <cell r="BL176" t="str">
            <v>‚</v>
          </cell>
          <cell r="BM176" t="str">
            <v>‚</v>
          </cell>
          <cell r="BN176" t="str">
            <v>‚</v>
          </cell>
          <cell r="BO176" t="str">
            <v>‚</v>
          </cell>
          <cell r="BP176" t="str">
            <v>‚</v>
          </cell>
          <cell r="BQ176" t="str">
            <v>‚</v>
          </cell>
          <cell r="BR176" t="str">
            <v>‚</v>
          </cell>
          <cell r="BS176" t="str">
            <v>‚</v>
          </cell>
          <cell r="BT176" t="str">
            <v>‚</v>
          </cell>
          <cell r="BU176" t="str">
            <v>‚</v>
          </cell>
          <cell r="BV176" t="str">
            <v>‚</v>
          </cell>
          <cell r="BW176" t="str">
            <v>‚</v>
          </cell>
          <cell r="BX176" t="str">
            <v>‚</v>
          </cell>
          <cell r="BY176">
            <v>0</v>
          </cell>
          <cell r="BZ176" t="str">
            <v>‚</v>
          </cell>
          <cell r="CA176">
            <v>0</v>
          </cell>
          <cell r="CB176" t="str">
            <v>‚</v>
          </cell>
          <cell r="CC176">
            <v>0</v>
          </cell>
          <cell r="CD176" t="str">
            <v>‚</v>
          </cell>
          <cell r="CE176">
            <v>0</v>
          </cell>
          <cell r="CF176" t="str">
            <v>‚</v>
          </cell>
          <cell r="CG176" t="str">
            <v>98-99</v>
          </cell>
          <cell r="CH176" t="str">
            <v>‚</v>
          </cell>
          <cell r="CI176" t="str">
            <v>98-99</v>
          </cell>
          <cell r="CJ176" t="str">
            <v>‚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</row>
        <row r="177">
          <cell r="BB177" t="str">
            <v>‚</v>
          </cell>
          <cell r="BC177" t="str">
            <v>_</v>
          </cell>
          <cell r="BD177" t="str">
            <v>‚</v>
          </cell>
          <cell r="BE177" t="str">
            <v>_</v>
          </cell>
          <cell r="BF177" t="str">
            <v>_</v>
          </cell>
          <cell r="BG177" t="str">
            <v>_</v>
          </cell>
          <cell r="BH177" t="str">
            <v>_</v>
          </cell>
          <cell r="BI177" t="str">
            <v>_</v>
          </cell>
          <cell r="BJ177" t="str">
            <v>_</v>
          </cell>
          <cell r="BK177" t="str">
            <v>_</v>
          </cell>
          <cell r="BL177" t="str">
            <v>_</v>
          </cell>
          <cell r="BM177" t="str">
            <v>_</v>
          </cell>
          <cell r="BN177" t="str">
            <v>_</v>
          </cell>
          <cell r="BO177" t="str">
            <v>_</v>
          </cell>
          <cell r="BP177" t="str">
            <v>_</v>
          </cell>
          <cell r="BQ177" t="str">
            <v>_</v>
          </cell>
          <cell r="BR177" t="str">
            <v>_</v>
          </cell>
          <cell r="BS177" t="str">
            <v>_</v>
          </cell>
          <cell r="BT177" t="str">
            <v>_</v>
          </cell>
          <cell r="BU177" t="str">
            <v>_</v>
          </cell>
          <cell r="BV177" t="str">
            <v>_</v>
          </cell>
          <cell r="BW177" t="str">
            <v>_</v>
          </cell>
          <cell r="BX177" t="str">
            <v>_</v>
          </cell>
          <cell r="BY177" t="str">
            <v>_</v>
          </cell>
          <cell r="BZ177" t="str">
            <v>_</v>
          </cell>
          <cell r="CA177" t="str">
            <v>_</v>
          </cell>
          <cell r="CB177" t="str">
            <v>_</v>
          </cell>
          <cell r="CC177" t="str">
            <v>_</v>
          </cell>
          <cell r="CD177" t="str">
            <v>_</v>
          </cell>
          <cell r="CE177" t="str">
            <v>_</v>
          </cell>
          <cell r="CF177" t="str">
            <v>_</v>
          </cell>
          <cell r="CG177" t="str">
            <v>_</v>
          </cell>
          <cell r="CH177" t="str">
            <v>_</v>
          </cell>
          <cell r="CI177" t="str">
            <v>_</v>
          </cell>
          <cell r="CJ177" t="str">
            <v>_</v>
          </cell>
        </row>
        <row r="178">
          <cell r="BB178" t="str">
            <v>‚</v>
          </cell>
          <cell r="BC178" t="str">
            <v>‚</v>
          </cell>
          <cell r="BD178" t="str">
            <v>‚</v>
          </cell>
          <cell r="BE178" t="str">
            <v>‚</v>
          </cell>
          <cell r="BF178" t="str">
            <v>‚</v>
          </cell>
          <cell r="BG178" t="str">
            <v>‚</v>
          </cell>
          <cell r="BH178" t="str">
            <v>‚</v>
          </cell>
          <cell r="BI178" t="str">
            <v>‚</v>
          </cell>
          <cell r="BJ178" t="str">
            <v>‚</v>
          </cell>
          <cell r="BK178" t="str">
            <v>‚</v>
          </cell>
          <cell r="BL178" t="str">
            <v>‚</v>
          </cell>
          <cell r="BM178" t="str">
            <v>‚</v>
          </cell>
          <cell r="BN178" t="str">
            <v>‚</v>
          </cell>
          <cell r="BO178" t="str">
            <v>‚</v>
          </cell>
          <cell r="BP178" t="str">
            <v>‚</v>
          </cell>
          <cell r="BQ178" t="str">
            <v>‚</v>
          </cell>
          <cell r="BR178" t="str">
            <v>‚</v>
          </cell>
          <cell r="BS178" t="str">
            <v>‚</v>
          </cell>
          <cell r="BT178" t="str">
            <v>‚</v>
          </cell>
          <cell r="BU178">
            <v>0</v>
          </cell>
          <cell r="BV178" t="str">
            <v>‚</v>
          </cell>
          <cell r="BW178">
            <v>0</v>
          </cell>
          <cell r="BX178" t="str">
            <v>‚</v>
          </cell>
          <cell r="BY178">
            <v>0</v>
          </cell>
          <cell r="BZ178" t="str">
            <v>‚</v>
          </cell>
          <cell r="CA178">
            <v>0</v>
          </cell>
          <cell r="CB178" t="str">
            <v>‚</v>
          </cell>
          <cell r="CC178">
            <v>0</v>
          </cell>
          <cell r="CD178" t="str">
            <v>‚</v>
          </cell>
          <cell r="CE178">
            <v>0</v>
          </cell>
          <cell r="CF178" t="str">
            <v>‚</v>
          </cell>
          <cell r="CG178">
            <v>0</v>
          </cell>
          <cell r="CH178" t="str">
            <v>‚</v>
          </cell>
          <cell r="CI178">
            <v>0</v>
          </cell>
          <cell r="CJ178" t="str">
            <v>‚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</row>
        <row r="179">
          <cell r="BB179" t="str">
            <v>‚</v>
          </cell>
          <cell r="BC179" t="str">
            <v>‚</v>
          </cell>
          <cell r="BD179" t="str">
            <v>‚</v>
          </cell>
          <cell r="BE179" t="str">
            <v>VARIABLE EXP. :</v>
          </cell>
          <cell r="BF179" t="str">
            <v>‚</v>
          </cell>
          <cell r="BG179" t="str">
            <v>VARIABLE EXP. :</v>
          </cell>
          <cell r="BH179" t="str">
            <v>‚</v>
          </cell>
          <cell r="BI179" t="str">
            <v>‚</v>
          </cell>
          <cell r="BJ179" t="str">
            <v>‚</v>
          </cell>
          <cell r="BK179" t="str">
            <v>‚</v>
          </cell>
          <cell r="BL179" t="str">
            <v>‚</v>
          </cell>
          <cell r="BM179" t="str">
            <v>‚</v>
          </cell>
          <cell r="BN179" t="str">
            <v>‚</v>
          </cell>
          <cell r="BO179" t="str">
            <v>‚</v>
          </cell>
          <cell r="BP179" t="str">
            <v>‚</v>
          </cell>
          <cell r="BQ179" t="str">
            <v>‚</v>
          </cell>
          <cell r="BR179" t="str">
            <v>‚</v>
          </cell>
          <cell r="BS179" t="str">
            <v>‚</v>
          </cell>
          <cell r="BT179" t="str">
            <v>‚</v>
          </cell>
          <cell r="BU179">
            <v>0</v>
          </cell>
          <cell r="BV179" t="str">
            <v>‚</v>
          </cell>
          <cell r="BW179">
            <v>0</v>
          </cell>
          <cell r="BX179" t="str">
            <v>‚</v>
          </cell>
          <cell r="BY179">
            <v>0</v>
          </cell>
          <cell r="BZ179" t="str">
            <v>‚</v>
          </cell>
          <cell r="CA179">
            <v>0</v>
          </cell>
          <cell r="CB179" t="str">
            <v>‚</v>
          </cell>
          <cell r="CC179">
            <v>0</v>
          </cell>
          <cell r="CD179" t="str">
            <v>‚</v>
          </cell>
          <cell r="CE179">
            <v>0</v>
          </cell>
          <cell r="CF179" t="str">
            <v>‚</v>
          </cell>
          <cell r="CG179">
            <v>0</v>
          </cell>
          <cell r="CH179" t="str">
            <v>‚</v>
          </cell>
          <cell r="CI179">
            <v>0</v>
          </cell>
          <cell r="CJ179" t="str">
            <v>‚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</row>
        <row r="180">
          <cell r="BB180" t="str">
            <v>‚</v>
          </cell>
          <cell r="BC180" t="str">
            <v>‚</v>
          </cell>
          <cell r="BD180" t="str">
            <v>‚</v>
          </cell>
          <cell r="BE180" t="str">
            <v>-----------</v>
          </cell>
          <cell r="BF180" t="str">
            <v>‚</v>
          </cell>
          <cell r="BG180" t="str">
            <v>-----------</v>
          </cell>
          <cell r="BH180" t="str">
            <v>‚</v>
          </cell>
          <cell r="BI180" t="str">
            <v>‚</v>
          </cell>
          <cell r="BJ180" t="str">
            <v>‚</v>
          </cell>
          <cell r="BK180" t="str">
            <v>‚</v>
          </cell>
          <cell r="BL180" t="str">
            <v>‚</v>
          </cell>
          <cell r="BM180" t="str">
            <v>‚</v>
          </cell>
          <cell r="BN180" t="str">
            <v>‚</v>
          </cell>
          <cell r="BO180" t="str">
            <v>‚</v>
          </cell>
          <cell r="BP180" t="str">
            <v>‚</v>
          </cell>
          <cell r="BQ180" t="str">
            <v>‚</v>
          </cell>
          <cell r="BR180" t="str">
            <v>‚</v>
          </cell>
          <cell r="BS180" t="str">
            <v>‚</v>
          </cell>
          <cell r="BT180" t="str">
            <v>‚</v>
          </cell>
          <cell r="BU180">
            <v>0</v>
          </cell>
          <cell r="BV180" t="str">
            <v>‚</v>
          </cell>
          <cell r="BW180">
            <v>0</v>
          </cell>
          <cell r="BX180" t="str">
            <v>‚</v>
          </cell>
          <cell r="BY180">
            <v>0</v>
          </cell>
          <cell r="BZ180" t="str">
            <v>‚</v>
          </cell>
          <cell r="CA180">
            <v>0</v>
          </cell>
          <cell r="CB180" t="str">
            <v>‚</v>
          </cell>
          <cell r="CC180">
            <v>0</v>
          </cell>
          <cell r="CD180" t="str">
            <v>‚</v>
          </cell>
          <cell r="CE180">
            <v>0</v>
          </cell>
          <cell r="CF180" t="str">
            <v>‚</v>
          </cell>
          <cell r="CG180">
            <v>0</v>
          </cell>
          <cell r="CH180" t="str">
            <v>‚</v>
          </cell>
          <cell r="CI180">
            <v>0</v>
          </cell>
          <cell r="CJ180" t="str">
            <v>‚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</row>
        <row r="181">
          <cell r="BB181" t="str">
            <v>‚</v>
          </cell>
          <cell r="BC181" t="str">
            <v>‚</v>
          </cell>
          <cell r="BD181" t="str">
            <v>‚</v>
          </cell>
          <cell r="BE181" t="str">
            <v>‚</v>
          </cell>
          <cell r="BF181" t="str">
            <v>‚</v>
          </cell>
          <cell r="BG181" t="str">
            <v>‚</v>
          </cell>
          <cell r="BH181" t="str">
            <v>‚</v>
          </cell>
          <cell r="BI181" t="str">
            <v>‚</v>
          </cell>
          <cell r="BJ181" t="str">
            <v>‚</v>
          </cell>
          <cell r="BK181" t="str">
            <v>‚</v>
          </cell>
          <cell r="BL181" t="str">
            <v>‚</v>
          </cell>
          <cell r="BM181" t="str">
            <v>‚</v>
          </cell>
          <cell r="BN181" t="str">
            <v>‚</v>
          </cell>
          <cell r="BO181" t="str">
            <v>‚</v>
          </cell>
          <cell r="BP181" t="str">
            <v>‚</v>
          </cell>
          <cell r="BQ181" t="str">
            <v>‚</v>
          </cell>
          <cell r="BR181" t="str">
            <v>‚</v>
          </cell>
          <cell r="BS181" t="str">
            <v>‚</v>
          </cell>
          <cell r="BT181" t="str">
            <v>‚</v>
          </cell>
          <cell r="BU181">
            <v>0</v>
          </cell>
          <cell r="BV181" t="str">
            <v>‚</v>
          </cell>
          <cell r="BW181">
            <v>0</v>
          </cell>
          <cell r="BX181" t="str">
            <v>‚</v>
          </cell>
          <cell r="BY181">
            <v>0</v>
          </cell>
          <cell r="BZ181" t="str">
            <v>‚</v>
          </cell>
          <cell r="CA181">
            <v>0</v>
          </cell>
          <cell r="CB181" t="str">
            <v>‚</v>
          </cell>
          <cell r="CC181">
            <v>0</v>
          </cell>
          <cell r="CD181" t="str">
            <v>‚</v>
          </cell>
          <cell r="CE181">
            <v>0</v>
          </cell>
          <cell r="CF181" t="str">
            <v>‚</v>
          </cell>
          <cell r="CG181">
            <v>0</v>
          </cell>
          <cell r="CH181" t="str">
            <v>‚</v>
          </cell>
          <cell r="CI181">
            <v>0</v>
          </cell>
          <cell r="CJ181" t="str">
            <v>‚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</row>
        <row r="182">
          <cell r="BB182" t="str">
            <v>‚</v>
          </cell>
          <cell r="BC182" t="str">
            <v>‚</v>
          </cell>
          <cell r="BD182" t="str">
            <v>‚</v>
          </cell>
          <cell r="BE182" t="str">
            <v>CONSUMABLES</v>
          </cell>
          <cell r="BF182" t="str">
            <v>‚</v>
          </cell>
          <cell r="BG182" t="str">
            <v>CONSUMABLES</v>
          </cell>
          <cell r="BH182" t="str">
            <v>‚</v>
          </cell>
          <cell r="BI182" t="str">
            <v>‚</v>
          </cell>
          <cell r="BJ182" t="str">
            <v>‚</v>
          </cell>
          <cell r="BK182" t="str">
            <v>‚</v>
          </cell>
          <cell r="BL182" t="str">
            <v>‚</v>
          </cell>
          <cell r="BM182" t="str">
            <v>‚</v>
          </cell>
          <cell r="BN182" t="str">
            <v>‚</v>
          </cell>
          <cell r="BO182" t="str">
            <v>‚</v>
          </cell>
          <cell r="BP182" t="str">
            <v>‚</v>
          </cell>
          <cell r="BQ182" t="str">
            <v>‚</v>
          </cell>
          <cell r="BR182" t="str">
            <v>‚</v>
          </cell>
          <cell r="BS182" t="str">
            <v>‚</v>
          </cell>
          <cell r="BT182" t="str">
            <v>‚</v>
          </cell>
          <cell r="BU182">
            <v>0</v>
          </cell>
          <cell r="BV182" t="str">
            <v>‚</v>
          </cell>
          <cell r="BW182">
            <v>0</v>
          </cell>
          <cell r="BX182" t="str">
            <v>‚</v>
          </cell>
          <cell r="BY182">
            <v>0</v>
          </cell>
          <cell r="BZ182" t="str">
            <v>‚</v>
          </cell>
          <cell r="CA182">
            <v>0</v>
          </cell>
          <cell r="CB182" t="str">
            <v>‚</v>
          </cell>
          <cell r="CC182">
            <v>0</v>
          </cell>
          <cell r="CD182" t="str">
            <v>‚</v>
          </cell>
          <cell r="CE182">
            <v>0</v>
          </cell>
          <cell r="CF182" t="str">
            <v>‚</v>
          </cell>
          <cell r="CG182">
            <v>0</v>
          </cell>
          <cell r="CH182" t="str">
            <v>‚</v>
          </cell>
          <cell r="CI182">
            <v>0</v>
          </cell>
          <cell r="CJ182" t="str">
            <v>‚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</row>
        <row r="183">
          <cell r="BB183" t="str">
            <v>‚</v>
          </cell>
          <cell r="BC183" t="str">
            <v>‚</v>
          </cell>
          <cell r="BD183" t="str">
            <v>‚</v>
          </cell>
          <cell r="BE183" t="str">
            <v>DIES &amp; TOOLS CONSUMED *</v>
          </cell>
          <cell r="BF183" t="str">
            <v>‚</v>
          </cell>
          <cell r="BG183" t="str">
            <v>DIES &amp; TOOLS CONSUMED *</v>
          </cell>
          <cell r="BH183" t="str">
            <v>‚</v>
          </cell>
          <cell r="BI183" t="str">
            <v>‚</v>
          </cell>
          <cell r="BJ183" t="str">
            <v>‚</v>
          </cell>
          <cell r="BK183" t="str">
            <v>‚</v>
          </cell>
          <cell r="BL183" t="str">
            <v>‚</v>
          </cell>
          <cell r="BM183" t="str">
            <v>‚</v>
          </cell>
          <cell r="BN183" t="str">
            <v>‚</v>
          </cell>
          <cell r="BO183" t="str">
            <v>‚</v>
          </cell>
          <cell r="BP183" t="str">
            <v>‚</v>
          </cell>
          <cell r="BQ183" t="str">
            <v>‚</v>
          </cell>
          <cell r="BR183" t="str">
            <v>‚</v>
          </cell>
          <cell r="BS183" t="str">
            <v>‚</v>
          </cell>
          <cell r="BT183" t="str">
            <v>‚</v>
          </cell>
          <cell r="BU183">
            <v>0</v>
          </cell>
          <cell r="BV183" t="str">
            <v>‚</v>
          </cell>
          <cell r="BW183">
            <v>0</v>
          </cell>
          <cell r="BX183" t="str">
            <v>‚</v>
          </cell>
          <cell r="BY183">
            <v>0</v>
          </cell>
          <cell r="BZ183" t="str">
            <v>‚</v>
          </cell>
          <cell r="CA183">
            <v>0</v>
          </cell>
          <cell r="CB183" t="str">
            <v>‚</v>
          </cell>
          <cell r="CC183">
            <v>0</v>
          </cell>
          <cell r="CD183" t="str">
            <v>‚</v>
          </cell>
          <cell r="CE183">
            <v>0</v>
          </cell>
          <cell r="CF183" t="str">
            <v>‚</v>
          </cell>
          <cell r="CG183">
            <v>0</v>
          </cell>
          <cell r="CH183" t="str">
            <v>‚</v>
          </cell>
          <cell r="CI183">
            <v>0</v>
          </cell>
          <cell r="CJ183" t="str">
            <v>‚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</row>
        <row r="184">
          <cell r="BB184" t="str">
            <v>‚</v>
          </cell>
          <cell r="BC184" t="str">
            <v>‚</v>
          </cell>
          <cell r="BD184" t="str">
            <v>‚</v>
          </cell>
          <cell r="BE184" t="str">
            <v>ELECTRICITY EXP.</v>
          </cell>
          <cell r="BF184" t="str">
            <v>‚</v>
          </cell>
          <cell r="BG184" t="str">
            <v>ELECTRICITY EXP.</v>
          </cell>
          <cell r="BH184" t="str">
            <v>‚</v>
          </cell>
          <cell r="BI184" t="str">
            <v>‚</v>
          </cell>
          <cell r="BJ184" t="str">
            <v>‚</v>
          </cell>
          <cell r="BK184" t="str">
            <v>‚</v>
          </cell>
          <cell r="BL184" t="str">
            <v>‚</v>
          </cell>
          <cell r="BM184" t="str">
            <v>‚</v>
          </cell>
          <cell r="BN184" t="str">
            <v>‚</v>
          </cell>
          <cell r="BO184" t="str">
            <v>‚</v>
          </cell>
          <cell r="BP184" t="str">
            <v>‚</v>
          </cell>
          <cell r="BQ184" t="str">
            <v>‚</v>
          </cell>
          <cell r="BR184" t="str">
            <v>‚</v>
          </cell>
          <cell r="BS184" t="str">
            <v>‚</v>
          </cell>
          <cell r="BT184" t="str">
            <v>‚</v>
          </cell>
          <cell r="BU184">
            <v>0</v>
          </cell>
          <cell r="BV184" t="str">
            <v>‚</v>
          </cell>
          <cell r="BW184">
            <v>0</v>
          </cell>
          <cell r="BX184" t="str">
            <v>‚</v>
          </cell>
          <cell r="BY184">
            <v>0</v>
          </cell>
          <cell r="BZ184" t="str">
            <v>‚</v>
          </cell>
          <cell r="CA184">
            <v>0</v>
          </cell>
          <cell r="CB184" t="str">
            <v>‚</v>
          </cell>
          <cell r="CC184">
            <v>0</v>
          </cell>
          <cell r="CD184" t="str">
            <v>‚</v>
          </cell>
          <cell r="CE184">
            <v>0</v>
          </cell>
          <cell r="CF184" t="str">
            <v>‚</v>
          </cell>
          <cell r="CG184">
            <v>0</v>
          </cell>
          <cell r="CH184" t="str">
            <v>‚</v>
          </cell>
          <cell r="CI184">
            <v>0</v>
          </cell>
          <cell r="CJ184" t="str">
            <v>‚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</row>
        <row r="185">
          <cell r="BB185" t="str">
            <v>‚</v>
          </cell>
          <cell r="BC185" t="str">
            <v>‚</v>
          </cell>
          <cell r="BD185" t="str">
            <v>‚</v>
          </cell>
          <cell r="BE185" t="str">
            <v>GENERATOR DIESAL EXP.</v>
          </cell>
          <cell r="BF185" t="str">
            <v>‚</v>
          </cell>
          <cell r="BG185" t="str">
            <v>GENERATOR DIESAL EXP.</v>
          </cell>
          <cell r="BH185" t="str">
            <v>‚</v>
          </cell>
          <cell r="BI185" t="str">
            <v>‚</v>
          </cell>
          <cell r="BJ185" t="str">
            <v>‚</v>
          </cell>
          <cell r="BK185" t="str">
            <v>‚</v>
          </cell>
          <cell r="BL185" t="str">
            <v>‚</v>
          </cell>
          <cell r="BM185" t="str">
            <v>‚</v>
          </cell>
          <cell r="BN185" t="str">
            <v>‚</v>
          </cell>
          <cell r="BO185" t="str">
            <v>‚</v>
          </cell>
          <cell r="BP185" t="str">
            <v>‚</v>
          </cell>
          <cell r="BQ185" t="str">
            <v>‚</v>
          </cell>
          <cell r="BR185" t="str">
            <v>‚</v>
          </cell>
          <cell r="BS185" t="str">
            <v>‚</v>
          </cell>
          <cell r="BT185" t="str">
            <v>‚</v>
          </cell>
          <cell r="BU185">
            <v>0</v>
          </cell>
          <cell r="BV185" t="str">
            <v>‚</v>
          </cell>
          <cell r="BW185">
            <v>0</v>
          </cell>
          <cell r="BX185" t="str">
            <v>‚</v>
          </cell>
          <cell r="BY185">
            <v>0</v>
          </cell>
          <cell r="BZ185" t="str">
            <v>‚</v>
          </cell>
          <cell r="CA185">
            <v>0</v>
          </cell>
          <cell r="CB185" t="str">
            <v>‚</v>
          </cell>
          <cell r="CC185">
            <v>0</v>
          </cell>
          <cell r="CD185" t="str">
            <v>‚</v>
          </cell>
          <cell r="CE185">
            <v>0</v>
          </cell>
          <cell r="CF185" t="str">
            <v>‚</v>
          </cell>
          <cell r="CG185">
            <v>0</v>
          </cell>
          <cell r="CH185" t="str">
            <v>‚</v>
          </cell>
          <cell r="CI185">
            <v>0</v>
          </cell>
          <cell r="CJ185" t="str">
            <v>‚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</row>
        <row r="186">
          <cell r="BB186" t="str">
            <v>‚</v>
          </cell>
          <cell r="BC186" t="str">
            <v>‚</v>
          </cell>
          <cell r="BD186" t="str">
            <v>‚</v>
          </cell>
          <cell r="BE186" t="str">
            <v>‚</v>
          </cell>
          <cell r="BF186" t="str">
            <v>‚</v>
          </cell>
          <cell r="BG186" t="str">
            <v>‚</v>
          </cell>
          <cell r="BH186" t="str">
            <v>‚</v>
          </cell>
          <cell r="BI186" t="str">
            <v>‚</v>
          </cell>
          <cell r="BJ186" t="str">
            <v>‚</v>
          </cell>
          <cell r="BK186" t="str">
            <v>‚</v>
          </cell>
          <cell r="BL186" t="str">
            <v>‚</v>
          </cell>
          <cell r="BM186" t="str">
            <v>‚</v>
          </cell>
          <cell r="BN186" t="str">
            <v>‚</v>
          </cell>
          <cell r="BO186" t="str">
            <v>‚</v>
          </cell>
          <cell r="BP186" t="str">
            <v>‚</v>
          </cell>
          <cell r="BQ186" t="str">
            <v>‚</v>
          </cell>
          <cell r="BR186" t="str">
            <v>‚</v>
          </cell>
          <cell r="BS186" t="str">
            <v>‚</v>
          </cell>
          <cell r="BT186" t="str">
            <v>‚</v>
          </cell>
          <cell r="BU186">
            <v>0</v>
          </cell>
          <cell r="BV186" t="str">
            <v>‚</v>
          </cell>
          <cell r="BW186">
            <v>0</v>
          </cell>
          <cell r="BX186" t="str">
            <v>‚</v>
          </cell>
          <cell r="BY186">
            <v>0</v>
          </cell>
          <cell r="BZ186" t="str">
            <v>‚</v>
          </cell>
          <cell r="CA186">
            <v>0</v>
          </cell>
          <cell r="CB186" t="str">
            <v>‚</v>
          </cell>
          <cell r="CC186">
            <v>0</v>
          </cell>
          <cell r="CD186" t="str">
            <v>‚</v>
          </cell>
          <cell r="CE186">
            <v>0</v>
          </cell>
          <cell r="CF186" t="str">
            <v>‚</v>
          </cell>
          <cell r="CG186">
            <v>0</v>
          </cell>
          <cell r="CH186" t="str">
            <v>‚</v>
          </cell>
          <cell r="CI186">
            <v>0</v>
          </cell>
          <cell r="CJ186" t="str">
            <v>‚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</row>
        <row r="187">
          <cell r="BB187" t="str">
            <v>‚</v>
          </cell>
          <cell r="BC187" t="str">
            <v>‚</v>
          </cell>
          <cell r="BD187" t="str">
            <v>‚</v>
          </cell>
          <cell r="BE187" t="str">
            <v>‚</v>
          </cell>
          <cell r="BF187" t="str">
            <v>‚</v>
          </cell>
          <cell r="BG187" t="str">
            <v>‚</v>
          </cell>
          <cell r="BH187" t="str">
            <v>‚</v>
          </cell>
          <cell r="BI187" t="str">
            <v>‚</v>
          </cell>
          <cell r="BJ187" t="str">
            <v>‚</v>
          </cell>
          <cell r="BK187" t="str">
            <v>‚</v>
          </cell>
          <cell r="BL187" t="str">
            <v>‚</v>
          </cell>
          <cell r="BM187" t="str">
            <v>‚</v>
          </cell>
          <cell r="BN187" t="str">
            <v>‚</v>
          </cell>
          <cell r="BO187" t="str">
            <v>‚</v>
          </cell>
          <cell r="BP187" t="str">
            <v>‚</v>
          </cell>
          <cell r="BQ187" t="str">
            <v>‚</v>
          </cell>
          <cell r="BR187" t="str">
            <v>‚</v>
          </cell>
          <cell r="BS187" t="str">
            <v>‚</v>
          </cell>
          <cell r="BT187" t="str">
            <v>‚</v>
          </cell>
          <cell r="BU187">
            <v>0</v>
          </cell>
          <cell r="BV187" t="str">
            <v>‚</v>
          </cell>
          <cell r="BW187">
            <v>0</v>
          </cell>
          <cell r="BX187" t="str">
            <v>‚</v>
          </cell>
          <cell r="BY187">
            <v>0</v>
          </cell>
          <cell r="BZ187" t="str">
            <v>‚</v>
          </cell>
          <cell r="CA187">
            <v>0</v>
          </cell>
          <cell r="CB187" t="str">
            <v>‚</v>
          </cell>
          <cell r="CC187">
            <v>0</v>
          </cell>
          <cell r="CD187" t="str">
            <v>‚</v>
          </cell>
          <cell r="CE187">
            <v>0</v>
          </cell>
          <cell r="CF187" t="str">
            <v>‚</v>
          </cell>
          <cell r="CG187">
            <v>0</v>
          </cell>
          <cell r="CH187" t="str">
            <v>‚</v>
          </cell>
          <cell r="CI187">
            <v>0</v>
          </cell>
          <cell r="CJ187" t="str">
            <v>‚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</row>
        <row r="188">
          <cell r="BB188" t="str">
            <v>‚</v>
          </cell>
          <cell r="BC188" t="str">
            <v>-</v>
          </cell>
          <cell r="BD188" t="str">
            <v>‚</v>
          </cell>
          <cell r="BE188" t="str">
            <v>-</v>
          </cell>
          <cell r="BF188" t="str">
            <v>‚</v>
          </cell>
          <cell r="BG188" t="str">
            <v>-</v>
          </cell>
          <cell r="BH188" t="str">
            <v>‚</v>
          </cell>
          <cell r="BI188" t="str">
            <v>-</v>
          </cell>
          <cell r="BJ188" t="str">
            <v>‚</v>
          </cell>
          <cell r="BK188" t="str">
            <v>-</v>
          </cell>
          <cell r="BL188" t="str">
            <v>‚</v>
          </cell>
          <cell r="BM188" t="str">
            <v>-</v>
          </cell>
          <cell r="BN188" t="str">
            <v>‚</v>
          </cell>
          <cell r="BO188" t="str">
            <v>-</v>
          </cell>
          <cell r="BP188" t="str">
            <v>‚</v>
          </cell>
          <cell r="BQ188" t="str">
            <v>-</v>
          </cell>
          <cell r="BR188" t="str">
            <v>‚</v>
          </cell>
          <cell r="BS188" t="str">
            <v>-</v>
          </cell>
          <cell r="BT188" t="str">
            <v>‚</v>
          </cell>
          <cell r="BU188" t="str">
            <v>-</v>
          </cell>
          <cell r="BV188" t="str">
            <v>‚</v>
          </cell>
          <cell r="BW188" t="str">
            <v>-</v>
          </cell>
          <cell r="BX188" t="str">
            <v>‚</v>
          </cell>
          <cell r="BY188" t="str">
            <v>-</v>
          </cell>
          <cell r="BZ188" t="str">
            <v>‚</v>
          </cell>
          <cell r="CA188" t="str">
            <v>-</v>
          </cell>
          <cell r="CB188" t="str">
            <v>‚</v>
          </cell>
          <cell r="CC188" t="str">
            <v>-</v>
          </cell>
          <cell r="CD188" t="str">
            <v>‚</v>
          </cell>
          <cell r="CE188" t="str">
            <v>-</v>
          </cell>
          <cell r="CF188" t="str">
            <v>‚</v>
          </cell>
          <cell r="CG188" t="str">
            <v>-</v>
          </cell>
          <cell r="CH188" t="str">
            <v>‚</v>
          </cell>
          <cell r="CI188" t="str">
            <v>-</v>
          </cell>
          <cell r="CJ188" t="str">
            <v>‚</v>
          </cell>
        </row>
        <row r="189">
          <cell r="BB189" t="str">
            <v>‚</v>
          </cell>
          <cell r="BC189" t="str">
            <v>‚</v>
          </cell>
          <cell r="BD189" t="str">
            <v>‚</v>
          </cell>
          <cell r="BE189" t="str">
            <v>TOTAL</v>
          </cell>
          <cell r="BF189" t="str">
            <v>‚</v>
          </cell>
          <cell r="BG189" t="str">
            <v>TOTAL</v>
          </cell>
          <cell r="BH189" t="str">
            <v>‚</v>
          </cell>
          <cell r="BI189" t="str">
            <v>‚</v>
          </cell>
          <cell r="BJ189" t="str">
            <v>‚</v>
          </cell>
          <cell r="BK189" t="str">
            <v>‚</v>
          </cell>
          <cell r="BL189" t="str">
            <v>‚</v>
          </cell>
          <cell r="BM189" t="str">
            <v>‚</v>
          </cell>
          <cell r="BN189" t="str">
            <v>‚</v>
          </cell>
          <cell r="BO189" t="str">
            <v>‚</v>
          </cell>
          <cell r="BP189" t="str">
            <v>‚</v>
          </cell>
          <cell r="BQ189" t="str">
            <v>‚</v>
          </cell>
          <cell r="BR189" t="str">
            <v>‚</v>
          </cell>
          <cell r="BS189" t="str">
            <v>‚</v>
          </cell>
          <cell r="BT189" t="str">
            <v>‚</v>
          </cell>
          <cell r="BU189">
            <v>0</v>
          </cell>
          <cell r="BV189" t="str">
            <v>‚</v>
          </cell>
          <cell r="BW189">
            <v>0</v>
          </cell>
          <cell r="BX189" t="str">
            <v>‚</v>
          </cell>
          <cell r="BY189">
            <v>0</v>
          </cell>
          <cell r="BZ189" t="str">
            <v>‚</v>
          </cell>
          <cell r="CA189">
            <v>0</v>
          </cell>
          <cell r="CB189" t="str">
            <v>‚</v>
          </cell>
          <cell r="CC189">
            <v>0</v>
          </cell>
          <cell r="CD189" t="str">
            <v>‚</v>
          </cell>
          <cell r="CE189">
            <v>0</v>
          </cell>
          <cell r="CF189" t="str">
            <v>‚</v>
          </cell>
          <cell r="CG189">
            <v>0</v>
          </cell>
          <cell r="CH189" t="str">
            <v>‚</v>
          </cell>
          <cell r="CI189">
            <v>0</v>
          </cell>
          <cell r="CJ189" t="str">
            <v>‚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</row>
        <row r="190">
          <cell r="BB190" t="str">
            <v>‚</v>
          </cell>
          <cell r="BC190" t="str">
            <v>-</v>
          </cell>
          <cell r="BD190" t="str">
            <v>‚</v>
          </cell>
          <cell r="BE190" t="str">
            <v>-</v>
          </cell>
          <cell r="BF190" t="str">
            <v>‚</v>
          </cell>
          <cell r="BG190" t="str">
            <v>-</v>
          </cell>
          <cell r="BH190" t="str">
            <v>‚</v>
          </cell>
          <cell r="BI190" t="str">
            <v>-</v>
          </cell>
          <cell r="BJ190" t="str">
            <v>‚</v>
          </cell>
          <cell r="BK190" t="str">
            <v>-</v>
          </cell>
          <cell r="BL190" t="str">
            <v>‚</v>
          </cell>
          <cell r="BM190" t="str">
            <v>-</v>
          </cell>
          <cell r="BN190" t="str">
            <v>‚</v>
          </cell>
          <cell r="BO190" t="str">
            <v>-</v>
          </cell>
          <cell r="BP190" t="str">
            <v>‚</v>
          </cell>
          <cell r="BQ190" t="str">
            <v>-</v>
          </cell>
          <cell r="BR190" t="str">
            <v>‚</v>
          </cell>
          <cell r="BS190" t="str">
            <v>-</v>
          </cell>
          <cell r="BT190" t="str">
            <v>‚</v>
          </cell>
          <cell r="BU190" t="str">
            <v>-</v>
          </cell>
          <cell r="BV190" t="str">
            <v>‚</v>
          </cell>
          <cell r="BW190" t="str">
            <v>-</v>
          </cell>
          <cell r="BX190" t="str">
            <v>‚</v>
          </cell>
          <cell r="BY190" t="str">
            <v>-</v>
          </cell>
          <cell r="BZ190" t="str">
            <v>‚</v>
          </cell>
          <cell r="CA190" t="str">
            <v>-</v>
          </cell>
          <cell r="CB190" t="str">
            <v>‚</v>
          </cell>
          <cell r="CC190" t="str">
            <v>-</v>
          </cell>
          <cell r="CD190" t="str">
            <v>‚</v>
          </cell>
          <cell r="CE190" t="str">
            <v>-</v>
          </cell>
          <cell r="CF190" t="str">
            <v>‚</v>
          </cell>
          <cell r="CG190" t="str">
            <v>-</v>
          </cell>
          <cell r="CH190" t="str">
            <v>‚</v>
          </cell>
          <cell r="CI190" t="str">
            <v>-</v>
          </cell>
          <cell r="CJ190" t="str">
            <v>‚</v>
          </cell>
        </row>
        <row r="192">
          <cell r="BB192" t="str">
            <v>NOTE--&gt; * TO TALLY WITH I/H TOOLS BUDGET</v>
          </cell>
        </row>
        <row r="198">
          <cell r="BC198" t="str">
            <v>PREPARED BY :</v>
          </cell>
          <cell r="BD198" t="str">
            <v>VERIFIED BY:</v>
          </cell>
          <cell r="BE198" t="str">
            <v>APPROVED BY :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 t="str">
            <v>VERIFIED BY: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 t="str">
            <v>APPROVED BY :</v>
          </cell>
        </row>
        <row r="202">
          <cell r="BC202" t="str">
            <v>CO. NAME : MIL/MRL</v>
          </cell>
        </row>
        <row r="203">
          <cell r="BC203" t="str">
            <v>SBU      : SW/HL/HORNS/HO</v>
          </cell>
        </row>
        <row r="204">
          <cell r="BC204" t="str">
            <v>UNIT     :</v>
          </cell>
        </row>
        <row r="205">
          <cell r="BC205" t="str">
            <v xml:space="preserve">BUDGET   : 1998-99 </v>
          </cell>
          <cell r="BD205" t="str">
            <v>ANNEXURE : VIII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 t="str">
            <v>ANNEXURE : VIII</v>
          </cell>
        </row>
        <row r="206">
          <cell r="CE206" t="str">
            <v>SCHDULE NO.  : 10</v>
          </cell>
        </row>
        <row r="207">
          <cell r="BC207" t="str">
            <v>OVER HEAD COST SCHDULE</v>
          </cell>
        </row>
        <row r="208">
          <cell r="BB208" t="str">
            <v>_</v>
          </cell>
          <cell r="BC208" t="str">
            <v>_</v>
          </cell>
          <cell r="BD208" t="str">
            <v>_</v>
          </cell>
          <cell r="BE208" t="str">
            <v>_</v>
          </cell>
          <cell r="BF208" t="str">
            <v>_</v>
          </cell>
          <cell r="BG208" t="str">
            <v>_</v>
          </cell>
          <cell r="BH208" t="str">
            <v>_</v>
          </cell>
          <cell r="BI208" t="str">
            <v>_</v>
          </cell>
          <cell r="BJ208" t="str">
            <v>_</v>
          </cell>
          <cell r="BK208" t="str">
            <v>_</v>
          </cell>
          <cell r="BL208" t="str">
            <v>_</v>
          </cell>
          <cell r="BM208" t="str">
            <v>_</v>
          </cell>
          <cell r="BN208" t="str">
            <v>_</v>
          </cell>
          <cell r="BO208" t="str">
            <v>_</v>
          </cell>
          <cell r="BP208" t="str">
            <v>_</v>
          </cell>
          <cell r="BQ208" t="str">
            <v>_</v>
          </cell>
          <cell r="BR208" t="str">
            <v>_</v>
          </cell>
          <cell r="BS208" t="str">
            <v>_</v>
          </cell>
          <cell r="BT208" t="str">
            <v>_</v>
          </cell>
          <cell r="BU208" t="str">
            <v>_</v>
          </cell>
          <cell r="BV208" t="str">
            <v>_</v>
          </cell>
          <cell r="BW208" t="str">
            <v>_</v>
          </cell>
          <cell r="BX208" t="str">
            <v>_</v>
          </cell>
          <cell r="BY208" t="str">
            <v>_</v>
          </cell>
          <cell r="BZ208" t="str">
            <v>_</v>
          </cell>
          <cell r="CA208" t="str">
            <v>_</v>
          </cell>
          <cell r="CB208" t="str">
            <v>_</v>
          </cell>
          <cell r="CC208" t="str">
            <v>_</v>
          </cell>
          <cell r="CD208" t="str">
            <v>_</v>
          </cell>
          <cell r="CE208" t="str">
            <v>_</v>
          </cell>
          <cell r="CF208" t="str">
            <v>_</v>
          </cell>
          <cell r="CG208" t="str">
            <v>_</v>
          </cell>
          <cell r="CH208" t="str">
            <v>_</v>
          </cell>
          <cell r="CI208" t="str">
            <v>_</v>
          </cell>
        </row>
        <row r="209">
          <cell r="BB209" t="str">
            <v>‚</v>
          </cell>
          <cell r="BC209" t="str">
            <v xml:space="preserve">    1997-98</v>
          </cell>
          <cell r="BD209" t="str">
            <v>‚</v>
          </cell>
          <cell r="BE209" t="str">
            <v>‚</v>
          </cell>
          <cell r="BF209" t="str">
            <v>‚</v>
          </cell>
          <cell r="BG209" t="str">
            <v>‚</v>
          </cell>
          <cell r="BH209" t="str">
            <v>‚</v>
          </cell>
          <cell r="BI209" t="str">
            <v>‚</v>
          </cell>
          <cell r="BJ209" t="str">
            <v>‚</v>
          </cell>
          <cell r="BK209" t="str">
            <v>‚</v>
          </cell>
          <cell r="BL209" t="str">
            <v>‚</v>
          </cell>
          <cell r="BM209" t="str">
            <v>‚</v>
          </cell>
          <cell r="BN209" t="str">
            <v>‚</v>
          </cell>
          <cell r="BO209" t="str">
            <v>‚</v>
          </cell>
          <cell r="BP209" t="str">
            <v>‚</v>
          </cell>
          <cell r="BQ209" t="str">
            <v>‚</v>
          </cell>
          <cell r="BR209" t="str">
            <v>‚</v>
          </cell>
          <cell r="BS209" t="str">
            <v>‚</v>
          </cell>
          <cell r="BT209" t="str">
            <v>‚</v>
          </cell>
          <cell r="BU209">
            <v>0</v>
          </cell>
          <cell r="BV209" t="str">
            <v>‚</v>
          </cell>
          <cell r="BW209">
            <v>0</v>
          </cell>
          <cell r="BX209" t="str">
            <v>‚</v>
          </cell>
          <cell r="BY209">
            <v>0</v>
          </cell>
          <cell r="BZ209" t="str">
            <v>‚</v>
          </cell>
          <cell r="CA209">
            <v>0</v>
          </cell>
          <cell r="CB209" t="str">
            <v>‚</v>
          </cell>
          <cell r="CC209">
            <v>0</v>
          </cell>
          <cell r="CD209" t="str">
            <v>‚</v>
          </cell>
          <cell r="CE209">
            <v>0</v>
          </cell>
          <cell r="CF209" t="str">
            <v>‚</v>
          </cell>
          <cell r="CG209">
            <v>0</v>
          </cell>
          <cell r="CH209" t="str">
            <v>‚</v>
          </cell>
          <cell r="CI209">
            <v>0</v>
          </cell>
          <cell r="CJ209" t="str">
            <v>‚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</row>
        <row r="210">
          <cell r="BB210" t="str">
            <v>‚</v>
          </cell>
          <cell r="BC210" t="str">
            <v>-</v>
          </cell>
          <cell r="BD210" t="str">
            <v>-</v>
          </cell>
          <cell r="BE210" t="str">
            <v>-</v>
          </cell>
          <cell r="BF210" t="str">
            <v>‚</v>
          </cell>
          <cell r="BG210" t="str">
            <v>PARTICULARS</v>
          </cell>
          <cell r="BH210" t="str">
            <v>‚</v>
          </cell>
          <cell r="BI210" t="str">
            <v>APR</v>
          </cell>
          <cell r="BJ210" t="str">
            <v>‚</v>
          </cell>
          <cell r="BK210" t="str">
            <v>MAY</v>
          </cell>
          <cell r="BL210" t="str">
            <v>‚</v>
          </cell>
          <cell r="BM210" t="str">
            <v>JUN</v>
          </cell>
          <cell r="BN210" t="str">
            <v>‚</v>
          </cell>
          <cell r="BO210" t="str">
            <v>JUL</v>
          </cell>
          <cell r="BP210" t="str">
            <v>‚</v>
          </cell>
          <cell r="BQ210" t="str">
            <v>AUG</v>
          </cell>
          <cell r="BR210" t="str">
            <v>‚</v>
          </cell>
          <cell r="BS210" t="str">
            <v>SEP</v>
          </cell>
          <cell r="BT210" t="str">
            <v>‚</v>
          </cell>
          <cell r="BU210" t="str">
            <v>OCT</v>
          </cell>
          <cell r="BV210" t="str">
            <v>‚</v>
          </cell>
          <cell r="BW210" t="str">
            <v>NOV</v>
          </cell>
          <cell r="BX210" t="str">
            <v>‚</v>
          </cell>
          <cell r="BY210" t="str">
            <v>DEC</v>
          </cell>
          <cell r="BZ210" t="str">
            <v>‚</v>
          </cell>
          <cell r="CA210" t="str">
            <v>JAN</v>
          </cell>
          <cell r="CB210" t="str">
            <v>‚</v>
          </cell>
          <cell r="CC210" t="str">
            <v>FEB</v>
          </cell>
          <cell r="CD210" t="str">
            <v>‚</v>
          </cell>
          <cell r="CE210" t="str">
            <v>MAR</v>
          </cell>
          <cell r="CF210" t="str">
            <v>‚</v>
          </cell>
          <cell r="CG210" t="str">
            <v>TOTAL</v>
          </cell>
          <cell r="CH210" t="str">
            <v>‚</v>
          </cell>
          <cell r="CI210" t="str">
            <v>MRP</v>
          </cell>
          <cell r="CJ210" t="str">
            <v>‚</v>
          </cell>
        </row>
        <row r="211">
          <cell r="BB211" t="str">
            <v>‚</v>
          </cell>
          <cell r="BC211" t="str">
            <v>BUDGET</v>
          </cell>
          <cell r="BD211" t="str">
            <v>‚</v>
          </cell>
          <cell r="BE211" t="str">
            <v>ACTUAL</v>
          </cell>
          <cell r="BF211" t="str">
            <v>‚</v>
          </cell>
          <cell r="BG211" t="str">
            <v>‚</v>
          </cell>
          <cell r="BH211" t="str">
            <v>‚</v>
          </cell>
          <cell r="BI211" t="str">
            <v>‚</v>
          </cell>
          <cell r="BJ211" t="str">
            <v>‚</v>
          </cell>
          <cell r="BK211" t="str">
            <v>‚</v>
          </cell>
          <cell r="BL211" t="str">
            <v>‚</v>
          </cell>
          <cell r="BM211" t="str">
            <v>‚</v>
          </cell>
          <cell r="BN211" t="str">
            <v>‚</v>
          </cell>
          <cell r="BO211" t="str">
            <v>‚</v>
          </cell>
          <cell r="BP211" t="str">
            <v>‚</v>
          </cell>
          <cell r="BQ211" t="str">
            <v>‚</v>
          </cell>
          <cell r="BR211" t="str">
            <v>‚</v>
          </cell>
          <cell r="BS211" t="str">
            <v>‚</v>
          </cell>
          <cell r="BT211" t="str">
            <v>‚</v>
          </cell>
          <cell r="BU211" t="str">
            <v>‚</v>
          </cell>
          <cell r="BV211" t="str">
            <v>‚</v>
          </cell>
          <cell r="BW211" t="str">
            <v>‚</v>
          </cell>
          <cell r="BX211" t="str">
            <v>‚</v>
          </cell>
          <cell r="BY211">
            <v>0</v>
          </cell>
          <cell r="BZ211" t="str">
            <v>‚</v>
          </cell>
          <cell r="CA211">
            <v>0</v>
          </cell>
          <cell r="CB211" t="str">
            <v>‚</v>
          </cell>
          <cell r="CC211">
            <v>0</v>
          </cell>
          <cell r="CD211" t="str">
            <v>‚</v>
          </cell>
          <cell r="CE211">
            <v>0</v>
          </cell>
          <cell r="CF211" t="str">
            <v>‚</v>
          </cell>
          <cell r="CG211" t="str">
            <v>98-99</v>
          </cell>
          <cell r="CH211" t="str">
            <v>‚</v>
          </cell>
          <cell r="CI211" t="str">
            <v>98-99</v>
          </cell>
          <cell r="CJ211" t="str">
            <v>‚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</row>
        <row r="212">
          <cell r="BB212" t="str">
            <v>‚</v>
          </cell>
          <cell r="BC212" t="str">
            <v>_</v>
          </cell>
          <cell r="BD212" t="str">
            <v>‚</v>
          </cell>
          <cell r="BE212" t="str">
            <v>_</v>
          </cell>
          <cell r="BF212" t="str">
            <v>_</v>
          </cell>
          <cell r="BG212" t="str">
            <v>_</v>
          </cell>
          <cell r="BH212" t="str">
            <v>_</v>
          </cell>
          <cell r="BI212" t="str">
            <v>_</v>
          </cell>
          <cell r="BJ212" t="str">
            <v>_</v>
          </cell>
          <cell r="BK212" t="str">
            <v>_</v>
          </cell>
          <cell r="BL212" t="str">
            <v>_</v>
          </cell>
          <cell r="BM212" t="str">
            <v>_</v>
          </cell>
          <cell r="BN212" t="str">
            <v>_</v>
          </cell>
          <cell r="BO212" t="str">
            <v>_</v>
          </cell>
          <cell r="BP212" t="str">
            <v>_</v>
          </cell>
          <cell r="BQ212" t="str">
            <v>_</v>
          </cell>
          <cell r="BR212" t="str">
            <v>_</v>
          </cell>
          <cell r="BS212" t="str">
            <v>_</v>
          </cell>
          <cell r="BT212" t="str">
            <v>_</v>
          </cell>
          <cell r="BU212" t="str">
            <v>_</v>
          </cell>
          <cell r="BV212" t="str">
            <v>_</v>
          </cell>
          <cell r="BW212" t="str">
            <v>_</v>
          </cell>
          <cell r="BX212" t="str">
            <v>_</v>
          </cell>
          <cell r="BY212" t="str">
            <v>_</v>
          </cell>
          <cell r="BZ212" t="str">
            <v>_</v>
          </cell>
          <cell r="CA212" t="str">
            <v>_</v>
          </cell>
          <cell r="CB212" t="str">
            <v>_</v>
          </cell>
          <cell r="CC212" t="str">
            <v>_</v>
          </cell>
          <cell r="CD212" t="str">
            <v>_</v>
          </cell>
          <cell r="CE212" t="str">
            <v>_</v>
          </cell>
          <cell r="CF212" t="str">
            <v>_</v>
          </cell>
          <cell r="CG212" t="str">
            <v>_</v>
          </cell>
          <cell r="CH212" t="str">
            <v>_</v>
          </cell>
          <cell r="CI212" t="str">
            <v>_</v>
          </cell>
          <cell r="CJ212" t="str">
            <v>_</v>
          </cell>
        </row>
        <row r="213">
          <cell r="BB213" t="str">
            <v>‚</v>
          </cell>
          <cell r="BC213" t="str">
            <v>‚</v>
          </cell>
          <cell r="BD213" t="str">
            <v>‚</v>
          </cell>
          <cell r="BE213" t="str">
            <v>‚</v>
          </cell>
          <cell r="BF213" t="str">
            <v>‚</v>
          </cell>
          <cell r="BG213" t="str">
            <v>‚</v>
          </cell>
          <cell r="BH213" t="str">
            <v>‚</v>
          </cell>
          <cell r="BI213" t="str">
            <v>‚</v>
          </cell>
          <cell r="BJ213" t="str">
            <v>‚</v>
          </cell>
          <cell r="BK213" t="str">
            <v>‚</v>
          </cell>
          <cell r="BL213" t="str">
            <v>‚</v>
          </cell>
          <cell r="BM213" t="str">
            <v>‚</v>
          </cell>
          <cell r="BN213" t="str">
            <v>‚</v>
          </cell>
          <cell r="BO213" t="str">
            <v>‚</v>
          </cell>
          <cell r="BP213" t="str">
            <v>‚</v>
          </cell>
          <cell r="BQ213" t="str">
            <v>‚</v>
          </cell>
          <cell r="BR213" t="str">
            <v>‚</v>
          </cell>
          <cell r="BS213" t="str">
            <v>‚</v>
          </cell>
          <cell r="BT213" t="str">
            <v>‚</v>
          </cell>
          <cell r="BU213">
            <v>0</v>
          </cell>
          <cell r="BV213" t="str">
            <v>‚</v>
          </cell>
          <cell r="BW213">
            <v>0</v>
          </cell>
          <cell r="BX213" t="str">
            <v>‚</v>
          </cell>
          <cell r="BY213">
            <v>0</v>
          </cell>
          <cell r="BZ213" t="str">
            <v>‚</v>
          </cell>
          <cell r="CA213">
            <v>0</v>
          </cell>
          <cell r="CB213" t="str">
            <v>‚</v>
          </cell>
          <cell r="CC213">
            <v>0</v>
          </cell>
          <cell r="CD213" t="str">
            <v>‚</v>
          </cell>
          <cell r="CE213">
            <v>0</v>
          </cell>
          <cell r="CF213" t="str">
            <v>‚</v>
          </cell>
          <cell r="CG213">
            <v>0</v>
          </cell>
          <cell r="CH213" t="str">
            <v>‚</v>
          </cell>
          <cell r="CI213">
            <v>0</v>
          </cell>
          <cell r="CJ213" t="str">
            <v>‚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</row>
        <row r="214">
          <cell r="BB214" t="str">
            <v>‚</v>
          </cell>
          <cell r="BC214" t="str">
            <v>‚</v>
          </cell>
          <cell r="BD214" t="str">
            <v>‚</v>
          </cell>
          <cell r="BE214" t="str">
            <v>AUDIT FEES</v>
          </cell>
          <cell r="BF214" t="str">
            <v>‚</v>
          </cell>
          <cell r="BG214" t="str">
            <v>AUDIT FEES</v>
          </cell>
          <cell r="BH214" t="str">
            <v>‚</v>
          </cell>
          <cell r="BI214" t="str">
            <v>‚</v>
          </cell>
          <cell r="BJ214" t="str">
            <v>‚</v>
          </cell>
          <cell r="BK214" t="str">
            <v>‚</v>
          </cell>
          <cell r="BL214" t="str">
            <v>‚</v>
          </cell>
          <cell r="BM214" t="str">
            <v>‚</v>
          </cell>
          <cell r="BN214" t="str">
            <v>‚</v>
          </cell>
          <cell r="BO214" t="str">
            <v>‚</v>
          </cell>
          <cell r="BP214" t="str">
            <v>‚</v>
          </cell>
          <cell r="BQ214" t="str">
            <v>‚</v>
          </cell>
          <cell r="BR214" t="str">
            <v>‚</v>
          </cell>
          <cell r="BS214" t="str">
            <v>‚</v>
          </cell>
          <cell r="BT214" t="str">
            <v>‚</v>
          </cell>
          <cell r="BU214">
            <v>0</v>
          </cell>
          <cell r="BV214" t="str">
            <v>‚</v>
          </cell>
          <cell r="BW214">
            <v>0</v>
          </cell>
          <cell r="BX214" t="str">
            <v>‚</v>
          </cell>
          <cell r="BY214">
            <v>0</v>
          </cell>
          <cell r="BZ214" t="str">
            <v>‚</v>
          </cell>
          <cell r="CA214">
            <v>0</v>
          </cell>
          <cell r="CB214" t="str">
            <v>‚</v>
          </cell>
          <cell r="CC214">
            <v>0</v>
          </cell>
          <cell r="CD214" t="str">
            <v>‚</v>
          </cell>
          <cell r="CE214">
            <v>0</v>
          </cell>
          <cell r="CF214" t="str">
            <v>‚</v>
          </cell>
          <cell r="CG214">
            <v>0</v>
          </cell>
          <cell r="CH214" t="str">
            <v>‚</v>
          </cell>
          <cell r="CI214">
            <v>0</v>
          </cell>
          <cell r="CJ214" t="str">
            <v>‚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</row>
        <row r="215">
          <cell r="BB215" t="str">
            <v>‚</v>
          </cell>
          <cell r="BC215" t="str">
            <v>‚</v>
          </cell>
          <cell r="BD215" t="str">
            <v>‚</v>
          </cell>
          <cell r="BE215" t="str">
            <v>BOOKS &amp; PERIODICALS</v>
          </cell>
          <cell r="BF215" t="str">
            <v>‚</v>
          </cell>
          <cell r="BG215" t="str">
            <v>BOOKS &amp; PERIODICALS</v>
          </cell>
          <cell r="BH215" t="str">
            <v>‚</v>
          </cell>
          <cell r="BI215" t="str">
            <v>‚</v>
          </cell>
          <cell r="BJ215" t="str">
            <v>‚</v>
          </cell>
          <cell r="BK215" t="str">
            <v>‚</v>
          </cell>
          <cell r="BL215" t="str">
            <v>‚</v>
          </cell>
          <cell r="BM215" t="str">
            <v>‚</v>
          </cell>
          <cell r="BN215" t="str">
            <v>‚</v>
          </cell>
          <cell r="BO215" t="str">
            <v>‚</v>
          </cell>
          <cell r="BP215" t="str">
            <v>‚</v>
          </cell>
          <cell r="BQ215" t="str">
            <v>‚</v>
          </cell>
          <cell r="BR215" t="str">
            <v>‚</v>
          </cell>
          <cell r="BS215" t="str">
            <v>‚</v>
          </cell>
          <cell r="BT215" t="str">
            <v>‚</v>
          </cell>
          <cell r="BU215">
            <v>0</v>
          </cell>
          <cell r="BV215" t="str">
            <v>‚</v>
          </cell>
          <cell r="BW215">
            <v>0</v>
          </cell>
          <cell r="BX215" t="str">
            <v>‚</v>
          </cell>
          <cell r="BY215">
            <v>0</v>
          </cell>
          <cell r="BZ215" t="str">
            <v>‚</v>
          </cell>
          <cell r="CA215">
            <v>0</v>
          </cell>
          <cell r="CB215" t="str">
            <v>‚</v>
          </cell>
          <cell r="CC215">
            <v>0</v>
          </cell>
          <cell r="CD215" t="str">
            <v>‚</v>
          </cell>
          <cell r="CE215">
            <v>0</v>
          </cell>
          <cell r="CF215" t="str">
            <v>‚</v>
          </cell>
          <cell r="CG215">
            <v>0</v>
          </cell>
          <cell r="CH215" t="str">
            <v>‚</v>
          </cell>
          <cell r="CI215">
            <v>0</v>
          </cell>
          <cell r="CJ215" t="str">
            <v>‚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</row>
        <row r="216">
          <cell r="BB216" t="str">
            <v>‚</v>
          </cell>
          <cell r="BC216" t="str">
            <v>‚</v>
          </cell>
          <cell r="BD216" t="str">
            <v>‚</v>
          </cell>
          <cell r="BE216" t="str">
            <v xml:space="preserve">BULDING REPAIR </v>
          </cell>
          <cell r="BF216" t="str">
            <v>‚</v>
          </cell>
          <cell r="BG216" t="str">
            <v xml:space="preserve">BULDING REPAIR </v>
          </cell>
          <cell r="BH216" t="str">
            <v>‚</v>
          </cell>
          <cell r="BI216" t="str">
            <v>‚</v>
          </cell>
          <cell r="BJ216" t="str">
            <v>‚</v>
          </cell>
          <cell r="BK216" t="str">
            <v>‚</v>
          </cell>
          <cell r="BL216" t="str">
            <v>‚</v>
          </cell>
          <cell r="BM216" t="str">
            <v>‚</v>
          </cell>
          <cell r="BN216" t="str">
            <v>‚</v>
          </cell>
          <cell r="BO216" t="str">
            <v>‚</v>
          </cell>
          <cell r="BP216" t="str">
            <v>‚</v>
          </cell>
          <cell r="BQ216" t="str">
            <v>‚</v>
          </cell>
          <cell r="BR216" t="str">
            <v>‚</v>
          </cell>
          <cell r="BS216" t="str">
            <v>‚</v>
          </cell>
          <cell r="BT216" t="str">
            <v>‚</v>
          </cell>
          <cell r="BU216">
            <v>0</v>
          </cell>
          <cell r="BV216" t="str">
            <v>‚</v>
          </cell>
          <cell r="BW216">
            <v>0</v>
          </cell>
          <cell r="BX216" t="str">
            <v>‚</v>
          </cell>
          <cell r="BY216">
            <v>0</v>
          </cell>
          <cell r="BZ216" t="str">
            <v>‚</v>
          </cell>
          <cell r="CA216">
            <v>0</v>
          </cell>
          <cell r="CB216" t="str">
            <v>‚</v>
          </cell>
          <cell r="CC216">
            <v>0</v>
          </cell>
          <cell r="CD216" t="str">
            <v>‚</v>
          </cell>
          <cell r="CE216">
            <v>0</v>
          </cell>
          <cell r="CF216" t="str">
            <v>‚</v>
          </cell>
          <cell r="CG216">
            <v>0</v>
          </cell>
          <cell r="CH216" t="str">
            <v>‚</v>
          </cell>
          <cell r="CI216">
            <v>0</v>
          </cell>
          <cell r="CJ216" t="str">
            <v>‚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</row>
        <row r="217">
          <cell r="BB217" t="str">
            <v>‚</v>
          </cell>
          <cell r="BC217" t="str">
            <v>‚</v>
          </cell>
          <cell r="BD217" t="str">
            <v>‚</v>
          </cell>
          <cell r="BE217" t="str">
            <v>CANTER EXP.</v>
          </cell>
          <cell r="BF217" t="str">
            <v>‚</v>
          </cell>
          <cell r="BG217" t="str">
            <v>CANTER EXP.</v>
          </cell>
          <cell r="BH217" t="str">
            <v>‚</v>
          </cell>
          <cell r="BI217" t="str">
            <v>‚</v>
          </cell>
          <cell r="BJ217" t="str">
            <v>‚</v>
          </cell>
          <cell r="BK217" t="str">
            <v>‚</v>
          </cell>
          <cell r="BL217" t="str">
            <v>‚</v>
          </cell>
          <cell r="BM217" t="str">
            <v>‚</v>
          </cell>
          <cell r="BN217" t="str">
            <v>‚</v>
          </cell>
          <cell r="BO217" t="str">
            <v>‚</v>
          </cell>
          <cell r="BP217" t="str">
            <v>‚</v>
          </cell>
          <cell r="BQ217" t="str">
            <v>‚</v>
          </cell>
          <cell r="BR217" t="str">
            <v>‚</v>
          </cell>
          <cell r="BS217" t="str">
            <v>‚</v>
          </cell>
          <cell r="BT217" t="str">
            <v>‚</v>
          </cell>
          <cell r="BU217">
            <v>0</v>
          </cell>
          <cell r="BV217" t="str">
            <v>‚</v>
          </cell>
          <cell r="BW217">
            <v>0</v>
          </cell>
          <cell r="BX217" t="str">
            <v>‚</v>
          </cell>
          <cell r="BY217">
            <v>0</v>
          </cell>
          <cell r="BZ217" t="str">
            <v>‚</v>
          </cell>
          <cell r="CA217">
            <v>0</v>
          </cell>
          <cell r="CB217" t="str">
            <v>‚</v>
          </cell>
          <cell r="CC217">
            <v>0</v>
          </cell>
          <cell r="CD217" t="str">
            <v>‚</v>
          </cell>
          <cell r="CE217">
            <v>0</v>
          </cell>
          <cell r="CF217" t="str">
            <v>‚</v>
          </cell>
          <cell r="CG217">
            <v>0</v>
          </cell>
          <cell r="CH217" t="str">
            <v>‚</v>
          </cell>
          <cell r="CI217">
            <v>0</v>
          </cell>
          <cell r="CJ217" t="str">
            <v>‚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</row>
        <row r="218">
          <cell r="BB218" t="str">
            <v>‚</v>
          </cell>
          <cell r="BC218" t="str">
            <v>‚</v>
          </cell>
          <cell r="BD218" t="str">
            <v>‚</v>
          </cell>
          <cell r="BE218" t="str">
            <v>CAR EXP.</v>
          </cell>
          <cell r="BF218" t="str">
            <v>‚</v>
          </cell>
          <cell r="BG218" t="str">
            <v>CAR EXP.</v>
          </cell>
          <cell r="BH218" t="str">
            <v>‚</v>
          </cell>
          <cell r="BI218" t="str">
            <v>‚</v>
          </cell>
          <cell r="BJ218" t="str">
            <v>‚</v>
          </cell>
          <cell r="BK218" t="str">
            <v>‚</v>
          </cell>
          <cell r="BL218" t="str">
            <v>‚</v>
          </cell>
          <cell r="BM218" t="str">
            <v>‚</v>
          </cell>
          <cell r="BN218" t="str">
            <v>‚</v>
          </cell>
          <cell r="BO218" t="str">
            <v>‚</v>
          </cell>
          <cell r="BP218" t="str">
            <v>‚</v>
          </cell>
          <cell r="BQ218" t="str">
            <v>‚</v>
          </cell>
          <cell r="BR218" t="str">
            <v>‚</v>
          </cell>
          <cell r="BS218" t="str">
            <v>‚</v>
          </cell>
          <cell r="BT218" t="str">
            <v>‚</v>
          </cell>
          <cell r="BU218">
            <v>0</v>
          </cell>
          <cell r="BV218" t="str">
            <v>‚</v>
          </cell>
          <cell r="BW218">
            <v>0</v>
          </cell>
          <cell r="BX218" t="str">
            <v>‚</v>
          </cell>
          <cell r="BY218">
            <v>0</v>
          </cell>
          <cell r="BZ218" t="str">
            <v>‚</v>
          </cell>
          <cell r="CA218">
            <v>0</v>
          </cell>
          <cell r="CB218" t="str">
            <v>‚</v>
          </cell>
          <cell r="CC218">
            <v>0</v>
          </cell>
          <cell r="CD218" t="str">
            <v>‚</v>
          </cell>
          <cell r="CE218">
            <v>0</v>
          </cell>
          <cell r="CF218" t="str">
            <v>‚</v>
          </cell>
          <cell r="CG218">
            <v>0</v>
          </cell>
          <cell r="CH218" t="str">
            <v>‚</v>
          </cell>
          <cell r="CI218">
            <v>0</v>
          </cell>
          <cell r="CJ218" t="str">
            <v>‚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</row>
        <row r="219">
          <cell r="BB219" t="str">
            <v>‚</v>
          </cell>
          <cell r="BC219" t="str">
            <v>‚</v>
          </cell>
          <cell r="BD219" t="str">
            <v>‚</v>
          </cell>
          <cell r="BE219" t="str">
            <v>CHARITY &amp; DONATION</v>
          </cell>
          <cell r="BF219" t="str">
            <v>‚</v>
          </cell>
          <cell r="BG219" t="str">
            <v>CHARITY &amp; DONATION</v>
          </cell>
          <cell r="BH219" t="str">
            <v>‚</v>
          </cell>
          <cell r="BI219" t="str">
            <v>‚</v>
          </cell>
          <cell r="BJ219" t="str">
            <v>‚</v>
          </cell>
          <cell r="BK219" t="str">
            <v>‚</v>
          </cell>
          <cell r="BL219" t="str">
            <v>‚</v>
          </cell>
          <cell r="BM219" t="str">
            <v>‚</v>
          </cell>
          <cell r="BN219" t="str">
            <v>‚</v>
          </cell>
          <cell r="BO219" t="str">
            <v>‚</v>
          </cell>
          <cell r="BP219" t="str">
            <v>‚</v>
          </cell>
          <cell r="BQ219" t="str">
            <v>‚</v>
          </cell>
          <cell r="BR219" t="str">
            <v>‚</v>
          </cell>
          <cell r="BS219" t="str">
            <v>‚</v>
          </cell>
          <cell r="BT219" t="str">
            <v>‚</v>
          </cell>
          <cell r="BU219">
            <v>0</v>
          </cell>
          <cell r="BV219" t="str">
            <v>‚</v>
          </cell>
          <cell r="BW219">
            <v>0</v>
          </cell>
          <cell r="BX219" t="str">
            <v>‚</v>
          </cell>
          <cell r="BY219">
            <v>0</v>
          </cell>
          <cell r="BZ219" t="str">
            <v>‚</v>
          </cell>
          <cell r="CA219">
            <v>0</v>
          </cell>
          <cell r="CB219" t="str">
            <v>‚</v>
          </cell>
          <cell r="CC219">
            <v>0</v>
          </cell>
          <cell r="CD219" t="str">
            <v>‚</v>
          </cell>
          <cell r="CE219">
            <v>0</v>
          </cell>
          <cell r="CF219" t="str">
            <v>‚</v>
          </cell>
          <cell r="CG219">
            <v>0</v>
          </cell>
          <cell r="CH219" t="str">
            <v>‚</v>
          </cell>
          <cell r="CI219">
            <v>0</v>
          </cell>
          <cell r="CJ219" t="str">
            <v>‚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</row>
        <row r="220">
          <cell r="BB220" t="str">
            <v>‚</v>
          </cell>
          <cell r="BC220" t="str">
            <v>‚</v>
          </cell>
          <cell r="BD220" t="str">
            <v>‚</v>
          </cell>
          <cell r="BE220" t="str">
            <v>CONVEYANCE</v>
          </cell>
          <cell r="BF220" t="str">
            <v>‚</v>
          </cell>
          <cell r="BG220" t="str">
            <v>CONVEYANCE</v>
          </cell>
          <cell r="BH220" t="str">
            <v>‚</v>
          </cell>
          <cell r="BI220" t="str">
            <v>‚</v>
          </cell>
          <cell r="BJ220" t="str">
            <v>‚</v>
          </cell>
          <cell r="BK220" t="str">
            <v>‚</v>
          </cell>
          <cell r="BL220" t="str">
            <v>‚</v>
          </cell>
          <cell r="BM220" t="str">
            <v>‚</v>
          </cell>
          <cell r="BN220" t="str">
            <v>‚</v>
          </cell>
          <cell r="BO220" t="str">
            <v>‚</v>
          </cell>
          <cell r="BP220" t="str">
            <v>‚</v>
          </cell>
          <cell r="BQ220" t="str">
            <v>‚</v>
          </cell>
          <cell r="BR220" t="str">
            <v>‚</v>
          </cell>
          <cell r="BS220" t="str">
            <v>‚</v>
          </cell>
          <cell r="BT220" t="str">
            <v>‚</v>
          </cell>
          <cell r="BU220">
            <v>0</v>
          </cell>
          <cell r="BV220" t="str">
            <v>‚</v>
          </cell>
          <cell r="BW220">
            <v>0</v>
          </cell>
          <cell r="BX220" t="str">
            <v>‚</v>
          </cell>
          <cell r="BY220">
            <v>0</v>
          </cell>
          <cell r="BZ220" t="str">
            <v>‚</v>
          </cell>
          <cell r="CA220">
            <v>0</v>
          </cell>
          <cell r="CB220" t="str">
            <v>‚</v>
          </cell>
          <cell r="CC220">
            <v>0</v>
          </cell>
          <cell r="CD220" t="str">
            <v>‚</v>
          </cell>
          <cell r="CE220">
            <v>0</v>
          </cell>
          <cell r="CF220" t="str">
            <v>‚</v>
          </cell>
          <cell r="CG220">
            <v>0</v>
          </cell>
          <cell r="CH220" t="str">
            <v>‚</v>
          </cell>
          <cell r="CI220">
            <v>0</v>
          </cell>
          <cell r="CJ220" t="str">
            <v>‚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</row>
        <row r="221">
          <cell r="BB221" t="str">
            <v>‚</v>
          </cell>
          <cell r="BC221" t="str">
            <v>‚</v>
          </cell>
          <cell r="BD221" t="str">
            <v>‚</v>
          </cell>
          <cell r="BE221" t="str">
            <v>FILING FEES</v>
          </cell>
          <cell r="BF221" t="str">
            <v>‚</v>
          </cell>
          <cell r="BG221" t="str">
            <v>FILING FEES</v>
          </cell>
          <cell r="BH221" t="str">
            <v>‚</v>
          </cell>
          <cell r="BI221" t="str">
            <v>‚</v>
          </cell>
          <cell r="BJ221" t="str">
            <v>‚</v>
          </cell>
          <cell r="BK221" t="str">
            <v>‚</v>
          </cell>
          <cell r="BL221" t="str">
            <v>‚</v>
          </cell>
          <cell r="BM221" t="str">
            <v>‚</v>
          </cell>
          <cell r="BN221" t="str">
            <v>‚</v>
          </cell>
          <cell r="BO221" t="str">
            <v>‚</v>
          </cell>
          <cell r="BP221" t="str">
            <v>‚</v>
          </cell>
          <cell r="BQ221" t="str">
            <v>‚</v>
          </cell>
          <cell r="BR221" t="str">
            <v>‚</v>
          </cell>
          <cell r="BS221" t="str">
            <v>‚</v>
          </cell>
          <cell r="BT221" t="str">
            <v>‚</v>
          </cell>
          <cell r="BU221">
            <v>0</v>
          </cell>
          <cell r="BV221" t="str">
            <v>‚</v>
          </cell>
          <cell r="BW221">
            <v>0</v>
          </cell>
          <cell r="BX221" t="str">
            <v>‚</v>
          </cell>
          <cell r="BY221">
            <v>0</v>
          </cell>
          <cell r="BZ221" t="str">
            <v>‚</v>
          </cell>
          <cell r="CA221">
            <v>0</v>
          </cell>
          <cell r="CB221" t="str">
            <v>‚</v>
          </cell>
          <cell r="CC221">
            <v>0</v>
          </cell>
          <cell r="CD221" t="str">
            <v>‚</v>
          </cell>
          <cell r="CE221">
            <v>0</v>
          </cell>
          <cell r="CF221" t="str">
            <v>‚</v>
          </cell>
          <cell r="CG221">
            <v>0</v>
          </cell>
          <cell r="CH221" t="str">
            <v>‚</v>
          </cell>
          <cell r="CI221">
            <v>0</v>
          </cell>
          <cell r="CJ221" t="str">
            <v>‚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</row>
        <row r="222">
          <cell r="BB222" t="str">
            <v>‚</v>
          </cell>
          <cell r="BC222" t="str">
            <v>‚</v>
          </cell>
          <cell r="BD222" t="str">
            <v>‚</v>
          </cell>
          <cell r="BE222" t="str">
            <v>FOREIGN TRAVELLING</v>
          </cell>
          <cell r="BF222" t="str">
            <v>‚</v>
          </cell>
          <cell r="BG222" t="str">
            <v>FOREIGN TRAVELLING</v>
          </cell>
          <cell r="BH222" t="str">
            <v>‚</v>
          </cell>
          <cell r="BI222" t="str">
            <v>‚</v>
          </cell>
          <cell r="BJ222" t="str">
            <v>‚</v>
          </cell>
          <cell r="BK222" t="str">
            <v>‚</v>
          </cell>
          <cell r="BL222" t="str">
            <v>‚</v>
          </cell>
          <cell r="BM222" t="str">
            <v>‚</v>
          </cell>
          <cell r="BN222" t="str">
            <v>‚</v>
          </cell>
          <cell r="BO222" t="str">
            <v>‚</v>
          </cell>
          <cell r="BP222" t="str">
            <v>‚</v>
          </cell>
          <cell r="BQ222" t="str">
            <v>‚</v>
          </cell>
          <cell r="BR222" t="str">
            <v>‚</v>
          </cell>
          <cell r="BS222" t="str">
            <v>‚</v>
          </cell>
          <cell r="BT222" t="str">
            <v>‚</v>
          </cell>
          <cell r="BU222">
            <v>0</v>
          </cell>
          <cell r="BV222" t="str">
            <v>‚</v>
          </cell>
          <cell r="BW222">
            <v>0</v>
          </cell>
          <cell r="BX222" t="str">
            <v>‚</v>
          </cell>
          <cell r="BY222">
            <v>0</v>
          </cell>
          <cell r="BZ222" t="str">
            <v>‚</v>
          </cell>
          <cell r="CA222">
            <v>0</v>
          </cell>
          <cell r="CB222" t="str">
            <v>‚</v>
          </cell>
          <cell r="CC222">
            <v>0</v>
          </cell>
          <cell r="CD222" t="str">
            <v>‚</v>
          </cell>
          <cell r="CE222">
            <v>0</v>
          </cell>
          <cell r="CF222" t="str">
            <v>‚</v>
          </cell>
          <cell r="CG222">
            <v>0</v>
          </cell>
          <cell r="CH222" t="str">
            <v>‚</v>
          </cell>
          <cell r="CI222">
            <v>0</v>
          </cell>
          <cell r="CJ222" t="str">
            <v>‚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</row>
        <row r="223">
          <cell r="BB223" t="str">
            <v>‚</v>
          </cell>
          <cell r="BC223" t="str">
            <v>‚</v>
          </cell>
          <cell r="BD223" t="str">
            <v>‚</v>
          </cell>
          <cell r="BE223" t="str">
            <v>FURNITURE &amp; FIXTURE REPAIR</v>
          </cell>
          <cell r="BF223" t="str">
            <v>‚</v>
          </cell>
          <cell r="BG223" t="str">
            <v>FURNITURE &amp; FIXTURE REPAIR</v>
          </cell>
          <cell r="BH223" t="str">
            <v>‚</v>
          </cell>
          <cell r="BI223" t="str">
            <v>‚</v>
          </cell>
          <cell r="BJ223" t="str">
            <v>‚</v>
          </cell>
          <cell r="BK223" t="str">
            <v>‚</v>
          </cell>
          <cell r="BL223" t="str">
            <v>‚</v>
          </cell>
          <cell r="BM223" t="str">
            <v>‚</v>
          </cell>
          <cell r="BN223" t="str">
            <v>‚</v>
          </cell>
          <cell r="BO223" t="str">
            <v>‚</v>
          </cell>
          <cell r="BP223" t="str">
            <v>‚</v>
          </cell>
          <cell r="BQ223" t="str">
            <v>‚</v>
          </cell>
          <cell r="BR223" t="str">
            <v>‚</v>
          </cell>
          <cell r="BS223" t="str">
            <v>‚</v>
          </cell>
          <cell r="BT223" t="str">
            <v>‚</v>
          </cell>
          <cell r="BU223">
            <v>0</v>
          </cell>
          <cell r="BV223" t="str">
            <v>‚</v>
          </cell>
          <cell r="BW223">
            <v>0</v>
          </cell>
          <cell r="BX223" t="str">
            <v>‚</v>
          </cell>
          <cell r="BY223">
            <v>0</v>
          </cell>
          <cell r="BZ223" t="str">
            <v>‚</v>
          </cell>
          <cell r="CA223">
            <v>0</v>
          </cell>
          <cell r="CB223" t="str">
            <v>‚</v>
          </cell>
          <cell r="CC223">
            <v>0</v>
          </cell>
          <cell r="CD223" t="str">
            <v>‚</v>
          </cell>
          <cell r="CE223">
            <v>0</v>
          </cell>
          <cell r="CF223" t="str">
            <v>‚</v>
          </cell>
          <cell r="CG223">
            <v>0</v>
          </cell>
          <cell r="CH223" t="str">
            <v>‚</v>
          </cell>
          <cell r="CI223">
            <v>0</v>
          </cell>
          <cell r="CJ223" t="str">
            <v>‚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</row>
        <row r="224">
          <cell r="BB224" t="str">
            <v>‚</v>
          </cell>
          <cell r="BC224" t="str">
            <v>‚</v>
          </cell>
          <cell r="BD224" t="str">
            <v>‚</v>
          </cell>
          <cell r="BE224" t="str">
            <v>GENERAL EXP.</v>
          </cell>
          <cell r="BF224" t="str">
            <v>‚</v>
          </cell>
          <cell r="BG224" t="str">
            <v>GENERAL EXP.</v>
          </cell>
          <cell r="BH224" t="str">
            <v>‚</v>
          </cell>
          <cell r="BI224" t="str">
            <v>‚</v>
          </cell>
          <cell r="BJ224" t="str">
            <v>‚</v>
          </cell>
          <cell r="BK224" t="str">
            <v>‚</v>
          </cell>
          <cell r="BL224" t="str">
            <v>‚</v>
          </cell>
          <cell r="BM224" t="str">
            <v>‚</v>
          </cell>
          <cell r="BN224" t="str">
            <v>‚</v>
          </cell>
          <cell r="BO224" t="str">
            <v>‚</v>
          </cell>
          <cell r="BP224" t="str">
            <v>‚</v>
          </cell>
          <cell r="BQ224" t="str">
            <v>‚</v>
          </cell>
          <cell r="BR224" t="str">
            <v>‚</v>
          </cell>
          <cell r="BS224" t="str">
            <v>‚</v>
          </cell>
          <cell r="BT224" t="str">
            <v>‚</v>
          </cell>
          <cell r="BU224">
            <v>0</v>
          </cell>
          <cell r="BV224" t="str">
            <v>‚</v>
          </cell>
          <cell r="BW224">
            <v>0</v>
          </cell>
          <cell r="BX224" t="str">
            <v>‚</v>
          </cell>
          <cell r="BY224">
            <v>0</v>
          </cell>
          <cell r="BZ224" t="str">
            <v>‚</v>
          </cell>
          <cell r="CA224">
            <v>0</v>
          </cell>
          <cell r="CB224" t="str">
            <v>‚</v>
          </cell>
          <cell r="CC224">
            <v>0</v>
          </cell>
          <cell r="CD224" t="str">
            <v>‚</v>
          </cell>
          <cell r="CE224">
            <v>0</v>
          </cell>
          <cell r="CF224" t="str">
            <v>‚</v>
          </cell>
          <cell r="CG224">
            <v>0</v>
          </cell>
          <cell r="CH224" t="str">
            <v>‚</v>
          </cell>
          <cell r="CI224">
            <v>0</v>
          </cell>
          <cell r="CJ224" t="str">
            <v>‚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</row>
        <row r="225">
          <cell r="BB225" t="str">
            <v>‚</v>
          </cell>
          <cell r="BC225" t="str">
            <v>‚</v>
          </cell>
          <cell r="BD225" t="str">
            <v>‚</v>
          </cell>
          <cell r="BE225" t="str">
            <v>HIRE CHARGES</v>
          </cell>
          <cell r="BF225" t="str">
            <v>‚</v>
          </cell>
          <cell r="BG225" t="str">
            <v>HIRE CHARGES</v>
          </cell>
          <cell r="BH225" t="str">
            <v>‚</v>
          </cell>
          <cell r="BI225" t="str">
            <v>‚</v>
          </cell>
          <cell r="BJ225" t="str">
            <v>‚</v>
          </cell>
          <cell r="BK225" t="str">
            <v>‚</v>
          </cell>
          <cell r="BL225" t="str">
            <v>‚</v>
          </cell>
          <cell r="BM225" t="str">
            <v>‚</v>
          </cell>
          <cell r="BN225" t="str">
            <v>‚</v>
          </cell>
          <cell r="BO225" t="str">
            <v>‚</v>
          </cell>
          <cell r="BP225" t="str">
            <v>‚</v>
          </cell>
          <cell r="BQ225" t="str">
            <v>‚</v>
          </cell>
          <cell r="BR225" t="str">
            <v>‚</v>
          </cell>
          <cell r="BS225" t="str">
            <v>‚</v>
          </cell>
          <cell r="BT225" t="str">
            <v>‚</v>
          </cell>
          <cell r="BU225">
            <v>0</v>
          </cell>
          <cell r="BV225" t="str">
            <v>‚</v>
          </cell>
          <cell r="BW225">
            <v>0</v>
          </cell>
          <cell r="BX225" t="str">
            <v>‚</v>
          </cell>
          <cell r="BY225">
            <v>0</v>
          </cell>
          <cell r="BZ225" t="str">
            <v>‚</v>
          </cell>
          <cell r="CA225">
            <v>0</v>
          </cell>
          <cell r="CB225" t="str">
            <v>‚</v>
          </cell>
          <cell r="CC225">
            <v>0</v>
          </cell>
          <cell r="CD225" t="str">
            <v>‚</v>
          </cell>
          <cell r="CE225">
            <v>0</v>
          </cell>
          <cell r="CF225" t="str">
            <v>‚</v>
          </cell>
          <cell r="CG225">
            <v>0</v>
          </cell>
          <cell r="CH225" t="str">
            <v>‚</v>
          </cell>
          <cell r="CI225">
            <v>0</v>
          </cell>
          <cell r="CJ225" t="str">
            <v>‚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</row>
        <row r="226">
          <cell r="BB226" t="str">
            <v>‚</v>
          </cell>
          <cell r="BC226" t="str">
            <v>‚</v>
          </cell>
          <cell r="BD226" t="str">
            <v>‚</v>
          </cell>
          <cell r="BE226" t="str">
            <v>INLAND TRAVELLING</v>
          </cell>
          <cell r="BF226" t="str">
            <v>‚</v>
          </cell>
          <cell r="BG226" t="str">
            <v>INLAND TRAVELLING</v>
          </cell>
          <cell r="BH226" t="str">
            <v>‚</v>
          </cell>
          <cell r="BI226" t="str">
            <v>‚</v>
          </cell>
          <cell r="BJ226" t="str">
            <v>‚</v>
          </cell>
          <cell r="BK226" t="str">
            <v>‚</v>
          </cell>
          <cell r="BL226" t="str">
            <v>‚</v>
          </cell>
          <cell r="BM226" t="str">
            <v>‚</v>
          </cell>
          <cell r="BN226" t="str">
            <v>‚</v>
          </cell>
          <cell r="BO226" t="str">
            <v>‚</v>
          </cell>
          <cell r="BP226" t="str">
            <v>‚</v>
          </cell>
          <cell r="BQ226" t="str">
            <v>‚</v>
          </cell>
          <cell r="BR226" t="str">
            <v>‚</v>
          </cell>
          <cell r="BS226" t="str">
            <v>‚</v>
          </cell>
          <cell r="BT226" t="str">
            <v>‚</v>
          </cell>
          <cell r="BU226">
            <v>0</v>
          </cell>
          <cell r="BV226" t="str">
            <v>‚</v>
          </cell>
          <cell r="BW226">
            <v>0</v>
          </cell>
          <cell r="BX226" t="str">
            <v>‚</v>
          </cell>
          <cell r="BY226">
            <v>0</v>
          </cell>
          <cell r="BZ226" t="str">
            <v>‚</v>
          </cell>
          <cell r="CA226">
            <v>0</v>
          </cell>
          <cell r="CB226" t="str">
            <v>‚</v>
          </cell>
          <cell r="CC226">
            <v>0</v>
          </cell>
          <cell r="CD226" t="str">
            <v>‚</v>
          </cell>
          <cell r="CE226">
            <v>0</v>
          </cell>
          <cell r="CF226" t="str">
            <v>‚</v>
          </cell>
          <cell r="CG226">
            <v>0</v>
          </cell>
          <cell r="CH226" t="str">
            <v>‚</v>
          </cell>
          <cell r="CI226">
            <v>0</v>
          </cell>
          <cell r="CJ226" t="str">
            <v>‚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</row>
        <row r="227">
          <cell r="BB227" t="str">
            <v>‚</v>
          </cell>
          <cell r="BC227" t="str">
            <v>‚</v>
          </cell>
          <cell r="BD227" t="str">
            <v>‚</v>
          </cell>
          <cell r="BE227" t="str">
            <v>INSURANCE</v>
          </cell>
          <cell r="BF227" t="str">
            <v>‚</v>
          </cell>
          <cell r="BG227" t="str">
            <v>INSURANCE</v>
          </cell>
          <cell r="BH227" t="str">
            <v>‚</v>
          </cell>
          <cell r="BI227" t="str">
            <v>‚</v>
          </cell>
          <cell r="BJ227" t="str">
            <v>‚</v>
          </cell>
          <cell r="BK227" t="str">
            <v>‚</v>
          </cell>
          <cell r="BL227" t="str">
            <v>‚</v>
          </cell>
          <cell r="BM227" t="str">
            <v>‚</v>
          </cell>
          <cell r="BN227" t="str">
            <v>‚</v>
          </cell>
          <cell r="BO227" t="str">
            <v>‚</v>
          </cell>
          <cell r="BP227" t="str">
            <v>‚</v>
          </cell>
          <cell r="BQ227" t="str">
            <v>‚</v>
          </cell>
          <cell r="BR227" t="str">
            <v>‚</v>
          </cell>
          <cell r="BS227" t="str">
            <v>‚</v>
          </cell>
          <cell r="BT227" t="str">
            <v>‚</v>
          </cell>
          <cell r="BU227">
            <v>0</v>
          </cell>
          <cell r="BV227" t="str">
            <v>‚</v>
          </cell>
          <cell r="BW227">
            <v>0</v>
          </cell>
          <cell r="BX227" t="str">
            <v>‚</v>
          </cell>
          <cell r="BY227">
            <v>0</v>
          </cell>
          <cell r="BZ227" t="str">
            <v>‚</v>
          </cell>
          <cell r="CA227">
            <v>0</v>
          </cell>
          <cell r="CB227" t="str">
            <v>‚</v>
          </cell>
          <cell r="CC227">
            <v>0</v>
          </cell>
          <cell r="CD227" t="str">
            <v>‚</v>
          </cell>
          <cell r="CE227">
            <v>0</v>
          </cell>
          <cell r="CF227" t="str">
            <v>‚</v>
          </cell>
          <cell r="CG227">
            <v>0</v>
          </cell>
          <cell r="CH227" t="str">
            <v>‚</v>
          </cell>
          <cell r="CI227">
            <v>0</v>
          </cell>
          <cell r="CJ227" t="str">
            <v>‚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</row>
        <row r="228">
          <cell r="BB228" t="str">
            <v>‚</v>
          </cell>
          <cell r="BC228" t="str">
            <v>‚</v>
          </cell>
          <cell r="BD228" t="str">
            <v>‚</v>
          </cell>
          <cell r="BE228" t="str">
            <v>LEASE RENT</v>
          </cell>
          <cell r="BF228" t="str">
            <v>‚</v>
          </cell>
          <cell r="BG228" t="str">
            <v>LEASE RENT</v>
          </cell>
          <cell r="BH228" t="str">
            <v>‚</v>
          </cell>
          <cell r="BI228" t="str">
            <v>‚</v>
          </cell>
          <cell r="BJ228" t="str">
            <v>‚</v>
          </cell>
          <cell r="BK228" t="str">
            <v>‚</v>
          </cell>
          <cell r="BL228" t="str">
            <v>‚</v>
          </cell>
          <cell r="BM228" t="str">
            <v>‚</v>
          </cell>
          <cell r="BN228" t="str">
            <v>‚</v>
          </cell>
          <cell r="BO228" t="str">
            <v>‚</v>
          </cell>
          <cell r="BP228" t="str">
            <v>‚</v>
          </cell>
          <cell r="BQ228" t="str">
            <v>‚</v>
          </cell>
          <cell r="BR228" t="str">
            <v>‚</v>
          </cell>
          <cell r="BS228" t="str">
            <v>‚</v>
          </cell>
          <cell r="BT228" t="str">
            <v>‚</v>
          </cell>
          <cell r="BU228">
            <v>0</v>
          </cell>
          <cell r="BV228" t="str">
            <v>‚</v>
          </cell>
          <cell r="BW228">
            <v>0</v>
          </cell>
          <cell r="BX228" t="str">
            <v>‚</v>
          </cell>
          <cell r="BY228">
            <v>0</v>
          </cell>
          <cell r="BZ228" t="str">
            <v>‚</v>
          </cell>
          <cell r="CA228">
            <v>0</v>
          </cell>
          <cell r="CB228" t="str">
            <v>‚</v>
          </cell>
          <cell r="CC228">
            <v>0</v>
          </cell>
          <cell r="CD228" t="str">
            <v>‚</v>
          </cell>
          <cell r="CE228">
            <v>0</v>
          </cell>
          <cell r="CF228" t="str">
            <v>‚</v>
          </cell>
          <cell r="CG228">
            <v>0</v>
          </cell>
          <cell r="CH228" t="str">
            <v>‚</v>
          </cell>
          <cell r="CI228">
            <v>0</v>
          </cell>
          <cell r="CJ228" t="str">
            <v>‚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</row>
        <row r="229">
          <cell r="BB229" t="str">
            <v>‚</v>
          </cell>
          <cell r="BC229" t="str">
            <v>‚</v>
          </cell>
          <cell r="BD229" t="str">
            <v>‚</v>
          </cell>
          <cell r="BE229" t="str">
            <v>LEGAL &amp; PROFF. CHARGES</v>
          </cell>
          <cell r="BF229" t="str">
            <v>‚</v>
          </cell>
          <cell r="BG229" t="str">
            <v>LEGAL &amp; PROFF. CHARGES</v>
          </cell>
          <cell r="BH229" t="str">
            <v>‚</v>
          </cell>
          <cell r="BI229" t="str">
            <v>‚</v>
          </cell>
          <cell r="BJ229" t="str">
            <v>‚</v>
          </cell>
          <cell r="BK229" t="str">
            <v>‚</v>
          </cell>
          <cell r="BL229" t="str">
            <v>‚</v>
          </cell>
          <cell r="BM229" t="str">
            <v>‚</v>
          </cell>
          <cell r="BN229" t="str">
            <v>‚</v>
          </cell>
          <cell r="BO229" t="str">
            <v>‚</v>
          </cell>
          <cell r="BP229" t="str">
            <v>‚</v>
          </cell>
          <cell r="BQ229" t="str">
            <v>‚</v>
          </cell>
          <cell r="BR229" t="str">
            <v>‚</v>
          </cell>
          <cell r="BS229" t="str">
            <v>‚</v>
          </cell>
          <cell r="BT229" t="str">
            <v>‚</v>
          </cell>
          <cell r="BU229">
            <v>0</v>
          </cell>
          <cell r="BV229" t="str">
            <v>‚</v>
          </cell>
          <cell r="BW229">
            <v>0</v>
          </cell>
          <cell r="BX229" t="str">
            <v>‚</v>
          </cell>
          <cell r="BY229">
            <v>0</v>
          </cell>
          <cell r="BZ229" t="str">
            <v>‚</v>
          </cell>
          <cell r="CA229">
            <v>0</v>
          </cell>
          <cell r="CB229" t="str">
            <v>‚</v>
          </cell>
          <cell r="CC229">
            <v>0</v>
          </cell>
          <cell r="CD229" t="str">
            <v>‚</v>
          </cell>
          <cell r="CE229">
            <v>0</v>
          </cell>
          <cell r="CF229" t="str">
            <v>‚</v>
          </cell>
          <cell r="CG229">
            <v>0</v>
          </cell>
          <cell r="CH229" t="str">
            <v>‚</v>
          </cell>
          <cell r="CI229">
            <v>0</v>
          </cell>
          <cell r="CJ229" t="str">
            <v>‚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</row>
        <row r="230">
          <cell r="BB230" t="str">
            <v>‚</v>
          </cell>
          <cell r="BC230" t="str">
            <v>‚</v>
          </cell>
          <cell r="BD230" t="str">
            <v>‚</v>
          </cell>
          <cell r="BE230" t="str">
            <v>LICENCE FEES</v>
          </cell>
          <cell r="BF230" t="str">
            <v>‚</v>
          </cell>
          <cell r="BG230" t="str">
            <v>LICENCE FEES</v>
          </cell>
          <cell r="BH230" t="str">
            <v>‚</v>
          </cell>
          <cell r="BI230" t="str">
            <v>‚</v>
          </cell>
          <cell r="BJ230" t="str">
            <v>‚</v>
          </cell>
          <cell r="BK230" t="str">
            <v>‚</v>
          </cell>
          <cell r="BL230" t="str">
            <v>‚</v>
          </cell>
          <cell r="BM230" t="str">
            <v>‚</v>
          </cell>
          <cell r="BN230" t="str">
            <v>‚</v>
          </cell>
          <cell r="BO230" t="str">
            <v>‚</v>
          </cell>
          <cell r="BP230" t="str">
            <v>‚</v>
          </cell>
          <cell r="BQ230" t="str">
            <v>‚</v>
          </cell>
          <cell r="BR230" t="str">
            <v>‚</v>
          </cell>
          <cell r="BS230" t="str">
            <v>‚</v>
          </cell>
          <cell r="BT230" t="str">
            <v>‚</v>
          </cell>
          <cell r="BU230">
            <v>0</v>
          </cell>
          <cell r="BV230" t="str">
            <v>‚</v>
          </cell>
          <cell r="BW230">
            <v>0</v>
          </cell>
          <cell r="BX230" t="str">
            <v>‚</v>
          </cell>
          <cell r="BY230">
            <v>0</v>
          </cell>
          <cell r="BZ230" t="str">
            <v>‚</v>
          </cell>
          <cell r="CA230">
            <v>0</v>
          </cell>
          <cell r="CB230" t="str">
            <v>‚</v>
          </cell>
          <cell r="CC230">
            <v>0</v>
          </cell>
          <cell r="CD230" t="str">
            <v>‚</v>
          </cell>
          <cell r="CE230">
            <v>0</v>
          </cell>
          <cell r="CF230" t="str">
            <v>‚</v>
          </cell>
          <cell r="CG230">
            <v>0</v>
          </cell>
          <cell r="CH230" t="str">
            <v>‚</v>
          </cell>
          <cell r="CI230">
            <v>0</v>
          </cell>
          <cell r="CJ230" t="str">
            <v>‚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</row>
        <row r="231">
          <cell r="BB231" t="str">
            <v>‚</v>
          </cell>
          <cell r="BC231" t="str">
            <v>‚</v>
          </cell>
          <cell r="BD231" t="str">
            <v>‚</v>
          </cell>
          <cell r="BE231" t="str">
            <v>MEMBERSHIP FEES &amp; SUBSCRIPTION</v>
          </cell>
          <cell r="BF231" t="str">
            <v>‚</v>
          </cell>
          <cell r="BG231" t="str">
            <v>MEMBERSHIP FEES &amp; SUBSCRIPTION</v>
          </cell>
          <cell r="BH231" t="str">
            <v>‚</v>
          </cell>
          <cell r="BI231" t="str">
            <v>‚</v>
          </cell>
          <cell r="BJ231" t="str">
            <v>‚</v>
          </cell>
          <cell r="BK231" t="str">
            <v>‚</v>
          </cell>
          <cell r="BL231" t="str">
            <v>‚</v>
          </cell>
          <cell r="BM231" t="str">
            <v>‚</v>
          </cell>
          <cell r="BN231" t="str">
            <v>‚</v>
          </cell>
          <cell r="BO231" t="str">
            <v>‚</v>
          </cell>
          <cell r="BP231" t="str">
            <v>‚</v>
          </cell>
          <cell r="BQ231" t="str">
            <v>‚</v>
          </cell>
          <cell r="BR231" t="str">
            <v>‚</v>
          </cell>
          <cell r="BS231" t="str">
            <v>‚</v>
          </cell>
          <cell r="BT231" t="str">
            <v>‚</v>
          </cell>
          <cell r="BU231">
            <v>0</v>
          </cell>
          <cell r="BV231" t="str">
            <v>‚</v>
          </cell>
          <cell r="BW231">
            <v>0</v>
          </cell>
          <cell r="BX231" t="str">
            <v>‚</v>
          </cell>
          <cell r="BY231">
            <v>0</v>
          </cell>
          <cell r="BZ231" t="str">
            <v>‚</v>
          </cell>
          <cell r="CA231">
            <v>0</v>
          </cell>
          <cell r="CB231" t="str">
            <v>‚</v>
          </cell>
          <cell r="CC231">
            <v>0</v>
          </cell>
          <cell r="CD231" t="str">
            <v>‚</v>
          </cell>
          <cell r="CE231">
            <v>0</v>
          </cell>
          <cell r="CF231" t="str">
            <v>‚</v>
          </cell>
          <cell r="CG231">
            <v>0</v>
          </cell>
          <cell r="CH231" t="str">
            <v>‚</v>
          </cell>
          <cell r="CI231">
            <v>0</v>
          </cell>
          <cell r="CJ231" t="str">
            <v>‚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</row>
        <row r="232">
          <cell r="BB232" t="str">
            <v>‚</v>
          </cell>
          <cell r="BC232" t="str">
            <v>‚</v>
          </cell>
          <cell r="BD232" t="str">
            <v>‚</v>
          </cell>
          <cell r="BE232" t="str">
            <v>OTHER REPAIRS</v>
          </cell>
          <cell r="BF232" t="str">
            <v>‚</v>
          </cell>
          <cell r="BG232" t="str">
            <v>OTHER REPAIRS</v>
          </cell>
          <cell r="BH232" t="str">
            <v>‚</v>
          </cell>
          <cell r="BI232" t="str">
            <v>‚</v>
          </cell>
          <cell r="BJ232" t="str">
            <v>‚</v>
          </cell>
          <cell r="BK232" t="str">
            <v>‚</v>
          </cell>
          <cell r="BL232" t="str">
            <v>‚</v>
          </cell>
          <cell r="BM232" t="str">
            <v>‚</v>
          </cell>
          <cell r="BN232" t="str">
            <v>‚</v>
          </cell>
          <cell r="BO232" t="str">
            <v>‚</v>
          </cell>
          <cell r="BP232" t="str">
            <v>‚</v>
          </cell>
          <cell r="BQ232" t="str">
            <v>‚</v>
          </cell>
          <cell r="BR232" t="str">
            <v>‚</v>
          </cell>
          <cell r="BS232" t="str">
            <v>‚</v>
          </cell>
          <cell r="BT232" t="str">
            <v>‚</v>
          </cell>
          <cell r="BU232">
            <v>0</v>
          </cell>
          <cell r="BV232" t="str">
            <v>‚</v>
          </cell>
          <cell r="BW232">
            <v>0</v>
          </cell>
          <cell r="BX232" t="str">
            <v>‚</v>
          </cell>
          <cell r="BY232">
            <v>0</v>
          </cell>
          <cell r="BZ232" t="str">
            <v>‚</v>
          </cell>
          <cell r="CA232">
            <v>0</v>
          </cell>
          <cell r="CB232" t="str">
            <v>‚</v>
          </cell>
          <cell r="CC232">
            <v>0</v>
          </cell>
          <cell r="CD232" t="str">
            <v>‚</v>
          </cell>
          <cell r="CE232">
            <v>0</v>
          </cell>
          <cell r="CF232" t="str">
            <v>‚</v>
          </cell>
          <cell r="CG232">
            <v>0</v>
          </cell>
          <cell r="CH232" t="str">
            <v>‚</v>
          </cell>
          <cell r="CI232">
            <v>0</v>
          </cell>
          <cell r="CJ232" t="str">
            <v>‚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</row>
        <row r="233">
          <cell r="BB233" t="str">
            <v>‚</v>
          </cell>
          <cell r="BC233" t="str">
            <v>‚</v>
          </cell>
          <cell r="BD233" t="str">
            <v>‚</v>
          </cell>
          <cell r="BE233" t="str">
            <v>PENALTY &amp; FINE</v>
          </cell>
          <cell r="BF233" t="str">
            <v>‚</v>
          </cell>
          <cell r="BG233" t="str">
            <v>PENALTY &amp; FINE</v>
          </cell>
          <cell r="BH233" t="str">
            <v>‚</v>
          </cell>
          <cell r="BI233" t="str">
            <v>‚</v>
          </cell>
          <cell r="BJ233" t="str">
            <v>‚</v>
          </cell>
          <cell r="BK233" t="str">
            <v>‚</v>
          </cell>
          <cell r="BL233" t="str">
            <v>‚</v>
          </cell>
          <cell r="BM233" t="str">
            <v>‚</v>
          </cell>
          <cell r="BN233" t="str">
            <v>‚</v>
          </cell>
          <cell r="BO233" t="str">
            <v>‚</v>
          </cell>
          <cell r="BP233" t="str">
            <v>‚</v>
          </cell>
          <cell r="BQ233" t="str">
            <v>‚</v>
          </cell>
          <cell r="BR233" t="str">
            <v>‚</v>
          </cell>
          <cell r="BS233" t="str">
            <v>‚</v>
          </cell>
          <cell r="BT233" t="str">
            <v>‚</v>
          </cell>
          <cell r="BU233">
            <v>0</v>
          </cell>
          <cell r="BV233" t="str">
            <v>‚</v>
          </cell>
          <cell r="BW233">
            <v>0</v>
          </cell>
          <cell r="BX233" t="str">
            <v>‚</v>
          </cell>
          <cell r="BY233">
            <v>0</v>
          </cell>
          <cell r="BZ233" t="str">
            <v>‚</v>
          </cell>
          <cell r="CA233">
            <v>0</v>
          </cell>
          <cell r="CB233" t="str">
            <v>‚</v>
          </cell>
          <cell r="CC233">
            <v>0</v>
          </cell>
          <cell r="CD233" t="str">
            <v>‚</v>
          </cell>
          <cell r="CE233">
            <v>0</v>
          </cell>
          <cell r="CF233" t="str">
            <v>‚</v>
          </cell>
          <cell r="CG233">
            <v>0</v>
          </cell>
          <cell r="CH233" t="str">
            <v>‚</v>
          </cell>
          <cell r="CI233">
            <v>0</v>
          </cell>
          <cell r="CJ233" t="str">
            <v>‚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</row>
        <row r="234">
          <cell r="BB234" t="str">
            <v>‚</v>
          </cell>
          <cell r="BC234" t="str">
            <v>‚</v>
          </cell>
          <cell r="BD234" t="str">
            <v>‚</v>
          </cell>
          <cell r="BE234" t="str">
            <v>P  &amp; M REPAIR</v>
          </cell>
          <cell r="BF234" t="str">
            <v>‚</v>
          </cell>
          <cell r="BG234" t="str">
            <v>P  &amp; M REPAIR</v>
          </cell>
          <cell r="BH234" t="str">
            <v>‚</v>
          </cell>
          <cell r="BI234" t="str">
            <v>‚</v>
          </cell>
          <cell r="BJ234" t="str">
            <v>‚</v>
          </cell>
          <cell r="BK234" t="str">
            <v>‚</v>
          </cell>
          <cell r="BL234" t="str">
            <v>‚</v>
          </cell>
          <cell r="BM234" t="str">
            <v>‚</v>
          </cell>
          <cell r="BN234" t="str">
            <v>‚</v>
          </cell>
          <cell r="BO234" t="str">
            <v>‚</v>
          </cell>
          <cell r="BP234" t="str">
            <v>‚</v>
          </cell>
          <cell r="BQ234" t="str">
            <v>‚</v>
          </cell>
          <cell r="BR234" t="str">
            <v>‚</v>
          </cell>
          <cell r="BS234" t="str">
            <v>‚</v>
          </cell>
          <cell r="BT234" t="str">
            <v>‚</v>
          </cell>
          <cell r="BU234">
            <v>0</v>
          </cell>
          <cell r="BV234" t="str">
            <v>‚</v>
          </cell>
          <cell r="BW234">
            <v>0</v>
          </cell>
          <cell r="BX234" t="str">
            <v>‚</v>
          </cell>
          <cell r="BY234">
            <v>0</v>
          </cell>
          <cell r="BZ234" t="str">
            <v>‚</v>
          </cell>
          <cell r="CA234">
            <v>0</v>
          </cell>
          <cell r="CB234" t="str">
            <v>‚</v>
          </cell>
          <cell r="CC234">
            <v>0</v>
          </cell>
          <cell r="CD234" t="str">
            <v>‚</v>
          </cell>
          <cell r="CE234">
            <v>0</v>
          </cell>
          <cell r="CF234" t="str">
            <v>‚</v>
          </cell>
          <cell r="CG234">
            <v>0</v>
          </cell>
          <cell r="CH234" t="str">
            <v>‚</v>
          </cell>
          <cell r="CI234">
            <v>0</v>
          </cell>
          <cell r="CJ234" t="str">
            <v>‚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</row>
        <row r="235">
          <cell r="BB235" t="str">
            <v>‚</v>
          </cell>
          <cell r="BC235" t="str">
            <v>‚</v>
          </cell>
          <cell r="BD235" t="str">
            <v>‚</v>
          </cell>
          <cell r="BE235" t="str">
            <v>POLLUTION CONTROL EXP.</v>
          </cell>
          <cell r="BF235" t="str">
            <v>‚</v>
          </cell>
          <cell r="BG235" t="str">
            <v>POLLUTION CONTROL EXP.</v>
          </cell>
          <cell r="BH235" t="str">
            <v>‚</v>
          </cell>
          <cell r="BI235" t="str">
            <v>‚</v>
          </cell>
          <cell r="BJ235" t="str">
            <v>‚</v>
          </cell>
          <cell r="BK235" t="str">
            <v>‚</v>
          </cell>
          <cell r="BL235" t="str">
            <v>‚</v>
          </cell>
          <cell r="BM235" t="str">
            <v>‚</v>
          </cell>
          <cell r="BN235" t="str">
            <v>‚</v>
          </cell>
          <cell r="BO235" t="str">
            <v>‚</v>
          </cell>
          <cell r="BP235" t="str">
            <v>‚</v>
          </cell>
          <cell r="BQ235" t="str">
            <v>‚</v>
          </cell>
          <cell r="BR235" t="str">
            <v>‚</v>
          </cell>
          <cell r="BS235" t="str">
            <v>‚</v>
          </cell>
          <cell r="BT235" t="str">
            <v>‚</v>
          </cell>
          <cell r="BU235">
            <v>0</v>
          </cell>
          <cell r="BV235" t="str">
            <v>‚</v>
          </cell>
          <cell r="BW235">
            <v>0</v>
          </cell>
          <cell r="BX235" t="str">
            <v>‚</v>
          </cell>
          <cell r="BY235">
            <v>0</v>
          </cell>
          <cell r="BZ235" t="str">
            <v>‚</v>
          </cell>
          <cell r="CA235">
            <v>0</v>
          </cell>
          <cell r="CB235" t="str">
            <v>‚</v>
          </cell>
          <cell r="CC235">
            <v>0</v>
          </cell>
          <cell r="CD235" t="str">
            <v>‚</v>
          </cell>
          <cell r="CE235">
            <v>0</v>
          </cell>
          <cell r="CF235" t="str">
            <v>‚</v>
          </cell>
          <cell r="CG235">
            <v>0</v>
          </cell>
          <cell r="CH235" t="str">
            <v>‚</v>
          </cell>
          <cell r="CI235">
            <v>0</v>
          </cell>
          <cell r="CJ235" t="str">
            <v>‚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</row>
        <row r="236">
          <cell r="BB236" t="str">
            <v>‚</v>
          </cell>
          <cell r="BC236" t="str">
            <v>‚</v>
          </cell>
          <cell r="BD236" t="str">
            <v>‚</v>
          </cell>
          <cell r="BE236" t="str">
            <v>POSTAGE &amp; TELEGRAM</v>
          </cell>
          <cell r="BF236" t="str">
            <v>‚</v>
          </cell>
          <cell r="BG236" t="str">
            <v>POSTAGE &amp; TELEGRAM</v>
          </cell>
          <cell r="BH236" t="str">
            <v>‚</v>
          </cell>
          <cell r="BI236" t="str">
            <v>‚</v>
          </cell>
          <cell r="BJ236" t="str">
            <v>‚</v>
          </cell>
          <cell r="BK236" t="str">
            <v>‚</v>
          </cell>
          <cell r="BL236" t="str">
            <v>‚</v>
          </cell>
          <cell r="BM236" t="str">
            <v>‚</v>
          </cell>
          <cell r="BN236" t="str">
            <v>‚</v>
          </cell>
          <cell r="BO236" t="str">
            <v>‚</v>
          </cell>
          <cell r="BP236" t="str">
            <v>‚</v>
          </cell>
          <cell r="BQ236" t="str">
            <v>‚</v>
          </cell>
          <cell r="BR236" t="str">
            <v>‚</v>
          </cell>
          <cell r="BS236" t="str">
            <v>‚</v>
          </cell>
          <cell r="BT236" t="str">
            <v>‚</v>
          </cell>
          <cell r="BU236">
            <v>0</v>
          </cell>
          <cell r="BV236" t="str">
            <v>‚</v>
          </cell>
          <cell r="BW236">
            <v>0</v>
          </cell>
          <cell r="BX236" t="str">
            <v>‚</v>
          </cell>
          <cell r="BY236">
            <v>0</v>
          </cell>
          <cell r="BZ236" t="str">
            <v>‚</v>
          </cell>
          <cell r="CA236">
            <v>0</v>
          </cell>
          <cell r="CB236" t="str">
            <v>‚</v>
          </cell>
          <cell r="CC236">
            <v>0</v>
          </cell>
          <cell r="CD236" t="str">
            <v>‚</v>
          </cell>
          <cell r="CE236">
            <v>0</v>
          </cell>
          <cell r="CF236" t="str">
            <v>‚</v>
          </cell>
          <cell r="CG236">
            <v>0</v>
          </cell>
          <cell r="CH236" t="str">
            <v>‚</v>
          </cell>
          <cell r="CI236">
            <v>0</v>
          </cell>
          <cell r="CJ236" t="str">
            <v>‚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</row>
        <row r="237">
          <cell r="BB237" t="str">
            <v>‚</v>
          </cell>
          <cell r="BC237" t="str">
            <v>‚</v>
          </cell>
          <cell r="BD237" t="str">
            <v>‚</v>
          </cell>
          <cell r="BE237" t="str">
            <v>PRINTING &amp; STATIONARY</v>
          </cell>
          <cell r="BF237" t="str">
            <v>‚</v>
          </cell>
          <cell r="BG237" t="str">
            <v>PRINTING &amp; STATIONARY</v>
          </cell>
          <cell r="BH237" t="str">
            <v>‚</v>
          </cell>
          <cell r="BI237" t="str">
            <v>‚</v>
          </cell>
          <cell r="BJ237" t="str">
            <v>‚</v>
          </cell>
          <cell r="BK237" t="str">
            <v>‚</v>
          </cell>
          <cell r="BL237" t="str">
            <v>‚</v>
          </cell>
          <cell r="BM237" t="str">
            <v>‚</v>
          </cell>
          <cell r="BN237" t="str">
            <v>‚</v>
          </cell>
          <cell r="BO237" t="str">
            <v>‚</v>
          </cell>
          <cell r="BP237" t="str">
            <v>‚</v>
          </cell>
          <cell r="BQ237" t="str">
            <v>‚</v>
          </cell>
          <cell r="BR237" t="str">
            <v>‚</v>
          </cell>
          <cell r="BS237" t="str">
            <v>‚</v>
          </cell>
          <cell r="BT237" t="str">
            <v>‚</v>
          </cell>
          <cell r="BU237">
            <v>0</v>
          </cell>
          <cell r="BV237" t="str">
            <v>‚</v>
          </cell>
          <cell r="BW237">
            <v>0</v>
          </cell>
          <cell r="BX237" t="str">
            <v>‚</v>
          </cell>
          <cell r="BY237">
            <v>0</v>
          </cell>
          <cell r="BZ237" t="str">
            <v>‚</v>
          </cell>
          <cell r="CA237">
            <v>0</v>
          </cell>
          <cell r="CB237" t="str">
            <v>‚</v>
          </cell>
          <cell r="CC237">
            <v>0</v>
          </cell>
          <cell r="CD237" t="str">
            <v>‚</v>
          </cell>
          <cell r="CE237">
            <v>0</v>
          </cell>
          <cell r="CF237" t="str">
            <v>‚</v>
          </cell>
          <cell r="CG237">
            <v>0</v>
          </cell>
          <cell r="CH237" t="str">
            <v>‚</v>
          </cell>
          <cell r="CI237">
            <v>0</v>
          </cell>
          <cell r="CJ237" t="str">
            <v>‚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</row>
        <row r="238">
          <cell r="BB238" t="str">
            <v>‚</v>
          </cell>
          <cell r="BC238" t="str">
            <v>‚</v>
          </cell>
          <cell r="BD238" t="str">
            <v>‚</v>
          </cell>
          <cell r="BE238" t="str">
            <v>RATES AND TAXES</v>
          </cell>
          <cell r="BF238" t="str">
            <v>‚</v>
          </cell>
          <cell r="BG238" t="str">
            <v>RATES AND TAXES</v>
          </cell>
          <cell r="BH238" t="str">
            <v>‚</v>
          </cell>
          <cell r="BI238" t="str">
            <v>‚</v>
          </cell>
          <cell r="BJ238" t="str">
            <v>‚</v>
          </cell>
          <cell r="BK238" t="str">
            <v>‚</v>
          </cell>
          <cell r="BL238" t="str">
            <v>‚</v>
          </cell>
          <cell r="BM238" t="str">
            <v>‚</v>
          </cell>
          <cell r="BN238" t="str">
            <v>‚</v>
          </cell>
          <cell r="BO238" t="str">
            <v>‚</v>
          </cell>
          <cell r="BP238" t="str">
            <v>‚</v>
          </cell>
          <cell r="BQ238" t="str">
            <v>‚</v>
          </cell>
          <cell r="BR238" t="str">
            <v>‚</v>
          </cell>
          <cell r="BS238" t="str">
            <v>‚</v>
          </cell>
          <cell r="BT238" t="str">
            <v>‚</v>
          </cell>
          <cell r="BU238">
            <v>0</v>
          </cell>
          <cell r="BV238" t="str">
            <v>‚</v>
          </cell>
          <cell r="BW238">
            <v>0</v>
          </cell>
          <cell r="BX238" t="str">
            <v>‚</v>
          </cell>
          <cell r="BY238">
            <v>0</v>
          </cell>
          <cell r="BZ238" t="str">
            <v>‚</v>
          </cell>
          <cell r="CA238">
            <v>0</v>
          </cell>
          <cell r="CB238" t="str">
            <v>‚</v>
          </cell>
          <cell r="CC238">
            <v>0</v>
          </cell>
          <cell r="CD238" t="str">
            <v>‚</v>
          </cell>
          <cell r="CE238">
            <v>0</v>
          </cell>
          <cell r="CF238" t="str">
            <v>‚</v>
          </cell>
          <cell r="CG238">
            <v>0</v>
          </cell>
          <cell r="CH238" t="str">
            <v>‚</v>
          </cell>
          <cell r="CI238">
            <v>0</v>
          </cell>
          <cell r="CJ238" t="str">
            <v>‚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</row>
        <row r="239">
          <cell r="BB239" t="str">
            <v>‚</v>
          </cell>
          <cell r="BC239" t="str">
            <v>‚</v>
          </cell>
          <cell r="BD239" t="str">
            <v>‚</v>
          </cell>
          <cell r="BE239" t="str">
            <v>RENT</v>
          </cell>
          <cell r="BF239" t="str">
            <v>‚</v>
          </cell>
          <cell r="BG239" t="str">
            <v>RENT</v>
          </cell>
          <cell r="BH239" t="str">
            <v>‚</v>
          </cell>
          <cell r="BI239" t="str">
            <v>‚</v>
          </cell>
          <cell r="BJ239" t="str">
            <v>‚</v>
          </cell>
          <cell r="BK239" t="str">
            <v>‚</v>
          </cell>
          <cell r="BL239" t="str">
            <v>‚</v>
          </cell>
          <cell r="BM239" t="str">
            <v>‚</v>
          </cell>
          <cell r="BN239" t="str">
            <v>‚</v>
          </cell>
          <cell r="BO239" t="str">
            <v>‚</v>
          </cell>
          <cell r="BP239" t="str">
            <v>‚</v>
          </cell>
          <cell r="BQ239" t="str">
            <v>‚</v>
          </cell>
          <cell r="BR239" t="str">
            <v>‚</v>
          </cell>
          <cell r="BS239" t="str">
            <v>‚</v>
          </cell>
          <cell r="BT239" t="str">
            <v>‚</v>
          </cell>
          <cell r="BU239">
            <v>0</v>
          </cell>
          <cell r="BV239" t="str">
            <v>‚</v>
          </cell>
          <cell r="BW239">
            <v>0</v>
          </cell>
          <cell r="BX239" t="str">
            <v>‚</v>
          </cell>
          <cell r="BY239">
            <v>0</v>
          </cell>
          <cell r="BZ239" t="str">
            <v>‚</v>
          </cell>
          <cell r="CA239">
            <v>0</v>
          </cell>
          <cell r="CB239" t="str">
            <v>‚</v>
          </cell>
          <cell r="CC239">
            <v>0</v>
          </cell>
          <cell r="CD239" t="str">
            <v>‚</v>
          </cell>
          <cell r="CE239">
            <v>0</v>
          </cell>
          <cell r="CF239" t="str">
            <v>‚</v>
          </cell>
          <cell r="CG239">
            <v>0</v>
          </cell>
          <cell r="CH239" t="str">
            <v>‚</v>
          </cell>
          <cell r="CI239">
            <v>0</v>
          </cell>
          <cell r="CJ239" t="str">
            <v>‚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</row>
        <row r="240">
          <cell r="BB240" t="str">
            <v>‚</v>
          </cell>
          <cell r="BC240" t="str">
            <v>‚</v>
          </cell>
          <cell r="BD240" t="str">
            <v>‚</v>
          </cell>
          <cell r="BE240" t="str">
            <v>SALES TAX ADDITIONAL DEMEND</v>
          </cell>
          <cell r="BF240" t="str">
            <v>‚</v>
          </cell>
          <cell r="BG240" t="str">
            <v>SALES TAX ADDITIONAL DEMEND</v>
          </cell>
          <cell r="BH240" t="str">
            <v>‚</v>
          </cell>
          <cell r="BI240" t="str">
            <v>‚</v>
          </cell>
          <cell r="BJ240" t="str">
            <v>‚</v>
          </cell>
          <cell r="BK240" t="str">
            <v>‚</v>
          </cell>
          <cell r="BL240" t="str">
            <v>‚</v>
          </cell>
          <cell r="BM240" t="str">
            <v>‚</v>
          </cell>
          <cell r="BN240" t="str">
            <v>‚</v>
          </cell>
          <cell r="BO240" t="str">
            <v>‚</v>
          </cell>
          <cell r="BP240" t="str">
            <v>‚</v>
          </cell>
          <cell r="BQ240" t="str">
            <v>‚</v>
          </cell>
          <cell r="BR240" t="str">
            <v>‚</v>
          </cell>
          <cell r="BS240" t="str">
            <v>‚</v>
          </cell>
          <cell r="BT240" t="str">
            <v>‚</v>
          </cell>
          <cell r="BU240">
            <v>0</v>
          </cell>
          <cell r="BV240" t="str">
            <v>‚</v>
          </cell>
          <cell r="BW240">
            <v>0</v>
          </cell>
          <cell r="BX240" t="str">
            <v>‚</v>
          </cell>
          <cell r="BY240">
            <v>0</v>
          </cell>
          <cell r="BZ240" t="str">
            <v>‚</v>
          </cell>
          <cell r="CA240">
            <v>0</v>
          </cell>
          <cell r="CB240" t="str">
            <v>‚</v>
          </cell>
          <cell r="CC240">
            <v>0</v>
          </cell>
          <cell r="CD240" t="str">
            <v>‚</v>
          </cell>
          <cell r="CE240">
            <v>0</v>
          </cell>
          <cell r="CF240" t="str">
            <v>‚</v>
          </cell>
          <cell r="CG240">
            <v>0</v>
          </cell>
          <cell r="CH240" t="str">
            <v>‚</v>
          </cell>
          <cell r="CI240">
            <v>0</v>
          </cell>
          <cell r="CJ240" t="str">
            <v>‚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</row>
        <row r="241">
          <cell r="BB241" t="str">
            <v>‚</v>
          </cell>
          <cell r="BC241" t="str">
            <v>‚</v>
          </cell>
          <cell r="BD241" t="str">
            <v>‚</v>
          </cell>
          <cell r="BE241" t="str">
            <v>TELEPHONE EXP.</v>
          </cell>
          <cell r="BF241" t="str">
            <v>‚</v>
          </cell>
          <cell r="BG241" t="str">
            <v>TELEPHONE EXP.</v>
          </cell>
          <cell r="BH241" t="str">
            <v>‚</v>
          </cell>
          <cell r="BI241" t="str">
            <v>‚</v>
          </cell>
          <cell r="BJ241" t="str">
            <v>‚</v>
          </cell>
          <cell r="BK241" t="str">
            <v>‚</v>
          </cell>
          <cell r="BL241" t="str">
            <v>‚</v>
          </cell>
          <cell r="BM241" t="str">
            <v>‚</v>
          </cell>
          <cell r="BN241" t="str">
            <v>‚</v>
          </cell>
          <cell r="BO241" t="str">
            <v>‚</v>
          </cell>
          <cell r="BP241" t="str">
            <v>‚</v>
          </cell>
          <cell r="BQ241" t="str">
            <v>‚</v>
          </cell>
          <cell r="BR241" t="str">
            <v>‚</v>
          </cell>
          <cell r="BS241" t="str">
            <v>‚</v>
          </cell>
          <cell r="BT241" t="str">
            <v>‚</v>
          </cell>
          <cell r="BU241">
            <v>0</v>
          </cell>
          <cell r="BV241" t="str">
            <v>‚</v>
          </cell>
          <cell r="BW241">
            <v>0</v>
          </cell>
          <cell r="BX241" t="str">
            <v>‚</v>
          </cell>
          <cell r="BY241">
            <v>0</v>
          </cell>
          <cell r="BZ241" t="str">
            <v>‚</v>
          </cell>
          <cell r="CA241">
            <v>0</v>
          </cell>
          <cell r="CB241" t="str">
            <v>‚</v>
          </cell>
          <cell r="CC241">
            <v>0</v>
          </cell>
          <cell r="CD241" t="str">
            <v>‚</v>
          </cell>
          <cell r="CE241">
            <v>0</v>
          </cell>
          <cell r="CF241" t="str">
            <v>‚</v>
          </cell>
          <cell r="CG241">
            <v>0</v>
          </cell>
          <cell r="CH241" t="str">
            <v>‚</v>
          </cell>
          <cell r="CI241">
            <v>0</v>
          </cell>
          <cell r="CJ241" t="str">
            <v>‚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</row>
        <row r="242">
          <cell r="BB242" t="str">
            <v>‚</v>
          </cell>
          <cell r="BC242" t="str">
            <v>‚</v>
          </cell>
          <cell r="BD242" t="str">
            <v>‚</v>
          </cell>
          <cell r="BE242" t="str">
            <v>TESTING EXP.</v>
          </cell>
          <cell r="BF242" t="str">
            <v>‚</v>
          </cell>
          <cell r="BG242" t="str">
            <v>TESTING EXP.</v>
          </cell>
          <cell r="BH242" t="str">
            <v>‚</v>
          </cell>
          <cell r="BI242" t="str">
            <v>‚</v>
          </cell>
          <cell r="BJ242" t="str">
            <v>‚</v>
          </cell>
          <cell r="BK242" t="str">
            <v>‚</v>
          </cell>
          <cell r="BL242" t="str">
            <v>‚</v>
          </cell>
          <cell r="BM242" t="str">
            <v>‚</v>
          </cell>
          <cell r="BN242" t="str">
            <v>‚</v>
          </cell>
          <cell r="BO242" t="str">
            <v>‚</v>
          </cell>
          <cell r="BP242" t="str">
            <v>‚</v>
          </cell>
          <cell r="BQ242" t="str">
            <v>‚</v>
          </cell>
          <cell r="BR242" t="str">
            <v>‚</v>
          </cell>
          <cell r="BS242" t="str">
            <v>‚</v>
          </cell>
          <cell r="BT242" t="str">
            <v>‚</v>
          </cell>
          <cell r="BU242">
            <v>0</v>
          </cell>
          <cell r="BV242" t="str">
            <v>‚</v>
          </cell>
          <cell r="BW242">
            <v>0</v>
          </cell>
          <cell r="BX242" t="str">
            <v>‚</v>
          </cell>
          <cell r="BY242">
            <v>0</v>
          </cell>
          <cell r="BZ242" t="str">
            <v>‚</v>
          </cell>
          <cell r="CA242">
            <v>0</v>
          </cell>
          <cell r="CB242" t="str">
            <v>‚</v>
          </cell>
          <cell r="CC242">
            <v>0</v>
          </cell>
          <cell r="CD242" t="str">
            <v>‚</v>
          </cell>
          <cell r="CE242">
            <v>0</v>
          </cell>
          <cell r="CF242" t="str">
            <v>‚</v>
          </cell>
          <cell r="CG242">
            <v>0</v>
          </cell>
          <cell r="CH242" t="str">
            <v>‚</v>
          </cell>
          <cell r="CI242">
            <v>0</v>
          </cell>
          <cell r="CJ242" t="str">
            <v>‚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</row>
        <row r="243">
          <cell r="BB243" t="str">
            <v>‚</v>
          </cell>
          <cell r="BC243" t="str">
            <v>‚</v>
          </cell>
          <cell r="BD243" t="str">
            <v>‚</v>
          </cell>
          <cell r="BE243" t="str">
            <v>VAN EXP.</v>
          </cell>
          <cell r="BF243" t="str">
            <v>‚</v>
          </cell>
          <cell r="BG243" t="str">
            <v>VAN EXP.</v>
          </cell>
          <cell r="BH243" t="str">
            <v>‚</v>
          </cell>
          <cell r="BI243" t="str">
            <v>‚</v>
          </cell>
          <cell r="BJ243" t="str">
            <v>‚</v>
          </cell>
          <cell r="BK243" t="str">
            <v>‚</v>
          </cell>
          <cell r="BL243" t="str">
            <v>‚</v>
          </cell>
          <cell r="BM243" t="str">
            <v>‚</v>
          </cell>
          <cell r="BN243" t="str">
            <v>‚</v>
          </cell>
          <cell r="BO243" t="str">
            <v>‚</v>
          </cell>
          <cell r="BP243" t="str">
            <v>‚</v>
          </cell>
          <cell r="BQ243" t="str">
            <v>‚</v>
          </cell>
          <cell r="BR243" t="str">
            <v>‚</v>
          </cell>
          <cell r="BS243" t="str">
            <v>‚</v>
          </cell>
          <cell r="BT243" t="str">
            <v>‚</v>
          </cell>
          <cell r="BU243">
            <v>0</v>
          </cell>
          <cell r="BV243" t="str">
            <v>‚</v>
          </cell>
          <cell r="BW243">
            <v>0</v>
          </cell>
          <cell r="BX243" t="str">
            <v>‚</v>
          </cell>
          <cell r="BY243">
            <v>0</v>
          </cell>
          <cell r="BZ243" t="str">
            <v>‚</v>
          </cell>
          <cell r="CA243">
            <v>0</v>
          </cell>
          <cell r="CB243" t="str">
            <v>‚</v>
          </cell>
          <cell r="CC243">
            <v>0</v>
          </cell>
          <cell r="CD243" t="str">
            <v>‚</v>
          </cell>
          <cell r="CE243">
            <v>0</v>
          </cell>
          <cell r="CF243" t="str">
            <v>‚</v>
          </cell>
          <cell r="CG243">
            <v>0</v>
          </cell>
          <cell r="CH243" t="str">
            <v>‚</v>
          </cell>
          <cell r="CI243">
            <v>0</v>
          </cell>
          <cell r="CJ243" t="str">
            <v>‚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</row>
        <row r="244">
          <cell r="BB244" t="str">
            <v>‚</v>
          </cell>
          <cell r="BC244" t="str">
            <v>‚</v>
          </cell>
          <cell r="BD244" t="str">
            <v>‚</v>
          </cell>
          <cell r="BE244" t="str">
            <v>‚</v>
          </cell>
          <cell r="BF244" t="str">
            <v>‚</v>
          </cell>
          <cell r="BG244" t="str">
            <v>‚</v>
          </cell>
          <cell r="BH244" t="str">
            <v>‚</v>
          </cell>
          <cell r="BI244" t="str">
            <v>‚</v>
          </cell>
          <cell r="BJ244" t="str">
            <v>‚</v>
          </cell>
          <cell r="BK244" t="str">
            <v>‚</v>
          </cell>
          <cell r="BL244" t="str">
            <v>‚</v>
          </cell>
          <cell r="BM244" t="str">
            <v>‚</v>
          </cell>
          <cell r="BN244" t="str">
            <v>‚</v>
          </cell>
          <cell r="BO244" t="str">
            <v>‚</v>
          </cell>
          <cell r="BP244" t="str">
            <v>‚</v>
          </cell>
          <cell r="BQ244" t="str">
            <v>‚</v>
          </cell>
          <cell r="BR244" t="str">
            <v>‚</v>
          </cell>
          <cell r="BS244" t="str">
            <v>‚</v>
          </cell>
          <cell r="BT244" t="str">
            <v>‚</v>
          </cell>
          <cell r="BU244">
            <v>0</v>
          </cell>
          <cell r="BV244" t="str">
            <v>‚</v>
          </cell>
          <cell r="BW244">
            <v>0</v>
          </cell>
          <cell r="BX244" t="str">
            <v>‚</v>
          </cell>
          <cell r="BY244">
            <v>0</v>
          </cell>
          <cell r="BZ244" t="str">
            <v>‚</v>
          </cell>
          <cell r="CA244">
            <v>0</v>
          </cell>
          <cell r="CB244" t="str">
            <v>‚</v>
          </cell>
          <cell r="CC244">
            <v>0</v>
          </cell>
          <cell r="CD244" t="str">
            <v>‚</v>
          </cell>
          <cell r="CE244">
            <v>0</v>
          </cell>
          <cell r="CF244" t="str">
            <v>‚</v>
          </cell>
          <cell r="CG244">
            <v>0</v>
          </cell>
          <cell r="CH244" t="str">
            <v>‚</v>
          </cell>
          <cell r="CI244">
            <v>0</v>
          </cell>
          <cell r="CJ244" t="str">
            <v>‚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</row>
        <row r="245">
          <cell r="BB245" t="str">
            <v>‚</v>
          </cell>
          <cell r="BC245" t="str">
            <v>‚</v>
          </cell>
          <cell r="BD245" t="str">
            <v>‚</v>
          </cell>
          <cell r="BE245" t="str">
            <v>‚</v>
          </cell>
          <cell r="BF245" t="str">
            <v>‚</v>
          </cell>
          <cell r="BG245" t="str">
            <v>‚</v>
          </cell>
          <cell r="BH245" t="str">
            <v>‚</v>
          </cell>
          <cell r="BI245" t="str">
            <v>‚</v>
          </cell>
          <cell r="BJ245" t="str">
            <v>‚</v>
          </cell>
          <cell r="BK245" t="str">
            <v>‚</v>
          </cell>
          <cell r="BL245" t="str">
            <v>‚</v>
          </cell>
          <cell r="BM245" t="str">
            <v>‚</v>
          </cell>
          <cell r="BN245" t="str">
            <v>‚</v>
          </cell>
          <cell r="BO245" t="str">
            <v>‚</v>
          </cell>
          <cell r="BP245" t="str">
            <v>‚</v>
          </cell>
          <cell r="BQ245" t="str">
            <v>‚</v>
          </cell>
          <cell r="BR245" t="str">
            <v>‚</v>
          </cell>
          <cell r="BS245" t="str">
            <v>‚</v>
          </cell>
          <cell r="BT245" t="str">
            <v>‚</v>
          </cell>
          <cell r="BU245">
            <v>0</v>
          </cell>
          <cell r="BV245" t="str">
            <v>‚</v>
          </cell>
          <cell r="BW245">
            <v>0</v>
          </cell>
          <cell r="BX245" t="str">
            <v>‚</v>
          </cell>
          <cell r="BY245">
            <v>0</v>
          </cell>
          <cell r="BZ245" t="str">
            <v>‚</v>
          </cell>
          <cell r="CA245">
            <v>0</v>
          </cell>
          <cell r="CB245" t="str">
            <v>‚</v>
          </cell>
          <cell r="CC245">
            <v>0</v>
          </cell>
          <cell r="CD245" t="str">
            <v>‚</v>
          </cell>
          <cell r="CE245">
            <v>0</v>
          </cell>
          <cell r="CF245" t="str">
            <v>‚</v>
          </cell>
          <cell r="CG245">
            <v>0</v>
          </cell>
          <cell r="CH245" t="str">
            <v>‚</v>
          </cell>
          <cell r="CI245">
            <v>0</v>
          </cell>
          <cell r="CJ245" t="str">
            <v>‚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</row>
        <row r="246">
          <cell r="BB246" t="str">
            <v>‚</v>
          </cell>
          <cell r="BC246" t="str">
            <v>‚</v>
          </cell>
          <cell r="BD246" t="str">
            <v>‚</v>
          </cell>
          <cell r="BE246" t="str">
            <v>‚</v>
          </cell>
          <cell r="BF246" t="str">
            <v>‚</v>
          </cell>
          <cell r="BG246" t="str">
            <v>‚</v>
          </cell>
          <cell r="BH246" t="str">
            <v>‚</v>
          </cell>
          <cell r="BI246" t="str">
            <v>‚</v>
          </cell>
          <cell r="BJ246" t="str">
            <v>‚</v>
          </cell>
          <cell r="BK246" t="str">
            <v>‚</v>
          </cell>
          <cell r="BL246" t="str">
            <v>‚</v>
          </cell>
          <cell r="BM246" t="str">
            <v>‚</v>
          </cell>
          <cell r="BN246" t="str">
            <v>‚</v>
          </cell>
          <cell r="BO246" t="str">
            <v>‚</v>
          </cell>
          <cell r="BP246" t="str">
            <v>‚</v>
          </cell>
          <cell r="BQ246" t="str">
            <v>‚</v>
          </cell>
          <cell r="BR246" t="str">
            <v>‚</v>
          </cell>
          <cell r="BS246" t="str">
            <v>‚</v>
          </cell>
          <cell r="BT246" t="str">
            <v>‚</v>
          </cell>
          <cell r="BU246">
            <v>0</v>
          </cell>
          <cell r="BV246" t="str">
            <v>‚</v>
          </cell>
          <cell r="BW246">
            <v>0</v>
          </cell>
          <cell r="BX246" t="str">
            <v>‚</v>
          </cell>
          <cell r="BY246">
            <v>0</v>
          </cell>
          <cell r="BZ246" t="str">
            <v>‚</v>
          </cell>
          <cell r="CA246">
            <v>0</v>
          </cell>
          <cell r="CB246" t="str">
            <v>‚</v>
          </cell>
          <cell r="CC246">
            <v>0</v>
          </cell>
          <cell r="CD246" t="str">
            <v>‚</v>
          </cell>
          <cell r="CE246">
            <v>0</v>
          </cell>
          <cell r="CF246" t="str">
            <v>‚</v>
          </cell>
          <cell r="CG246">
            <v>0</v>
          </cell>
          <cell r="CH246" t="str">
            <v>‚</v>
          </cell>
          <cell r="CI246">
            <v>0</v>
          </cell>
          <cell r="CJ246" t="str">
            <v>‚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</row>
        <row r="247">
          <cell r="BB247" t="str">
            <v>‚</v>
          </cell>
          <cell r="BC247" t="str">
            <v>‚</v>
          </cell>
          <cell r="BD247" t="str">
            <v>‚</v>
          </cell>
          <cell r="BE247" t="str">
            <v>‚</v>
          </cell>
          <cell r="BF247" t="str">
            <v>‚</v>
          </cell>
          <cell r="BG247" t="str">
            <v>‚</v>
          </cell>
          <cell r="BH247" t="str">
            <v>‚</v>
          </cell>
          <cell r="BI247" t="str">
            <v>‚</v>
          </cell>
          <cell r="BJ247" t="str">
            <v>‚</v>
          </cell>
          <cell r="BK247" t="str">
            <v>‚</v>
          </cell>
          <cell r="BL247" t="str">
            <v>‚</v>
          </cell>
          <cell r="BM247" t="str">
            <v>‚</v>
          </cell>
          <cell r="BN247" t="str">
            <v>‚</v>
          </cell>
          <cell r="BO247" t="str">
            <v>‚</v>
          </cell>
          <cell r="BP247" t="str">
            <v>‚</v>
          </cell>
          <cell r="BQ247" t="str">
            <v>‚</v>
          </cell>
          <cell r="BR247" t="str">
            <v>‚</v>
          </cell>
          <cell r="BS247" t="str">
            <v>‚</v>
          </cell>
          <cell r="BT247" t="str">
            <v>‚</v>
          </cell>
          <cell r="BU247">
            <v>0</v>
          </cell>
          <cell r="BV247" t="str">
            <v>‚</v>
          </cell>
          <cell r="BW247">
            <v>0</v>
          </cell>
          <cell r="BX247" t="str">
            <v>‚</v>
          </cell>
          <cell r="BY247">
            <v>0</v>
          </cell>
          <cell r="BZ247" t="str">
            <v>‚</v>
          </cell>
          <cell r="CA247">
            <v>0</v>
          </cell>
          <cell r="CB247" t="str">
            <v>‚</v>
          </cell>
          <cell r="CC247">
            <v>0</v>
          </cell>
          <cell r="CD247" t="str">
            <v>‚</v>
          </cell>
          <cell r="CE247">
            <v>0</v>
          </cell>
          <cell r="CF247" t="str">
            <v>‚</v>
          </cell>
          <cell r="CG247">
            <v>0</v>
          </cell>
          <cell r="CH247" t="str">
            <v>‚</v>
          </cell>
          <cell r="CI247">
            <v>0</v>
          </cell>
          <cell r="CJ247" t="str">
            <v>‚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</row>
        <row r="248">
          <cell r="BB248" t="str">
            <v>‚</v>
          </cell>
          <cell r="BC248" t="str">
            <v>‚</v>
          </cell>
          <cell r="BD248" t="str">
            <v>‚</v>
          </cell>
          <cell r="BE248" t="str">
            <v>‚</v>
          </cell>
          <cell r="BF248" t="str">
            <v>‚</v>
          </cell>
          <cell r="BG248" t="str">
            <v>‚</v>
          </cell>
          <cell r="BH248" t="str">
            <v>‚</v>
          </cell>
          <cell r="BI248" t="str">
            <v>‚</v>
          </cell>
          <cell r="BJ248" t="str">
            <v>‚</v>
          </cell>
          <cell r="BK248" t="str">
            <v>‚</v>
          </cell>
          <cell r="BL248" t="str">
            <v>‚</v>
          </cell>
          <cell r="BM248" t="str">
            <v>‚</v>
          </cell>
          <cell r="BN248" t="str">
            <v>‚</v>
          </cell>
          <cell r="BO248" t="str">
            <v>‚</v>
          </cell>
          <cell r="BP248" t="str">
            <v>‚</v>
          </cell>
          <cell r="BQ248" t="str">
            <v>‚</v>
          </cell>
          <cell r="BR248" t="str">
            <v>‚</v>
          </cell>
          <cell r="BS248" t="str">
            <v>‚</v>
          </cell>
          <cell r="BT248" t="str">
            <v>‚</v>
          </cell>
          <cell r="BU248">
            <v>0</v>
          </cell>
          <cell r="BV248" t="str">
            <v>‚</v>
          </cell>
          <cell r="BW248">
            <v>0</v>
          </cell>
          <cell r="BX248" t="str">
            <v>‚</v>
          </cell>
          <cell r="BY248">
            <v>0</v>
          </cell>
          <cell r="BZ248" t="str">
            <v>‚</v>
          </cell>
          <cell r="CA248">
            <v>0</v>
          </cell>
          <cell r="CB248" t="str">
            <v>‚</v>
          </cell>
          <cell r="CC248">
            <v>0</v>
          </cell>
          <cell r="CD248" t="str">
            <v>‚</v>
          </cell>
          <cell r="CE248">
            <v>0</v>
          </cell>
          <cell r="CF248" t="str">
            <v>‚</v>
          </cell>
          <cell r="CG248">
            <v>0</v>
          </cell>
          <cell r="CH248" t="str">
            <v>‚</v>
          </cell>
          <cell r="CI248">
            <v>0</v>
          </cell>
          <cell r="CJ248" t="str">
            <v>‚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</row>
        <row r="249">
          <cell r="BB249" t="str">
            <v>‚</v>
          </cell>
          <cell r="BC249" t="str">
            <v>-</v>
          </cell>
          <cell r="BD249" t="str">
            <v>‚</v>
          </cell>
          <cell r="BE249" t="str">
            <v>-</v>
          </cell>
          <cell r="BF249" t="str">
            <v>‚</v>
          </cell>
          <cell r="BG249" t="str">
            <v>-------------</v>
          </cell>
          <cell r="BH249" t="str">
            <v>‚</v>
          </cell>
          <cell r="BI249" t="str">
            <v>-------------</v>
          </cell>
          <cell r="BJ249" t="str">
            <v>‚</v>
          </cell>
          <cell r="BK249" t="str">
            <v>-------------</v>
          </cell>
          <cell r="BL249" t="str">
            <v>‚</v>
          </cell>
          <cell r="BM249" t="str">
            <v>-------------</v>
          </cell>
          <cell r="BN249" t="str">
            <v>‚</v>
          </cell>
          <cell r="BO249" t="str">
            <v>-------------</v>
          </cell>
          <cell r="BP249" t="str">
            <v>‚</v>
          </cell>
          <cell r="BQ249" t="str">
            <v>-------------</v>
          </cell>
          <cell r="BR249" t="str">
            <v>‚</v>
          </cell>
          <cell r="BS249" t="str">
            <v>-------------</v>
          </cell>
          <cell r="BT249" t="str">
            <v>‚</v>
          </cell>
          <cell r="BU249" t="str">
            <v>-------------</v>
          </cell>
          <cell r="BV249" t="str">
            <v>‚</v>
          </cell>
          <cell r="BW249" t="str">
            <v>-------------</v>
          </cell>
          <cell r="BX249" t="str">
            <v>‚</v>
          </cell>
          <cell r="BY249" t="str">
            <v>-------------</v>
          </cell>
          <cell r="BZ249" t="str">
            <v>‚</v>
          </cell>
          <cell r="CA249" t="str">
            <v>-------------</v>
          </cell>
          <cell r="CB249" t="str">
            <v>‚</v>
          </cell>
          <cell r="CC249" t="str">
            <v>-------------</v>
          </cell>
          <cell r="CD249" t="str">
            <v>‚</v>
          </cell>
          <cell r="CE249" t="str">
            <v>-------------</v>
          </cell>
          <cell r="CF249" t="str">
            <v>‚</v>
          </cell>
          <cell r="CG249" t="str">
            <v>-------------</v>
          </cell>
          <cell r="CH249" t="str">
            <v>‚</v>
          </cell>
          <cell r="CI249" t="str">
            <v>-------------</v>
          </cell>
          <cell r="CJ249" t="str">
            <v>‚</v>
          </cell>
        </row>
        <row r="250">
          <cell r="BB250" t="str">
            <v>‚</v>
          </cell>
          <cell r="BC250" t="str">
            <v>‚</v>
          </cell>
          <cell r="BD250" t="str">
            <v>‚</v>
          </cell>
          <cell r="BE250" t="str">
            <v>TOTAL OVERHEADS</v>
          </cell>
          <cell r="BF250" t="str">
            <v>‚</v>
          </cell>
          <cell r="BG250" t="str">
            <v>TOTAL OVERHEADS</v>
          </cell>
          <cell r="BH250" t="str">
            <v>‚</v>
          </cell>
          <cell r="BI250" t="str">
            <v>‚</v>
          </cell>
          <cell r="BJ250" t="str">
            <v>‚</v>
          </cell>
          <cell r="BK250" t="str">
            <v>‚</v>
          </cell>
          <cell r="BL250" t="str">
            <v>‚</v>
          </cell>
          <cell r="BM250" t="str">
            <v>‚</v>
          </cell>
          <cell r="BN250" t="str">
            <v>‚</v>
          </cell>
          <cell r="BO250" t="str">
            <v>‚</v>
          </cell>
          <cell r="BP250" t="str">
            <v>‚</v>
          </cell>
          <cell r="BQ250" t="str">
            <v>‚</v>
          </cell>
          <cell r="BR250" t="str">
            <v>‚</v>
          </cell>
          <cell r="BS250" t="str">
            <v>‚</v>
          </cell>
          <cell r="BT250" t="str">
            <v>‚</v>
          </cell>
          <cell r="BU250">
            <v>0</v>
          </cell>
          <cell r="BV250" t="str">
            <v>‚</v>
          </cell>
          <cell r="BW250">
            <v>0</v>
          </cell>
          <cell r="BX250" t="str">
            <v>‚</v>
          </cell>
          <cell r="BY250">
            <v>0</v>
          </cell>
          <cell r="BZ250" t="str">
            <v>‚</v>
          </cell>
          <cell r="CA250">
            <v>0</v>
          </cell>
          <cell r="CB250" t="str">
            <v>‚</v>
          </cell>
          <cell r="CC250">
            <v>0</v>
          </cell>
          <cell r="CD250" t="str">
            <v>‚</v>
          </cell>
          <cell r="CE250">
            <v>0</v>
          </cell>
          <cell r="CF250" t="str">
            <v>‚</v>
          </cell>
          <cell r="CG250">
            <v>0</v>
          </cell>
          <cell r="CH250" t="str">
            <v>‚</v>
          </cell>
          <cell r="CI250">
            <v>0</v>
          </cell>
          <cell r="CJ250" t="str">
            <v>‚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</row>
        <row r="251">
          <cell r="BB251" t="str">
            <v>‚</v>
          </cell>
          <cell r="BC251" t="str">
            <v>-</v>
          </cell>
          <cell r="BD251" t="str">
            <v>‚</v>
          </cell>
          <cell r="BE251" t="str">
            <v>-</v>
          </cell>
          <cell r="BF251" t="str">
            <v>-------------</v>
          </cell>
          <cell r="BG251" t="str">
            <v>-------------</v>
          </cell>
          <cell r="BH251" t="str">
            <v>‚</v>
          </cell>
          <cell r="BI251" t="str">
            <v>-------------</v>
          </cell>
          <cell r="BJ251" t="str">
            <v>‚</v>
          </cell>
          <cell r="BK251" t="str">
            <v>-------------</v>
          </cell>
          <cell r="BL251" t="str">
            <v>‚</v>
          </cell>
          <cell r="BM251" t="str">
            <v>-------------</v>
          </cell>
          <cell r="BN251" t="str">
            <v>‚</v>
          </cell>
          <cell r="BO251" t="str">
            <v>-------------</v>
          </cell>
          <cell r="BP251" t="str">
            <v>‚</v>
          </cell>
          <cell r="BQ251" t="str">
            <v>-------------</v>
          </cell>
          <cell r="BR251" t="str">
            <v>‚</v>
          </cell>
          <cell r="BS251" t="str">
            <v>-------------</v>
          </cell>
          <cell r="BT251" t="str">
            <v>‚</v>
          </cell>
          <cell r="BU251" t="str">
            <v>-------------</v>
          </cell>
          <cell r="BV251" t="str">
            <v>‚</v>
          </cell>
          <cell r="BW251" t="str">
            <v>-------------</v>
          </cell>
          <cell r="BX251" t="str">
            <v>‚</v>
          </cell>
          <cell r="BY251" t="str">
            <v>-------------</v>
          </cell>
          <cell r="BZ251" t="str">
            <v>‚</v>
          </cell>
          <cell r="CA251" t="str">
            <v>-------------</v>
          </cell>
          <cell r="CB251" t="str">
            <v>‚</v>
          </cell>
          <cell r="CC251" t="str">
            <v>-------------</v>
          </cell>
          <cell r="CD251" t="str">
            <v>‚</v>
          </cell>
          <cell r="CE251" t="str">
            <v>-------------</v>
          </cell>
          <cell r="CF251" t="str">
            <v>‚</v>
          </cell>
          <cell r="CG251" t="str">
            <v>-------------</v>
          </cell>
          <cell r="CH251" t="str">
            <v>‚</v>
          </cell>
          <cell r="CI251" t="str">
            <v>-------------</v>
          </cell>
          <cell r="CJ251" t="str">
            <v>‚</v>
          </cell>
          <cell r="CK251">
            <v>0</v>
          </cell>
        </row>
        <row r="256">
          <cell r="BC256" t="str">
            <v>PREPARED BY :</v>
          </cell>
          <cell r="BD256" t="str">
            <v>VERIFIED BY:</v>
          </cell>
          <cell r="BE256" t="str">
            <v>APPROVED BY :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 t="str">
            <v>VERIFIED BY: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 t="str">
            <v>APPROVED BY :</v>
          </cell>
        </row>
        <row r="260">
          <cell r="BC260" t="str">
            <v>CO. NAME : MIL/MRL</v>
          </cell>
        </row>
        <row r="261">
          <cell r="BC261" t="str">
            <v>SBU      : SW/HL/HORNS/HO</v>
          </cell>
        </row>
        <row r="262">
          <cell r="BC262" t="str">
            <v>UNIT     :</v>
          </cell>
        </row>
        <row r="263">
          <cell r="BC263" t="str">
            <v xml:space="preserve">BUDGET   : 1998-99 </v>
          </cell>
          <cell r="BD263" t="str">
            <v>ANNEXURE : VI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 t="str">
            <v>ANNEXURE : VI</v>
          </cell>
        </row>
        <row r="264">
          <cell r="CE264" t="str">
            <v>SCHDULE NO.  : 11</v>
          </cell>
        </row>
        <row r="265">
          <cell r="BC265" t="str">
            <v>SELLING &amp; DISTRIBUTION SCHDULE</v>
          </cell>
        </row>
        <row r="266">
          <cell r="BB266" t="str">
            <v>_</v>
          </cell>
          <cell r="BC266" t="str">
            <v>_</v>
          </cell>
          <cell r="BD266" t="str">
            <v>_</v>
          </cell>
          <cell r="BE266" t="str">
            <v>_</v>
          </cell>
          <cell r="BF266" t="str">
            <v>_</v>
          </cell>
          <cell r="BG266" t="str">
            <v>_</v>
          </cell>
          <cell r="BH266" t="str">
            <v>_</v>
          </cell>
          <cell r="BI266" t="str">
            <v>_</v>
          </cell>
          <cell r="BJ266" t="str">
            <v>_</v>
          </cell>
          <cell r="BK266" t="str">
            <v>_</v>
          </cell>
          <cell r="BL266" t="str">
            <v>_</v>
          </cell>
          <cell r="BM266" t="str">
            <v>_</v>
          </cell>
          <cell r="BN266" t="str">
            <v>_</v>
          </cell>
          <cell r="BO266" t="str">
            <v>_</v>
          </cell>
          <cell r="BP266" t="str">
            <v>_</v>
          </cell>
          <cell r="BQ266" t="str">
            <v>_</v>
          </cell>
          <cell r="BR266" t="str">
            <v>_</v>
          </cell>
          <cell r="BS266" t="str">
            <v>_</v>
          </cell>
          <cell r="BT266" t="str">
            <v>_</v>
          </cell>
          <cell r="BU266" t="str">
            <v>_</v>
          </cell>
          <cell r="BV266" t="str">
            <v>_</v>
          </cell>
          <cell r="BW266" t="str">
            <v>_</v>
          </cell>
          <cell r="BX266" t="str">
            <v>_</v>
          </cell>
          <cell r="BY266" t="str">
            <v>_</v>
          </cell>
          <cell r="BZ266" t="str">
            <v>_</v>
          </cell>
          <cell r="CA266" t="str">
            <v>_</v>
          </cell>
          <cell r="CB266" t="str">
            <v>_</v>
          </cell>
          <cell r="CC266" t="str">
            <v>_</v>
          </cell>
          <cell r="CD266" t="str">
            <v>_</v>
          </cell>
          <cell r="CE266" t="str">
            <v>_</v>
          </cell>
          <cell r="CF266" t="str">
            <v>_</v>
          </cell>
          <cell r="CG266" t="str">
            <v>_</v>
          </cell>
          <cell r="CH266" t="str">
            <v>_</v>
          </cell>
          <cell r="CI266" t="str">
            <v>_</v>
          </cell>
          <cell r="CJ266" t="str">
            <v>_</v>
          </cell>
        </row>
        <row r="267">
          <cell r="BB267" t="str">
            <v>‚</v>
          </cell>
          <cell r="BC267" t="str">
            <v xml:space="preserve">    1997-98</v>
          </cell>
          <cell r="BD267" t="str">
            <v>‚</v>
          </cell>
          <cell r="BE267" t="str">
            <v>‚</v>
          </cell>
          <cell r="BF267" t="str">
            <v>‚</v>
          </cell>
          <cell r="BG267" t="str">
            <v>‚</v>
          </cell>
          <cell r="BH267" t="str">
            <v>‚</v>
          </cell>
          <cell r="BI267" t="str">
            <v>‚</v>
          </cell>
          <cell r="BJ267" t="str">
            <v>‚</v>
          </cell>
          <cell r="BK267" t="str">
            <v>‚</v>
          </cell>
          <cell r="BL267" t="str">
            <v>‚</v>
          </cell>
          <cell r="BM267" t="str">
            <v>‚</v>
          </cell>
          <cell r="BN267" t="str">
            <v>‚</v>
          </cell>
          <cell r="BO267" t="str">
            <v>‚</v>
          </cell>
          <cell r="BP267" t="str">
            <v>‚</v>
          </cell>
          <cell r="BQ267" t="str">
            <v>‚</v>
          </cell>
          <cell r="BR267" t="str">
            <v>‚</v>
          </cell>
          <cell r="BS267" t="str">
            <v>‚</v>
          </cell>
          <cell r="BT267" t="str">
            <v>‚</v>
          </cell>
          <cell r="BU267">
            <v>0</v>
          </cell>
          <cell r="BV267" t="str">
            <v>‚</v>
          </cell>
          <cell r="BW267">
            <v>0</v>
          </cell>
          <cell r="BX267" t="str">
            <v>‚</v>
          </cell>
          <cell r="BY267">
            <v>0</v>
          </cell>
          <cell r="BZ267" t="str">
            <v>‚</v>
          </cell>
          <cell r="CA267">
            <v>0</v>
          </cell>
          <cell r="CB267" t="str">
            <v>‚</v>
          </cell>
          <cell r="CC267">
            <v>0</v>
          </cell>
          <cell r="CD267" t="str">
            <v>‚</v>
          </cell>
          <cell r="CE267">
            <v>0</v>
          </cell>
          <cell r="CF267" t="str">
            <v>‚</v>
          </cell>
          <cell r="CG267">
            <v>0</v>
          </cell>
          <cell r="CH267" t="str">
            <v>‚</v>
          </cell>
          <cell r="CI267">
            <v>0</v>
          </cell>
          <cell r="CJ267" t="str">
            <v>‚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</row>
        <row r="268">
          <cell r="BB268" t="str">
            <v>‚</v>
          </cell>
          <cell r="BC268" t="str">
            <v>-</v>
          </cell>
          <cell r="BD268" t="str">
            <v>-</v>
          </cell>
          <cell r="BE268" t="str">
            <v>-</v>
          </cell>
          <cell r="BF268" t="str">
            <v>‚</v>
          </cell>
          <cell r="BG268" t="str">
            <v>PARTICULARS</v>
          </cell>
          <cell r="BH268" t="str">
            <v>‚</v>
          </cell>
          <cell r="BI268" t="str">
            <v>APR</v>
          </cell>
          <cell r="BJ268" t="str">
            <v>‚</v>
          </cell>
          <cell r="BK268" t="str">
            <v>MAY</v>
          </cell>
          <cell r="BL268" t="str">
            <v>‚</v>
          </cell>
          <cell r="BM268" t="str">
            <v>JUN</v>
          </cell>
          <cell r="BN268" t="str">
            <v>‚</v>
          </cell>
          <cell r="BO268" t="str">
            <v>JUL</v>
          </cell>
          <cell r="BP268" t="str">
            <v>‚</v>
          </cell>
          <cell r="BQ268" t="str">
            <v>AUG</v>
          </cell>
          <cell r="BR268" t="str">
            <v>‚</v>
          </cell>
          <cell r="BS268" t="str">
            <v>SEP</v>
          </cell>
          <cell r="BT268" t="str">
            <v>‚</v>
          </cell>
          <cell r="BU268" t="str">
            <v>OCT</v>
          </cell>
          <cell r="BV268" t="str">
            <v>‚</v>
          </cell>
          <cell r="BW268" t="str">
            <v>NOV</v>
          </cell>
          <cell r="BX268" t="str">
            <v>‚</v>
          </cell>
          <cell r="BY268" t="str">
            <v>DEC</v>
          </cell>
          <cell r="BZ268" t="str">
            <v>‚</v>
          </cell>
          <cell r="CA268" t="str">
            <v>JAN</v>
          </cell>
          <cell r="CB268" t="str">
            <v>‚</v>
          </cell>
          <cell r="CC268" t="str">
            <v>FEB</v>
          </cell>
          <cell r="CD268" t="str">
            <v>‚</v>
          </cell>
          <cell r="CE268" t="str">
            <v>MAR</v>
          </cell>
          <cell r="CF268" t="str">
            <v>‚</v>
          </cell>
          <cell r="CG268" t="str">
            <v>TOTAL</v>
          </cell>
          <cell r="CH268" t="str">
            <v>‚</v>
          </cell>
          <cell r="CI268" t="str">
            <v>MRP</v>
          </cell>
          <cell r="CJ268" t="str">
            <v>‚</v>
          </cell>
        </row>
        <row r="269">
          <cell r="BB269" t="str">
            <v>‚</v>
          </cell>
          <cell r="BC269" t="str">
            <v>BUDGET</v>
          </cell>
          <cell r="BD269" t="str">
            <v>‚</v>
          </cell>
          <cell r="BE269" t="str">
            <v>ACTUAL</v>
          </cell>
          <cell r="BF269" t="str">
            <v>‚</v>
          </cell>
          <cell r="BG269" t="str">
            <v>‚</v>
          </cell>
          <cell r="BH269" t="str">
            <v>‚</v>
          </cell>
          <cell r="BI269" t="str">
            <v>‚</v>
          </cell>
          <cell r="BJ269" t="str">
            <v>‚</v>
          </cell>
          <cell r="BK269" t="str">
            <v>‚</v>
          </cell>
          <cell r="BL269" t="str">
            <v>‚</v>
          </cell>
          <cell r="BM269" t="str">
            <v>‚</v>
          </cell>
          <cell r="BN269" t="str">
            <v>‚</v>
          </cell>
          <cell r="BO269" t="str">
            <v>‚</v>
          </cell>
          <cell r="BP269" t="str">
            <v>‚</v>
          </cell>
          <cell r="BQ269" t="str">
            <v>‚</v>
          </cell>
          <cell r="BR269" t="str">
            <v>‚</v>
          </cell>
          <cell r="BS269" t="str">
            <v>‚</v>
          </cell>
          <cell r="BT269" t="str">
            <v>‚</v>
          </cell>
          <cell r="BU269" t="str">
            <v>‚</v>
          </cell>
          <cell r="BV269" t="str">
            <v>‚</v>
          </cell>
          <cell r="BW269" t="str">
            <v>‚</v>
          </cell>
          <cell r="BX269" t="str">
            <v>‚</v>
          </cell>
          <cell r="BY269">
            <v>0</v>
          </cell>
          <cell r="BZ269" t="str">
            <v>‚</v>
          </cell>
          <cell r="CA269">
            <v>0</v>
          </cell>
          <cell r="CB269" t="str">
            <v>‚</v>
          </cell>
          <cell r="CC269">
            <v>0</v>
          </cell>
          <cell r="CD269" t="str">
            <v>‚</v>
          </cell>
          <cell r="CE269">
            <v>0</v>
          </cell>
          <cell r="CF269" t="str">
            <v>‚</v>
          </cell>
          <cell r="CG269" t="str">
            <v>98-99</v>
          </cell>
          <cell r="CH269" t="str">
            <v>‚</v>
          </cell>
          <cell r="CI269" t="str">
            <v>98-99</v>
          </cell>
          <cell r="CJ269" t="str">
            <v>‚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</row>
        <row r="270">
          <cell r="BB270" t="str">
            <v>‚</v>
          </cell>
          <cell r="BC270" t="str">
            <v>_</v>
          </cell>
          <cell r="BD270" t="str">
            <v>‚</v>
          </cell>
          <cell r="BE270" t="str">
            <v>_</v>
          </cell>
          <cell r="BF270" t="str">
            <v>_</v>
          </cell>
          <cell r="BG270" t="str">
            <v>_</v>
          </cell>
          <cell r="BH270" t="str">
            <v>_</v>
          </cell>
          <cell r="BI270" t="str">
            <v>_</v>
          </cell>
          <cell r="BJ270" t="str">
            <v>_</v>
          </cell>
          <cell r="BK270" t="str">
            <v>_</v>
          </cell>
          <cell r="BL270" t="str">
            <v>_</v>
          </cell>
          <cell r="BM270" t="str">
            <v>_</v>
          </cell>
          <cell r="BN270" t="str">
            <v>_</v>
          </cell>
          <cell r="BO270" t="str">
            <v>_</v>
          </cell>
          <cell r="BP270" t="str">
            <v>_</v>
          </cell>
          <cell r="BQ270" t="str">
            <v>_</v>
          </cell>
          <cell r="BR270" t="str">
            <v>_</v>
          </cell>
          <cell r="BS270" t="str">
            <v>_</v>
          </cell>
          <cell r="BT270" t="str">
            <v>_</v>
          </cell>
          <cell r="BU270" t="str">
            <v>_</v>
          </cell>
          <cell r="BV270" t="str">
            <v>_</v>
          </cell>
          <cell r="BW270" t="str">
            <v>_</v>
          </cell>
          <cell r="BX270" t="str">
            <v>_</v>
          </cell>
          <cell r="BY270" t="str">
            <v>_</v>
          </cell>
          <cell r="BZ270" t="str">
            <v>_</v>
          </cell>
          <cell r="CA270" t="str">
            <v>_</v>
          </cell>
          <cell r="CB270" t="str">
            <v>_</v>
          </cell>
          <cell r="CC270" t="str">
            <v>_</v>
          </cell>
          <cell r="CD270" t="str">
            <v>_</v>
          </cell>
          <cell r="CE270" t="str">
            <v>_</v>
          </cell>
          <cell r="CF270" t="str">
            <v>_</v>
          </cell>
          <cell r="CG270" t="str">
            <v>_</v>
          </cell>
          <cell r="CH270" t="str">
            <v>_</v>
          </cell>
          <cell r="CI270" t="str">
            <v>_</v>
          </cell>
          <cell r="CJ270" t="str">
            <v>_</v>
          </cell>
        </row>
        <row r="271">
          <cell r="BB271" t="str">
            <v>‚</v>
          </cell>
          <cell r="BC271" t="str">
            <v>‚</v>
          </cell>
          <cell r="BD271" t="str">
            <v>‚</v>
          </cell>
          <cell r="BE271" t="str">
            <v>‚</v>
          </cell>
          <cell r="BF271" t="str">
            <v>‚</v>
          </cell>
          <cell r="BG271" t="str">
            <v>‚</v>
          </cell>
          <cell r="BH271" t="str">
            <v>‚</v>
          </cell>
          <cell r="BI271" t="str">
            <v>‚</v>
          </cell>
          <cell r="BJ271" t="str">
            <v>‚</v>
          </cell>
          <cell r="BK271" t="str">
            <v>‚</v>
          </cell>
          <cell r="BL271" t="str">
            <v>‚</v>
          </cell>
          <cell r="BM271" t="str">
            <v>‚</v>
          </cell>
          <cell r="BN271" t="str">
            <v>‚</v>
          </cell>
          <cell r="BO271" t="str">
            <v>‚</v>
          </cell>
          <cell r="BP271" t="str">
            <v>‚</v>
          </cell>
          <cell r="BQ271" t="str">
            <v>‚</v>
          </cell>
          <cell r="BR271" t="str">
            <v>‚</v>
          </cell>
          <cell r="BS271" t="str">
            <v>‚</v>
          </cell>
          <cell r="BT271" t="str">
            <v>‚</v>
          </cell>
          <cell r="BU271">
            <v>0</v>
          </cell>
          <cell r="BV271" t="str">
            <v>‚</v>
          </cell>
          <cell r="BW271">
            <v>0</v>
          </cell>
          <cell r="BX271" t="str">
            <v>‚</v>
          </cell>
          <cell r="BY271">
            <v>0</v>
          </cell>
          <cell r="BZ271" t="str">
            <v>‚</v>
          </cell>
          <cell r="CA271">
            <v>0</v>
          </cell>
          <cell r="CB271" t="str">
            <v>‚</v>
          </cell>
          <cell r="CC271">
            <v>0</v>
          </cell>
          <cell r="CD271" t="str">
            <v>‚</v>
          </cell>
          <cell r="CE271">
            <v>0</v>
          </cell>
          <cell r="CF271" t="str">
            <v>‚</v>
          </cell>
          <cell r="CG271">
            <v>0</v>
          </cell>
          <cell r="CH271" t="str">
            <v>‚</v>
          </cell>
          <cell r="CI271">
            <v>0</v>
          </cell>
          <cell r="CJ271" t="str">
            <v>‚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</row>
        <row r="272">
          <cell r="BB272" t="str">
            <v>‚</v>
          </cell>
          <cell r="BC272" t="str">
            <v>‚</v>
          </cell>
          <cell r="BD272" t="str">
            <v>‚</v>
          </cell>
          <cell r="BE272" t="str">
            <v>FIXED EXP. :</v>
          </cell>
          <cell r="BF272" t="str">
            <v>‚</v>
          </cell>
          <cell r="BG272" t="str">
            <v>FIXED EXP. :</v>
          </cell>
          <cell r="BH272" t="str">
            <v>‚</v>
          </cell>
          <cell r="BI272" t="str">
            <v>‚</v>
          </cell>
          <cell r="BJ272" t="str">
            <v>‚</v>
          </cell>
          <cell r="BK272" t="str">
            <v>‚</v>
          </cell>
          <cell r="BL272" t="str">
            <v>‚</v>
          </cell>
          <cell r="BM272" t="str">
            <v>‚</v>
          </cell>
          <cell r="BN272" t="str">
            <v>‚</v>
          </cell>
          <cell r="BO272" t="str">
            <v>‚</v>
          </cell>
          <cell r="BP272" t="str">
            <v>‚</v>
          </cell>
          <cell r="BQ272" t="str">
            <v>‚</v>
          </cell>
          <cell r="BR272" t="str">
            <v>‚</v>
          </cell>
          <cell r="BS272" t="str">
            <v>‚</v>
          </cell>
          <cell r="BT272" t="str">
            <v>‚</v>
          </cell>
          <cell r="BU272">
            <v>0</v>
          </cell>
          <cell r="BV272" t="str">
            <v>‚</v>
          </cell>
          <cell r="BW272">
            <v>0</v>
          </cell>
          <cell r="BX272" t="str">
            <v>‚</v>
          </cell>
          <cell r="BY272">
            <v>0</v>
          </cell>
          <cell r="BZ272" t="str">
            <v>‚</v>
          </cell>
          <cell r="CA272">
            <v>0</v>
          </cell>
          <cell r="CB272" t="str">
            <v>‚</v>
          </cell>
          <cell r="CC272">
            <v>0</v>
          </cell>
          <cell r="CD272" t="str">
            <v>‚</v>
          </cell>
          <cell r="CE272">
            <v>0</v>
          </cell>
          <cell r="CF272" t="str">
            <v>‚</v>
          </cell>
          <cell r="CG272">
            <v>0</v>
          </cell>
          <cell r="CH272" t="str">
            <v>‚</v>
          </cell>
          <cell r="CI272">
            <v>0</v>
          </cell>
          <cell r="CJ272" t="str">
            <v>‚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</row>
        <row r="273">
          <cell r="BB273" t="str">
            <v>‚</v>
          </cell>
          <cell r="BC273" t="str">
            <v>‚</v>
          </cell>
          <cell r="BD273" t="str">
            <v>‚</v>
          </cell>
          <cell r="BE273" t="str">
            <v>------------</v>
          </cell>
          <cell r="BF273" t="str">
            <v>‚</v>
          </cell>
          <cell r="BG273" t="str">
            <v>------------</v>
          </cell>
          <cell r="BH273" t="str">
            <v>‚</v>
          </cell>
          <cell r="BI273" t="str">
            <v>‚</v>
          </cell>
          <cell r="BJ273" t="str">
            <v>‚</v>
          </cell>
          <cell r="BK273" t="str">
            <v>‚</v>
          </cell>
          <cell r="BL273" t="str">
            <v>‚</v>
          </cell>
          <cell r="BM273" t="str">
            <v>‚</v>
          </cell>
          <cell r="BN273" t="str">
            <v>‚</v>
          </cell>
          <cell r="BO273" t="str">
            <v>‚</v>
          </cell>
          <cell r="BP273" t="str">
            <v>‚</v>
          </cell>
          <cell r="BQ273" t="str">
            <v>‚</v>
          </cell>
          <cell r="BR273" t="str">
            <v>‚</v>
          </cell>
          <cell r="BS273" t="str">
            <v>‚</v>
          </cell>
          <cell r="BT273" t="str">
            <v>‚</v>
          </cell>
          <cell r="BU273">
            <v>0</v>
          </cell>
          <cell r="BV273" t="str">
            <v>‚</v>
          </cell>
          <cell r="BW273">
            <v>0</v>
          </cell>
          <cell r="BX273" t="str">
            <v>‚</v>
          </cell>
          <cell r="BY273">
            <v>0</v>
          </cell>
          <cell r="BZ273" t="str">
            <v>‚</v>
          </cell>
          <cell r="CA273">
            <v>0</v>
          </cell>
          <cell r="CB273" t="str">
            <v>‚</v>
          </cell>
          <cell r="CC273">
            <v>0</v>
          </cell>
          <cell r="CD273" t="str">
            <v>‚</v>
          </cell>
          <cell r="CE273">
            <v>0</v>
          </cell>
          <cell r="CF273" t="str">
            <v>‚</v>
          </cell>
          <cell r="CG273">
            <v>0</v>
          </cell>
          <cell r="CH273" t="str">
            <v>‚</v>
          </cell>
          <cell r="CI273">
            <v>0</v>
          </cell>
          <cell r="CJ273" t="str">
            <v>‚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</row>
        <row r="274">
          <cell r="BB274" t="str">
            <v>‚</v>
          </cell>
          <cell r="BC274" t="str">
            <v>‚</v>
          </cell>
          <cell r="BD274" t="str">
            <v>‚</v>
          </cell>
          <cell r="BE274" t="str">
            <v>ADVERTISEMENT</v>
          </cell>
          <cell r="BF274" t="str">
            <v>‚</v>
          </cell>
          <cell r="BG274" t="str">
            <v>ADVERTISEMENT</v>
          </cell>
          <cell r="BH274" t="str">
            <v>‚</v>
          </cell>
          <cell r="BI274" t="str">
            <v>‚</v>
          </cell>
          <cell r="BJ274" t="str">
            <v>‚</v>
          </cell>
          <cell r="BK274" t="str">
            <v>‚</v>
          </cell>
          <cell r="BL274" t="str">
            <v>‚</v>
          </cell>
          <cell r="BM274" t="str">
            <v>‚</v>
          </cell>
          <cell r="BN274" t="str">
            <v>‚</v>
          </cell>
          <cell r="BO274" t="str">
            <v>‚</v>
          </cell>
          <cell r="BP274" t="str">
            <v>‚</v>
          </cell>
          <cell r="BQ274" t="str">
            <v>‚</v>
          </cell>
          <cell r="BR274" t="str">
            <v>‚</v>
          </cell>
          <cell r="BS274" t="str">
            <v>‚</v>
          </cell>
          <cell r="BT274" t="str">
            <v>‚</v>
          </cell>
          <cell r="BU274">
            <v>0</v>
          </cell>
          <cell r="BV274" t="str">
            <v>‚</v>
          </cell>
          <cell r="BW274">
            <v>0</v>
          </cell>
          <cell r="BX274" t="str">
            <v>‚</v>
          </cell>
          <cell r="BY274">
            <v>0</v>
          </cell>
          <cell r="BZ274" t="str">
            <v>‚</v>
          </cell>
          <cell r="CA274">
            <v>0</v>
          </cell>
          <cell r="CB274" t="str">
            <v>‚</v>
          </cell>
          <cell r="CC274">
            <v>0</v>
          </cell>
          <cell r="CD274" t="str">
            <v>‚</v>
          </cell>
          <cell r="CE274">
            <v>0</v>
          </cell>
          <cell r="CF274" t="str">
            <v>‚</v>
          </cell>
          <cell r="CG274">
            <v>0</v>
          </cell>
          <cell r="CH274" t="str">
            <v>‚</v>
          </cell>
          <cell r="CI274">
            <v>0</v>
          </cell>
          <cell r="CJ274" t="str">
            <v>‚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</row>
        <row r="275">
          <cell r="BB275" t="str">
            <v>‚</v>
          </cell>
          <cell r="BC275" t="str">
            <v>‚</v>
          </cell>
          <cell r="BD275" t="str">
            <v>‚</v>
          </cell>
          <cell r="BE275" t="str">
            <v>ENTERTAINMENT EXP.</v>
          </cell>
          <cell r="BF275" t="str">
            <v>‚</v>
          </cell>
          <cell r="BG275" t="str">
            <v>ENTERTAINMENT EXP.</v>
          </cell>
          <cell r="BH275" t="str">
            <v>‚</v>
          </cell>
          <cell r="BI275" t="str">
            <v>‚</v>
          </cell>
          <cell r="BJ275" t="str">
            <v>‚</v>
          </cell>
          <cell r="BK275" t="str">
            <v>‚</v>
          </cell>
          <cell r="BL275" t="str">
            <v>‚</v>
          </cell>
          <cell r="BM275" t="str">
            <v>‚</v>
          </cell>
          <cell r="BN275" t="str">
            <v>‚</v>
          </cell>
          <cell r="BO275" t="str">
            <v>‚</v>
          </cell>
          <cell r="BP275" t="str">
            <v>‚</v>
          </cell>
          <cell r="BQ275" t="str">
            <v>‚</v>
          </cell>
          <cell r="BR275" t="str">
            <v>‚</v>
          </cell>
          <cell r="BS275" t="str">
            <v>‚</v>
          </cell>
          <cell r="BT275" t="str">
            <v>‚</v>
          </cell>
          <cell r="BU275">
            <v>0</v>
          </cell>
          <cell r="BV275" t="str">
            <v>‚</v>
          </cell>
          <cell r="BW275">
            <v>0</v>
          </cell>
          <cell r="BX275" t="str">
            <v>‚</v>
          </cell>
          <cell r="BY275">
            <v>0</v>
          </cell>
          <cell r="BZ275" t="str">
            <v>‚</v>
          </cell>
          <cell r="CA275">
            <v>0</v>
          </cell>
          <cell r="CB275" t="str">
            <v>‚</v>
          </cell>
          <cell r="CC275">
            <v>0</v>
          </cell>
          <cell r="CD275" t="str">
            <v>‚</v>
          </cell>
          <cell r="CE275">
            <v>0</v>
          </cell>
          <cell r="CF275" t="str">
            <v>‚</v>
          </cell>
          <cell r="CG275">
            <v>0</v>
          </cell>
          <cell r="CH275" t="str">
            <v>‚</v>
          </cell>
          <cell r="CI275">
            <v>0</v>
          </cell>
          <cell r="CJ275" t="str">
            <v>‚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</row>
        <row r="276">
          <cell r="BB276" t="str">
            <v>‚</v>
          </cell>
          <cell r="BC276" t="str">
            <v>‚</v>
          </cell>
          <cell r="BD276" t="str">
            <v>‚</v>
          </cell>
          <cell r="BE276" t="str">
            <v>EXHIBITION EXP.</v>
          </cell>
          <cell r="BF276" t="str">
            <v>‚</v>
          </cell>
          <cell r="BG276" t="str">
            <v>EXHIBITION EXP.</v>
          </cell>
          <cell r="BH276" t="str">
            <v>‚</v>
          </cell>
          <cell r="BI276" t="str">
            <v>‚</v>
          </cell>
          <cell r="BJ276" t="str">
            <v>‚</v>
          </cell>
          <cell r="BK276" t="str">
            <v>‚</v>
          </cell>
          <cell r="BL276" t="str">
            <v>‚</v>
          </cell>
          <cell r="BM276" t="str">
            <v>‚</v>
          </cell>
          <cell r="BN276" t="str">
            <v>‚</v>
          </cell>
          <cell r="BO276" t="str">
            <v>‚</v>
          </cell>
          <cell r="BP276" t="str">
            <v>‚</v>
          </cell>
          <cell r="BQ276" t="str">
            <v>‚</v>
          </cell>
          <cell r="BR276" t="str">
            <v>‚</v>
          </cell>
          <cell r="BS276" t="str">
            <v>‚</v>
          </cell>
          <cell r="BT276" t="str">
            <v>‚</v>
          </cell>
          <cell r="BU276">
            <v>0</v>
          </cell>
          <cell r="BV276" t="str">
            <v>‚</v>
          </cell>
          <cell r="BW276">
            <v>0</v>
          </cell>
          <cell r="BX276" t="str">
            <v>‚</v>
          </cell>
          <cell r="BY276">
            <v>0</v>
          </cell>
          <cell r="BZ276" t="str">
            <v>‚</v>
          </cell>
          <cell r="CA276">
            <v>0</v>
          </cell>
          <cell r="CB276" t="str">
            <v>‚</v>
          </cell>
          <cell r="CC276">
            <v>0</v>
          </cell>
          <cell r="CD276" t="str">
            <v>‚</v>
          </cell>
          <cell r="CE276">
            <v>0</v>
          </cell>
          <cell r="CF276" t="str">
            <v>‚</v>
          </cell>
          <cell r="CG276">
            <v>0</v>
          </cell>
          <cell r="CH276" t="str">
            <v>‚</v>
          </cell>
          <cell r="CI276">
            <v>0</v>
          </cell>
          <cell r="CJ276" t="str">
            <v>‚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</row>
        <row r="277">
          <cell r="BB277" t="str">
            <v>‚</v>
          </cell>
          <cell r="BC277" t="str">
            <v>‚</v>
          </cell>
          <cell r="BD277" t="str">
            <v>‚</v>
          </cell>
          <cell r="BE277" t="str">
            <v>SALES PROMOTION</v>
          </cell>
          <cell r="BF277" t="str">
            <v>‚</v>
          </cell>
          <cell r="BG277" t="str">
            <v>SALES PROMOTION</v>
          </cell>
          <cell r="BH277" t="str">
            <v>‚</v>
          </cell>
          <cell r="BI277" t="str">
            <v>‚</v>
          </cell>
          <cell r="BJ277" t="str">
            <v>‚</v>
          </cell>
          <cell r="BK277" t="str">
            <v>‚</v>
          </cell>
          <cell r="BL277" t="str">
            <v>‚</v>
          </cell>
          <cell r="BM277" t="str">
            <v>‚</v>
          </cell>
          <cell r="BN277" t="str">
            <v>‚</v>
          </cell>
          <cell r="BO277" t="str">
            <v>‚</v>
          </cell>
          <cell r="BP277" t="str">
            <v>‚</v>
          </cell>
          <cell r="BQ277" t="str">
            <v>‚</v>
          </cell>
          <cell r="BR277" t="str">
            <v>‚</v>
          </cell>
          <cell r="BS277" t="str">
            <v>‚</v>
          </cell>
          <cell r="BT277" t="str">
            <v>‚</v>
          </cell>
          <cell r="BU277">
            <v>0</v>
          </cell>
          <cell r="BV277" t="str">
            <v>‚</v>
          </cell>
          <cell r="BW277">
            <v>0</v>
          </cell>
          <cell r="BX277" t="str">
            <v>‚</v>
          </cell>
          <cell r="BY277">
            <v>0</v>
          </cell>
          <cell r="BZ277" t="str">
            <v>‚</v>
          </cell>
          <cell r="CA277">
            <v>0</v>
          </cell>
          <cell r="CB277" t="str">
            <v>‚</v>
          </cell>
          <cell r="CC277">
            <v>0</v>
          </cell>
          <cell r="CD277" t="str">
            <v>‚</v>
          </cell>
          <cell r="CE277">
            <v>0</v>
          </cell>
          <cell r="CF277" t="str">
            <v>‚</v>
          </cell>
          <cell r="CG277">
            <v>0</v>
          </cell>
          <cell r="CH277" t="str">
            <v>‚</v>
          </cell>
          <cell r="CI277">
            <v>0</v>
          </cell>
          <cell r="CJ277" t="str">
            <v>‚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</row>
        <row r="278">
          <cell r="BB278" t="str">
            <v>‚</v>
          </cell>
          <cell r="BC278" t="str">
            <v>‚</v>
          </cell>
          <cell r="BD278" t="str">
            <v>‚</v>
          </cell>
          <cell r="BE278" t="str">
            <v>‚</v>
          </cell>
          <cell r="BF278" t="str">
            <v>‚</v>
          </cell>
          <cell r="BG278" t="str">
            <v>‚</v>
          </cell>
          <cell r="BH278" t="str">
            <v>‚</v>
          </cell>
          <cell r="BI278" t="str">
            <v>‚</v>
          </cell>
          <cell r="BJ278" t="str">
            <v>‚</v>
          </cell>
          <cell r="BK278" t="str">
            <v>‚</v>
          </cell>
          <cell r="BL278" t="str">
            <v>‚</v>
          </cell>
          <cell r="BM278" t="str">
            <v>‚</v>
          </cell>
          <cell r="BN278" t="str">
            <v>‚</v>
          </cell>
          <cell r="BO278" t="str">
            <v>‚</v>
          </cell>
          <cell r="BP278" t="str">
            <v>‚</v>
          </cell>
          <cell r="BQ278" t="str">
            <v>‚</v>
          </cell>
          <cell r="BR278" t="str">
            <v>‚</v>
          </cell>
          <cell r="BS278" t="str">
            <v>‚</v>
          </cell>
          <cell r="BT278" t="str">
            <v>‚</v>
          </cell>
          <cell r="BU278">
            <v>0</v>
          </cell>
          <cell r="BV278" t="str">
            <v>‚</v>
          </cell>
          <cell r="BW278">
            <v>0</v>
          </cell>
          <cell r="BX278" t="str">
            <v>‚</v>
          </cell>
          <cell r="BY278">
            <v>0</v>
          </cell>
          <cell r="BZ278" t="str">
            <v>‚</v>
          </cell>
          <cell r="CA278">
            <v>0</v>
          </cell>
          <cell r="CB278" t="str">
            <v>‚</v>
          </cell>
          <cell r="CC278">
            <v>0</v>
          </cell>
          <cell r="CD278" t="str">
            <v>‚</v>
          </cell>
          <cell r="CE278">
            <v>0</v>
          </cell>
          <cell r="CF278" t="str">
            <v>‚</v>
          </cell>
          <cell r="CG278">
            <v>0</v>
          </cell>
          <cell r="CH278" t="str">
            <v>‚</v>
          </cell>
          <cell r="CI278">
            <v>0</v>
          </cell>
          <cell r="CJ278" t="str">
            <v>‚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</row>
        <row r="279">
          <cell r="BB279" t="str">
            <v>‚</v>
          </cell>
          <cell r="BC279" t="str">
            <v>‚</v>
          </cell>
          <cell r="BD279" t="str">
            <v>‚</v>
          </cell>
          <cell r="BE279" t="str">
            <v>SUB-TOTAL (A)</v>
          </cell>
          <cell r="BF279" t="str">
            <v>‚</v>
          </cell>
          <cell r="BG279" t="str">
            <v>SUB-TOTAL (A)</v>
          </cell>
          <cell r="BH279" t="str">
            <v>‚</v>
          </cell>
          <cell r="BI279" t="str">
            <v>‚</v>
          </cell>
          <cell r="BJ279" t="str">
            <v>‚</v>
          </cell>
          <cell r="BK279" t="str">
            <v>‚</v>
          </cell>
          <cell r="BL279" t="str">
            <v>‚</v>
          </cell>
          <cell r="BM279" t="str">
            <v>‚</v>
          </cell>
          <cell r="BN279" t="str">
            <v>‚</v>
          </cell>
          <cell r="BO279" t="str">
            <v>‚</v>
          </cell>
          <cell r="BP279" t="str">
            <v>‚</v>
          </cell>
          <cell r="BQ279" t="str">
            <v>‚</v>
          </cell>
          <cell r="BR279" t="str">
            <v>‚</v>
          </cell>
          <cell r="BS279" t="str">
            <v>‚</v>
          </cell>
          <cell r="BT279" t="str">
            <v>‚</v>
          </cell>
          <cell r="BU279">
            <v>0</v>
          </cell>
          <cell r="BV279" t="str">
            <v>‚</v>
          </cell>
          <cell r="BW279">
            <v>0</v>
          </cell>
          <cell r="BX279" t="str">
            <v>‚</v>
          </cell>
          <cell r="BY279">
            <v>0</v>
          </cell>
          <cell r="BZ279" t="str">
            <v>‚</v>
          </cell>
          <cell r="CA279">
            <v>0</v>
          </cell>
          <cell r="CB279" t="str">
            <v>‚</v>
          </cell>
          <cell r="CC279">
            <v>0</v>
          </cell>
          <cell r="CD279" t="str">
            <v>‚</v>
          </cell>
          <cell r="CE279">
            <v>0</v>
          </cell>
          <cell r="CF279" t="str">
            <v>‚</v>
          </cell>
          <cell r="CG279">
            <v>0</v>
          </cell>
          <cell r="CH279" t="str">
            <v>‚</v>
          </cell>
          <cell r="CI279">
            <v>0</v>
          </cell>
          <cell r="CJ279" t="str">
            <v>‚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</row>
        <row r="280">
          <cell r="BB280" t="str">
            <v>‚</v>
          </cell>
          <cell r="BC280" t="str">
            <v>‚</v>
          </cell>
          <cell r="BD280" t="str">
            <v>‚</v>
          </cell>
          <cell r="BE280" t="str">
            <v>‚</v>
          </cell>
          <cell r="BF280" t="str">
            <v>‚</v>
          </cell>
          <cell r="BG280" t="str">
            <v>‚</v>
          </cell>
          <cell r="BH280" t="str">
            <v>‚</v>
          </cell>
          <cell r="BI280" t="str">
            <v>‚</v>
          </cell>
          <cell r="BJ280" t="str">
            <v>‚</v>
          </cell>
          <cell r="BK280" t="str">
            <v>‚</v>
          </cell>
          <cell r="BL280" t="str">
            <v>‚</v>
          </cell>
          <cell r="BM280" t="str">
            <v>‚</v>
          </cell>
          <cell r="BN280" t="str">
            <v>‚</v>
          </cell>
          <cell r="BO280" t="str">
            <v>‚</v>
          </cell>
          <cell r="BP280" t="str">
            <v>‚</v>
          </cell>
          <cell r="BQ280" t="str">
            <v>‚</v>
          </cell>
          <cell r="BR280" t="str">
            <v>‚</v>
          </cell>
          <cell r="BS280" t="str">
            <v>‚</v>
          </cell>
          <cell r="BT280" t="str">
            <v>‚</v>
          </cell>
          <cell r="BU280">
            <v>0</v>
          </cell>
          <cell r="BV280" t="str">
            <v>‚</v>
          </cell>
          <cell r="BW280">
            <v>0</v>
          </cell>
          <cell r="BX280" t="str">
            <v>‚</v>
          </cell>
          <cell r="BY280">
            <v>0</v>
          </cell>
          <cell r="BZ280" t="str">
            <v>‚</v>
          </cell>
          <cell r="CA280">
            <v>0</v>
          </cell>
          <cell r="CB280" t="str">
            <v>‚</v>
          </cell>
          <cell r="CC280">
            <v>0</v>
          </cell>
          <cell r="CD280" t="str">
            <v>‚</v>
          </cell>
          <cell r="CE280">
            <v>0</v>
          </cell>
          <cell r="CF280" t="str">
            <v>‚</v>
          </cell>
          <cell r="CG280">
            <v>0</v>
          </cell>
          <cell r="CH280" t="str">
            <v>‚</v>
          </cell>
          <cell r="CI280">
            <v>0</v>
          </cell>
          <cell r="CJ280" t="str">
            <v>‚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</row>
        <row r="281">
          <cell r="BB281" t="str">
            <v>‚</v>
          </cell>
          <cell r="BC281" t="str">
            <v>‚</v>
          </cell>
          <cell r="BD281" t="str">
            <v>‚</v>
          </cell>
          <cell r="BE281" t="str">
            <v>VARIABLE EXP. :</v>
          </cell>
          <cell r="BF281" t="str">
            <v>‚</v>
          </cell>
          <cell r="BG281" t="str">
            <v>VARIABLE EXP. :</v>
          </cell>
          <cell r="BH281" t="str">
            <v>‚</v>
          </cell>
          <cell r="BI281" t="str">
            <v>‚</v>
          </cell>
          <cell r="BJ281" t="str">
            <v>‚</v>
          </cell>
          <cell r="BK281" t="str">
            <v>‚</v>
          </cell>
          <cell r="BL281" t="str">
            <v>‚</v>
          </cell>
          <cell r="BM281" t="str">
            <v>‚</v>
          </cell>
          <cell r="BN281" t="str">
            <v>‚</v>
          </cell>
          <cell r="BO281" t="str">
            <v>‚</v>
          </cell>
          <cell r="BP281" t="str">
            <v>‚</v>
          </cell>
          <cell r="BQ281" t="str">
            <v>‚</v>
          </cell>
          <cell r="BR281" t="str">
            <v>‚</v>
          </cell>
          <cell r="BS281" t="str">
            <v>‚</v>
          </cell>
          <cell r="BT281" t="str">
            <v>‚</v>
          </cell>
          <cell r="BU281">
            <v>0</v>
          </cell>
          <cell r="BV281" t="str">
            <v>‚</v>
          </cell>
          <cell r="BW281">
            <v>0</v>
          </cell>
          <cell r="BX281" t="str">
            <v>‚</v>
          </cell>
          <cell r="BY281">
            <v>0</v>
          </cell>
          <cell r="BZ281" t="str">
            <v>‚</v>
          </cell>
          <cell r="CA281">
            <v>0</v>
          </cell>
          <cell r="CB281" t="str">
            <v>‚</v>
          </cell>
          <cell r="CC281">
            <v>0</v>
          </cell>
          <cell r="CD281" t="str">
            <v>‚</v>
          </cell>
          <cell r="CE281">
            <v>0</v>
          </cell>
          <cell r="CF281" t="str">
            <v>‚</v>
          </cell>
          <cell r="CG281">
            <v>0</v>
          </cell>
          <cell r="CH281" t="str">
            <v>‚</v>
          </cell>
          <cell r="CI281">
            <v>0</v>
          </cell>
          <cell r="CJ281" t="str">
            <v>‚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</row>
        <row r="282">
          <cell r="BB282" t="str">
            <v>‚</v>
          </cell>
          <cell r="BC282" t="str">
            <v>‚</v>
          </cell>
          <cell r="BD282" t="str">
            <v>‚</v>
          </cell>
          <cell r="BE282" t="str">
            <v>---------------</v>
          </cell>
          <cell r="BF282" t="str">
            <v>‚</v>
          </cell>
          <cell r="BG282" t="str">
            <v>---------------</v>
          </cell>
          <cell r="BH282" t="str">
            <v>‚</v>
          </cell>
          <cell r="BI282" t="str">
            <v>‚</v>
          </cell>
          <cell r="BJ282" t="str">
            <v>‚</v>
          </cell>
          <cell r="BK282" t="str">
            <v>‚</v>
          </cell>
          <cell r="BL282" t="str">
            <v>‚</v>
          </cell>
          <cell r="BM282" t="str">
            <v>‚</v>
          </cell>
          <cell r="BN282" t="str">
            <v>‚</v>
          </cell>
          <cell r="BO282" t="str">
            <v>‚</v>
          </cell>
          <cell r="BP282" t="str">
            <v>‚</v>
          </cell>
          <cell r="BQ282" t="str">
            <v>‚</v>
          </cell>
          <cell r="BR282" t="str">
            <v>‚</v>
          </cell>
          <cell r="BS282" t="str">
            <v>‚</v>
          </cell>
          <cell r="BT282" t="str">
            <v>‚</v>
          </cell>
          <cell r="BU282">
            <v>0</v>
          </cell>
          <cell r="BV282" t="str">
            <v>‚</v>
          </cell>
          <cell r="BW282">
            <v>0</v>
          </cell>
          <cell r="BX282" t="str">
            <v>‚</v>
          </cell>
          <cell r="BY282">
            <v>0</v>
          </cell>
          <cell r="BZ282" t="str">
            <v>‚</v>
          </cell>
          <cell r="CA282">
            <v>0</v>
          </cell>
          <cell r="CB282" t="str">
            <v>‚</v>
          </cell>
          <cell r="CC282">
            <v>0</v>
          </cell>
          <cell r="CD282" t="str">
            <v>‚</v>
          </cell>
          <cell r="CE282">
            <v>0</v>
          </cell>
          <cell r="CF282" t="str">
            <v>‚</v>
          </cell>
          <cell r="CG282">
            <v>0</v>
          </cell>
          <cell r="CH282" t="str">
            <v>‚</v>
          </cell>
          <cell r="CI282">
            <v>0</v>
          </cell>
          <cell r="CJ282" t="str">
            <v>‚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</row>
        <row r="283">
          <cell r="BB283" t="str">
            <v>‚</v>
          </cell>
          <cell r="BC283" t="str">
            <v>‚</v>
          </cell>
          <cell r="BD283" t="str">
            <v>‚</v>
          </cell>
          <cell r="BE283" t="str">
            <v>CREDIT NOTE</v>
          </cell>
          <cell r="BF283" t="str">
            <v>‚</v>
          </cell>
          <cell r="BG283" t="str">
            <v>CREDIT NOTE</v>
          </cell>
          <cell r="BH283" t="str">
            <v>‚</v>
          </cell>
          <cell r="BI283" t="str">
            <v>‚</v>
          </cell>
          <cell r="BJ283" t="str">
            <v>‚</v>
          </cell>
          <cell r="BK283" t="str">
            <v>‚</v>
          </cell>
          <cell r="BL283" t="str">
            <v>‚</v>
          </cell>
          <cell r="BM283" t="str">
            <v>‚</v>
          </cell>
          <cell r="BN283" t="str">
            <v>‚</v>
          </cell>
          <cell r="BO283" t="str">
            <v>‚</v>
          </cell>
          <cell r="BP283" t="str">
            <v>‚</v>
          </cell>
          <cell r="BQ283" t="str">
            <v>‚</v>
          </cell>
          <cell r="BR283" t="str">
            <v>‚</v>
          </cell>
          <cell r="BS283" t="str">
            <v>‚</v>
          </cell>
          <cell r="BT283" t="str">
            <v>‚</v>
          </cell>
          <cell r="BU283">
            <v>0</v>
          </cell>
          <cell r="BV283" t="str">
            <v>‚</v>
          </cell>
          <cell r="BW283">
            <v>0</v>
          </cell>
          <cell r="BX283" t="str">
            <v>‚</v>
          </cell>
          <cell r="BY283">
            <v>0</v>
          </cell>
          <cell r="BZ283" t="str">
            <v>‚</v>
          </cell>
          <cell r="CA283">
            <v>0</v>
          </cell>
          <cell r="CB283" t="str">
            <v>‚</v>
          </cell>
          <cell r="CC283">
            <v>0</v>
          </cell>
          <cell r="CD283" t="str">
            <v>‚</v>
          </cell>
          <cell r="CE283">
            <v>0</v>
          </cell>
          <cell r="CF283" t="str">
            <v>‚</v>
          </cell>
          <cell r="CG283">
            <v>0</v>
          </cell>
          <cell r="CH283" t="str">
            <v>‚</v>
          </cell>
          <cell r="CI283">
            <v>0</v>
          </cell>
          <cell r="CJ283" t="str">
            <v>‚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</row>
        <row r="284">
          <cell r="BB284" t="str">
            <v>‚</v>
          </cell>
          <cell r="BC284" t="str">
            <v>‚</v>
          </cell>
          <cell r="BD284" t="str">
            <v>‚</v>
          </cell>
          <cell r="BE284" t="str">
            <v>DISCOUNT &amp; COMISSION</v>
          </cell>
          <cell r="BF284" t="str">
            <v>‚</v>
          </cell>
          <cell r="BG284" t="str">
            <v>DISCOUNT &amp; COMISSION</v>
          </cell>
          <cell r="BH284" t="str">
            <v>‚</v>
          </cell>
          <cell r="BI284" t="str">
            <v>‚</v>
          </cell>
          <cell r="BJ284" t="str">
            <v>‚</v>
          </cell>
          <cell r="BK284" t="str">
            <v>‚</v>
          </cell>
          <cell r="BL284" t="str">
            <v>‚</v>
          </cell>
          <cell r="BM284" t="str">
            <v>‚</v>
          </cell>
          <cell r="BN284" t="str">
            <v>‚</v>
          </cell>
          <cell r="BO284" t="str">
            <v>‚</v>
          </cell>
          <cell r="BP284" t="str">
            <v>‚</v>
          </cell>
          <cell r="BQ284" t="str">
            <v>‚</v>
          </cell>
          <cell r="BR284" t="str">
            <v>‚</v>
          </cell>
          <cell r="BS284" t="str">
            <v>‚</v>
          </cell>
          <cell r="BT284" t="str">
            <v>‚</v>
          </cell>
          <cell r="BU284">
            <v>0</v>
          </cell>
          <cell r="BV284" t="str">
            <v>‚</v>
          </cell>
          <cell r="BW284">
            <v>0</v>
          </cell>
          <cell r="BX284" t="str">
            <v>‚</v>
          </cell>
          <cell r="BY284">
            <v>0</v>
          </cell>
          <cell r="BZ284" t="str">
            <v>‚</v>
          </cell>
          <cell r="CA284">
            <v>0</v>
          </cell>
          <cell r="CB284" t="str">
            <v>‚</v>
          </cell>
          <cell r="CC284">
            <v>0</v>
          </cell>
          <cell r="CD284" t="str">
            <v>‚</v>
          </cell>
          <cell r="CE284">
            <v>0</v>
          </cell>
          <cell r="CF284" t="str">
            <v>‚</v>
          </cell>
          <cell r="CG284">
            <v>0</v>
          </cell>
          <cell r="CH284" t="str">
            <v>‚</v>
          </cell>
          <cell r="CI284">
            <v>0</v>
          </cell>
          <cell r="CJ284" t="str">
            <v>‚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</row>
        <row r="285">
          <cell r="BB285" t="str">
            <v>‚</v>
          </cell>
          <cell r="BC285" t="str">
            <v>‚</v>
          </cell>
          <cell r="BD285" t="str">
            <v>‚</v>
          </cell>
          <cell r="BE285" t="str">
            <v>FORWARDING</v>
          </cell>
          <cell r="BF285" t="str">
            <v>‚</v>
          </cell>
          <cell r="BG285" t="str">
            <v>FORWARDING</v>
          </cell>
          <cell r="BH285" t="str">
            <v>‚</v>
          </cell>
          <cell r="BI285" t="str">
            <v>‚</v>
          </cell>
          <cell r="BJ285" t="str">
            <v>‚</v>
          </cell>
          <cell r="BK285" t="str">
            <v>‚</v>
          </cell>
          <cell r="BL285" t="str">
            <v>‚</v>
          </cell>
          <cell r="BM285" t="str">
            <v>‚</v>
          </cell>
          <cell r="BN285" t="str">
            <v>‚</v>
          </cell>
          <cell r="BO285" t="str">
            <v>‚</v>
          </cell>
          <cell r="BP285" t="str">
            <v>‚</v>
          </cell>
          <cell r="BQ285" t="str">
            <v>‚</v>
          </cell>
          <cell r="BR285" t="str">
            <v>‚</v>
          </cell>
          <cell r="BS285" t="str">
            <v>‚</v>
          </cell>
          <cell r="BT285" t="str">
            <v>‚</v>
          </cell>
          <cell r="BU285">
            <v>0</v>
          </cell>
          <cell r="BV285" t="str">
            <v>‚</v>
          </cell>
          <cell r="BW285">
            <v>0</v>
          </cell>
          <cell r="BX285" t="str">
            <v>‚</v>
          </cell>
          <cell r="BY285">
            <v>0</v>
          </cell>
          <cell r="BZ285" t="str">
            <v>‚</v>
          </cell>
          <cell r="CA285">
            <v>0</v>
          </cell>
          <cell r="CB285" t="str">
            <v>‚</v>
          </cell>
          <cell r="CC285">
            <v>0</v>
          </cell>
          <cell r="CD285" t="str">
            <v>‚</v>
          </cell>
          <cell r="CE285">
            <v>0</v>
          </cell>
          <cell r="CF285" t="str">
            <v>‚</v>
          </cell>
          <cell r="CG285">
            <v>0</v>
          </cell>
          <cell r="CH285" t="str">
            <v>‚</v>
          </cell>
          <cell r="CI285">
            <v>0</v>
          </cell>
          <cell r="CJ285" t="str">
            <v>‚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</row>
        <row r="286">
          <cell r="BB286" t="str">
            <v>‚</v>
          </cell>
          <cell r="BC286" t="str">
            <v>‚</v>
          </cell>
          <cell r="BD286" t="str">
            <v>‚</v>
          </cell>
          <cell r="BE286" t="str">
            <v>ROYALTY</v>
          </cell>
          <cell r="BF286" t="str">
            <v>‚</v>
          </cell>
          <cell r="BG286" t="str">
            <v>ROYALTY</v>
          </cell>
          <cell r="BH286" t="str">
            <v>‚</v>
          </cell>
          <cell r="BI286" t="str">
            <v>‚</v>
          </cell>
          <cell r="BJ286" t="str">
            <v>‚</v>
          </cell>
          <cell r="BK286" t="str">
            <v>‚</v>
          </cell>
          <cell r="BL286" t="str">
            <v>‚</v>
          </cell>
          <cell r="BM286" t="str">
            <v>‚</v>
          </cell>
          <cell r="BN286" t="str">
            <v>‚</v>
          </cell>
          <cell r="BO286" t="str">
            <v>‚</v>
          </cell>
          <cell r="BP286" t="str">
            <v>‚</v>
          </cell>
          <cell r="BQ286" t="str">
            <v>‚</v>
          </cell>
          <cell r="BR286" t="str">
            <v>‚</v>
          </cell>
          <cell r="BS286" t="str">
            <v>‚</v>
          </cell>
          <cell r="BT286" t="str">
            <v>‚</v>
          </cell>
          <cell r="BU286">
            <v>0</v>
          </cell>
          <cell r="BV286" t="str">
            <v>‚</v>
          </cell>
          <cell r="BW286">
            <v>0</v>
          </cell>
          <cell r="BX286" t="str">
            <v>‚</v>
          </cell>
          <cell r="BY286">
            <v>0</v>
          </cell>
          <cell r="BZ286" t="str">
            <v>‚</v>
          </cell>
          <cell r="CA286">
            <v>0</v>
          </cell>
          <cell r="CB286" t="str">
            <v>‚</v>
          </cell>
          <cell r="CC286">
            <v>0</v>
          </cell>
          <cell r="CD286" t="str">
            <v>‚</v>
          </cell>
          <cell r="CE286">
            <v>0</v>
          </cell>
          <cell r="CF286" t="str">
            <v>‚</v>
          </cell>
          <cell r="CG286">
            <v>0</v>
          </cell>
          <cell r="CH286" t="str">
            <v>‚</v>
          </cell>
          <cell r="CI286">
            <v>0</v>
          </cell>
          <cell r="CJ286" t="str">
            <v>‚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</row>
        <row r="287">
          <cell r="BB287" t="str">
            <v>‚</v>
          </cell>
          <cell r="BC287" t="str">
            <v>‚</v>
          </cell>
          <cell r="BD287" t="str">
            <v>‚</v>
          </cell>
          <cell r="BE287" t="str">
            <v>SEGREGATION CHARGES</v>
          </cell>
          <cell r="BF287" t="str">
            <v>‚</v>
          </cell>
          <cell r="BG287" t="str">
            <v>SEGREGATION CHARGES</v>
          </cell>
          <cell r="BH287" t="str">
            <v>‚</v>
          </cell>
          <cell r="BI287" t="str">
            <v>‚</v>
          </cell>
          <cell r="BJ287" t="str">
            <v>‚</v>
          </cell>
          <cell r="BK287" t="str">
            <v>‚</v>
          </cell>
          <cell r="BL287" t="str">
            <v>‚</v>
          </cell>
          <cell r="BM287" t="str">
            <v>‚</v>
          </cell>
          <cell r="BN287" t="str">
            <v>‚</v>
          </cell>
          <cell r="BO287" t="str">
            <v>‚</v>
          </cell>
          <cell r="BP287" t="str">
            <v>‚</v>
          </cell>
          <cell r="BQ287" t="str">
            <v>‚</v>
          </cell>
          <cell r="BR287" t="str">
            <v>‚</v>
          </cell>
          <cell r="BS287" t="str">
            <v>‚</v>
          </cell>
          <cell r="BT287" t="str">
            <v>‚</v>
          </cell>
          <cell r="BU287">
            <v>0</v>
          </cell>
          <cell r="BV287" t="str">
            <v>‚</v>
          </cell>
          <cell r="BW287">
            <v>0</v>
          </cell>
          <cell r="BX287" t="str">
            <v>‚</v>
          </cell>
          <cell r="BY287">
            <v>0</v>
          </cell>
          <cell r="BZ287" t="str">
            <v>‚</v>
          </cell>
          <cell r="CA287">
            <v>0</v>
          </cell>
          <cell r="CB287" t="str">
            <v>‚</v>
          </cell>
          <cell r="CC287">
            <v>0</v>
          </cell>
          <cell r="CD287" t="str">
            <v>‚</v>
          </cell>
          <cell r="CE287">
            <v>0</v>
          </cell>
          <cell r="CF287" t="str">
            <v>‚</v>
          </cell>
          <cell r="CG287">
            <v>0</v>
          </cell>
          <cell r="CH287" t="str">
            <v>‚</v>
          </cell>
          <cell r="CI287">
            <v>0</v>
          </cell>
          <cell r="CJ287" t="str">
            <v>‚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</row>
        <row r="288">
          <cell r="BB288" t="str">
            <v>‚</v>
          </cell>
          <cell r="BC288" t="str">
            <v>‚</v>
          </cell>
          <cell r="BD288" t="str">
            <v>‚</v>
          </cell>
          <cell r="BE288" t="str">
            <v>WARRANTY REJECTION</v>
          </cell>
          <cell r="BF288" t="str">
            <v>‚</v>
          </cell>
          <cell r="BG288" t="str">
            <v>WARRANTY REJECTION</v>
          </cell>
          <cell r="BH288" t="str">
            <v>‚</v>
          </cell>
          <cell r="BI288" t="str">
            <v>‚</v>
          </cell>
          <cell r="BJ288" t="str">
            <v>‚</v>
          </cell>
          <cell r="BK288" t="str">
            <v>‚</v>
          </cell>
          <cell r="BL288" t="str">
            <v>‚</v>
          </cell>
          <cell r="BM288" t="str">
            <v>‚</v>
          </cell>
          <cell r="BN288" t="str">
            <v>‚</v>
          </cell>
          <cell r="BO288" t="str">
            <v>‚</v>
          </cell>
          <cell r="BP288" t="str">
            <v>‚</v>
          </cell>
          <cell r="BQ288" t="str">
            <v>‚</v>
          </cell>
          <cell r="BR288" t="str">
            <v>‚</v>
          </cell>
          <cell r="BS288" t="str">
            <v>‚</v>
          </cell>
          <cell r="BT288" t="str">
            <v>‚</v>
          </cell>
          <cell r="BU288">
            <v>0</v>
          </cell>
          <cell r="BV288" t="str">
            <v>‚</v>
          </cell>
          <cell r="BW288">
            <v>0</v>
          </cell>
          <cell r="BX288" t="str">
            <v>‚</v>
          </cell>
          <cell r="BY288">
            <v>0</v>
          </cell>
          <cell r="BZ288" t="str">
            <v>‚</v>
          </cell>
          <cell r="CA288">
            <v>0</v>
          </cell>
          <cell r="CB288" t="str">
            <v>‚</v>
          </cell>
          <cell r="CC288">
            <v>0</v>
          </cell>
          <cell r="CD288" t="str">
            <v>‚</v>
          </cell>
          <cell r="CE288">
            <v>0</v>
          </cell>
          <cell r="CF288" t="str">
            <v>‚</v>
          </cell>
          <cell r="CG288">
            <v>0</v>
          </cell>
          <cell r="CH288" t="str">
            <v>‚</v>
          </cell>
          <cell r="CI288">
            <v>0</v>
          </cell>
          <cell r="CJ288" t="str">
            <v>‚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</row>
        <row r="289">
          <cell r="BB289" t="str">
            <v>‚</v>
          </cell>
          <cell r="BC289" t="str">
            <v>‚</v>
          </cell>
          <cell r="BD289" t="str">
            <v>‚</v>
          </cell>
          <cell r="BE289" t="str">
            <v>‚</v>
          </cell>
          <cell r="BF289" t="str">
            <v>‚</v>
          </cell>
          <cell r="BG289" t="str">
            <v>‚</v>
          </cell>
          <cell r="BH289" t="str">
            <v>‚</v>
          </cell>
          <cell r="BI289" t="str">
            <v>‚</v>
          </cell>
          <cell r="BJ289" t="str">
            <v>‚</v>
          </cell>
          <cell r="BK289" t="str">
            <v>‚</v>
          </cell>
          <cell r="BL289" t="str">
            <v>‚</v>
          </cell>
          <cell r="BM289" t="str">
            <v>‚</v>
          </cell>
          <cell r="BN289" t="str">
            <v>‚</v>
          </cell>
          <cell r="BO289" t="str">
            <v>‚</v>
          </cell>
          <cell r="BP289" t="str">
            <v>‚</v>
          </cell>
          <cell r="BQ289" t="str">
            <v>‚</v>
          </cell>
          <cell r="BR289" t="str">
            <v>‚</v>
          </cell>
          <cell r="BS289" t="str">
            <v>‚</v>
          </cell>
          <cell r="BT289" t="str">
            <v>‚</v>
          </cell>
          <cell r="BU289">
            <v>0</v>
          </cell>
          <cell r="BV289" t="str">
            <v>‚</v>
          </cell>
          <cell r="BW289">
            <v>0</v>
          </cell>
          <cell r="BX289" t="str">
            <v>‚</v>
          </cell>
          <cell r="BY289">
            <v>0</v>
          </cell>
          <cell r="BZ289" t="str">
            <v>‚</v>
          </cell>
          <cell r="CA289">
            <v>0</v>
          </cell>
          <cell r="CB289" t="str">
            <v>‚</v>
          </cell>
          <cell r="CC289">
            <v>0</v>
          </cell>
          <cell r="CD289" t="str">
            <v>‚</v>
          </cell>
          <cell r="CE289">
            <v>0</v>
          </cell>
          <cell r="CF289" t="str">
            <v>‚</v>
          </cell>
          <cell r="CG289">
            <v>0</v>
          </cell>
          <cell r="CH289" t="str">
            <v>‚</v>
          </cell>
          <cell r="CI289">
            <v>0</v>
          </cell>
          <cell r="CJ289" t="str">
            <v>‚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</row>
        <row r="290">
          <cell r="BB290" t="str">
            <v>‚</v>
          </cell>
          <cell r="BC290" t="str">
            <v>‚</v>
          </cell>
          <cell r="BD290" t="str">
            <v>‚</v>
          </cell>
          <cell r="BE290" t="str">
            <v>SUB-TOTAL (B)</v>
          </cell>
          <cell r="BF290" t="str">
            <v>‚</v>
          </cell>
          <cell r="BG290" t="str">
            <v>SUB-TOTAL (B)</v>
          </cell>
          <cell r="BH290" t="str">
            <v>‚</v>
          </cell>
          <cell r="BI290" t="str">
            <v>‚</v>
          </cell>
          <cell r="BJ290" t="str">
            <v>‚</v>
          </cell>
          <cell r="BK290" t="str">
            <v>‚</v>
          </cell>
          <cell r="BL290" t="str">
            <v>‚</v>
          </cell>
          <cell r="BM290" t="str">
            <v>‚</v>
          </cell>
          <cell r="BN290" t="str">
            <v>‚</v>
          </cell>
          <cell r="BO290" t="str">
            <v>‚</v>
          </cell>
          <cell r="BP290" t="str">
            <v>‚</v>
          </cell>
          <cell r="BQ290" t="str">
            <v>‚</v>
          </cell>
          <cell r="BR290" t="str">
            <v>‚</v>
          </cell>
          <cell r="BS290" t="str">
            <v>‚</v>
          </cell>
          <cell r="BT290" t="str">
            <v>‚</v>
          </cell>
          <cell r="BU290">
            <v>0</v>
          </cell>
          <cell r="BV290" t="str">
            <v>‚</v>
          </cell>
          <cell r="BW290">
            <v>0</v>
          </cell>
          <cell r="BX290" t="str">
            <v>‚</v>
          </cell>
          <cell r="BY290">
            <v>0</v>
          </cell>
          <cell r="BZ290" t="str">
            <v>‚</v>
          </cell>
          <cell r="CA290">
            <v>0</v>
          </cell>
          <cell r="CB290" t="str">
            <v>‚</v>
          </cell>
          <cell r="CC290">
            <v>0</v>
          </cell>
          <cell r="CD290" t="str">
            <v>‚</v>
          </cell>
          <cell r="CE290">
            <v>0</v>
          </cell>
          <cell r="CF290" t="str">
            <v>‚</v>
          </cell>
          <cell r="CG290">
            <v>0</v>
          </cell>
          <cell r="CH290" t="str">
            <v>‚</v>
          </cell>
          <cell r="CI290">
            <v>0</v>
          </cell>
          <cell r="CJ290" t="str">
            <v>‚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</row>
        <row r="291">
          <cell r="BB291" t="str">
            <v>‚</v>
          </cell>
          <cell r="BC291" t="str">
            <v>-</v>
          </cell>
          <cell r="BD291" t="str">
            <v>‚</v>
          </cell>
          <cell r="BE291" t="str">
            <v>-</v>
          </cell>
          <cell r="BF291" t="str">
            <v>‚</v>
          </cell>
          <cell r="BG291" t="str">
            <v>-</v>
          </cell>
          <cell r="BH291" t="str">
            <v>‚</v>
          </cell>
          <cell r="BI291" t="str">
            <v>-</v>
          </cell>
          <cell r="BJ291" t="str">
            <v>‚</v>
          </cell>
          <cell r="BK291" t="str">
            <v>-</v>
          </cell>
          <cell r="BL291" t="str">
            <v>‚</v>
          </cell>
          <cell r="BM291" t="str">
            <v>-</v>
          </cell>
          <cell r="BN291" t="str">
            <v>‚</v>
          </cell>
          <cell r="BO291" t="str">
            <v>-</v>
          </cell>
          <cell r="BP291" t="str">
            <v>‚</v>
          </cell>
          <cell r="BQ291" t="str">
            <v>-</v>
          </cell>
          <cell r="BR291" t="str">
            <v>‚</v>
          </cell>
          <cell r="BS291" t="str">
            <v>-</v>
          </cell>
          <cell r="BT291" t="str">
            <v>‚</v>
          </cell>
          <cell r="BU291" t="str">
            <v>-</v>
          </cell>
          <cell r="BV291" t="str">
            <v>‚</v>
          </cell>
          <cell r="BW291" t="str">
            <v>-</v>
          </cell>
          <cell r="BX291" t="str">
            <v>‚</v>
          </cell>
          <cell r="BY291" t="str">
            <v>-</v>
          </cell>
          <cell r="BZ291" t="str">
            <v>‚</v>
          </cell>
          <cell r="CA291" t="str">
            <v>-</v>
          </cell>
          <cell r="CB291" t="str">
            <v>‚</v>
          </cell>
          <cell r="CC291" t="str">
            <v>-</v>
          </cell>
          <cell r="CD291" t="str">
            <v>‚</v>
          </cell>
          <cell r="CE291" t="str">
            <v>-</v>
          </cell>
          <cell r="CF291" t="str">
            <v>‚</v>
          </cell>
          <cell r="CG291" t="str">
            <v>-</v>
          </cell>
          <cell r="CH291" t="str">
            <v>‚</v>
          </cell>
          <cell r="CI291" t="str">
            <v>-</v>
          </cell>
          <cell r="CJ291" t="str">
            <v>‚</v>
          </cell>
        </row>
        <row r="292">
          <cell r="BB292" t="str">
            <v>‚</v>
          </cell>
          <cell r="BC292" t="str">
            <v>‚</v>
          </cell>
          <cell r="BD292" t="str">
            <v>‚</v>
          </cell>
          <cell r="BE292" t="str">
            <v>TOTAL(A+B)</v>
          </cell>
          <cell r="BF292" t="str">
            <v>‚</v>
          </cell>
          <cell r="BG292" t="str">
            <v>TOTAL(A+B)</v>
          </cell>
          <cell r="BH292" t="str">
            <v>‚</v>
          </cell>
          <cell r="BI292" t="str">
            <v>‚</v>
          </cell>
          <cell r="BJ292" t="str">
            <v>‚</v>
          </cell>
          <cell r="BK292" t="str">
            <v>‚</v>
          </cell>
          <cell r="BL292" t="str">
            <v>‚</v>
          </cell>
          <cell r="BM292" t="str">
            <v>‚</v>
          </cell>
          <cell r="BN292" t="str">
            <v>‚</v>
          </cell>
          <cell r="BO292" t="str">
            <v>‚</v>
          </cell>
          <cell r="BP292" t="str">
            <v>‚</v>
          </cell>
          <cell r="BQ292" t="str">
            <v>‚</v>
          </cell>
          <cell r="BR292" t="str">
            <v>‚</v>
          </cell>
          <cell r="BS292" t="str">
            <v>‚</v>
          </cell>
          <cell r="BT292" t="str">
            <v>‚</v>
          </cell>
          <cell r="BU292">
            <v>0</v>
          </cell>
          <cell r="BV292" t="str">
            <v>‚</v>
          </cell>
          <cell r="BW292">
            <v>0</v>
          </cell>
          <cell r="BX292" t="str">
            <v>‚</v>
          </cell>
          <cell r="BY292">
            <v>0</v>
          </cell>
          <cell r="BZ292" t="str">
            <v>‚</v>
          </cell>
          <cell r="CA292">
            <v>0</v>
          </cell>
          <cell r="CB292" t="str">
            <v>‚</v>
          </cell>
          <cell r="CC292">
            <v>0</v>
          </cell>
          <cell r="CD292" t="str">
            <v>‚</v>
          </cell>
          <cell r="CE292">
            <v>0</v>
          </cell>
          <cell r="CF292" t="str">
            <v>‚</v>
          </cell>
          <cell r="CG292">
            <v>0</v>
          </cell>
          <cell r="CH292" t="str">
            <v>‚</v>
          </cell>
          <cell r="CI292">
            <v>0</v>
          </cell>
          <cell r="CJ292" t="str">
            <v>‚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</row>
        <row r="293">
          <cell r="BB293" t="str">
            <v>‚</v>
          </cell>
          <cell r="BC293" t="str">
            <v>-</v>
          </cell>
          <cell r="BD293" t="str">
            <v>‚</v>
          </cell>
          <cell r="BE293" t="str">
            <v>-</v>
          </cell>
          <cell r="BF293" t="str">
            <v>‚</v>
          </cell>
          <cell r="BG293" t="str">
            <v>-</v>
          </cell>
          <cell r="BH293" t="str">
            <v>‚</v>
          </cell>
          <cell r="BI293" t="str">
            <v>-</v>
          </cell>
          <cell r="BJ293" t="str">
            <v>‚</v>
          </cell>
          <cell r="BK293" t="str">
            <v>-</v>
          </cell>
          <cell r="BL293" t="str">
            <v>‚</v>
          </cell>
          <cell r="BM293" t="str">
            <v>-</v>
          </cell>
          <cell r="BN293" t="str">
            <v>‚</v>
          </cell>
          <cell r="BO293" t="str">
            <v>-</v>
          </cell>
          <cell r="BP293" t="str">
            <v>‚</v>
          </cell>
          <cell r="BQ293" t="str">
            <v>-</v>
          </cell>
          <cell r="BR293" t="str">
            <v>‚</v>
          </cell>
          <cell r="BS293" t="str">
            <v>-</v>
          </cell>
          <cell r="BT293" t="str">
            <v>‚</v>
          </cell>
          <cell r="BU293" t="str">
            <v>-</v>
          </cell>
          <cell r="BV293" t="str">
            <v>‚</v>
          </cell>
          <cell r="BW293" t="str">
            <v>-</v>
          </cell>
          <cell r="BX293" t="str">
            <v>‚</v>
          </cell>
          <cell r="BY293" t="str">
            <v>-</v>
          </cell>
          <cell r="BZ293" t="str">
            <v>‚</v>
          </cell>
          <cell r="CA293" t="str">
            <v>-</v>
          </cell>
          <cell r="CB293" t="str">
            <v>‚</v>
          </cell>
          <cell r="CC293" t="str">
            <v>-</v>
          </cell>
          <cell r="CD293" t="str">
            <v>‚</v>
          </cell>
          <cell r="CE293" t="str">
            <v>-</v>
          </cell>
          <cell r="CF293" t="str">
            <v>‚</v>
          </cell>
          <cell r="CG293" t="str">
            <v>-</v>
          </cell>
          <cell r="CH293" t="str">
            <v>‚</v>
          </cell>
          <cell r="CI293" t="str">
            <v>-</v>
          </cell>
          <cell r="CJ293" t="str">
            <v>‚</v>
          </cell>
        </row>
        <row r="300">
          <cell r="BC300" t="str">
            <v>PREPARED BY :</v>
          </cell>
          <cell r="BD300" t="str">
            <v>VERIFIED BY:</v>
          </cell>
          <cell r="BE300" t="str">
            <v>APPROVED BY :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 t="str">
            <v>VERIFIED BY: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 t="str">
            <v>APPROVED BY :</v>
          </cell>
        </row>
        <row r="307">
          <cell r="BC307" t="str">
            <v>CO. NAME : MIL/MRL</v>
          </cell>
        </row>
        <row r="308">
          <cell r="BC308" t="str">
            <v>SBU      : SW/HL/HORNS/HO</v>
          </cell>
        </row>
        <row r="309">
          <cell r="BC309" t="str">
            <v>UNIT     :</v>
          </cell>
        </row>
        <row r="310">
          <cell r="BC310" t="str">
            <v xml:space="preserve">BUDGET   : 1998-99 </v>
          </cell>
          <cell r="BD310" t="str">
            <v>ANNEXURE : VII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 t="str">
            <v>ANNEXURE : VII</v>
          </cell>
        </row>
        <row r="311">
          <cell r="CE311" t="str">
            <v>SCHDULE NO.  : 12</v>
          </cell>
        </row>
        <row r="312">
          <cell r="BC312" t="str">
            <v>INTEREST ON WORKING CAPITAL</v>
          </cell>
        </row>
        <row r="313">
          <cell r="BB313" t="str">
            <v>_</v>
          </cell>
          <cell r="BC313" t="str">
            <v>_</v>
          </cell>
          <cell r="BD313" t="str">
            <v>_</v>
          </cell>
          <cell r="BE313" t="str">
            <v>_</v>
          </cell>
          <cell r="BF313" t="str">
            <v>_</v>
          </cell>
          <cell r="BG313" t="str">
            <v>_</v>
          </cell>
          <cell r="BH313" t="str">
            <v>_</v>
          </cell>
          <cell r="BI313" t="str">
            <v>_</v>
          </cell>
          <cell r="BJ313" t="str">
            <v>_</v>
          </cell>
          <cell r="BK313" t="str">
            <v>_</v>
          </cell>
          <cell r="BL313" t="str">
            <v>_</v>
          </cell>
          <cell r="BM313" t="str">
            <v>_</v>
          </cell>
          <cell r="BN313" t="str">
            <v>_</v>
          </cell>
          <cell r="BO313" t="str">
            <v>_</v>
          </cell>
          <cell r="BP313" t="str">
            <v>_</v>
          </cell>
          <cell r="BQ313" t="str">
            <v>_</v>
          </cell>
          <cell r="BR313" t="str">
            <v>_</v>
          </cell>
          <cell r="BS313" t="str">
            <v>_</v>
          </cell>
          <cell r="BT313" t="str">
            <v>_</v>
          </cell>
          <cell r="BU313" t="str">
            <v>_</v>
          </cell>
          <cell r="BV313" t="str">
            <v>_</v>
          </cell>
          <cell r="BW313" t="str">
            <v>_</v>
          </cell>
          <cell r="BX313" t="str">
            <v>_</v>
          </cell>
          <cell r="BY313" t="str">
            <v>_</v>
          </cell>
          <cell r="BZ313" t="str">
            <v>_</v>
          </cell>
          <cell r="CA313" t="str">
            <v>_</v>
          </cell>
          <cell r="CB313" t="str">
            <v>_</v>
          </cell>
          <cell r="CC313" t="str">
            <v>_</v>
          </cell>
          <cell r="CD313" t="str">
            <v>_</v>
          </cell>
          <cell r="CE313" t="str">
            <v>_</v>
          </cell>
          <cell r="CF313" t="str">
            <v>_</v>
          </cell>
          <cell r="CG313" t="str">
            <v>_</v>
          </cell>
          <cell r="CH313" t="str">
            <v>_</v>
          </cell>
          <cell r="CI313" t="str">
            <v>_</v>
          </cell>
          <cell r="CJ313" t="str">
            <v>_</v>
          </cell>
        </row>
        <row r="314">
          <cell r="BB314" t="str">
            <v>‚</v>
          </cell>
          <cell r="BC314" t="str">
            <v xml:space="preserve">    1997-98</v>
          </cell>
          <cell r="BD314" t="str">
            <v>‚</v>
          </cell>
          <cell r="BE314" t="str">
            <v>‚</v>
          </cell>
          <cell r="BF314" t="str">
            <v>‚</v>
          </cell>
          <cell r="BG314" t="str">
            <v>‚</v>
          </cell>
          <cell r="BH314" t="str">
            <v>‚</v>
          </cell>
          <cell r="BI314" t="str">
            <v>‚</v>
          </cell>
          <cell r="BJ314" t="str">
            <v>‚</v>
          </cell>
          <cell r="BK314" t="str">
            <v>‚</v>
          </cell>
          <cell r="BL314" t="str">
            <v>‚</v>
          </cell>
          <cell r="BM314" t="str">
            <v>‚</v>
          </cell>
          <cell r="BN314" t="str">
            <v>‚</v>
          </cell>
          <cell r="BO314" t="str">
            <v>‚</v>
          </cell>
          <cell r="BP314" t="str">
            <v>‚</v>
          </cell>
          <cell r="BQ314" t="str">
            <v>‚</v>
          </cell>
          <cell r="BR314" t="str">
            <v>‚</v>
          </cell>
          <cell r="BS314" t="str">
            <v>‚</v>
          </cell>
          <cell r="BT314" t="str">
            <v>‚</v>
          </cell>
          <cell r="BU314">
            <v>0</v>
          </cell>
          <cell r="BV314" t="str">
            <v>‚</v>
          </cell>
          <cell r="BW314">
            <v>0</v>
          </cell>
          <cell r="BX314" t="str">
            <v>‚</v>
          </cell>
          <cell r="BY314">
            <v>0</v>
          </cell>
          <cell r="BZ314" t="str">
            <v>‚</v>
          </cell>
          <cell r="CA314">
            <v>0</v>
          </cell>
          <cell r="CB314" t="str">
            <v>‚</v>
          </cell>
          <cell r="CC314">
            <v>0</v>
          </cell>
          <cell r="CD314" t="str">
            <v>‚</v>
          </cell>
          <cell r="CE314">
            <v>0</v>
          </cell>
          <cell r="CF314" t="str">
            <v>‚</v>
          </cell>
          <cell r="CG314">
            <v>0</v>
          </cell>
          <cell r="CH314" t="str">
            <v>‚</v>
          </cell>
          <cell r="CI314">
            <v>0</v>
          </cell>
          <cell r="CJ314" t="str">
            <v>‚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</row>
        <row r="315">
          <cell r="BB315" t="str">
            <v>‚</v>
          </cell>
          <cell r="BC315" t="str">
            <v>-</v>
          </cell>
          <cell r="BD315" t="str">
            <v>-</v>
          </cell>
          <cell r="BE315" t="str">
            <v>-</v>
          </cell>
          <cell r="BF315" t="str">
            <v>‚</v>
          </cell>
          <cell r="BG315" t="str">
            <v>PARTICULARS</v>
          </cell>
          <cell r="BH315" t="str">
            <v>‚</v>
          </cell>
          <cell r="BI315" t="str">
            <v>APR</v>
          </cell>
          <cell r="BJ315" t="str">
            <v>‚</v>
          </cell>
          <cell r="BK315" t="str">
            <v>MAY</v>
          </cell>
          <cell r="BL315" t="str">
            <v>‚</v>
          </cell>
          <cell r="BM315" t="str">
            <v>JUN</v>
          </cell>
          <cell r="BN315" t="str">
            <v>‚</v>
          </cell>
          <cell r="BO315" t="str">
            <v>JUL</v>
          </cell>
          <cell r="BP315" t="str">
            <v>‚</v>
          </cell>
          <cell r="BQ315" t="str">
            <v>AUG</v>
          </cell>
          <cell r="BR315" t="str">
            <v>‚</v>
          </cell>
          <cell r="BS315" t="str">
            <v>SEP</v>
          </cell>
          <cell r="BT315" t="str">
            <v>‚</v>
          </cell>
          <cell r="BU315" t="str">
            <v>OCT</v>
          </cell>
          <cell r="BV315" t="str">
            <v>‚</v>
          </cell>
          <cell r="BW315" t="str">
            <v>NOV</v>
          </cell>
          <cell r="BX315" t="str">
            <v>‚</v>
          </cell>
          <cell r="BY315" t="str">
            <v>DEC</v>
          </cell>
          <cell r="BZ315" t="str">
            <v>‚</v>
          </cell>
          <cell r="CA315" t="str">
            <v>JAN</v>
          </cell>
          <cell r="CB315" t="str">
            <v>‚</v>
          </cell>
          <cell r="CC315" t="str">
            <v>FEB</v>
          </cell>
          <cell r="CD315" t="str">
            <v>‚</v>
          </cell>
          <cell r="CE315" t="str">
            <v>MAR</v>
          </cell>
          <cell r="CF315" t="str">
            <v>‚</v>
          </cell>
          <cell r="CG315" t="str">
            <v>TOTAL</v>
          </cell>
          <cell r="CH315" t="str">
            <v>‚</v>
          </cell>
          <cell r="CI315" t="str">
            <v>MRP</v>
          </cell>
          <cell r="CJ315" t="str">
            <v>‚</v>
          </cell>
        </row>
        <row r="316">
          <cell r="BB316" t="str">
            <v>‚</v>
          </cell>
          <cell r="BC316" t="str">
            <v>BUDGET</v>
          </cell>
          <cell r="BD316" t="str">
            <v>‚</v>
          </cell>
          <cell r="BE316" t="str">
            <v>ACTUAL</v>
          </cell>
          <cell r="BF316" t="str">
            <v>‚</v>
          </cell>
          <cell r="BG316" t="str">
            <v>‚</v>
          </cell>
          <cell r="BH316" t="str">
            <v>‚</v>
          </cell>
          <cell r="BI316" t="str">
            <v>‚</v>
          </cell>
          <cell r="BJ316" t="str">
            <v>‚</v>
          </cell>
          <cell r="BK316" t="str">
            <v>‚</v>
          </cell>
          <cell r="BL316" t="str">
            <v>‚</v>
          </cell>
          <cell r="BM316" t="str">
            <v>‚</v>
          </cell>
          <cell r="BN316" t="str">
            <v>‚</v>
          </cell>
          <cell r="BO316" t="str">
            <v>‚</v>
          </cell>
          <cell r="BP316" t="str">
            <v>‚</v>
          </cell>
          <cell r="BQ316" t="str">
            <v>‚</v>
          </cell>
          <cell r="BR316" t="str">
            <v>‚</v>
          </cell>
          <cell r="BS316" t="str">
            <v>‚</v>
          </cell>
          <cell r="BT316" t="str">
            <v>‚</v>
          </cell>
          <cell r="BU316" t="str">
            <v>‚</v>
          </cell>
          <cell r="BV316" t="str">
            <v>‚</v>
          </cell>
          <cell r="BW316" t="str">
            <v>‚</v>
          </cell>
          <cell r="BX316" t="str">
            <v>‚</v>
          </cell>
          <cell r="BY316">
            <v>0</v>
          </cell>
          <cell r="BZ316" t="str">
            <v>‚</v>
          </cell>
          <cell r="CA316">
            <v>0</v>
          </cell>
          <cell r="CB316" t="str">
            <v>‚</v>
          </cell>
          <cell r="CC316">
            <v>0</v>
          </cell>
          <cell r="CD316" t="str">
            <v>‚</v>
          </cell>
          <cell r="CE316">
            <v>0</v>
          </cell>
          <cell r="CF316" t="str">
            <v>‚</v>
          </cell>
          <cell r="CG316" t="str">
            <v>98-99</v>
          </cell>
          <cell r="CH316" t="str">
            <v>‚</v>
          </cell>
          <cell r="CI316" t="str">
            <v>98-99</v>
          </cell>
          <cell r="CJ316" t="str">
            <v>‚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</row>
        <row r="317">
          <cell r="BB317" t="str">
            <v>‚</v>
          </cell>
          <cell r="BC317" t="str">
            <v>_</v>
          </cell>
          <cell r="BD317" t="str">
            <v>‚</v>
          </cell>
          <cell r="BE317" t="str">
            <v>_</v>
          </cell>
          <cell r="BF317" t="str">
            <v>_</v>
          </cell>
          <cell r="BG317" t="str">
            <v>_</v>
          </cell>
          <cell r="BH317" t="str">
            <v>_</v>
          </cell>
          <cell r="BI317" t="str">
            <v>_</v>
          </cell>
          <cell r="BJ317" t="str">
            <v>_</v>
          </cell>
          <cell r="BK317" t="str">
            <v>_</v>
          </cell>
          <cell r="BL317" t="str">
            <v>_</v>
          </cell>
          <cell r="BM317" t="str">
            <v>_</v>
          </cell>
          <cell r="BN317" t="str">
            <v>_</v>
          </cell>
          <cell r="BO317" t="str">
            <v>_</v>
          </cell>
          <cell r="BP317" t="str">
            <v>_</v>
          </cell>
          <cell r="BQ317" t="str">
            <v>_</v>
          </cell>
          <cell r="BR317" t="str">
            <v>_</v>
          </cell>
          <cell r="BS317" t="str">
            <v>_</v>
          </cell>
          <cell r="BT317" t="str">
            <v>_</v>
          </cell>
          <cell r="BU317" t="str">
            <v>_</v>
          </cell>
          <cell r="BV317" t="str">
            <v>_</v>
          </cell>
          <cell r="BW317" t="str">
            <v>_</v>
          </cell>
          <cell r="BX317" t="str">
            <v>_</v>
          </cell>
          <cell r="BY317" t="str">
            <v>_</v>
          </cell>
          <cell r="BZ317" t="str">
            <v>_</v>
          </cell>
          <cell r="CA317" t="str">
            <v>_</v>
          </cell>
          <cell r="CB317" t="str">
            <v>_</v>
          </cell>
          <cell r="CC317" t="str">
            <v>_</v>
          </cell>
          <cell r="CD317" t="str">
            <v>_</v>
          </cell>
          <cell r="CE317" t="str">
            <v>_</v>
          </cell>
          <cell r="CF317" t="str">
            <v>_</v>
          </cell>
          <cell r="CG317" t="str">
            <v>_</v>
          </cell>
          <cell r="CH317" t="str">
            <v>_</v>
          </cell>
          <cell r="CI317" t="str">
            <v>_</v>
          </cell>
          <cell r="CJ317" t="str">
            <v>_</v>
          </cell>
        </row>
        <row r="318">
          <cell r="BB318" t="str">
            <v>‚</v>
          </cell>
          <cell r="BC318" t="str">
            <v>‚</v>
          </cell>
          <cell r="BD318" t="str">
            <v>‚</v>
          </cell>
          <cell r="BE318" t="str">
            <v>‚</v>
          </cell>
          <cell r="BF318" t="str">
            <v>‚</v>
          </cell>
          <cell r="BG318" t="str">
            <v>‚</v>
          </cell>
          <cell r="BH318" t="str">
            <v>‚</v>
          </cell>
          <cell r="BI318" t="str">
            <v>‚</v>
          </cell>
          <cell r="BJ318" t="str">
            <v>‚</v>
          </cell>
          <cell r="BK318" t="str">
            <v>‚</v>
          </cell>
          <cell r="BL318" t="str">
            <v>‚</v>
          </cell>
          <cell r="BM318" t="str">
            <v>‚</v>
          </cell>
          <cell r="BN318" t="str">
            <v>‚</v>
          </cell>
          <cell r="BO318" t="str">
            <v>‚</v>
          </cell>
          <cell r="BP318" t="str">
            <v>‚</v>
          </cell>
          <cell r="BQ318" t="str">
            <v>‚</v>
          </cell>
          <cell r="BR318" t="str">
            <v>‚</v>
          </cell>
          <cell r="BS318" t="str">
            <v>‚</v>
          </cell>
          <cell r="BT318" t="str">
            <v>‚</v>
          </cell>
          <cell r="BU318">
            <v>0</v>
          </cell>
          <cell r="BV318" t="str">
            <v>‚</v>
          </cell>
          <cell r="BW318">
            <v>0</v>
          </cell>
          <cell r="BX318" t="str">
            <v>‚</v>
          </cell>
          <cell r="BY318">
            <v>0</v>
          </cell>
          <cell r="BZ318" t="str">
            <v>‚</v>
          </cell>
          <cell r="CA318">
            <v>0</v>
          </cell>
          <cell r="CB318" t="str">
            <v>‚</v>
          </cell>
          <cell r="CC318">
            <v>0</v>
          </cell>
          <cell r="CD318" t="str">
            <v>‚</v>
          </cell>
          <cell r="CE318">
            <v>0</v>
          </cell>
          <cell r="CF318" t="str">
            <v>‚</v>
          </cell>
          <cell r="CG318">
            <v>0</v>
          </cell>
          <cell r="CH318" t="str">
            <v>‚</v>
          </cell>
          <cell r="CI318">
            <v>0</v>
          </cell>
          <cell r="CJ318" t="str">
            <v>‚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</row>
        <row r="319">
          <cell r="BB319" t="str">
            <v>‚</v>
          </cell>
          <cell r="BC319" t="str">
            <v>‚</v>
          </cell>
          <cell r="BD319" t="str">
            <v>‚</v>
          </cell>
          <cell r="BE319" t="str">
            <v>FIXED EXP. :</v>
          </cell>
          <cell r="BF319" t="str">
            <v>‚</v>
          </cell>
          <cell r="BG319" t="str">
            <v>FIXED EXP. :</v>
          </cell>
          <cell r="BH319" t="str">
            <v>‚</v>
          </cell>
          <cell r="BI319" t="str">
            <v>‚</v>
          </cell>
          <cell r="BJ319" t="str">
            <v>‚</v>
          </cell>
          <cell r="BK319" t="str">
            <v>‚</v>
          </cell>
          <cell r="BL319" t="str">
            <v>‚</v>
          </cell>
          <cell r="BM319" t="str">
            <v>‚</v>
          </cell>
          <cell r="BN319" t="str">
            <v>‚</v>
          </cell>
          <cell r="BO319" t="str">
            <v>‚</v>
          </cell>
          <cell r="BP319" t="str">
            <v>‚</v>
          </cell>
          <cell r="BQ319" t="str">
            <v>‚</v>
          </cell>
          <cell r="BR319" t="str">
            <v>‚</v>
          </cell>
          <cell r="BS319" t="str">
            <v>‚</v>
          </cell>
          <cell r="BT319" t="str">
            <v>‚</v>
          </cell>
          <cell r="BU319">
            <v>0</v>
          </cell>
          <cell r="BV319" t="str">
            <v>‚</v>
          </cell>
          <cell r="BW319">
            <v>0</v>
          </cell>
          <cell r="BX319" t="str">
            <v>‚</v>
          </cell>
          <cell r="BY319">
            <v>0</v>
          </cell>
          <cell r="BZ319" t="str">
            <v>‚</v>
          </cell>
          <cell r="CA319">
            <v>0</v>
          </cell>
          <cell r="CB319" t="str">
            <v>‚</v>
          </cell>
          <cell r="CC319">
            <v>0</v>
          </cell>
          <cell r="CD319" t="str">
            <v>‚</v>
          </cell>
          <cell r="CE319">
            <v>0</v>
          </cell>
          <cell r="CF319" t="str">
            <v>‚</v>
          </cell>
          <cell r="CG319">
            <v>0</v>
          </cell>
          <cell r="CH319" t="str">
            <v>‚</v>
          </cell>
          <cell r="CI319">
            <v>0</v>
          </cell>
          <cell r="CJ319" t="str">
            <v>‚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</row>
        <row r="320">
          <cell r="BB320" t="str">
            <v>‚</v>
          </cell>
          <cell r="BC320" t="str">
            <v>‚</v>
          </cell>
          <cell r="BD320" t="str">
            <v>‚</v>
          </cell>
          <cell r="BE320" t="str">
            <v>------------</v>
          </cell>
          <cell r="BF320" t="str">
            <v>‚</v>
          </cell>
          <cell r="BG320" t="str">
            <v>------------</v>
          </cell>
          <cell r="BH320" t="str">
            <v>‚</v>
          </cell>
          <cell r="BI320" t="str">
            <v>‚</v>
          </cell>
          <cell r="BJ320" t="str">
            <v>‚</v>
          </cell>
          <cell r="BK320" t="str">
            <v>‚</v>
          </cell>
          <cell r="BL320" t="str">
            <v>‚</v>
          </cell>
          <cell r="BM320" t="str">
            <v>‚</v>
          </cell>
          <cell r="BN320" t="str">
            <v>‚</v>
          </cell>
          <cell r="BO320" t="str">
            <v>‚</v>
          </cell>
          <cell r="BP320" t="str">
            <v>‚</v>
          </cell>
          <cell r="BQ320" t="str">
            <v>‚</v>
          </cell>
          <cell r="BR320" t="str">
            <v>‚</v>
          </cell>
          <cell r="BS320" t="str">
            <v>‚</v>
          </cell>
          <cell r="BT320" t="str">
            <v>‚</v>
          </cell>
          <cell r="BU320">
            <v>0</v>
          </cell>
          <cell r="BV320" t="str">
            <v>‚</v>
          </cell>
          <cell r="BW320">
            <v>0</v>
          </cell>
          <cell r="BX320" t="str">
            <v>‚</v>
          </cell>
          <cell r="BY320">
            <v>0</v>
          </cell>
          <cell r="BZ320" t="str">
            <v>‚</v>
          </cell>
          <cell r="CA320">
            <v>0</v>
          </cell>
          <cell r="CB320" t="str">
            <v>‚</v>
          </cell>
          <cell r="CC320">
            <v>0</v>
          </cell>
          <cell r="CD320" t="str">
            <v>‚</v>
          </cell>
          <cell r="CE320">
            <v>0</v>
          </cell>
          <cell r="CF320" t="str">
            <v>‚</v>
          </cell>
          <cell r="CG320">
            <v>0</v>
          </cell>
          <cell r="CH320" t="str">
            <v>‚</v>
          </cell>
          <cell r="CI320">
            <v>0</v>
          </cell>
          <cell r="CJ320" t="str">
            <v>‚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</row>
        <row r="321">
          <cell r="BB321" t="str">
            <v>‚</v>
          </cell>
          <cell r="BC321" t="str">
            <v>‚</v>
          </cell>
          <cell r="BD321" t="str">
            <v>‚</v>
          </cell>
          <cell r="BE321" t="str">
            <v>FINANCIAL CHARGES</v>
          </cell>
          <cell r="BF321" t="str">
            <v>‚</v>
          </cell>
          <cell r="BG321" t="str">
            <v>FINANCIAL CHARGES</v>
          </cell>
          <cell r="BH321" t="str">
            <v>‚</v>
          </cell>
          <cell r="BI321" t="str">
            <v>‚</v>
          </cell>
          <cell r="BJ321" t="str">
            <v>‚</v>
          </cell>
          <cell r="BK321" t="str">
            <v>‚</v>
          </cell>
          <cell r="BL321" t="str">
            <v>‚</v>
          </cell>
          <cell r="BM321" t="str">
            <v>‚</v>
          </cell>
          <cell r="BN321" t="str">
            <v>‚</v>
          </cell>
          <cell r="BO321" t="str">
            <v>‚</v>
          </cell>
          <cell r="BP321" t="str">
            <v>‚</v>
          </cell>
          <cell r="BQ321" t="str">
            <v>‚</v>
          </cell>
          <cell r="BR321" t="str">
            <v>‚</v>
          </cell>
          <cell r="BS321" t="str">
            <v>‚</v>
          </cell>
          <cell r="BT321" t="str">
            <v>‚</v>
          </cell>
          <cell r="BU321">
            <v>0</v>
          </cell>
          <cell r="BV321" t="str">
            <v>‚</v>
          </cell>
          <cell r="BW321">
            <v>0</v>
          </cell>
          <cell r="BX321" t="str">
            <v>‚</v>
          </cell>
          <cell r="BY321">
            <v>0</v>
          </cell>
          <cell r="BZ321" t="str">
            <v>‚</v>
          </cell>
          <cell r="CA321">
            <v>0</v>
          </cell>
          <cell r="CB321" t="str">
            <v>‚</v>
          </cell>
          <cell r="CC321">
            <v>0</v>
          </cell>
          <cell r="CD321" t="str">
            <v>‚</v>
          </cell>
          <cell r="CE321">
            <v>0</v>
          </cell>
          <cell r="CF321" t="str">
            <v>‚</v>
          </cell>
          <cell r="CG321">
            <v>0</v>
          </cell>
          <cell r="CH321" t="str">
            <v>‚</v>
          </cell>
          <cell r="CI321">
            <v>0</v>
          </cell>
          <cell r="CJ321" t="str">
            <v>‚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</row>
        <row r="322">
          <cell r="BB322" t="str">
            <v>‚</v>
          </cell>
          <cell r="BC322" t="str">
            <v>‚</v>
          </cell>
          <cell r="BD322" t="str">
            <v>‚</v>
          </cell>
          <cell r="BE322" t="str">
            <v>INTEREST ON OTHERS</v>
          </cell>
          <cell r="BF322" t="str">
            <v>‚</v>
          </cell>
          <cell r="BG322" t="str">
            <v>INTEREST ON OTHERS</v>
          </cell>
          <cell r="BH322" t="str">
            <v>‚</v>
          </cell>
          <cell r="BI322" t="str">
            <v>‚</v>
          </cell>
          <cell r="BJ322" t="str">
            <v>‚</v>
          </cell>
          <cell r="BK322" t="str">
            <v>‚</v>
          </cell>
          <cell r="BL322" t="str">
            <v>‚</v>
          </cell>
          <cell r="BM322" t="str">
            <v>‚</v>
          </cell>
          <cell r="BN322" t="str">
            <v>‚</v>
          </cell>
          <cell r="BO322" t="str">
            <v>‚</v>
          </cell>
          <cell r="BP322" t="str">
            <v>‚</v>
          </cell>
          <cell r="BQ322" t="str">
            <v>‚</v>
          </cell>
          <cell r="BR322" t="str">
            <v>‚</v>
          </cell>
          <cell r="BS322" t="str">
            <v>‚</v>
          </cell>
          <cell r="BT322" t="str">
            <v>‚</v>
          </cell>
          <cell r="BU322">
            <v>0</v>
          </cell>
          <cell r="BV322" t="str">
            <v>‚</v>
          </cell>
          <cell r="BW322">
            <v>0</v>
          </cell>
          <cell r="BX322" t="str">
            <v>‚</v>
          </cell>
          <cell r="BY322">
            <v>0</v>
          </cell>
          <cell r="BZ322" t="str">
            <v>‚</v>
          </cell>
          <cell r="CA322">
            <v>0</v>
          </cell>
          <cell r="CB322" t="str">
            <v>‚</v>
          </cell>
          <cell r="CC322">
            <v>0</v>
          </cell>
          <cell r="CD322" t="str">
            <v>‚</v>
          </cell>
          <cell r="CE322">
            <v>0</v>
          </cell>
          <cell r="CF322" t="str">
            <v>‚</v>
          </cell>
          <cell r="CG322">
            <v>0</v>
          </cell>
          <cell r="CH322" t="str">
            <v>‚</v>
          </cell>
          <cell r="CI322">
            <v>0</v>
          </cell>
          <cell r="CJ322" t="str">
            <v>‚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</row>
        <row r="323">
          <cell r="BB323" t="str">
            <v>‚</v>
          </cell>
          <cell r="BC323" t="str">
            <v>‚</v>
          </cell>
          <cell r="BD323" t="str">
            <v>‚</v>
          </cell>
          <cell r="BE323" t="str">
            <v>INTEREST ON TERM LOAN</v>
          </cell>
          <cell r="BF323" t="str">
            <v>‚</v>
          </cell>
          <cell r="BG323" t="str">
            <v>INTEREST ON TERM LOAN</v>
          </cell>
          <cell r="BH323" t="str">
            <v>‚</v>
          </cell>
          <cell r="BI323" t="str">
            <v>‚</v>
          </cell>
          <cell r="BJ323" t="str">
            <v>‚</v>
          </cell>
          <cell r="BK323" t="str">
            <v>‚</v>
          </cell>
          <cell r="BL323" t="str">
            <v>‚</v>
          </cell>
          <cell r="BM323" t="str">
            <v>‚</v>
          </cell>
          <cell r="BN323" t="str">
            <v>‚</v>
          </cell>
          <cell r="BO323" t="str">
            <v>‚</v>
          </cell>
          <cell r="BP323" t="str">
            <v>‚</v>
          </cell>
          <cell r="BQ323" t="str">
            <v>‚</v>
          </cell>
          <cell r="BR323" t="str">
            <v>‚</v>
          </cell>
          <cell r="BS323" t="str">
            <v>‚</v>
          </cell>
          <cell r="BT323" t="str">
            <v>‚</v>
          </cell>
          <cell r="BU323">
            <v>0</v>
          </cell>
          <cell r="BV323" t="str">
            <v>‚</v>
          </cell>
          <cell r="BW323">
            <v>0</v>
          </cell>
          <cell r="BX323" t="str">
            <v>‚</v>
          </cell>
          <cell r="BY323">
            <v>0</v>
          </cell>
          <cell r="BZ323" t="str">
            <v>‚</v>
          </cell>
          <cell r="CA323">
            <v>0</v>
          </cell>
          <cell r="CB323" t="str">
            <v>‚</v>
          </cell>
          <cell r="CC323">
            <v>0</v>
          </cell>
          <cell r="CD323" t="str">
            <v>‚</v>
          </cell>
          <cell r="CE323">
            <v>0</v>
          </cell>
          <cell r="CF323" t="str">
            <v>‚</v>
          </cell>
          <cell r="CG323">
            <v>0</v>
          </cell>
          <cell r="CH323" t="str">
            <v>‚</v>
          </cell>
          <cell r="CI323">
            <v>0</v>
          </cell>
          <cell r="CJ323" t="str">
            <v>‚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</row>
        <row r="324">
          <cell r="BB324" t="str">
            <v>‚</v>
          </cell>
          <cell r="BC324" t="str">
            <v>‚</v>
          </cell>
          <cell r="BD324" t="str">
            <v>‚</v>
          </cell>
          <cell r="BE324" t="str">
            <v>LOAN RAISING CHARGES</v>
          </cell>
          <cell r="BF324" t="str">
            <v>‚</v>
          </cell>
          <cell r="BG324" t="str">
            <v>LOAN RAISING CHARGES</v>
          </cell>
          <cell r="BH324" t="str">
            <v>‚</v>
          </cell>
          <cell r="BI324" t="str">
            <v>‚</v>
          </cell>
          <cell r="BJ324" t="str">
            <v>‚</v>
          </cell>
          <cell r="BK324" t="str">
            <v>‚</v>
          </cell>
          <cell r="BL324" t="str">
            <v>‚</v>
          </cell>
          <cell r="BM324" t="str">
            <v>‚</v>
          </cell>
          <cell r="BN324" t="str">
            <v>‚</v>
          </cell>
          <cell r="BO324" t="str">
            <v>‚</v>
          </cell>
          <cell r="BP324" t="str">
            <v>‚</v>
          </cell>
          <cell r="BQ324" t="str">
            <v>‚</v>
          </cell>
          <cell r="BR324" t="str">
            <v>‚</v>
          </cell>
          <cell r="BS324" t="str">
            <v>‚</v>
          </cell>
          <cell r="BT324" t="str">
            <v>‚</v>
          </cell>
          <cell r="BU324">
            <v>0</v>
          </cell>
          <cell r="BV324" t="str">
            <v>‚</v>
          </cell>
          <cell r="BW324">
            <v>0</v>
          </cell>
          <cell r="BX324" t="str">
            <v>‚</v>
          </cell>
          <cell r="BY324">
            <v>0</v>
          </cell>
          <cell r="BZ324" t="str">
            <v>‚</v>
          </cell>
          <cell r="CA324">
            <v>0</v>
          </cell>
          <cell r="CB324" t="str">
            <v>‚</v>
          </cell>
          <cell r="CC324">
            <v>0</v>
          </cell>
          <cell r="CD324" t="str">
            <v>‚</v>
          </cell>
          <cell r="CE324">
            <v>0</v>
          </cell>
          <cell r="CF324" t="str">
            <v>‚</v>
          </cell>
          <cell r="CG324">
            <v>0</v>
          </cell>
          <cell r="CH324" t="str">
            <v>‚</v>
          </cell>
          <cell r="CI324">
            <v>0</v>
          </cell>
          <cell r="CJ324" t="str">
            <v>‚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</row>
        <row r="325">
          <cell r="BB325" t="str">
            <v>‚</v>
          </cell>
          <cell r="BC325" t="str">
            <v>‚</v>
          </cell>
          <cell r="BD325" t="str">
            <v>‚</v>
          </cell>
          <cell r="BE325" t="str">
            <v>‚</v>
          </cell>
          <cell r="BF325" t="str">
            <v>‚</v>
          </cell>
          <cell r="BG325" t="str">
            <v>‚</v>
          </cell>
          <cell r="BH325" t="str">
            <v>‚</v>
          </cell>
          <cell r="BI325" t="str">
            <v>‚</v>
          </cell>
          <cell r="BJ325" t="str">
            <v>‚</v>
          </cell>
          <cell r="BK325" t="str">
            <v>‚</v>
          </cell>
          <cell r="BL325" t="str">
            <v>‚</v>
          </cell>
          <cell r="BM325" t="str">
            <v>‚</v>
          </cell>
          <cell r="BN325" t="str">
            <v>‚</v>
          </cell>
          <cell r="BO325" t="str">
            <v>‚</v>
          </cell>
          <cell r="BP325" t="str">
            <v>‚</v>
          </cell>
          <cell r="BQ325" t="str">
            <v>‚</v>
          </cell>
          <cell r="BR325" t="str">
            <v>‚</v>
          </cell>
          <cell r="BS325" t="str">
            <v>‚</v>
          </cell>
          <cell r="BT325" t="str">
            <v>‚</v>
          </cell>
          <cell r="BU325">
            <v>0</v>
          </cell>
          <cell r="BV325" t="str">
            <v>‚</v>
          </cell>
          <cell r="BW325">
            <v>0</v>
          </cell>
          <cell r="BX325" t="str">
            <v>‚</v>
          </cell>
          <cell r="BY325">
            <v>0</v>
          </cell>
          <cell r="BZ325" t="str">
            <v>‚</v>
          </cell>
          <cell r="CA325">
            <v>0</v>
          </cell>
          <cell r="CB325" t="str">
            <v>‚</v>
          </cell>
          <cell r="CC325">
            <v>0</v>
          </cell>
          <cell r="CD325" t="str">
            <v>‚</v>
          </cell>
          <cell r="CE325">
            <v>0</v>
          </cell>
          <cell r="CF325" t="str">
            <v>‚</v>
          </cell>
          <cell r="CG325">
            <v>0</v>
          </cell>
          <cell r="CH325" t="str">
            <v>‚</v>
          </cell>
          <cell r="CI325">
            <v>0</v>
          </cell>
          <cell r="CJ325" t="str">
            <v>‚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</row>
        <row r="326">
          <cell r="BB326" t="str">
            <v>‚</v>
          </cell>
          <cell r="BC326" t="str">
            <v>‚</v>
          </cell>
          <cell r="BD326" t="str">
            <v>‚</v>
          </cell>
          <cell r="BE326" t="str">
            <v>‚</v>
          </cell>
          <cell r="BF326" t="str">
            <v>‚</v>
          </cell>
          <cell r="BG326" t="str">
            <v>‚</v>
          </cell>
          <cell r="BH326" t="str">
            <v>‚</v>
          </cell>
          <cell r="BI326" t="str">
            <v>‚</v>
          </cell>
          <cell r="BJ326" t="str">
            <v>‚</v>
          </cell>
          <cell r="BK326" t="str">
            <v>‚</v>
          </cell>
          <cell r="BL326" t="str">
            <v>‚</v>
          </cell>
          <cell r="BM326" t="str">
            <v>‚</v>
          </cell>
          <cell r="BN326" t="str">
            <v>‚</v>
          </cell>
          <cell r="BO326" t="str">
            <v>‚</v>
          </cell>
          <cell r="BP326" t="str">
            <v>‚</v>
          </cell>
          <cell r="BQ326" t="str">
            <v>‚</v>
          </cell>
          <cell r="BR326" t="str">
            <v>‚</v>
          </cell>
          <cell r="BS326" t="str">
            <v>‚</v>
          </cell>
          <cell r="BT326" t="str">
            <v>‚</v>
          </cell>
          <cell r="BU326">
            <v>0</v>
          </cell>
          <cell r="BV326" t="str">
            <v>‚</v>
          </cell>
          <cell r="BW326">
            <v>0</v>
          </cell>
          <cell r="BX326" t="str">
            <v>‚</v>
          </cell>
          <cell r="BY326">
            <v>0</v>
          </cell>
          <cell r="BZ326" t="str">
            <v>‚</v>
          </cell>
          <cell r="CA326">
            <v>0</v>
          </cell>
          <cell r="CB326" t="str">
            <v>‚</v>
          </cell>
          <cell r="CC326">
            <v>0</v>
          </cell>
          <cell r="CD326" t="str">
            <v>‚</v>
          </cell>
          <cell r="CE326">
            <v>0</v>
          </cell>
          <cell r="CF326" t="str">
            <v>‚</v>
          </cell>
          <cell r="CG326">
            <v>0</v>
          </cell>
          <cell r="CH326" t="str">
            <v>‚</v>
          </cell>
          <cell r="CI326">
            <v>0</v>
          </cell>
          <cell r="CJ326" t="str">
            <v>‚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</row>
        <row r="327">
          <cell r="BB327" t="str">
            <v>‚</v>
          </cell>
          <cell r="BC327" t="str">
            <v>‚</v>
          </cell>
          <cell r="BD327" t="str">
            <v>‚</v>
          </cell>
          <cell r="BE327" t="str">
            <v>SUB-TOTAL (A)</v>
          </cell>
          <cell r="BF327" t="str">
            <v>‚</v>
          </cell>
          <cell r="BG327" t="str">
            <v>SUB-TOTAL (A)</v>
          </cell>
          <cell r="BH327" t="str">
            <v>‚</v>
          </cell>
          <cell r="BI327" t="str">
            <v>‚</v>
          </cell>
          <cell r="BJ327" t="str">
            <v>‚</v>
          </cell>
          <cell r="BK327" t="str">
            <v>‚</v>
          </cell>
          <cell r="BL327" t="str">
            <v>‚</v>
          </cell>
          <cell r="BM327" t="str">
            <v>‚</v>
          </cell>
          <cell r="BN327" t="str">
            <v>‚</v>
          </cell>
          <cell r="BO327" t="str">
            <v>‚</v>
          </cell>
          <cell r="BP327" t="str">
            <v>‚</v>
          </cell>
          <cell r="BQ327" t="str">
            <v>‚</v>
          </cell>
          <cell r="BR327" t="str">
            <v>‚</v>
          </cell>
          <cell r="BS327" t="str">
            <v>‚</v>
          </cell>
          <cell r="BT327" t="str">
            <v>‚</v>
          </cell>
          <cell r="BU327">
            <v>0</v>
          </cell>
          <cell r="BV327" t="str">
            <v>‚</v>
          </cell>
          <cell r="BW327">
            <v>0</v>
          </cell>
          <cell r="BX327" t="str">
            <v>‚</v>
          </cell>
          <cell r="BY327">
            <v>0</v>
          </cell>
          <cell r="BZ327" t="str">
            <v>‚</v>
          </cell>
          <cell r="CA327">
            <v>0</v>
          </cell>
          <cell r="CB327" t="str">
            <v>‚</v>
          </cell>
          <cell r="CC327">
            <v>0</v>
          </cell>
          <cell r="CD327" t="str">
            <v>‚</v>
          </cell>
          <cell r="CE327">
            <v>0</v>
          </cell>
          <cell r="CF327" t="str">
            <v>‚</v>
          </cell>
          <cell r="CG327">
            <v>0</v>
          </cell>
          <cell r="CH327" t="str">
            <v>‚</v>
          </cell>
          <cell r="CI327">
            <v>0</v>
          </cell>
          <cell r="CJ327" t="str">
            <v>‚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</row>
        <row r="328">
          <cell r="BB328" t="str">
            <v>‚</v>
          </cell>
          <cell r="BC328" t="str">
            <v>‚</v>
          </cell>
          <cell r="BD328" t="str">
            <v>‚</v>
          </cell>
          <cell r="BE328" t="str">
            <v>‚</v>
          </cell>
          <cell r="BF328" t="str">
            <v>‚</v>
          </cell>
          <cell r="BG328" t="str">
            <v>‚</v>
          </cell>
          <cell r="BH328" t="str">
            <v>‚</v>
          </cell>
          <cell r="BI328" t="str">
            <v>‚</v>
          </cell>
          <cell r="BJ328" t="str">
            <v>‚</v>
          </cell>
          <cell r="BK328" t="str">
            <v>‚</v>
          </cell>
          <cell r="BL328" t="str">
            <v>‚</v>
          </cell>
          <cell r="BM328" t="str">
            <v>‚</v>
          </cell>
          <cell r="BN328" t="str">
            <v>‚</v>
          </cell>
          <cell r="BO328" t="str">
            <v>‚</v>
          </cell>
          <cell r="BP328" t="str">
            <v>‚</v>
          </cell>
          <cell r="BQ328" t="str">
            <v>‚</v>
          </cell>
          <cell r="BR328" t="str">
            <v>‚</v>
          </cell>
          <cell r="BS328" t="str">
            <v>‚</v>
          </cell>
          <cell r="BT328" t="str">
            <v>‚</v>
          </cell>
          <cell r="BU328">
            <v>0</v>
          </cell>
          <cell r="BV328" t="str">
            <v>‚</v>
          </cell>
          <cell r="BW328">
            <v>0</v>
          </cell>
          <cell r="BX328" t="str">
            <v>‚</v>
          </cell>
          <cell r="BY328">
            <v>0</v>
          </cell>
          <cell r="BZ328" t="str">
            <v>‚</v>
          </cell>
          <cell r="CA328">
            <v>0</v>
          </cell>
          <cell r="CB328" t="str">
            <v>‚</v>
          </cell>
          <cell r="CC328">
            <v>0</v>
          </cell>
          <cell r="CD328" t="str">
            <v>‚</v>
          </cell>
          <cell r="CE328">
            <v>0</v>
          </cell>
          <cell r="CF328" t="str">
            <v>‚</v>
          </cell>
          <cell r="CG328">
            <v>0</v>
          </cell>
          <cell r="CH328" t="str">
            <v>‚</v>
          </cell>
          <cell r="CI328">
            <v>0</v>
          </cell>
          <cell r="CJ328" t="str">
            <v>‚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</row>
        <row r="329">
          <cell r="BB329" t="str">
            <v>‚</v>
          </cell>
          <cell r="BC329" t="str">
            <v>‚</v>
          </cell>
          <cell r="BD329" t="str">
            <v>‚</v>
          </cell>
          <cell r="BE329" t="str">
            <v>VARIABLE EXP. :</v>
          </cell>
          <cell r="BF329" t="str">
            <v>‚</v>
          </cell>
          <cell r="BG329" t="str">
            <v>VARIABLE EXP. :</v>
          </cell>
          <cell r="BH329" t="str">
            <v>‚</v>
          </cell>
          <cell r="BI329" t="str">
            <v>‚</v>
          </cell>
          <cell r="BJ329" t="str">
            <v>‚</v>
          </cell>
          <cell r="BK329" t="str">
            <v>‚</v>
          </cell>
          <cell r="BL329" t="str">
            <v>‚</v>
          </cell>
          <cell r="BM329" t="str">
            <v>‚</v>
          </cell>
          <cell r="BN329" t="str">
            <v>‚</v>
          </cell>
          <cell r="BO329" t="str">
            <v>‚</v>
          </cell>
          <cell r="BP329" t="str">
            <v>‚</v>
          </cell>
          <cell r="BQ329" t="str">
            <v>‚</v>
          </cell>
          <cell r="BR329" t="str">
            <v>‚</v>
          </cell>
          <cell r="BS329" t="str">
            <v>‚</v>
          </cell>
          <cell r="BT329" t="str">
            <v>‚</v>
          </cell>
          <cell r="BU329">
            <v>0</v>
          </cell>
          <cell r="BV329" t="str">
            <v>‚</v>
          </cell>
          <cell r="BW329">
            <v>0</v>
          </cell>
          <cell r="BX329" t="str">
            <v>‚</v>
          </cell>
          <cell r="BY329">
            <v>0</v>
          </cell>
          <cell r="BZ329" t="str">
            <v>‚</v>
          </cell>
          <cell r="CA329">
            <v>0</v>
          </cell>
          <cell r="CB329" t="str">
            <v>‚</v>
          </cell>
          <cell r="CC329">
            <v>0</v>
          </cell>
          <cell r="CD329" t="str">
            <v>‚</v>
          </cell>
          <cell r="CE329">
            <v>0</v>
          </cell>
          <cell r="CF329" t="str">
            <v>‚</v>
          </cell>
          <cell r="CG329">
            <v>0</v>
          </cell>
          <cell r="CH329" t="str">
            <v>‚</v>
          </cell>
          <cell r="CI329">
            <v>0</v>
          </cell>
          <cell r="CJ329" t="str">
            <v>‚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</row>
        <row r="330">
          <cell r="BB330" t="str">
            <v>‚</v>
          </cell>
          <cell r="BC330" t="str">
            <v>‚</v>
          </cell>
          <cell r="BD330" t="str">
            <v>‚</v>
          </cell>
          <cell r="BE330" t="str">
            <v>---------------</v>
          </cell>
          <cell r="BF330" t="str">
            <v>‚</v>
          </cell>
          <cell r="BG330" t="str">
            <v>---------------</v>
          </cell>
          <cell r="BH330" t="str">
            <v>‚</v>
          </cell>
          <cell r="BI330" t="str">
            <v>‚</v>
          </cell>
          <cell r="BJ330" t="str">
            <v>‚</v>
          </cell>
          <cell r="BK330" t="str">
            <v>‚</v>
          </cell>
          <cell r="BL330" t="str">
            <v>‚</v>
          </cell>
          <cell r="BM330" t="str">
            <v>‚</v>
          </cell>
          <cell r="BN330" t="str">
            <v>‚</v>
          </cell>
          <cell r="BO330" t="str">
            <v>‚</v>
          </cell>
          <cell r="BP330" t="str">
            <v>‚</v>
          </cell>
          <cell r="BQ330" t="str">
            <v>‚</v>
          </cell>
          <cell r="BR330" t="str">
            <v>‚</v>
          </cell>
          <cell r="BS330" t="str">
            <v>‚</v>
          </cell>
          <cell r="BT330" t="str">
            <v>‚</v>
          </cell>
          <cell r="BU330">
            <v>0</v>
          </cell>
          <cell r="BV330" t="str">
            <v>‚</v>
          </cell>
          <cell r="BW330">
            <v>0</v>
          </cell>
          <cell r="BX330" t="str">
            <v>‚</v>
          </cell>
          <cell r="BY330">
            <v>0</v>
          </cell>
          <cell r="BZ330" t="str">
            <v>‚</v>
          </cell>
          <cell r="CA330">
            <v>0</v>
          </cell>
          <cell r="CB330" t="str">
            <v>‚</v>
          </cell>
          <cell r="CC330">
            <v>0</v>
          </cell>
          <cell r="CD330" t="str">
            <v>‚</v>
          </cell>
          <cell r="CE330">
            <v>0</v>
          </cell>
          <cell r="CF330" t="str">
            <v>‚</v>
          </cell>
          <cell r="CG330">
            <v>0</v>
          </cell>
          <cell r="CH330" t="str">
            <v>‚</v>
          </cell>
          <cell r="CI330">
            <v>0</v>
          </cell>
          <cell r="CJ330" t="str">
            <v>‚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</row>
        <row r="331">
          <cell r="BB331" t="str">
            <v>‚</v>
          </cell>
          <cell r="BC331" t="str">
            <v>‚</v>
          </cell>
          <cell r="BD331" t="str">
            <v>‚</v>
          </cell>
          <cell r="BE331" t="str">
            <v>BANK CHARGES</v>
          </cell>
          <cell r="BF331" t="str">
            <v>‚</v>
          </cell>
          <cell r="BG331" t="str">
            <v>BANK CHARGES</v>
          </cell>
          <cell r="BH331" t="str">
            <v>‚</v>
          </cell>
          <cell r="BI331" t="str">
            <v>‚</v>
          </cell>
          <cell r="BJ331" t="str">
            <v>‚</v>
          </cell>
          <cell r="BK331" t="str">
            <v>‚</v>
          </cell>
          <cell r="BL331" t="str">
            <v>‚</v>
          </cell>
          <cell r="BM331" t="str">
            <v>‚</v>
          </cell>
          <cell r="BN331" t="str">
            <v>‚</v>
          </cell>
          <cell r="BO331" t="str">
            <v>‚</v>
          </cell>
          <cell r="BP331" t="str">
            <v>‚</v>
          </cell>
          <cell r="BQ331" t="str">
            <v>‚</v>
          </cell>
          <cell r="BR331" t="str">
            <v>‚</v>
          </cell>
          <cell r="BS331" t="str">
            <v>‚</v>
          </cell>
          <cell r="BT331" t="str">
            <v>‚</v>
          </cell>
          <cell r="BU331">
            <v>0</v>
          </cell>
          <cell r="BV331" t="str">
            <v>‚</v>
          </cell>
          <cell r="BW331">
            <v>0</v>
          </cell>
          <cell r="BX331" t="str">
            <v>‚</v>
          </cell>
          <cell r="BY331">
            <v>0</v>
          </cell>
          <cell r="BZ331" t="str">
            <v>‚</v>
          </cell>
          <cell r="CA331">
            <v>0</v>
          </cell>
          <cell r="CB331" t="str">
            <v>‚</v>
          </cell>
          <cell r="CC331">
            <v>0</v>
          </cell>
          <cell r="CD331" t="str">
            <v>‚</v>
          </cell>
          <cell r="CE331">
            <v>0</v>
          </cell>
          <cell r="CF331" t="str">
            <v>‚</v>
          </cell>
          <cell r="CG331">
            <v>0</v>
          </cell>
          <cell r="CH331" t="str">
            <v>‚</v>
          </cell>
          <cell r="CI331">
            <v>0</v>
          </cell>
          <cell r="CJ331" t="str">
            <v>‚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</row>
        <row r="332">
          <cell r="BB332" t="str">
            <v>‚</v>
          </cell>
          <cell r="BC332" t="str">
            <v>‚</v>
          </cell>
          <cell r="BD332" t="str">
            <v>‚</v>
          </cell>
          <cell r="BE332" t="str">
            <v>CASH DISCOUNT</v>
          </cell>
          <cell r="BF332" t="str">
            <v>‚</v>
          </cell>
          <cell r="BG332" t="str">
            <v>CASH DISCOUNT</v>
          </cell>
          <cell r="BH332" t="str">
            <v>‚</v>
          </cell>
          <cell r="BI332" t="str">
            <v>‚</v>
          </cell>
          <cell r="BJ332" t="str">
            <v>‚</v>
          </cell>
          <cell r="BK332" t="str">
            <v>‚</v>
          </cell>
          <cell r="BL332" t="str">
            <v>‚</v>
          </cell>
          <cell r="BM332" t="str">
            <v>‚</v>
          </cell>
          <cell r="BN332" t="str">
            <v>‚</v>
          </cell>
          <cell r="BO332" t="str">
            <v>‚</v>
          </cell>
          <cell r="BP332" t="str">
            <v>‚</v>
          </cell>
          <cell r="BQ332" t="str">
            <v>‚</v>
          </cell>
          <cell r="BR332" t="str">
            <v>‚</v>
          </cell>
          <cell r="BS332" t="str">
            <v>‚</v>
          </cell>
          <cell r="BT332" t="str">
            <v>‚</v>
          </cell>
          <cell r="BU332">
            <v>0</v>
          </cell>
          <cell r="BV332" t="str">
            <v>‚</v>
          </cell>
          <cell r="BW332">
            <v>0</v>
          </cell>
          <cell r="BX332" t="str">
            <v>‚</v>
          </cell>
          <cell r="BY332">
            <v>0</v>
          </cell>
          <cell r="BZ332" t="str">
            <v>‚</v>
          </cell>
          <cell r="CA332">
            <v>0</v>
          </cell>
          <cell r="CB332" t="str">
            <v>‚</v>
          </cell>
          <cell r="CC332">
            <v>0</v>
          </cell>
          <cell r="CD332" t="str">
            <v>‚</v>
          </cell>
          <cell r="CE332">
            <v>0</v>
          </cell>
          <cell r="CF332" t="str">
            <v>‚</v>
          </cell>
          <cell r="CG332">
            <v>0</v>
          </cell>
          <cell r="CH332" t="str">
            <v>‚</v>
          </cell>
          <cell r="CI332">
            <v>0</v>
          </cell>
          <cell r="CJ332" t="str">
            <v>‚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</row>
        <row r="333">
          <cell r="BB333" t="str">
            <v>‚</v>
          </cell>
          <cell r="BC333" t="str">
            <v>‚</v>
          </cell>
          <cell r="BD333" t="str">
            <v>‚</v>
          </cell>
          <cell r="BE333" t="str">
            <v>HUNDI DISC. CHARGES</v>
          </cell>
          <cell r="BF333" t="str">
            <v>‚</v>
          </cell>
          <cell r="BG333" t="str">
            <v>HUNDI DISC. CHARGES</v>
          </cell>
          <cell r="BH333" t="str">
            <v>‚</v>
          </cell>
          <cell r="BI333" t="str">
            <v>‚</v>
          </cell>
          <cell r="BJ333" t="str">
            <v>‚</v>
          </cell>
          <cell r="BK333" t="str">
            <v>‚</v>
          </cell>
          <cell r="BL333" t="str">
            <v>‚</v>
          </cell>
          <cell r="BM333" t="str">
            <v>‚</v>
          </cell>
          <cell r="BN333" t="str">
            <v>‚</v>
          </cell>
          <cell r="BO333" t="str">
            <v>‚</v>
          </cell>
          <cell r="BP333" t="str">
            <v>‚</v>
          </cell>
          <cell r="BQ333" t="str">
            <v>‚</v>
          </cell>
          <cell r="BR333" t="str">
            <v>‚</v>
          </cell>
          <cell r="BS333" t="str">
            <v>‚</v>
          </cell>
          <cell r="BT333" t="str">
            <v>‚</v>
          </cell>
          <cell r="BU333">
            <v>0</v>
          </cell>
          <cell r="BV333" t="str">
            <v>‚</v>
          </cell>
          <cell r="BW333">
            <v>0</v>
          </cell>
          <cell r="BX333" t="str">
            <v>‚</v>
          </cell>
          <cell r="BY333">
            <v>0</v>
          </cell>
          <cell r="BZ333" t="str">
            <v>‚</v>
          </cell>
          <cell r="CA333">
            <v>0</v>
          </cell>
          <cell r="CB333" t="str">
            <v>‚</v>
          </cell>
          <cell r="CC333">
            <v>0</v>
          </cell>
          <cell r="CD333" t="str">
            <v>‚</v>
          </cell>
          <cell r="CE333">
            <v>0</v>
          </cell>
          <cell r="CF333" t="str">
            <v>‚</v>
          </cell>
          <cell r="CG333">
            <v>0</v>
          </cell>
          <cell r="CH333" t="str">
            <v>‚</v>
          </cell>
          <cell r="CI333">
            <v>0</v>
          </cell>
          <cell r="CJ333" t="str">
            <v>‚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</row>
        <row r="334">
          <cell r="BB334" t="str">
            <v>‚</v>
          </cell>
          <cell r="BC334" t="str">
            <v>‚</v>
          </cell>
          <cell r="BD334" t="str">
            <v>‚</v>
          </cell>
          <cell r="BE334" t="str">
            <v>INTT. ON W.C.-C.BANK</v>
          </cell>
          <cell r="BF334" t="str">
            <v>‚</v>
          </cell>
          <cell r="BG334" t="str">
            <v>INTT. ON W.C.-C.BANK</v>
          </cell>
          <cell r="BH334" t="str">
            <v>‚</v>
          </cell>
          <cell r="BI334" t="str">
            <v>‚</v>
          </cell>
          <cell r="BJ334" t="str">
            <v>‚</v>
          </cell>
          <cell r="BK334" t="str">
            <v>‚</v>
          </cell>
          <cell r="BL334" t="str">
            <v>‚</v>
          </cell>
          <cell r="BM334" t="str">
            <v>‚</v>
          </cell>
          <cell r="BN334" t="str">
            <v>‚</v>
          </cell>
          <cell r="BO334" t="str">
            <v>‚</v>
          </cell>
          <cell r="BP334" t="str">
            <v>‚</v>
          </cell>
          <cell r="BQ334" t="str">
            <v>‚</v>
          </cell>
          <cell r="BR334" t="str">
            <v>‚</v>
          </cell>
          <cell r="BS334" t="str">
            <v>‚</v>
          </cell>
          <cell r="BT334" t="str">
            <v>‚</v>
          </cell>
          <cell r="BU334">
            <v>0</v>
          </cell>
          <cell r="BV334" t="str">
            <v>‚</v>
          </cell>
          <cell r="BW334">
            <v>0</v>
          </cell>
          <cell r="BX334" t="str">
            <v>‚</v>
          </cell>
          <cell r="BY334">
            <v>0</v>
          </cell>
          <cell r="BZ334" t="str">
            <v>‚</v>
          </cell>
          <cell r="CA334">
            <v>0</v>
          </cell>
          <cell r="CB334" t="str">
            <v>‚</v>
          </cell>
          <cell r="CC334">
            <v>0</v>
          </cell>
          <cell r="CD334" t="str">
            <v>‚</v>
          </cell>
          <cell r="CE334">
            <v>0</v>
          </cell>
          <cell r="CF334" t="str">
            <v>‚</v>
          </cell>
          <cell r="CG334">
            <v>0</v>
          </cell>
          <cell r="CH334" t="str">
            <v>‚</v>
          </cell>
          <cell r="CI334">
            <v>0</v>
          </cell>
          <cell r="CJ334" t="str">
            <v>‚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</row>
        <row r="335">
          <cell r="BB335" t="str">
            <v>‚</v>
          </cell>
          <cell r="BC335" t="str">
            <v>‚</v>
          </cell>
          <cell r="BD335" t="str">
            <v>‚</v>
          </cell>
          <cell r="BE335" t="str">
            <v>SIBDI</v>
          </cell>
          <cell r="BF335" t="str">
            <v>‚</v>
          </cell>
          <cell r="BG335" t="str">
            <v>SIBDI</v>
          </cell>
          <cell r="BH335" t="str">
            <v>‚</v>
          </cell>
          <cell r="BI335" t="str">
            <v>‚</v>
          </cell>
          <cell r="BJ335" t="str">
            <v>‚</v>
          </cell>
          <cell r="BK335" t="str">
            <v>‚</v>
          </cell>
          <cell r="BL335" t="str">
            <v>‚</v>
          </cell>
          <cell r="BM335" t="str">
            <v>‚</v>
          </cell>
          <cell r="BN335" t="str">
            <v>‚</v>
          </cell>
          <cell r="BO335" t="str">
            <v>‚</v>
          </cell>
          <cell r="BP335" t="str">
            <v>‚</v>
          </cell>
          <cell r="BQ335" t="str">
            <v>‚</v>
          </cell>
          <cell r="BR335" t="str">
            <v>‚</v>
          </cell>
          <cell r="BS335" t="str">
            <v>‚</v>
          </cell>
          <cell r="BT335" t="str">
            <v>‚</v>
          </cell>
          <cell r="BU335">
            <v>0</v>
          </cell>
          <cell r="BV335" t="str">
            <v>‚</v>
          </cell>
          <cell r="BW335">
            <v>0</v>
          </cell>
          <cell r="BX335" t="str">
            <v>‚</v>
          </cell>
          <cell r="BY335">
            <v>0</v>
          </cell>
          <cell r="BZ335" t="str">
            <v>‚</v>
          </cell>
          <cell r="CA335">
            <v>0</v>
          </cell>
          <cell r="CB335" t="str">
            <v>‚</v>
          </cell>
          <cell r="CC335">
            <v>0</v>
          </cell>
          <cell r="CD335" t="str">
            <v>‚</v>
          </cell>
          <cell r="CE335">
            <v>0</v>
          </cell>
          <cell r="CF335" t="str">
            <v>‚</v>
          </cell>
          <cell r="CG335">
            <v>0</v>
          </cell>
          <cell r="CH335" t="str">
            <v>‚</v>
          </cell>
          <cell r="CI335">
            <v>0</v>
          </cell>
          <cell r="CJ335" t="str">
            <v>‚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</row>
        <row r="336">
          <cell r="BB336" t="str">
            <v>‚</v>
          </cell>
          <cell r="BC336" t="str">
            <v>‚</v>
          </cell>
          <cell r="BD336" t="str">
            <v>‚</v>
          </cell>
          <cell r="BE336" t="str">
            <v>STAMPING CHARGES</v>
          </cell>
          <cell r="BF336" t="str">
            <v>‚</v>
          </cell>
          <cell r="BG336" t="str">
            <v>STAMPING CHARGES</v>
          </cell>
          <cell r="BH336" t="str">
            <v>‚</v>
          </cell>
          <cell r="BI336" t="str">
            <v>‚</v>
          </cell>
          <cell r="BJ336" t="str">
            <v>‚</v>
          </cell>
          <cell r="BK336" t="str">
            <v>‚</v>
          </cell>
          <cell r="BL336" t="str">
            <v>‚</v>
          </cell>
          <cell r="BM336" t="str">
            <v>‚</v>
          </cell>
          <cell r="BN336" t="str">
            <v>‚</v>
          </cell>
          <cell r="BO336" t="str">
            <v>‚</v>
          </cell>
          <cell r="BP336" t="str">
            <v>‚</v>
          </cell>
          <cell r="BQ336" t="str">
            <v>‚</v>
          </cell>
          <cell r="BR336" t="str">
            <v>‚</v>
          </cell>
          <cell r="BS336" t="str">
            <v>‚</v>
          </cell>
          <cell r="BT336" t="str">
            <v>‚</v>
          </cell>
          <cell r="BU336">
            <v>0</v>
          </cell>
          <cell r="BV336" t="str">
            <v>‚</v>
          </cell>
          <cell r="BW336">
            <v>0</v>
          </cell>
          <cell r="BX336" t="str">
            <v>‚</v>
          </cell>
          <cell r="BY336">
            <v>0</v>
          </cell>
          <cell r="BZ336" t="str">
            <v>‚</v>
          </cell>
          <cell r="CA336">
            <v>0</v>
          </cell>
          <cell r="CB336" t="str">
            <v>‚</v>
          </cell>
          <cell r="CC336">
            <v>0</v>
          </cell>
          <cell r="CD336" t="str">
            <v>‚</v>
          </cell>
          <cell r="CE336">
            <v>0</v>
          </cell>
          <cell r="CF336" t="str">
            <v>‚</v>
          </cell>
          <cell r="CG336">
            <v>0</v>
          </cell>
          <cell r="CH336" t="str">
            <v>‚</v>
          </cell>
          <cell r="CI336">
            <v>0</v>
          </cell>
          <cell r="CJ336" t="str">
            <v>‚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</row>
        <row r="337">
          <cell r="BB337" t="str">
            <v>‚</v>
          </cell>
          <cell r="BC337" t="str">
            <v>‚</v>
          </cell>
          <cell r="BD337" t="str">
            <v>‚</v>
          </cell>
          <cell r="BE337" t="str">
            <v>‚</v>
          </cell>
          <cell r="BF337" t="str">
            <v>‚</v>
          </cell>
          <cell r="BG337" t="str">
            <v>‚</v>
          </cell>
          <cell r="BH337" t="str">
            <v>‚</v>
          </cell>
          <cell r="BI337" t="str">
            <v>‚</v>
          </cell>
          <cell r="BJ337" t="str">
            <v>‚</v>
          </cell>
          <cell r="BK337" t="str">
            <v>‚</v>
          </cell>
          <cell r="BL337" t="str">
            <v>‚</v>
          </cell>
          <cell r="BM337" t="str">
            <v>‚</v>
          </cell>
          <cell r="BN337" t="str">
            <v>‚</v>
          </cell>
          <cell r="BO337" t="str">
            <v>‚</v>
          </cell>
          <cell r="BP337" t="str">
            <v>‚</v>
          </cell>
          <cell r="BQ337" t="str">
            <v>‚</v>
          </cell>
          <cell r="BR337" t="str">
            <v>‚</v>
          </cell>
          <cell r="BS337" t="str">
            <v>‚</v>
          </cell>
          <cell r="BT337" t="str">
            <v>‚</v>
          </cell>
          <cell r="BU337">
            <v>0</v>
          </cell>
          <cell r="BV337" t="str">
            <v>‚</v>
          </cell>
          <cell r="BW337">
            <v>0</v>
          </cell>
          <cell r="BX337" t="str">
            <v>‚</v>
          </cell>
          <cell r="BY337">
            <v>0</v>
          </cell>
          <cell r="BZ337" t="str">
            <v>‚</v>
          </cell>
          <cell r="CA337">
            <v>0</v>
          </cell>
          <cell r="CB337" t="str">
            <v>‚</v>
          </cell>
          <cell r="CC337">
            <v>0</v>
          </cell>
          <cell r="CD337" t="str">
            <v>‚</v>
          </cell>
          <cell r="CE337">
            <v>0</v>
          </cell>
          <cell r="CF337" t="str">
            <v>‚</v>
          </cell>
          <cell r="CG337">
            <v>0</v>
          </cell>
          <cell r="CH337" t="str">
            <v>‚</v>
          </cell>
          <cell r="CI337">
            <v>0</v>
          </cell>
          <cell r="CJ337" t="str">
            <v>‚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</row>
        <row r="338">
          <cell r="BB338" t="str">
            <v>‚</v>
          </cell>
          <cell r="BC338" t="str">
            <v>‚</v>
          </cell>
          <cell r="BD338" t="str">
            <v>‚</v>
          </cell>
          <cell r="BE338" t="str">
            <v>SUB-TOTAL (B)</v>
          </cell>
          <cell r="BF338" t="str">
            <v>‚</v>
          </cell>
          <cell r="BG338" t="str">
            <v>SUB-TOTAL (B)</v>
          </cell>
          <cell r="BH338" t="str">
            <v>‚</v>
          </cell>
          <cell r="BI338" t="str">
            <v>‚</v>
          </cell>
          <cell r="BJ338" t="str">
            <v>‚</v>
          </cell>
          <cell r="BK338" t="str">
            <v>‚</v>
          </cell>
          <cell r="BL338" t="str">
            <v>‚</v>
          </cell>
          <cell r="BM338" t="str">
            <v>‚</v>
          </cell>
          <cell r="BN338" t="str">
            <v>‚</v>
          </cell>
          <cell r="BO338" t="str">
            <v>‚</v>
          </cell>
          <cell r="BP338" t="str">
            <v>‚</v>
          </cell>
          <cell r="BQ338" t="str">
            <v>‚</v>
          </cell>
          <cell r="BR338" t="str">
            <v>‚</v>
          </cell>
          <cell r="BS338" t="str">
            <v>‚</v>
          </cell>
          <cell r="BT338" t="str">
            <v>‚</v>
          </cell>
          <cell r="BU338">
            <v>0</v>
          </cell>
          <cell r="BV338" t="str">
            <v>‚</v>
          </cell>
          <cell r="BW338">
            <v>0</v>
          </cell>
          <cell r="BX338" t="str">
            <v>‚</v>
          </cell>
          <cell r="BY338">
            <v>0</v>
          </cell>
          <cell r="BZ338" t="str">
            <v>‚</v>
          </cell>
          <cell r="CA338">
            <v>0</v>
          </cell>
          <cell r="CB338" t="str">
            <v>‚</v>
          </cell>
          <cell r="CC338">
            <v>0</v>
          </cell>
          <cell r="CD338" t="str">
            <v>‚</v>
          </cell>
          <cell r="CE338">
            <v>0</v>
          </cell>
          <cell r="CF338" t="str">
            <v>‚</v>
          </cell>
          <cell r="CG338">
            <v>0</v>
          </cell>
          <cell r="CH338" t="str">
            <v>‚</v>
          </cell>
          <cell r="CI338">
            <v>0</v>
          </cell>
          <cell r="CJ338" t="str">
            <v>‚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</row>
        <row r="339">
          <cell r="BB339" t="str">
            <v>‚</v>
          </cell>
          <cell r="BC339" t="str">
            <v>‚</v>
          </cell>
          <cell r="BD339" t="str">
            <v>‚</v>
          </cell>
          <cell r="BE339" t="str">
            <v>‚</v>
          </cell>
          <cell r="BF339" t="str">
            <v>‚</v>
          </cell>
          <cell r="BG339" t="str">
            <v>‚</v>
          </cell>
          <cell r="BH339" t="str">
            <v>‚</v>
          </cell>
          <cell r="BI339" t="str">
            <v>‚</v>
          </cell>
          <cell r="BJ339" t="str">
            <v>‚</v>
          </cell>
          <cell r="BK339" t="str">
            <v>‚</v>
          </cell>
          <cell r="BL339" t="str">
            <v>‚</v>
          </cell>
          <cell r="BM339" t="str">
            <v>‚</v>
          </cell>
          <cell r="BN339" t="str">
            <v>‚</v>
          </cell>
          <cell r="BO339" t="str">
            <v>‚</v>
          </cell>
          <cell r="BP339" t="str">
            <v>‚</v>
          </cell>
          <cell r="BQ339" t="str">
            <v>‚</v>
          </cell>
          <cell r="BR339" t="str">
            <v>‚</v>
          </cell>
          <cell r="BS339" t="str">
            <v>‚</v>
          </cell>
          <cell r="BT339" t="str">
            <v>‚</v>
          </cell>
          <cell r="BU339">
            <v>0</v>
          </cell>
          <cell r="BV339" t="str">
            <v>‚</v>
          </cell>
          <cell r="BW339">
            <v>0</v>
          </cell>
          <cell r="BX339" t="str">
            <v>‚</v>
          </cell>
          <cell r="BY339">
            <v>0</v>
          </cell>
          <cell r="BZ339" t="str">
            <v>‚</v>
          </cell>
          <cell r="CA339">
            <v>0</v>
          </cell>
          <cell r="CB339" t="str">
            <v>‚</v>
          </cell>
          <cell r="CC339">
            <v>0</v>
          </cell>
          <cell r="CD339" t="str">
            <v>‚</v>
          </cell>
          <cell r="CE339">
            <v>0</v>
          </cell>
          <cell r="CF339" t="str">
            <v>‚</v>
          </cell>
          <cell r="CG339">
            <v>0</v>
          </cell>
          <cell r="CH339" t="str">
            <v>‚</v>
          </cell>
          <cell r="CI339">
            <v>0</v>
          </cell>
          <cell r="CJ339" t="str">
            <v>‚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</row>
        <row r="340">
          <cell r="BB340" t="str">
            <v>‚</v>
          </cell>
          <cell r="BC340" t="str">
            <v>-</v>
          </cell>
          <cell r="BD340" t="str">
            <v>‚</v>
          </cell>
          <cell r="BE340" t="str">
            <v>-</v>
          </cell>
          <cell r="BF340" t="str">
            <v>‚</v>
          </cell>
          <cell r="BG340" t="str">
            <v>-</v>
          </cell>
          <cell r="BH340" t="str">
            <v>‚</v>
          </cell>
          <cell r="BI340" t="str">
            <v>-</v>
          </cell>
          <cell r="BJ340" t="str">
            <v>‚</v>
          </cell>
          <cell r="BK340" t="str">
            <v>-</v>
          </cell>
          <cell r="BL340" t="str">
            <v>‚</v>
          </cell>
          <cell r="BM340" t="str">
            <v>-</v>
          </cell>
          <cell r="BN340" t="str">
            <v>‚</v>
          </cell>
          <cell r="BO340" t="str">
            <v>-</v>
          </cell>
          <cell r="BP340" t="str">
            <v>‚</v>
          </cell>
          <cell r="BQ340" t="str">
            <v>-</v>
          </cell>
          <cell r="BR340" t="str">
            <v>‚</v>
          </cell>
          <cell r="BS340" t="str">
            <v>-</v>
          </cell>
          <cell r="BT340" t="str">
            <v>‚</v>
          </cell>
          <cell r="BU340" t="str">
            <v>-</v>
          </cell>
          <cell r="BV340" t="str">
            <v>‚</v>
          </cell>
          <cell r="BW340" t="str">
            <v>-</v>
          </cell>
          <cell r="BX340" t="str">
            <v>‚</v>
          </cell>
          <cell r="BY340" t="str">
            <v>-</v>
          </cell>
          <cell r="BZ340" t="str">
            <v>‚</v>
          </cell>
          <cell r="CA340" t="str">
            <v>-</v>
          </cell>
          <cell r="CB340" t="str">
            <v>‚</v>
          </cell>
          <cell r="CC340" t="str">
            <v>-</v>
          </cell>
          <cell r="CD340" t="str">
            <v>‚</v>
          </cell>
          <cell r="CE340" t="str">
            <v>-</v>
          </cell>
          <cell r="CF340" t="str">
            <v>‚</v>
          </cell>
          <cell r="CG340" t="str">
            <v>-</v>
          </cell>
          <cell r="CH340" t="str">
            <v>‚</v>
          </cell>
          <cell r="CI340" t="str">
            <v>-</v>
          </cell>
          <cell r="CJ340" t="str">
            <v>‚</v>
          </cell>
        </row>
        <row r="341">
          <cell r="BB341" t="str">
            <v>‚</v>
          </cell>
          <cell r="BC341" t="str">
            <v>‚</v>
          </cell>
          <cell r="BD341" t="str">
            <v>‚</v>
          </cell>
          <cell r="BE341" t="str">
            <v>TOTAL (A+B)</v>
          </cell>
          <cell r="BF341" t="str">
            <v>‚</v>
          </cell>
          <cell r="BG341" t="str">
            <v>TOTAL (A+B)</v>
          </cell>
          <cell r="BH341" t="str">
            <v>‚</v>
          </cell>
          <cell r="BI341" t="str">
            <v>‚</v>
          </cell>
          <cell r="BJ341" t="str">
            <v>‚</v>
          </cell>
          <cell r="BK341" t="str">
            <v>‚</v>
          </cell>
          <cell r="BL341" t="str">
            <v>‚</v>
          </cell>
          <cell r="BM341" t="str">
            <v>‚</v>
          </cell>
          <cell r="BN341" t="str">
            <v>‚</v>
          </cell>
          <cell r="BO341" t="str">
            <v>‚</v>
          </cell>
          <cell r="BP341" t="str">
            <v>‚</v>
          </cell>
          <cell r="BQ341" t="str">
            <v>‚</v>
          </cell>
          <cell r="BR341" t="str">
            <v>‚</v>
          </cell>
          <cell r="BS341" t="str">
            <v>‚</v>
          </cell>
          <cell r="BT341" t="str">
            <v>‚</v>
          </cell>
          <cell r="BU341">
            <v>0</v>
          </cell>
          <cell r="BV341" t="str">
            <v>‚</v>
          </cell>
          <cell r="BW341">
            <v>0</v>
          </cell>
          <cell r="BX341" t="str">
            <v>‚</v>
          </cell>
          <cell r="BY341">
            <v>0</v>
          </cell>
          <cell r="BZ341" t="str">
            <v>‚</v>
          </cell>
          <cell r="CA341">
            <v>0</v>
          </cell>
          <cell r="CB341" t="str">
            <v>‚</v>
          </cell>
          <cell r="CC341">
            <v>0</v>
          </cell>
          <cell r="CD341" t="str">
            <v>‚</v>
          </cell>
          <cell r="CE341">
            <v>0</v>
          </cell>
          <cell r="CF341" t="str">
            <v>‚</v>
          </cell>
          <cell r="CG341">
            <v>0</v>
          </cell>
          <cell r="CH341" t="str">
            <v>‚</v>
          </cell>
          <cell r="CI341">
            <v>0</v>
          </cell>
          <cell r="CJ341" t="str">
            <v>‚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</row>
        <row r="342">
          <cell r="BB342" t="str">
            <v>‚</v>
          </cell>
          <cell r="BC342" t="str">
            <v>-</v>
          </cell>
          <cell r="BD342" t="str">
            <v>‚</v>
          </cell>
          <cell r="BE342" t="str">
            <v>-</v>
          </cell>
          <cell r="BF342" t="str">
            <v>‚</v>
          </cell>
          <cell r="BG342" t="str">
            <v>-</v>
          </cell>
          <cell r="BH342" t="str">
            <v>‚</v>
          </cell>
          <cell r="BI342" t="str">
            <v>-</v>
          </cell>
          <cell r="BJ342" t="str">
            <v>‚</v>
          </cell>
          <cell r="BK342" t="str">
            <v>-</v>
          </cell>
          <cell r="BL342" t="str">
            <v>‚</v>
          </cell>
          <cell r="BM342" t="str">
            <v>-</v>
          </cell>
          <cell r="BN342" t="str">
            <v>‚</v>
          </cell>
          <cell r="BO342" t="str">
            <v>-</v>
          </cell>
          <cell r="BP342" t="str">
            <v>‚</v>
          </cell>
          <cell r="BQ342" t="str">
            <v>-</v>
          </cell>
          <cell r="BR342" t="str">
            <v>‚</v>
          </cell>
          <cell r="BS342" t="str">
            <v>-</v>
          </cell>
          <cell r="BT342" t="str">
            <v>‚</v>
          </cell>
          <cell r="BU342" t="str">
            <v>-</v>
          </cell>
          <cell r="BV342" t="str">
            <v>‚</v>
          </cell>
          <cell r="BW342" t="str">
            <v>-</v>
          </cell>
          <cell r="BX342" t="str">
            <v>‚</v>
          </cell>
          <cell r="BY342" t="str">
            <v>-</v>
          </cell>
          <cell r="BZ342" t="str">
            <v>‚</v>
          </cell>
          <cell r="CA342" t="str">
            <v>-</v>
          </cell>
          <cell r="CB342" t="str">
            <v>‚</v>
          </cell>
          <cell r="CC342" t="str">
            <v>-</v>
          </cell>
          <cell r="CD342" t="str">
            <v>‚</v>
          </cell>
          <cell r="CE342" t="str">
            <v>-</v>
          </cell>
          <cell r="CF342" t="str">
            <v>‚</v>
          </cell>
          <cell r="CG342" t="str">
            <v>-</v>
          </cell>
          <cell r="CH342" t="str">
            <v>‚</v>
          </cell>
          <cell r="CI342" t="str">
            <v>-</v>
          </cell>
          <cell r="CJ342" t="str">
            <v>‚</v>
          </cell>
        </row>
        <row r="349">
          <cell r="BC349" t="str">
            <v>PREPARED BY :</v>
          </cell>
          <cell r="BD349" t="str">
            <v>VERIFIED BY:</v>
          </cell>
          <cell r="BE349" t="str">
            <v>APPROVED BY :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 t="str">
            <v>VERIFIED BY: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 t="str">
            <v>APPROVED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>
            <v>0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bud-act (4)"/>
      <sheetName val="bud-act (3)"/>
      <sheetName val="bud-act (2)"/>
      <sheetName val="F &amp; F"/>
      <sheetName val="Vehicles"/>
      <sheetName val="Computers"/>
      <sheetName val="OE"/>
      <sheetName val="oe-1"/>
      <sheetName val="Leasehold Premises"/>
      <sheetName val="dep on exch -fluct "/>
      <sheetName val="cap-gas "/>
      <sheetName val="ONSHORE-EQUIP "/>
      <sheetName val="Offshore Equipment"/>
      <sheetName val="Buildings-III"/>
      <sheetName val="buildings - II"/>
      <sheetName val="buidlings - I"/>
      <sheetName val="depreciation"/>
      <sheetName val="capital payments (2)"/>
      <sheetName val="PAT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Ratios"/>
      <sheetName val="balance sheet"/>
      <sheetName val="Status-2002-03"/>
      <sheetName val="cashflows"/>
      <sheetName val="cashflows (breaf)"/>
      <sheetName val="workings"/>
      <sheetName val="capital payments"/>
      <sheetName val="O&amp;M Consumtions-Ser"/>
      <sheetName val="o&amp;M forecast -march"/>
      <sheetName val="RTL"/>
      <sheetName val="FCL"/>
      <sheetName val="PAT (USD)"/>
      <sheetName val="forecast-mar"/>
      <sheetName val="Assumptions"/>
      <sheetName val="ASSU-NOTES"/>
      <sheetName val="GC"/>
      <sheetName val="tra"/>
      <sheetName val="cash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DEC-04(21.1.2-05)"/>
      <sheetName val="Sheet1"/>
      <sheetName val="FI"/>
      <sheetName val="PCA"/>
      <sheetName val="BS-DET"/>
      <sheetName val="P&amp;L-DET"/>
      <sheetName val="B.S"/>
      <sheetName val="P&amp;L"/>
      <sheetName val="C&amp;G"/>
      <sheetName val="Sch-G (2)"/>
      <sheetName val="Sch-L"/>
      <sheetName val="Sch-G 4 MGM"/>
      <sheetName val="Grp-AKT"/>
      <sheetName val="AKT Ratio"/>
    </sheetNames>
    <sheetDataSet>
      <sheetData sheetId="0" refreshError="1"/>
      <sheetData sheetId="1" refreshError="1"/>
      <sheetData sheetId="2" refreshError="1">
        <row r="2">
          <cell r="C2">
            <v>38776</v>
          </cell>
        </row>
        <row r="3">
          <cell r="A3" t="str">
            <v>GL Code</v>
          </cell>
          <cell r="B3" t="str">
            <v>Description</v>
          </cell>
          <cell r="C3" t="str">
            <v>Amount</v>
          </cell>
          <cell r="D3" t="str">
            <v>Amount</v>
          </cell>
          <cell r="E3" t="str">
            <v>Period</v>
          </cell>
          <cell r="F3" t="str">
            <v>Month</v>
          </cell>
          <cell r="G3" t="str">
            <v>Debit</v>
          </cell>
          <cell r="H3" t="str">
            <v>Credit</v>
          </cell>
          <cell r="I3" t="str">
            <v>Balance</v>
          </cell>
          <cell r="J3" t="str">
            <v>Cumm Balance</v>
          </cell>
          <cell r="K3" t="str">
            <v>(Rs. Crores)</v>
          </cell>
          <cell r="L3" t="str">
            <v>Diff</v>
          </cell>
          <cell r="M3" t="str">
            <v>Diff</v>
          </cell>
        </row>
        <row r="4">
          <cell r="A4">
            <v>3000</v>
          </cell>
          <cell r="B4" t="str">
            <v>Other Transfers</v>
          </cell>
          <cell r="C4">
            <v>0</v>
          </cell>
          <cell r="E4">
            <v>0</v>
          </cell>
        </row>
        <row r="5">
          <cell r="A5">
            <v>3100</v>
          </cell>
          <cell r="B5" t="str">
            <v>Other Transfers - Stock</v>
          </cell>
          <cell r="C5">
            <v>0</v>
          </cell>
          <cell r="E5">
            <v>0</v>
          </cell>
        </row>
        <row r="6">
          <cell r="A6">
            <v>9000</v>
          </cell>
          <cell r="B6" t="str">
            <v>Upload from legacy system Control Account</v>
          </cell>
          <cell r="C6">
            <v>-281.52191019999998</v>
          </cell>
          <cell r="E6">
            <v>-281.52191019999998</v>
          </cell>
        </row>
        <row r="7">
          <cell r="A7">
            <v>9997</v>
          </cell>
          <cell r="B7" t="str">
            <v>Excise Control Account - Initial upload</v>
          </cell>
          <cell r="C7">
            <v>-1.6210700000000001E-2</v>
          </cell>
          <cell r="E7">
            <v>-1.6210700000000001E-2</v>
          </cell>
        </row>
        <row r="8">
          <cell r="A8">
            <v>9999</v>
          </cell>
          <cell r="B8" t="str">
            <v>Stock Control Account - Trf from legacy system</v>
          </cell>
          <cell r="C8">
            <v>281.53812090000002</v>
          </cell>
          <cell r="E8">
            <v>281.53812090000002</v>
          </cell>
        </row>
        <row r="9">
          <cell r="A9">
            <v>1000000</v>
          </cell>
          <cell r="B9" t="str">
            <v>Equity Shares Of Rs.10/- Each</v>
          </cell>
          <cell r="C9">
            <v>-1098.8224720000001</v>
          </cell>
          <cell r="E9">
            <v>-1098.8224720000001</v>
          </cell>
        </row>
        <row r="10">
          <cell r="A10">
            <v>1000120</v>
          </cell>
          <cell r="B10" t="str">
            <v>Equity Share of Rs 2/- Each</v>
          </cell>
          <cell r="C10">
            <v>-62.1</v>
          </cell>
          <cell r="E10" t="e">
            <v>#N/A</v>
          </cell>
        </row>
        <row r="11">
          <cell r="A11">
            <v>1005000</v>
          </cell>
          <cell r="B11" t="str">
            <v>Share Forfeiture-Eq Sh of Rs.10/- Each</v>
          </cell>
          <cell r="C11">
            <v>-0.87013700000000005</v>
          </cell>
          <cell r="E11" t="e">
            <v>#N/A</v>
          </cell>
        </row>
        <row r="12">
          <cell r="A12">
            <v>1025000</v>
          </cell>
          <cell r="B12" t="str">
            <v>Preference Share Capital</v>
          </cell>
          <cell r="C12">
            <v>-2.5000000000000001E-3</v>
          </cell>
          <cell r="E12" t="e">
            <v>#N/A</v>
          </cell>
        </row>
        <row r="13">
          <cell r="A13">
            <v>1100510</v>
          </cell>
          <cell r="B13" t="str">
            <v>Revaluation Reserve-Assets - Manual Posting</v>
          </cell>
          <cell r="C13">
            <v>-28.096987983999998</v>
          </cell>
          <cell r="E13">
            <v>-28.096987983999998</v>
          </cell>
        </row>
        <row r="14">
          <cell r="A14">
            <v>1115000</v>
          </cell>
          <cell r="B14" t="str">
            <v>Share Premium On Issue Of Shares</v>
          </cell>
          <cell r="C14">
            <v>-537.75727099999995</v>
          </cell>
          <cell r="E14">
            <v>-537.75727099999995</v>
          </cell>
        </row>
        <row r="15">
          <cell r="A15">
            <v>1115015</v>
          </cell>
          <cell r="B15" t="str">
            <v>Share Premium On Forfeited Shares</v>
          </cell>
          <cell r="C15">
            <v>-11.696495499999999</v>
          </cell>
          <cell r="E15">
            <v>-11.696495499999999</v>
          </cell>
        </row>
        <row r="16">
          <cell r="A16">
            <v>1120000</v>
          </cell>
          <cell r="B16" t="str">
            <v>Debenture Redemption Reserve</v>
          </cell>
          <cell r="C16">
            <v>-36.609682737</v>
          </cell>
          <cell r="E16" t="e">
            <v>#N/A</v>
          </cell>
        </row>
        <row r="17">
          <cell r="A17">
            <v>1126000</v>
          </cell>
          <cell r="B17" t="str">
            <v>Central Investment Subsidy</v>
          </cell>
          <cell r="C17">
            <v>-0.1</v>
          </cell>
          <cell r="E17" t="e">
            <v>#N/A</v>
          </cell>
        </row>
        <row r="18">
          <cell r="A18">
            <v>1135000</v>
          </cell>
          <cell r="B18" t="str">
            <v>General Reserve</v>
          </cell>
          <cell r="C18">
            <v>-1106.6282883010001</v>
          </cell>
          <cell r="E18">
            <v>-1106.6282883010001</v>
          </cell>
        </row>
        <row r="19">
          <cell r="A19">
            <v>1140000</v>
          </cell>
          <cell r="B19" t="str">
            <v>Profit And Loss Account</v>
          </cell>
          <cell r="C19">
            <v>-736.36237671899789</v>
          </cell>
          <cell r="E19">
            <v>-736.36237671899789</v>
          </cell>
        </row>
        <row r="20">
          <cell r="A20">
            <v>1500000</v>
          </cell>
          <cell r="B20" t="str">
            <v>Secured Deb-Non Convertible-INR</v>
          </cell>
          <cell r="C20">
            <v>-315.71334194999997</v>
          </cell>
          <cell r="E20" t="e">
            <v>#N/A</v>
          </cell>
        </row>
        <row r="21">
          <cell r="A21">
            <v>1530000</v>
          </cell>
          <cell r="B21" t="str">
            <v>Optionally Fully Convertible Debentures</v>
          </cell>
          <cell r="C21">
            <v>-145</v>
          </cell>
          <cell r="E21" t="e">
            <v>#N/A</v>
          </cell>
        </row>
        <row r="22">
          <cell r="A22">
            <v>1700000</v>
          </cell>
          <cell r="B22" t="str">
            <v>Secured Term Loans fm Banks-INR</v>
          </cell>
          <cell r="C22">
            <v>0</v>
          </cell>
          <cell r="E22" t="e">
            <v>#N/A</v>
          </cell>
        </row>
        <row r="23">
          <cell r="A23">
            <v>1700500</v>
          </cell>
          <cell r="B23" t="str">
            <v>Secured Term Loans fm Banks-FC</v>
          </cell>
          <cell r="C23">
            <v>-28.822822299999999</v>
          </cell>
          <cell r="E23" t="e">
            <v>#N/A</v>
          </cell>
        </row>
        <row r="24">
          <cell r="A24">
            <v>1700610</v>
          </cell>
          <cell r="B24" t="str">
            <v>Secured Term Loans - Dena Bank - Silvas</v>
          </cell>
          <cell r="C24">
            <v>-50</v>
          </cell>
          <cell r="E24" t="e">
            <v>#N/A</v>
          </cell>
        </row>
        <row r="25">
          <cell r="A25">
            <v>1720000</v>
          </cell>
          <cell r="B25" t="str">
            <v>Secured Term Loans fm Finl Institutions-INR</v>
          </cell>
          <cell r="C25">
            <v>-20.537263432</v>
          </cell>
          <cell r="E25" t="e">
            <v>#N/A</v>
          </cell>
        </row>
        <row r="26">
          <cell r="A26">
            <v>1850000</v>
          </cell>
          <cell r="B26" t="str">
            <v>Packing Credit Accounts</v>
          </cell>
          <cell r="C26">
            <v>0</v>
          </cell>
          <cell r="E26" t="e">
            <v>#N/A</v>
          </cell>
        </row>
        <row r="27">
          <cell r="A27">
            <v>1850010</v>
          </cell>
          <cell r="B27" t="str">
            <v>Packing Credit Accounts - Manual Posting</v>
          </cell>
          <cell r="C27">
            <v>0</v>
          </cell>
          <cell r="E27" t="e">
            <v>#N/A</v>
          </cell>
        </row>
        <row r="28">
          <cell r="A28">
            <v>2300550</v>
          </cell>
          <cell r="B28" t="str">
            <v>RSL PN Bank, Cuffee</v>
          </cell>
          <cell r="C28">
            <v>4.1597900000000002E-4</v>
          </cell>
          <cell r="E28">
            <v>4.1597900000000002E-4</v>
          </cell>
        </row>
        <row r="29">
          <cell r="A29">
            <v>2300560</v>
          </cell>
          <cell r="B29" t="str">
            <v>RSL State Bank of In</v>
          </cell>
          <cell r="C29">
            <v>-0.17445248400000002</v>
          </cell>
          <cell r="E29">
            <v>-0.17445248400000002</v>
          </cell>
        </row>
        <row r="30">
          <cell r="A30">
            <v>2300561</v>
          </cell>
          <cell r="B30" t="str">
            <v>RSL State Bank of In</v>
          </cell>
          <cell r="C30">
            <v>-4.1399999999999998E-4</v>
          </cell>
          <cell r="E30">
            <v>-4.1399999999999998E-4</v>
          </cell>
        </row>
        <row r="31">
          <cell r="A31">
            <v>2300562</v>
          </cell>
          <cell r="B31" t="str">
            <v>RSL State Bank of In</v>
          </cell>
          <cell r="C31">
            <v>4.9881700000000001E-2</v>
          </cell>
          <cell r="E31">
            <v>4.9881700000000001E-2</v>
          </cell>
        </row>
        <row r="32">
          <cell r="A32">
            <v>2300600</v>
          </cell>
          <cell r="B32" t="str">
            <v>SIPL Dena Bank CC-6 -Silvassa - Main</v>
          </cell>
          <cell r="C32">
            <v>-5.2771999999999999E-2</v>
          </cell>
          <cell r="E32">
            <v>-5.2771999999999999E-2</v>
          </cell>
        </row>
        <row r="33">
          <cell r="A33">
            <v>2300601</v>
          </cell>
          <cell r="B33" t="str">
            <v>SIPL Dena Bank CC-6 -Silvassa - Pmt</v>
          </cell>
          <cell r="C33">
            <v>-0.1101193</v>
          </cell>
          <cell r="E33">
            <v>-0.1101193</v>
          </cell>
        </row>
        <row r="34">
          <cell r="A34">
            <v>2300610</v>
          </cell>
          <cell r="B34" t="str">
            <v>SIPL Dena Bank CC-805 -Cuffe Parade - M</v>
          </cell>
          <cell r="C34">
            <v>-20.805232499999999</v>
          </cell>
          <cell r="E34">
            <v>-20.805232499999999</v>
          </cell>
        </row>
        <row r="35">
          <cell r="A35">
            <v>2300611</v>
          </cell>
          <cell r="B35" t="str">
            <v>SIPL Dena Bank CC-805 -Cuffe Parade - P</v>
          </cell>
          <cell r="C35">
            <v>-1.1035397</v>
          </cell>
          <cell r="E35">
            <v>-1.1035397</v>
          </cell>
        </row>
        <row r="36">
          <cell r="A36">
            <v>2300700</v>
          </cell>
          <cell r="B36" t="str">
            <v>State Bank of India -  A/c 1600050017 - Main</v>
          </cell>
          <cell r="C36">
            <v>0</v>
          </cell>
          <cell r="E36">
            <v>0</v>
          </cell>
        </row>
        <row r="37">
          <cell r="A37">
            <v>2300701</v>
          </cell>
          <cell r="B37" t="str">
            <v>State Bank of India -  A/c 1600050017 - Pmt</v>
          </cell>
          <cell r="C37">
            <v>0</v>
          </cell>
          <cell r="E37">
            <v>0</v>
          </cell>
        </row>
        <row r="38">
          <cell r="A38">
            <v>2300702</v>
          </cell>
          <cell r="B38" t="str">
            <v>State Bank of India -  A/c 1600050017 - Recpt</v>
          </cell>
          <cell r="C38">
            <v>0</v>
          </cell>
          <cell r="E38">
            <v>0</v>
          </cell>
        </row>
        <row r="39">
          <cell r="A39">
            <v>2300710</v>
          </cell>
          <cell r="B39" t="str">
            <v>State Bank of India -  A/c 1600004006 - Main</v>
          </cell>
          <cell r="C39">
            <v>0</v>
          </cell>
          <cell r="E39">
            <v>0</v>
          </cell>
        </row>
        <row r="40">
          <cell r="A40">
            <v>2300711</v>
          </cell>
          <cell r="B40" t="str">
            <v>State Bank of India -  A/c 1600004006 - Pmt</v>
          </cell>
          <cell r="C40">
            <v>0</v>
          </cell>
          <cell r="E40">
            <v>0</v>
          </cell>
        </row>
        <row r="41">
          <cell r="A41">
            <v>2300712</v>
          </cell>
          <cell r="B41" t="str">
            <v>State Bank of India -  A/c 1600004006 - Recpt</v>
          </cell>
          <cell r="C41">
            <v>0</v>
          </cell>
          <cell r="E41">
            <v>0</v>
          </cell>
        </row>
        <row r="42">
          <cell r="A42">
            <v>2300720</v>
          </cell>
          <cell r="B42" t="str">
            <v>State Bank of India -  A/c 1600076002 - Main</v>
          </cell>
          <cell r="C42">
            <v>1E-4</v>
          </cell>
          <cell r="E42">
            <v>1E-4</v>
          </cell>
        </row>
        <row r="43">
          <cell r="A43">
            <v>2300721</v>
          </cell>
          <cell r="B43" t="str">
            <v>State Bank of India -  A/c 1600076002 - Pmt</v>
          </cell>
          <cell r="C43">
            <v>-9.5403799999999997E-2</v>
          </cell>
          <cell r="E43">
            <v>-9.5403799999999997E-2</v>
          </cell>
        </row>
        <row r="44">
          <cell r="A44">
            <v>2300722</v>
          </cell>
          <cell r="B44" t="str">
            <v>State Bank of India -  A/c 1600076002 - Recpt</v>
          </cell>
          <cell r="C44">
            <v>0</v>
          </cell>
          <cell r="E44">
            <v>0</v>
          </cell>
        </row>
        <row r="45">
          <cell r="A45">
            <v>2300740</v>
          </cell>
          <cell r="B45" t="str">
            <v>Bank of India  -  A/c 148 - Main</v>
          </cell>
          <cell r="C45">
            <v>0.01</v>
          </cell>
          <cell r="E45">
            <v>0.01</v>
          </cell>
        </row>
        <row r="46">
          <cell r="A46">
            <v>2300741</v>
          </cell>
          <cell r="B46" t="str">
            <v>Bank of India -  A/c 148 - Payments</v>
          </cell>
          <cell r="C46">
            <v>0</v>
          </cell>
          <cell r="E46">
            <v>0</v>
          </cell>
        </row>
        <row r="47">
          <cell r="A47">
            <v>2300742</v>
          </cell>
          <cell r="B47" t="str">
            <v>Bank of India -  A/c 148 - Receipts</v>
          </cell>
          <cell r="C47">
            <v>0</v>
          </cell>
          <cell r="E47">
            <v>0</v>
          </cell>
        </row>
        <row r="48">
          <cell r="A48">
            <v>2300750</v>
          </cell>
          <cell r="B48" t="str">
            <v>Bank of Baroda  -  A/c 5023 - Main</v>
          </cell>
          <cell r="C48">
            <v>-8.4136084999999999E-2</v>
          </cell>
          <cell r="E48">
            <v>-8.4136084999999999E-2</v>
          </cell>
        </row>
        <row r="49">
          <cell r="A49">
            <v>2300751</v>
          </cell>
          <cell r="B49" t="str">
            <v>Bank of Baroda -  A/c 5023 - Payments</v>
          </cell>
          <cell r="C49">
            <v>-0.62</v>
          </cell>
          <cell r="E49">
            <v>-0.62</v>
          </cell>
        </row>
        <row r="50">
          <cell r="A50">
            <v>2300752</v>
          </cell>
          <cell r="B50" t="str">
            <v>Bank of Baroda -  A/c 5023 - Receipts</v>
          </cell>
          <cell r="C50">
            <v>0.48</v>
          </cell>
          <cell r="E50">
            <v>0.48</v>
          </cell>
        </row>
        <row r="51">
          <cell r="A51">
            <v>2300760</v>
          </cell>
          <cell r="B51" t="str">
            <v>ABN AMRO Bank-A/c 3167315732-Main</v>
          </cell>
          <cell r="C51">
            <v>-0.17727923000000001</v>
          </cell>
          <cell r="E51">
            <v>-0.17727923000000001</v>
          </cell>
        </row>
        <row r="52">
          <cell r="A52">
            <v>2300761</v>
          </cell>
          <cell r="B52" t="str">
            <v>ABN AMRO Bank-A/c 3167315732-Payments</v>
          </cell>
          <cell r="C52">
            <v>0</v>
          </cell>
          <cell r="E52">
            <v>0</v>
          </cell>
        </row>
        <row r="53">
          <cell r="A53">
            <v>2300762</v>
          </cell>
          <cell r="B53" t="str">
            <v>ABN AMRO Bank-A/c 3167315732-Receipts</v>
          </cell>
          <cell r="C53">
            <v>0.17499999999999999</v>
          </cell>
          <cell r="E53">
            <v>0.17499999999999999</v>
          </cell>
        </row>
        <row r="54">
          <cell r="A54">
            <v>2300770</v>
          </cell>
          <cell r="B54" t="str">
            <v>HDFC Bank - A/c 300110000011 - Main</v>
          </cell>
          <cell r="C54">
            <v>-1.8422799999999999E-4</v>
          </cell>
          <cell r="E54">
            <v>-1.8422799999999999E-4</v>
          </cell>
        </row>
        <row r="55">
          <cell r="A55">
            <v>2300771</v>
          </cell>
          <cell r="B55" t="str">
            <v>HDFC Bank - A/c 300110000011 - Payments</v>
          </cell>
          <cell r="C55">
            <v>-1.617388311</v>
          </cell>
          <cell r="E55">
            <v>-1.617388311</v>
          </cell>
        </row>
        <row r="56">
          <cell r="A56">
            <v>2300772</v>
          </cell>
          <cell r="B56" t="str">
            <v>HDFC Bank - A/c 300110000011 - Receipts</v>
          </cell>
          <cell r="C56">
            <v>1.3</v>
          </cell>
          <cell r="E56">
            <v>1.3</v>
          </cell>
        </row>
        <row r="57">
          <cell r="A57">
            <v>2300780</v>
          </cell>
          <cell r="B57" t="str">
            <v>State Bank of India -  A/c 1608050071 - Main</v>
          </cell>
          <cell r="C57">
            <v>1.6675189E-2</v>
          </cell>
          <cell r="E57">
            <v>1.6675189E-2</v>
          </cell>
        </row>
        <row r="58">
          <cell r="A58">
            <v>2300781</v>
          </cell>
          <cell r="B58" t="str">
            <v>State Bank of India -  A/c 1608050071 - Payments</v>
          </cell>
          <cell r="C58">
            <v>0</v>
          </cell>
          <cell r="E58">
            <v>0</v>
          </cell>
        </row>
        <row r="59">
          <cell r="A59">
            <v>2300782</v>
          </cell>
          <cell r="B59" t="str">
            <v>State Bank of India -  A/c 1608050071 - Receipts</v>
          </cell>
          <cell r="C59">
            <v>0</v>
          </cell>
          <cell r="E59">
            <v>0</v>
          </cell>
        </row>
        <row r="60">
          <cell r="A60">
            <v>2300790</v>
          </cell>
          <cell r="B60" t="str">
            <v>State Bank of India -  A/c 160000000203 - Main</v>
          </cell>
          <cell r="C60">
            <v>4.0566600000000001E-2</v>
          </cell>
          <cell r="E60">
            <v>4.0566600000000001E-2</v>
          </cell>
        </row>
        <row r="61">
          <cell r="A61">
            <v>2300791</v>
          </cell>
          <cell r="B61" t="str">
            <v>State Bank of India -  A/c 160000000203-Payments</v>
          </cell>
          <cell r="C61">
            <v>0</v>
          </cell>
          <cell r="E61">
            <v>0</v>
          </cell>
        </row>
        <row r="62">
          <cell r="A62">
            <v>2300792</v>
          </cell>
          <cell r="B62" t="str">
            <v>State Bank of India -  A/c 160000000203-Receipts</v>
          </cell>
          <cell r="C62">
            <v>0</v>
          </cell>
          <cell r="E62">
            <v>0</v>
          </cell>
        </row>
        <row r="63">
          <cell r="A63">
            <v>2300800</v>
          </cell>
          <cell r="B63" t="str">
            <v>State Bank of India -  A/c 1608005029-Main</v>
          </cell>
          <cell r="C63">
            <v>0</v>
          </cell>
          <cell r="E63">
            <v>0</v>
          </cell>
        </row>
        <row r="64">
          <cell r="A64">
            <v>2300801</v>
          </cell>
          <cell r="B64" t="str">
            <v>State Bank of India -  A/c 1608005029-Payments</v>
          </cell>
          <cell r="C64">
            <v>-0.28962832700000002</v>
          </cell>
          <cell r="E64">
            <v>-0.28962832700000002</v>
          </cell>
        </row>
        <row r="65">
          <cell r="A65">
            <v>2300802</v>
          </cell>
          <cell r="B65" t="str">
            <v>State Bank of India -  A/c 1608005029-Receipts</v>
          </cell>
          <cell r="C65">
            <v>1.2622700000000001E-2</v>
          </cell>
          <cell r="E65">
            <v>1.2622700000000001E-2</v>
          </cell>
        </row>
        <row r="66">
          <cell r="A66">
            <v>2300810</v>
          </cell>
          <cell r="B66" t="str">
            <v>HDFC Bank A/c  2400110000220-Main</v>
          </cell>
          <cell r="C66">
            <v>0</v>
          </cell>
          <cell r="E66">
            <v>0</v>
          </cell>
        </row>
        <row r="67">
          <cell r="A67">
            <v>2300811</v>
          </cell>
          <cell r="B67" t="str">
            <v>HDFC Bank A/c  2400110000220-Payments</v>
          </cell>
          <cell r="C67">
            <v>-8.7866000000000003E-3</v>
          </cell>
          <cell r="E67">
            <v>-8.7866000000000003E-3</v>
          </cell>
        </row>
        <row r="68">
          <cell r="A68">
            <v>2300812</v>
          </cell>
          <cell r="B68" t="str">
            <v>HDFC Bank A/c  2400110000220-Receipts</v>
          </cell>
          <cell r="C68">
            <v>0</v>
          </cell>
          <cell r="E68">
            <v>0</v>
          </cell>
        </row>
        <row r="69">
          <cell r="A69">
            <v>2300820</v>
          </cell>
          <cell r="B69" t="str">
            <v>HDFC Bank-0060110000060-Ahmedabad-Main</v>
          </cell>
          <cell r="C69">
            <v>0</v>
          </cell>
          <cell r="E69">
            <v>0</v>
          </cell>
        </row>
        <row r="70">
          <cell r="A70">
            <v>2300821</v>
          </cell>
          <cell r="B70" t="str">
            <v>HDFC Bank-0060110000060-Ahmedabad-Payment</v>
          </cell>
          <cell r="C70">
            <v>-1.2929E-3</v>
          </cell>
          <cell r="E70">
            <v>-1.2929E-3</v>
          </cell>
        </row>
        <row r="71">
          <cell r="A71">
            <v>2300822</v>
          </cell>
          <cell r="B71" t="str">
            <v>HDFC Bank-0060110000060-Ahmedabad-Receipt</v>
          </cell>
          <cell r="C71">
            <v>0</v>
          </cell>
          <cell r="E71">
            <v>0</v>
          </cell>
        </row>
        <row r="72">
          <cell r="A72">
            <v>2300830</v>
          </cell>
          <cell r="B72" t="str">
            <v>ABN AMRO Bank-9828079-Chennai-Main</v>
          </cell>
          <cell r="C72">
            <v>0</v>
          </cell>
          <cell r="E72">
            <v>0</v>
          </cell>
        </row>
        <row r="73">
          <cell r="A73">
            <v>2300831</v>
          </cell>
          <cell r="B73" t="str">
            <v>ABN AMRO Bank-9828079-Chennai-Payment</v>
          </cell>
          <cell r="C73">
            <v>-3.7395000000000002E-3</v>
          </cell>
          <cell r="E73">
            <v>-3.7395000000000002E-3</v>
          </cell>
        </row>
        <row r="74">
          <cell r="A74">
            <v>2300832</v>
          </cell>
          <cell r="B74" t="str">
            <v>ABN AMRO Bank-9828079-Chennai-Receipt</v>
          </cell>
          <cell r="C74">
            <v>1E-4</v>
          </cell>
          <cell r="E74">
            <v>1E-4</v>
          </cell>
        </row>
        <row r="75">
          <cell r="A75">
            <v>2300850</v>
          </cell>
          <cell r="B75" t="str">
            <v>ABN AMRO Bank-311-5331390-Kolkata-Main</v>
          </cell>
          <cell r="C75">
            <v>0</v>
          </cell>
          <cell r="E75">
            <v>0</v>
          </cell>
        </row>
        <row r="76">
          <cell r="A76">
            <v>2300851</v>
          </cell>
          <cell r="B76" t="str">
            <v>ABN AMRO Bank-311-5331390-Kolkata-Payment</v>
          </cell>
          <cell r="C76">
            <v>0</v>
          </cell>
          <cell r="E76">
            <v>0</v>
          </cell>
        </row>
        <row r="77">
          <cell r="A77">
            <v>2300852</v>
          </cell>
          <cell r="B77" t="str">
            <v>ABN AMRO Bank-311-5331390-Kolkata-Receipt</v>
          </cell>
          <cell r="C77">
            <v>0</v>
          </cell>
          <cell r="E77">
            <v>0</v>
          </cell>
        </row>
        <row r="78">
          <cell r="A78">
            <v>2300860</v>
          </cell>
          <cell r="B78" t="str">
            <v>ABN AMRO Bank-2528916-Nariman Point-Main</v>
          </cell>
          <cell r="C78">
            <v>0</v>
          </cell>
          <cell r="E78">
            <v>0</v>
          </cell>
        </row>
        <row r="79">
          <cell r="A79">
            <v>2300861</v>
          </cell>
          <cell r="B79" t="str">
            <v>ABN AMRO Bank-2528916-Nariman Point-Payment</v>
          </cell>
          <cell r="C79">
            <v>-0.549041</v>
          </cell>
          <cell r="E79">
            <v>-0.549041</v>
          </cell>
        </row>
        <row r="80">
          <cell r="A80">
            <v>2300862</v>
          </cell>
          <cell r="B80" t="str">
            <v>ABN AMRO Bank-2528916-Nariman Point-Receipt</v>
          </cell>
          <cell r="C80">
            <v>0</v>
          </cell>
          <cell r="E80">
            <v>0</v>
          </cell>
        </row>
        <row r="81">
          <cell r="A81">
            <v>2300870</v>
          </cell>
          <cell r="B81" t="str">
            <v>State Bank of India -  A/c 160000000201 - Main</v>
          </cell>
          <cell r="C81">
            <v>-0.131853307</v>
          </cell>
          <cell r="E81">
            <v>-0.131853307</v>
          </cell>
        </row>
        <row r="82">
          <cell r="A82">
            <v>2300871</v>
          </cell>
          <cell r="B82" t="str">
            <v>State Bank of India -  A/c 160000000201-Payments</v>
          </cell>
          <cell r="C82">
            <v>-5.3720000000000005E-4</v>
          </cell>
          <cell r="E82">
            <v>-5.3720000000000005E-4</v>
          </cell>
        </row>
        <row r="83">
          <cell r="A83">
            <v>2300872</v>
          </cell>
          <cell r="B83" t="str">
            <v>State Bank of India -  A/c 160000000201-Receipts</v>
          </cell>
          <cell r="C83">
            <v>0</v>
          </cell>
          <cell r="E83">
            <v>0</v>
          </cell>
        </row>
        <row r="84">
          <cell r="A84">
            <v>2300880</v>
          </cell>
          <cell r="B84" t="str">
            <v>HDFC Bank-30110000582-New Delhi-Main</v>
          </cell>
          <cell r="C84">
            <v>0</v>
          </cell>
          <cell r="E84">
            <v>0</v>
          </cell>
        </row>
        <row r="85">
          <cell r="A85">
            <v>2300881</v>
          </cell>
          <cell r="B85" t="str">
            <v>HDFC Bank-30110000582-New Delhi-Payment</v>
          </cell>
          <cell r="C85">
            <v>-4.7518299999999999E-2</v>
          </cell>
          <cell r="E85">
            <v>-4.7518299999999999E-2</v>
          </cell>
        </row>
        <row r="86">
          <cell r="A86">
            <v>2300882</v>
          </cell>
          <cell r="B86" t="str">
            <v>HDFC Bank-30110000582-New Delhi-Receipt</v>
          </cell>
          <cell r="C86">
            <v>0</v>
          </cell>
          <cell r="E86">
            <v>0</v>
          </cell>
        </row>
        <row r="87">
          <cell r="A87">
            <v>2300890</v>
          </cell>
          <cell r="B87" t="str">
            <v>HDFC Bank-5430110000016-Andheri-Main</v>
          </cell>
          <cell r="C87">
            <v>0</v>
          </cell>
          <cell r="E87">
            <v>0</v>
          </cell>
        </row>
        <row r="88">
          <cell r="A88">
            <v>2300891</v>
          </cell>
          <cell r="B88" t="str">
            <v>HDFC Bank-5430110000016-Andheri-Payment</v>
          </cell>
          <cell r="C88">
            <v>-4.1746865000000001E-2</v>
          </cell>
          <cell r="E88">
            <v>-4.1746865000000001E-2</v>
          </cell>
        </row>
        <row r="89">
          <cell r="A89">
            <v>2300892</v>
          </cell>
          <cell r="B89" t="str">
            <v>HDFC Bank-5430110000016-Andheri-Receipt</v>
          </cell>
          <cell r="C89">
            <v>7.5600000000000005E-4</v>
          </cell>
          <cell r="E89">
            <v>7.5600000000000005E-4</v>
          </cell>
        </row>
        <row r="90">
          <cell r="A90">
            <v>2300900</v>
          </cell>
          <cell r="B90" t="str">
            <v>(IPCL) SBI - 01600050682 - Bharuch - Main</v>
          </cell>
          <cell r="C90">
            <v>4.8548039999999999E-3</v>
          </cell>
          <cell r="E90">
            <v>4.8548039999999999E-3</v>
          </cell>
        </row>
        <row r="91">
          <cell r="A91">
            <v>2300901</v>
          </cell>
          <cell r="B91" t="str">
            <v>(IPCL) SBI - 01600050682 - Bharuch - Payment</v>
          </cell>
          <cell r="C91">
            <v>-1.9558000000000002E-3</v>
          </cell>
          <cell r="E91">
            <v>-1.9558000000000002E-3</v>
          </cell>
        </row>
        <row r="92">
          <cell r="A92">
            <v>2300902</v>
          </cell>
          <cell r="B92" t="str">
            <v>(IPCL) SBI - 01600050682 - Bharuch - Receipt</v>
          </cell>
          <cell r="C92">
            <v>0</v>
          </cell>
          <cell r="E92">
            <v>0</v>
          </cell>
        </row>
        <row r="93">
          <cell r="A93">
            <v>2300910</v>
          </cell>
          <cell r="B93" t="str">
            <v>IPCL) ABN Amro Bank - 6516394 - Delhi - Main</v>
          </cell>
          <cell r="C93">
            <v>0</v>
          </cell>
          <cell r="E93">
            <v>0</v>
          </cell>
        </row>
        <row r="94">
          <cell r="A94">
            <v>2300911</v>
          </cell>
          <cell r="B94" t="str">
            <v>IPCL) ABN Amro Bank - 6516394 - Delhi - Payment</v>
          </cell>
          <cell r="C94">
            <v>-9.9489850000000005E-2</v>
          </cell>
          <cell r="E94">
            <v>-9.9489850000000005E-2</v>
          </cell>
        </row>
        <row r="95">
          <cell r="A95">
            <v>2300912</v>
          </cell>
          <cell r="B95" t="str">
            <v>IPCL) ABN Amro Bank - 6516394 - Delhi - Receipt</v>
          </cell>
          <cell r="C95">
            <v>1.9853000000000002E-3</v>
          </cell>
          <cell r="E95">
            <v>1.9853000000000002E-3</v>
          </cell>
        </row>
        <row r="96">
          <cell r="A96">
            <v>2301020</v>
          </cell>
          <cell r="B96" t="str">
            <v>(IPCL) SBI - 01600005363 - Baroda - Main</v>
          </cell>
          <cell r="C96">
            <v>-9.7000000000000005E-4</v>
          </cell>
          <cell r="E96" t="e">
            <v>#N/A</v>
          </cell>
        </row>
        <row r="97">
          <cell r="A97">
            <v>2301021</v>
          </cell>
          <cell r="B97" t="str">
            <v>(IPCL) SBI - 01600005363 - Baroda - Payment</v>
          </cell>
          <cell r="C97">
            <v>-0.54672169800000003</v>
          </cell>
          <cell r="E97" t="e">
            <v>#N/A</v>
          </cell>
        </row>
        <row r="98">
          <cell r="A98">
            <v>2301022</v>
          </cell>
          <cell r="B98" t="str">
            <v>(IPCL) SBI - 01600005363 - Baroda - Receipt</v>
          </cell>
          <cell r="C98">
            <v>0</v>
          </cell>
          <cell r="E98" t="e">
            <v>#N/A</v>
          </cell>
        </row>
        <row r="99">
          <cell r="A99">
            <v>2301190</v>
          </cell>
          <cell r="B99" t="str">
            <v>(IPCL) SBI - CC - 5363/00 - Mandvi-M</v>
          </cell>
          <cell r="C99">
            <v>0.157719738</v>
          </cell>
        </row>
        <row r="100">
          <cell r="A100">
            <v>2301191</v>
          </cell>
          <cell r="B100" t="str">
            <v>(IPCL) SBI - CC - 5363/00 - Mandvi-P</v>
          </cell>
          <cell r="C100">
            <v>-2.88</v>
          </cell>
          <cell r="E100" t="e">
            <v>#N/A</v>
          </cell>
        </row>
        <row r="101">
          <cell r="A101">
            <v>2301192</v>
          </cell>
          <cell r="B101" t="str">
            <v>(IPCL) SBI - CC - 5363/00 - Mandvi-R</v>
          </cell>
          <cell r="C101">
            <v>0</v>
          </cell>
          <cell r="E101" t="e">
            <v>#N/A</v>
          </cell>
        </row>
        <row r="102">
          <cell r="A102">
            <v>2301210</v>
          </cell>
          <cell r="B102" t="str">
            <v>(IPCL) SBI - 01600005169 - MUMBAI-M</v>
          </cell>
          <cell r="C102">
            <v>1.7450581E-2</v>
          </cell>
          <cell r="E102" t="e">
            <v>#N/A</v>
          </cell>
        </row>
        <row r="103">
          <cell r="A103">
            <v>2301211</v>
          </cell>
          <cell r="B103" t="str">
            <v>(IPCL) SBI - 01600005169 - MUMBAI-P</v>
          </cell>
          <cell r="C103">
            <v>-3.5908000000000002E-2</v>
          </cell>
          <cell r="E103" t="e">
            <v>#N/A</v>
          </cell>
        </row>
        <row r="104">
          <cell r="A104">
            <v>2301212</v>
          </cell>
          <cell r="B104" t="str">
            <v>(IPCL) SBI - 01600005169 - MUMBAI-R</v>
          </cell>
          <cell r="C104">
            <v>0</v>
          </cell>
          <cell r="E104" t="e">
            <v>#N/A</v>
          </cell>
        </row>
        <row r="105">
          <cell r="A105">
            <v>2301220</v>
          </cell>
          <cell r="B105" t="str">
            <v>(IPCL) SBI - CC - 01608005138 - NGT-M</v>
          </cell>
          <cell r="C105">
            <v>-0.7806902269999999</v>
          </cell>
          <cell r="E105" t="e">
            <v>#N/A</v>
          </cell>
        </row>
        <row r="106">
          <cell r="A106">
            <v>2301221</v>
          </cell>
          <cell r="B106" t="str">
            <v>(IPCL) SBI - CC - 01608005138 - NGT-P</v>
          </cell>
          <cell r="C106">
            <v>0</v>
          </cell>
          <cell r="E106" t="e">
            <v>#N/A</v>
          </cell>
        </row>
        <row r="107">
          <cell r="A107">
            <v>2301222</v>
          </cell>
          <cell r="B107" t="str">
            <v>(IPCL) SBI - CC - 01608005138 - NGT-R</v>
          </cell>
          <cell r="C107">
            <v>0.8</v>
          </cell>
          <cell r="E107" t="e">
            <v>#N/A</v>
          </cell>
        </row>
        <row r="108">
          <cell r="A108">
            <v>2301240</v>
          </cell>
          <cell r="B108" t="str">
            <v>(IPCL) HDFC - CC - 0330110000127 - Baroda-M</v>
          </cell>
          <cell r="C108">
            <v>2.4363892389999999</v>
          </cell>
          <cell r="E108" t="e">
            <v>#N/A</v>
          </cell>
        </row>
        <row r="109">
          <cell r="A109">
            <v>2301241</v>
          </cell>
          <cell r="B109" t="str">
            <v>(IPCL) HDFC - CC - 0330110000127 - Baroda-P</v>
          </cell>
          <cell r="C109">
            <v>-17.824999999999999</v>
          </cell>
          <cell r="E109" t="e">
            <v>#N/A</v>
          </cell>
        </row>
        <row r="110">
          <cell r="A110">
            <v>2301242</v>
          </cell>
          <cell r="B110" t="str">
            <v>(IPCL) HDFC - CC - 0330110000127 - Baroda-R</v>
          </cell>
          <cell r="C110">
            <v>14.225</v>
          </cell>
          <cell r="E110" t="e">
            <v>#N/A</v>
          </cell>
        </row>
        <row r="111">
          <cell r="A111">
            <v>2301300</v>
          </cell>
          <cell r="B111" t="str">
            <v>(SIPL) IDBI - 004655100000374 - CC - Na</v>
          </cell>
          <cell r="C111">
            <v>0.80728359999999999</v>
          </cell>
          <cell r="E111" t="e">
            <v>#N/A</v>
          </cell>
        </row>
        <row r="112">
          <cell r="A112">
            <v>2301301</v>
          </cell>
          <cell r="B112" t="str">
            <v>(SIPL) IDBI - 004655100000374 - CC - Na</v>
          </cell>
          <cell r="C112">
            <v>-0.72327620000000004</v>
          </cell>
          <cell r="E112" t="e">
            <v>#N/A</v>
          </cell>
        </row>
        <row r="113">
          <cell r="A113">
            <v>2301360</v>
          </cell>
          <cell r="B113" t="str">
            <v>(RSL) SBI - 01600040</v>
          </cell>
          <cell r="C113">
            <v>8.8298289999999991E-3</v>
          </cell>
          <cell r="E113" t="e">
            <v>#N/A</v>
          </cell>
        </row>
        <row r="114">
          <cell r="A114">
            <v>2399999</v>
          </cell>
          <cell r="B114" t="str">
            <v>Bank Cash Credit Control Account</v>
          </cell>
          <cell r="C114">
            <v>0.41466310000000001</v>
          </cell>
          <cell r="E114" t="e">
            <v>#N/A</v>
          </cell>
        </row>
        <row r="115">
          <cell r="A115">
            <v>2520000</v>
          </cell>
          <cell r="B115" t="str">
            <v>Fixed Deposits from Public</v>
          </cell>
          <cell r="C115">
            <v>0</v>
          </cell>
          <cell r="E115" t="e">
            <v>#N/A</v>
          </cell>
        </row>
        <row r="116">
          <cell r="A116">
            <v>2520010</v>
          </cell>
          <cell r="B116" t="str">
            <v>Fixed Deposits from Public - Unclaimed</v>
          </cell>
          <cell r="C116">
            <v>0</v>
          </cell>
          <cell r="E116">
            <v>0</v>
          </cell>
        </row>
        <row r="117">
          <cell r="A117">
            <v>2550100</v>
          </cell>
          <cell r="B117" t="str">
            <v>Unsecured Fixed Rate Bonds</v>
          </cell>
          <cell r="C117">
            <v>0</v>
          </cell>
          <cell r="E117">
            <v>0</v>
          </cell>
        </row>
        <row r="118">
          <cell r="A118">
            <v>2550200</v>
          </cell>
          <cell r="B118" t="str">
            <v>Unsecured Floating Rate Bonds</v>
          </cell>
          <cell r="C118">
            <v>0</v>
          </cell>
          <cell r="E118" t="e">
            <v>#N/A</v>
          </cell>
        </row>
        <row r="119">
          <cell r="A119">
            <v>2600500</v>
          </cell>
          <cell r="B119" t="str">
            <v>Unsecured Term Loans fm Banks-FC</v>
          </cell>
          <cell r="C119">
            <v>-446.69158549999997</v>
          </cell>
          <cell r="E119" t="e">
            <v>#N/A</v>
          </cell>
        </row>
        <row r="120">
          <cell r="A120">
            <v>2700000</v>
          </cell>
          <cell r="B120" t="str">
            <v>Unsecured Short Term Loans fm Banks-Comm.Paper</v>
          </cell>
          <cell r="C120">
            <v>0</v>
          </cell>
          <cell r="E120" t="e">
            <v>#N/A</v>
          </cell>
        </row>
        <row r="121">
          <cell r="A121">
            <v>2710000</v>
          </cell>
          <cell r="B121" t="str">
            <v>Unsecured Short Term Loans fm Financial Inst</v>
          </cell>
          <cell r="C121">
            <v>-16.4152539</v>
          </cell>
          <cell r="E121" t="e">
            <v>#N/A</v>
          </cell>
        </row>
        <row r="122">
          <cell r="A122">
            <v>2710100</v>
          </cell>
          <cell r="B122" t="str">
            <v>Unsecs Long term Loans from Financial Institution</v>
          </cell>
          <cell r="C122">
            <v>-24.999999599999999</v>
          </cell>
          <cell r="E122" t="e">
            <v>#N/A</v>
          </cell>
        </row>
        <row r="123">
          <cell r="A123">
            <v>2720000</v>
          </cell>
          <cell r="B123" t="str">
            <v>Unsecured Loans fm Banks &amp; Others</v>
          </cell>
          <cell r="C123">
            <v>-208.05</v>
          </cell>
          <cell r="E123" t="e">
            <v>#N/A</v>
          </cell>
        </row>
        <row r="124">
          <cell r="A124">
            <v>2800000</v>
          </cell>
          <cell r="B124" t="str">
            <v>Deferred Local Sales Tax Liability</v>
          </cell>
          <cell r="C124">
            <v>-7.7371017799999997</v>
          </cell>
          <cell r="E124" t="e">
            <v>#N/A</v>
          </cell>
        </row>
        <row r="125">
          <cell r="A125">
            <v>2800100</v>
          </cell>
          <cell r="B125" t="str">
            <v>Deferred Central Sales Tax Liability</v>
          </cell>
          <cell r="C125">
            <v>-22.001363250000001</v>
          </cell>
          <cell r="E125" t="e">
            <v>#N/A</v>
          </cell>
        </row>
        <row r="126">
          <cell r="A126">
            <v>2890000</v>
          </cell>
          <cell r="B126" t="str">
            <v>Deferred Payment Liability</v>
          </cell>
          <cell r="C126">
            <v>-7.1145100000000003E-2</v>
          </cell>
          <cell r="E126" t="e">
            <v>#N/A</v>
          </cell>
        </row>
        <row r="127">
          <cell r="A127">
            <v>3000000</v>
          </cell>
          <cell r="B127" t="str">
            <v>Sundry Creditors - Supplies (Domestic)</v>
          </cell>
          <cell r="C127">
            <v>-298.20029603699999</v>
          </cell>
          <cell r="E127">
            <v>-298.20029603699999</v>
          </cell>
        </row>
        <row r="128">
          <cell r="A128">
            <v>3000100</v>
          </cell>
          <cell r="B128" t="str">
            <v>Retention Payable - Supplies (Domestic)</v>
          </cell>
          <cell r="C128">
            <v>-318.32927753899997</v>
          </cell>
          <cell r="E128">
            <v>-318.32927753899997</v>
          </cell>
        </row>
        <row r="129">
          <cell r="A129">
            <v>3005000</v>
          </cell>
          <cell r="B129" t="str">
            <v>Sundry Creditors - Supplies (Foreign)</v>
          </cell>
          <cell r="C129">
            <v>-99.845704096000006</v>
          </cell>
          <cell r="E129">
            <v>-99.845704096000006</v>
          </cell>
        </row>
        <row r="130">
          <cell r="A130">
            <v>3005100</v>
          </cell>
          <cell r="B130" t="str">
            <v>Retention Payable - Supplies (Foreign)</v>
          </cell>
          <cell r="C130">
            <v>12.527766400000001</v>
          </cell>
          <cell r="E130">
            <v>12.527766400000001</v>
          </cell>
        </row>
        <row r="131">
          <cell r="A131">
            <v>3010000</v>
          </cell>
          <cell r="B131" t="str">
            <v>Sundry Creditors - Govt. Agencies</v>
          </cell>
          <cell r="C131">
            <v>-3.7578902209999994</v>
          </cell>
          <cell r="E131">
            <v>-3.7578902209999994</v>
          </cell>
        </row>
        <row r="132">
          <cell r="A132">
            <v>3015000</v>
          </cell>
          <cell r="B132" t="str">
            <v>Sundry Creditors - Transporters</v>
          </cell>
          <cell r="C132">
            <v>-4.61429124</v>
          </cell>
          <cell r="E132">
            <v>-4.61429124</v>
          </cell>
        </row>
        <row r="133">
          <cell r="A133">
            <v>3020000</v>
          </cell>
          <cell r="B133" t="str">
            <v>Sundry Creditors - Services ( Local )</v>
          </cell>
          <cell r="C133">
            <v>-62.170743375999997</v>
          </cell>
          <cell r="E133">
            <v>-62.170743375999997</v>
          </cell>
        </row>
        <row r="134">
          <cell r="A134">
            <v>3020100</v>
          </cell>
          <cell r="B134" t="str">
            <v>Retention Payable - Services (Local)</v>
          </cell>
          <cell r="C134">
            <v>-93.585049929999997</v>
          </cell>
          <cell r="E134">
            <v>-93.585049929999997</v>
          </cell>
        </row>
        <row r="135">
          <cell r="A135">
            <v>3025000</v>
          </cell>
          <cell r="B135" t="str">
            <v>Sundry Creditors - Services ( Foreign )</v>
          </cell>
          <cell r="C135">
            <v>-1.9693814579999998</v>
          </cell>
          <cell r="E135">
            <v>-1.9693814579999998</v>
          </cell>
        </row>
        <row r="136">
          <cell r="A136">
            <v>3025100</v>
          </cell>
          <cell r="B136" t="str">
            <v>Retention Payable - Services (Foreign)</v>
          </cell>
          <cell r="C136">
            <v>0</v>
          </cell>
          <cell r="E136">
            <v>0</v>
          </cell>
        </row>
        <row r="137">
          <cell r="A137">
            <v>3026000</v>
          </cell>
          <cell r="B137" t="str">
            <v>Sundry Creditors-Foreign-Unrealised Exch.Rate Diff</v>
          </cell>
          <cell r="C137">
            <v>0</v>
          </cell>
          <cell r="E137">
            <v>0</v>
          </cell>
        </row>
        <row r="138">
          <cell r="A138">
            <v>3026500</v>
          </cell>
          <cell r="B138" t="str">
            <v>Sundry Creditors - Others</v>
          </cell>
          <cell r="C138">
            <v>-0.25331042100000001</v>
          </cell>
          <cell r="E138">
            <v>-0.25331042100000001</v>
          </cell>
        </row>
        <row r="139">
          <cell r="A139">
            <v>3026550</v>
          </cell>
          <cell r="B139" t="str">
            <v>Sundry Creditors Control - Outside SAP</v>
          </cell>
          <cell r="C139">
            <v>-0.46719044000000004</v>
          </cell>
          <cell r="E139">
            <v>-0.46719044000000004</v>
          </cell>
        </row>
        <row r="140">
          <cell r="A140">
            <v>3027000</v>
          </cell>
          <cell r="B140" t="str">
            <v>Sundry Creditors - Inter Divisional Purchases</v>
          </cell>
          <cell r="C140">
            <v>0</v>
          </cell>
          <cell r="E140">
            <v>0</v>
          </cell>
        </row>
        <row r="141">
          <cell r="A141">
            <v>3035000</v>
          </cell>
          <cell r="B141" t="str">
            <v>Sundry Creditors - Buyers' Credit</v>
          </cell>
          <cell r="C141">
            <v>0</v>
          </cell>
          <cell r="E141" t="e">
            <v>#N/A</v>
          </cell>
        </row>
        <row r="142">
          <cell r="A142">
            <v>3036000</v>
          </cell>
          <cell r="B142" t="str">
            <v>Liability for Bills Discounted</v>
          </cell>
          <cell r="C142">
            <v>-2.6911510999999999</v>
          </cell>
          <cell r="E142">
            <v>-2.6911510999999999</v>
          </cell>
        </row>
        <row r="143">
          <cell r="A143">
            <v>3040000</v>
          </cell>
          <cell r="B143" t="str">
            <v>Prov liab-Raw Matls (other than crude)(GR/IR)</v>
          </cell>
          <cell r="C143">
            <v>-26.769746394999999</v>
          </cell>
          <cell r="E143">
            <v>-26.769746394999999</v>
          </cell>
        </row>
        <row r="144">
          <cell r="A144">
            <v>3040010</v>
          </cell>
          <cell r="B144" t="str">
            <v>Prov liab-Stores &amp; Spares (GR/IR)</v>
          </cell>
          <cell r="C144">
            <v>-12.983434465</v>
          </cell>
          <cell r="E144">
            <v>-12.983434465</v>
          </cell>
        </row>
        <row r="145">
          <cell r="A145">
            <v>3040020</v>
          </cell>
          <cell r="B145" t="str">
            <v>Prov liab-Chemicals &amp; Catalysts (GR/IR)</v>
          </cell>
          <cell r="C145">
            <v>-2.1831380890000003</v>
          </cell>
          <cell r="E145">
            <v>-2.1831380890000003</v>
          </cell>
        </row>
        <row r="146">
          <cell r="A146">
            <v>3040030</v>
          </cell>
          <cell r="B146" t="str">
            <v>Provisional liability for Packing Materials(GR/IR)</v>
          </cell>
          <cell r="C146">
            <v>-0.235207519</v>
          </cell>
          <cell r="E146">
            <v>-0.235207519</v>
          </cell>
        </row>
        <row r="147">
          <cell r="A147">
            <v>3040040</v>
          </cell>
          <cell r="B147" t="str">
            <v>Provisional liability for Capital Goods (GR/IR)</v>
          </cell>
          <cell r="C147">
            <v>-1.2006546739999999</v>
          </cell>
          <cell r="E147">
            <v>-1.2006546739999999</v>
          </cell>
        </row>
        <row r="148">
          <cell r="A148">
            <v>3040050</v>
          </cell>
          <cell r="B148" t="str">
            <v>Provisional liability for Traded Goods (GR/IR)</v>
          </cell>
          <cell r="C148">
            <v>-3.0502960439999995</v>
          </cell>
          <cell r="E148">
            <v>-3.0502960439999995</v>
          </cell>
        </row>
        <row r="149">
          <cell r="A149">
            <v>3040060</v>
          </cell>
          <cell r="B149" t="str">
            <v>Prov liab-Lab Chem &amp; Consumbl (GR/IR)</v>
          </cell>
          <cell r="C149">
            <v>-5.0967620000000003E-3</v>
          </cell>
          <cell r="E149">
            <v>-5.0967620000000003E-3</v>
          </cell>
        </row>
        <row r="150">
          <cell r="A150">
            <v>3040070</v>
          </cell>
          <cell r="B150" t="str">
            <v>Prov liab-Fuel (GR/IR)</v>
          </cell>
          <cell r="C150">
            <v>-8.2371689549999996</v>
          </cell>
          <cell r="E150">
            <v>-8.2371689549999996</v>
          </cell>
        </row>
        <row r="151">
          <cell r="A151">
            <v>3040080</v>
          </cell>
          <cell r="B151" t="str">
            <v>Prov liab for Inter Divisional Purchases - (GR/IR)</v>
          </cell>
          <cell r="C151">
            <v>0</v>
          </cell>
          <cell r="E151">
            <v>0</v>
          </cell>
        </row>
        <row r="152">
          <cell r="A152">
            <v>3040090</v>
          </cell>
          <cell r="B152" t="str">
            <v>Prov liab-Emergency Purchases (GR/IR)</v>
          </cell>
          <cell r="C152">
            <v>-0.854495</v>
          </cell>
          <cell r="E152">
            <v>-0.854495</v>
          </cell>
        </row>
        <row r="153">
          <cell r="A153">
            <v>3040300</v>
          </cell>
          <cell r="B153" t="str">
            <v>Prov liab-Services (SR/IR)</v>
          </cell>
          <cell r="C153">
            <v>-4.4593215690000001</v>
          </cell>
          <cell r="E153">
            <v>-4.4593215690000001</v>
          </cell>
        </row>
        <row r="154">
          <cell r="A154">
            <v>3040340</v>
          </cell>
          <cell r="B154" t="str">
            <v>Provisional Liability (GR/IR) -For Upload only</v>
          </cell>
          <cell r="C154">
            <v>-0.36882806099999998</v>
          </cell>
          <cell r="E154">
            <v>-0.36882806099999998</v>
          </cell>
        </row>
        <row r="155">
          <cell r="A155">
            <v>3040355</v>
          </cell>
          <cell r="B155" t="str">
            <v>Provisional liability for services-Contra for TDS-</v>
          </cell>
          <cell r="C155">
            <v>9.5610299999999995E-2</v>
          </cell>
          <cell r="E155">
            <v>9.5610299999999995E-2</v>
          </cell>
        </row>
        <row r="156">
          <cell r="A156">
            <v>3040500</v>
          </cell>
          <cell r="B156" t="str">
            <v>Prov Freight-Raw Mtrls (Oth than crude)</v>
          </cell>
          <cell r="C156">
            <v>-0.43316245700000006</v>
          </cell>
          <cell r="E156">
            <v>-0.43316245700000006</v>
          </cell>
        </row>
        <row r="157">
          <cell r="A157">
            <v>3040510</v>
          </cell>
          <cell r="B157" t="str">
            <v>Prov Freight - Stores &amp; Spares</v>
          </cell>
          <cell r="C157">
            <v>-7.2696979999999998E-3</v>
          </cell>
          <cell r="E157">
            <v>-7.2696979999999998E-3</v>
          </cell>
        </row>
        <row r="158">
          <cell r="A158">
            <v>3040512</v>
          </cell>
          <cell r="B158" t="str">
            <v>Prov-Duty/Tax - Stores &amp; Spares</v>
          </cell>
          <cell r="C158">
            <v>-0.48947167999999996</v>
          </cell>
          <cell r="E158">
            <v>-0.48947167999999996</v>
          </cell>
        </row>
        <row r="159">
          <cell r="A159">
            <v>3040513</v>
          </cell>
          <cell r="B159" t="str">
            <v>Prov-Agency/S.Fee - Stores &amp; Spares</v>
          </cell>
          <cell r="C159">
            <v>0</v>
          </cell>
          <cell r="E159">
            <v>0</v>
          </cell>
        </row>
        <row r="160">
          <cell r="A160">
            <v>3040514</v>
          </cell>
          <cell r="B160" t="str">
            <v>Prov-Other Expenses - Stores &amp; Spares</v>
          </cell>
          <cell r="C160">
            <v>-6.3481699999999998E-4</v>
          </cell>
          <cell r="E160">
            <v>-6.3481699999999998E-4</v>
          </cell>
        </row>
        <row r="161">
          <cell r="A161">
            <v>3040520</v>
          </cell>
          <cell r="B161" t="str">
            <v>Prov-Freight - Chem &amp; Catalysts</v>
          </cell>
          <cell r="C161">
            <v>-6.0701183999999998E-2</v>
          </cell>
          <cell r="E161">
            <v>-6.0701183999999998E-2</v>
          </cell>
        </row>
        <row r="162">
          <cell r="A162">
            <v>3040522</v>
          </cell>
          <cell r="B162" t="str">
            <v>Prov-Duty/Tax - Chem &amp; Catalysts</v>
          </cell>
          <cell r="C162">
            <v>-9.0199669999999996E-2</v>
          </cell>
          <cell r="E162">
            <v>-9.0199669999999996E-2</v>
          </cell>
        </row>
        <row r="163">
          <cell r="A163">
            <v>3040524</v>
          </cell>
          <cell r="B163" t="str">
            <v>Prov- Other Exp - Chem &amp; Catalysts</v>
          </cell>
          <cell r="C163">
            <v>0</v>
          </cell>
          <cell r="E163">
            <v>0</v>
          </cell>
        </row>
        <row r="164">
          <cell r="A164">
            <v>3040530</v>
          </cell>
          <cell r="B164" t="str">
            <v>Provision for Freight - Packing Materials</v>
          </cell>
          <cell r="C164">
            <v>-2.5999999999999999E-3</v>
          </cell>
          <cell r="E164">
            <v>-2.5999999999999999E-3</v>
          </cell>
        </row>
        <row r="165">
          <cell r="A165">
            <v>3040540</v>
          </cell>
          <cell r="B165" t="str">
            <v>Provision for Freight - Capital Goods</v>
          </cell>
          <cell r="C165">
            <v>-1.2482371000000001E-2</v>
          </cell>
          <cell r="E165">
            <v>-1.2482371000000001E-2</v>
          </cell>
        </row>
        <row r="166">
          <cell r="A166">
            <v>3040542</v>
          </cell>
          <cell r="B166" t="str">
            <v>Provision for Duty/Tax - Capital Goods</v>
          </cell>
          <cell r="C166">
            <v>-3.7332870000000001E-3</v>
          </cell>
          <cell r="E166">
            <v>-3.7332870000000001E-3</v>
          </cell>
        </row>
        <row r="167">
          <cell r="A167">
            <v>3040544</v>
          </cell>
          <cell r="B167" t="str">
            <v>Provision for Other Expenses - Capital Goods</v>
          </cell>
          <cell r="C167">
            <v>-1.6468599999999999E-4</v>
          </cell>
          <cell r="E167">
            <v>-1.6468599999999999E-4</v>
          </cell>
        </row>
        <row r="168">
          <cell r="A168">
            <v>3040560</v>
          </cell>
          <cell r="B168" t="str">
            <v>Provision for Freight - Non Stock</v>
          </cell>
          <cell r="C168">
            <v>-2.0634000000000001E-4</v>
          </cell>
          <cell r="E168">
            <v>-2.0634000000000001E-4</v>
          </cell>
        </row>
        <row r="169">
          <cell r="A169">
            <v>3040562</v>
          </cell>
          <cell r="B169" t="str">
            <v>Provision for Duty/Tax - Non Stock</v>
          </cell>
          <cell r="C169">
            <v>-4.8002349999999999E-3</v>
          </cell>
          <cell r="E169">
            <v>-4.8002349999999999E-3</v>
          </cell>
        </row>
        <row r="170">
          <cell r="A170">
            <v>3040564</v>
          </cell>
          <cell r="B170" t="str">
            <v>Provision for Other Expenses - Non Stock</v>
          </cell>
          <cell r="C170">
            <v>-4.1750000000000001E-4</v>
          </cell>
          <cell r="E170">
            <v>-4.1750000000000001E-4</v>
          </cell>
        </row>
        <row r="171">
          <cell r="A171">
            <v>3040570</v>
          </cell>
          <cell r="B171" t="str">
            <v>Provision for Freight - Fuel</v>
          </cell>
          <cell r="C171">
            <v>0</v>
          </cell>
          <cell r="E171">
            <v>0</v>
          </cell>
        </row>
        <row r="172">
          <cell r="A172">
            <v>3040574</v>
          </cell>
          <cell r="B172" t="str">
            <v>Provision for Other Expenses - Fuel</v>
          </cell>
          <cell r="C172">
            <v>-3.679996E-3</v>
          </cell>
          <cell r="E172">
            <v>-3.679996E-3</v>
          </cell>
        </row>
        <row r="173">
          <cell r="A173">
            <v>3040950</v>
          </cell>
          <cell r="B173" t="str">
            <v>Prov liab-Supplies-ED Modvatable</v>
          </cell>
          <cell r="C173">
            <v>1.1369708059999999</v>
          </cell>
          <cell r="E173">
            <v>1.1369708059999999</v>
          </cell>
        </row>
        <row r="174">
          <cell r="A174">
            <v>3050000</v>
          </cell>
          <cell r="B174" t="str">
            <v>Materials Taken On Loan</v>
          </cell>
          <cell r="C174">
            <v>-1.44633056</v>
          </cell>
          <cell r="E174">
            <v>-1.44633056</v>
          </cell>
        </row>
        <row r="175">
          <cell r="A175">
            <v>3070000</v>
          </cell>
          <cell r="B175" t="str">
            <v>Outstanding Liabilities Against Exp.-Revenue</v>
          </cell>
          <cell r="C175">
            <v>-1234.7422788899999</v>
          </cell>
          <cell r="E175">
            <v>-1234.7422788899999</v>
          </cell>
        </row>
        <row r="176">
          <cell r="A176">
            <v>3070200</v>
          </cell>
          <cell r="B176" t="str">
            <v>O/s Liabilities - Transporter - Year End</v>
          </cell>
          <cell r="C176">
            <v>-7.3554825120000009</v>
          </cell>
          <cell r="E176">
            <v>-7.3554825120000009</v>
          </cell>
        </row>
        <row r="177">
          <cell r="A177">
            <v>3070300</v>
          </cell>
          <cell r="B177" t="str">
            <v>O/s Liabilities - Other than Trans.-Year End</v>
          </cell>
          <cell r="C177">
            <v>-11.798877444</v>
          </cell>
          <cell r="E177">
            <v>-11.798877444</v>
          </cell>
        </row>
        <row r="178">
          <cell r="A178">
            <v>3070500</v>
          </cell>
          <cell r="B178" t="str">
            <v>Outstanding Liabilities Against Exp. - Projects</v>
          </cell>
          <cell r="C178">
            <v>-0.16708268600000001</v>
          </cell>
          <cell r="E178">
            <v>-0.16708268600000001</v>
          </cell>
        </row>
        <row r="179">
          <cell r="A179">
            <v>3100000</v>
          </cell>
          <cell r="B179" t="str">
            <v>Salaries Payable</v>
          </cell>
          <cell r="C179">
            <v>-1.171964639</v>
          </cell>
          <cell r="E179">
            <v>-1.171964639</v>
          </cell>
        </row>
        <row r="180">
          <cell r="A180">
            <v>3100001</v>
          </cell>
          <cell r="B180" t="str">
            <v>Document Split Account - Payroll</v>
          </cell>
          <cell r="C180">
            <v>0</v>
          </cell>
          <cell r="E180">
            <v>0</v>
          </cell>
        </row>
        <row r="181">
          <cell r="A181">
            <v>3100002</v>
          </cell>
          <cell r="B181" t="str">
            <v>Salary Arrears Clearing Account - Payroll</v>
          </cell>
          <cell r="C181">
            <v>0</v>
          </cell>
          <cell r="E181">
            <v>0</v>
          </cell>
        </row>
        <row r="182">
          <cell r="A182">
            <v>3100010</v>
          </cell>
          <cell r="B182" t="str">
            <v>Bonus Payable</v>
          </cell>
          <cell r="C182">
            <v>-0.57235429999999998</v>
          </cell>
          <cell r="E182">
            <v>-0.57235429999999998</v>
          </cell>
        </row>
        <row r="183">
          <cell r="A183">
            <v>3100020</v>
          </cell>
          <cell r="B183" t="str">
            <v>Ex Gratia Payable</v>
          </cell>
          <cell r="C183">
            <v>-14.055502499999999</v>
          </cell>
          <cell r="E183">
            <v>-14.055502499999999</v>
          </cell>
        </row>
        <row r="184">
          <cell r="A184">
            <v>3100030</v>
          </cell>
          <cell r="B184" t="str">
            <v>Final Settlement Payable</v>
          </cell>
          <cell r="C184">
            <v>-0.83393348899999997</v>
          </cell>
          <cell r="E184">
            <v>-0.83393348899999997</v>
          </cell>
        </row>
        <row r="185">
          <cell r="A185">
            <v>3100040</v>
          </cell>
          <cell r="B185" t="str">
            <v>Unclaimed Wages Payable</v>
          </cell>
          <cell r="C185">
            <v>-0.125899811</v>
          </cell>
          <cell r="E185">
            <v>-0.125899811</v>
          </cell>
        </row>
        <row r="186">
          <cell r="A186">
            <v>3100050</v>
          </cell>
          <cell r="B186" t="str">
            <v>Supervisor Salary Payable</v>
          </cell>
          <cell r="C186">
            <v>-0.5271266</v>
          </cell>
          <cell r="E186">
            <v>-0.5271266</v>
          </cell>
        </row>
        <row r="187">
          <cell r="A187">
            <v>3100060</v>
          </cell>
          <cell r="B187" t="str">
            <v>Non Supervisor Salary Payable</v>
          </cell>
          <cell r="C187">
            <v>-0.53753359999999994</v>
          </cell>
          <cell r="E187">
            <v>-0.53753359999999994</v>
          </cell>
        </row>
        <row r="188">
          <cell r="A188">
            <v>3100070</v>
          </cell>
          <cell r="B188" t="str">
            <v>Employee Reimbursement Payable</v>
          </cell>
          <cell r="C188">
            <v>-0.53188163099999997</v>
          </cell>
          <cell r="E188">
            <v>-0.53188163099999997</v>
          </cell>
        </row>
        <row r="189">
          <cell r="A189">
            <v>3100080</v>
          </cell>
          <cell r="B189" t="str">
            <v>Liability towards food coupons</v>
          </cell>
          <cell r="C189">
            <v>-0.59408760000000005</v>
          </cell>
          <cell r="E189">
            <v>-0.59408760000000005</v>
          </cell>
        </row>
        <row r="190">
          <cell r="A190">
            <v>3110000</v>
          </cell>
          <cell r="B190" t="str">
            <v>Deduction from Payroll - HDFC</v>
          </cell>
          <cell r="C190">
            <v>-0.41466310000000001</v>
          </cell>
          <cell r="E190">
            <v>-0.41466310000000001</v>
          </cell>
        </row>
        <row r="191">
          <cell r="A191">
            <v>3110010</v>
          </cell>
          <cell r="B191" t="str">
            <v>Deduction from Payroll - LIC</v>
          </cell>
          <cell r="C191">
            <v>-0.74949638699999999</v>
          </cell>
          <cell r="E191">
            <v>-0.74949638699999999</v>
          </cell>
        </row>
        <row r="192">
          <cell r="A192">
            <v>3110020</v>
          </cell>
          <cell r="B192" t="str">
            <v>Deduction from Payroll - Co-Operative Society</v>
          </cell>
          <cell r="C192">
            <v>-0.37869629999999999</v>
          </cell>
          <cell r="E192">
            <v>-0.37869629999999999</v>
          </cell>
        </row>
        <row r="193">
          <cell r="A193">
            <v>3110030</v>
          </cell>
          <cell r="B193" t="str">
            <v>Deduction from Payroll - GSLI Scheme</v>
          </cell>
          <cell r="C193">
            <v>-9.8781282999999998E-2</v>
          </cell>
          <cell r="E193">
            <v>-9.8781282999999998E-2</v>
          </cell>
        </row>
        <row r="194">
          <cell r="A194">
            <v>3110040</v>
          </cell>
          <cell r="B194" t="str">
            <v>Deduction from Payroll - Others (Non-statutory)</v>
          </cell>
          <cell r="C194">
            <v>-8.6216077000000002E-2</v>
          </cell>
          <cell r="E194">
            <v>-8.6216077000000002E-2</v>
          </cell>
        </row>
        <row r="195">
          <cell r="A195">
            <v>3110100</v>
          </cell>
          <cell r="B195" t="str">
            <v>Deduction from Payroll - Death Benevolent fund</v>
          </cell>
          <cell r="C195">
            <v>-1.2716029390000001</v>
          </cell>
          <cell r="E195">
            <v>-1.2716029390000001</v>
          </cell>
        </row>
        <row r="196">
          <cell r="A196">
            <v>3110130</v>
          </cell>
          <cell r="B196" t="str">
            <v>Deduction from Payroll - RHETA</v>
          </cell>
          <cell r="C196">
            <v>0</v>
          </cell>
          <cell r="E196">
            <v>0</v>
          </cell>
        </row>
        <row r="197">
          <cell r="A197">
            <v>3110170</v>
          </cell>
          <cell r="B197" t="str">
            <v>Payable - Fuel Recovery</v>
          </cell>
          <cell r="C197">
            <v>-4.2323000000000003E-4</v>
          </cell>
          <cell r="E197">
            <v>-4.2323000000000003E-4</v>
          </cell>
        </row>
        <row r="198">
          <cell r="A198">
            <v>3120000</v>
          </cell>
          <cell r="B198" t="str">
            <v>Employees' Contr. - Provident Fund</v>
          </cell>
          <cell r="C198">
            <v>-0.24184549999999999</v>
          </cell>
          <cell r="E198">
            <v>-0.24184549999999999</v>
          </cell>
        </row>
        <row r="199">
          <cell r="A199">
            <v>3120010</v>
          </cell>
          <cell r="B199" t="str">
            <v>Employers' Contr. - Provident Fund</v>
          </cell>
          <cell r="C199">
            <v>-8.9233300000000002E-2</v>
          </cell>
          <cell r="E199">
            <v>-8.9233300000000002E-2</v>
          </cell>
        </row>
        <row r="200">
          <cell r="A200">
            <v>3120015</v>
          </cell>
          <cell r="B200" t="str">
            <v>Contractors Salary - Provident Fund</v>
          </cell>
          <cell r="C200">
            <v>-4.6471999999999998E-3</v>
          </cell>
          <cell r="E200">
            <v>-4.6471999999999998E-3</v>
          </cell>
        </row>
        <row r="201">
          <cell r="A201">
            <v>3120020</v>
          </cell>
          <cell r="B201" t="str">
            <v>Employees' Contr. - Voluntary Prov. Fund</v>
          </cell>
          <cell r="C201">
            <v>-0.2027013</v>
          </cell>
          <cell r="E201">
            <v>-0.2027013</v>
          </cell>
        </row>
        <row r="202">
          <cell r="A202">
            <v>3120030</v>
          </cell>
          <cell r="B202" t="str">
            <v>Employees' Contr. -  Pension Fund</v>
          </cell>
          <cell r="C202">
            <v>-4.1677800000000001E-2</v>
          </cell>
          <cell r="E202">
            <v>-4.1677800000000001E-2</v>
          </cell>
        </row>
        <row r="203">
          <cell r="A203">
            <v>3120040</v>
          </cell>
          <cell r="B203" t="str">
            <v>Employers' Contr. -  Pension Fund</v>
          </cell>
          <cell r="C203">
            <v>-0.67685209999999996</v>
          </cell>
          <cell r="E203">
            <v>-0.67685209999999996</v>
          </cell>
        </row>
        <row r="204">
          <cell r="A204">
            <v>3120050</v>
          </cell>
          <cell r="B204" t="str">
            <v>Labour Welfare Fund Payable</v>
          </cell>
          <cell r="C204">
            <v>0</v>
          </cell>
          <cell r="E204">
            <v>0</v>
          </cell>
        </row>
        <row r="205">
          <cell r="A205">
            <v>3120060</v>
          </cell>
          <cell r="B205" t="str">
            <v>Professional Tax Payable</v>
          </cell>
          <cell r="C205">
            <v>-0.134438419</v>
          </cell>
          <cell r="E205">
            <v>-0.134438419</v>
          </cell>
        </row>
        <row r="206">
          <cell r="A206">
            <v>3120070</v>
          </cell>
          <cell r="B206" t="str">
            <v>Employers / Employers Contr. - ESIC</v>
          </cell>
          <cell r="C206">
            <v>-1.9288207000000002E-2</v>
          </cell>
          <cell r="E206">
            <v>-1.9288207000000002E-2</v>
          </cell>
        </row>
        <row r="207">
          <cell r="A207">
            <v>3120080</v>
          </cell>
          <cell r="B207" t="str">
            <v>ESI Payable - Contractors</v>
          </cell>
          <cell r="C207">
            <v>-1.55438E-3</v>
          </cell>
          <cell r="E207">
            <v>-1.55438E-3</v>
          </cell>
        </row>
        <row r="208">
          <cell r="A208">
            <v>3210000</v>
          </cell>
          <cell r="B208" t="str">
            <v>Advances from Customers</v>
          </cell>
          <cell r="C208">
            <v>-30.771643977999997</v>
          </cell>
          <cell r="E208">
            <v>-30.771643977999997</v>
          </cell>
        </row>
        <row r="209">
          <cell r="A209">
            <v>3210100</v>
          </cell>
          <cell r="B209" t="str">
            <v>Advances from Customers (Claims Withheld)</v>
          </cell>
          <cell r="C209">
            <v>-0.69968177499999995</v>
          </cell>
          <cell r="E209">
            <v>-0.69968177499999995</v>
          </cell>
        </row>
        <row r="210">
          <cell r="A210">
            <v>3210500</v>
          </cell>
          <cell r="B210" t="str">
            <v>Trade Debtors - Credit Balances</v>
          </cell>
          <cell r="C210">
            <v>-8.1959000000000008E-3</v>
          </cell>
          <cell r="E210">
            <v>-8.1959000000000008E-3</v>
          </cell>
        </row>
        <row r="211">
          <cell r="A211">
            <v>3220000</v>
          </cell>
          <cell r="B211" t="str">
            <v>Security Deposits From Customers-Dom.</v>
          </cell>
          <cell r="C211">
            <v>-31.493502477</v>
          </cell>
          <cell r="E211">
            <v>-31.493502477</v>
          </cell>
        </row>
        <row r="212">
          <cell r="A212">
            <v>3220400</v>
          </cell>
          <cell r="B212" t="str">
            <v>Security Deposits -Customers-Sales Tax</v>
          </cell>
          <cell r="C212">
            <v>-0.80171695099999996</v>
          </cell>
          <cell r="E212">
            <v>-0.80171695099999996</v>
          </cell>
        </row>
        <row r="213">
          <cell r="A213">
            <v>3220500</v>
          </cell>
          <cell r="B213" t="str">
            <v>Security Deposit For Material Given On Loan</v>
          </cell>
          <cell r="C213">
            <v>-2.1633515000000001</v>
          </cell>
          <cell r="E213">
            <v>-2.1633515000000001</v>
          </cell>
        </row>
        <row r="214">
          <cell r="A214">
            <v>3220600</v>
          </cell>
          <cell r="B214" t="str">
            <v>Security Deposits From Vendors</v>
          </cell>
          <cell r="C214">
            <v>0.9165443390000001</v>
          </cell>
          <cell r="E214">
            <v>0.9165443390000001</v>
          </cell>
        </row>
        <row r="215">
          <cell r="A215">
            <v>3220710</v>
          </cell>
          <cell r="B215" t="str">
            <v>Deposit from Employees - COC &gt; than 4 years</v>
          </cell>
          <cell r="C215">
            <v>-4.2000000000000002E-4</v>
          </cell>
          <cell r="E215">
            <v>-4.2000000000000002E-4</v>
          </cell>
        </row>
        <row r="216">
          <cell r="A216">
            <v>3220900</v>
          </cell>
          <cell r="B216" t="str">
            <v>Security Deposits - Others</v>
          </cell>
          <cell r="C216">
            <v>-3.327020595</v>
          </cell>
          <cell r="E216">
            <v>-3.327020595</v>
          </cell>
        </row>
        <row r="217">
          <cell r="A217">
            <v>3235100</v>
          </cell>
          <cell r="B217" t="str">
            <v>Provision for Customs Duty - DEPB</v>
          </cell>
          <cell r="C217">
            <v>0</v>
          </cell>
          <cell r="E217">
            <v>0</v>
          </cell>
        </row>
        <row r="218">
          <cell r="A218">
            <v>3235200</v>
          </cell>
          <cell r="B218" t="str">
            <v>Provision for Customs Duty - Advance Licence</v>
          </cell>
          <cell r="C218">
            <v>-15.165698000000001</v>
          </cell>
          <cell r="E218">
            <v>-15.165698000000001</v>
          </cell>
        </row>
        <row r="219">
          <cell r="A219">
            <v>3240030</v>
          </cell>
          <cell r="B219" t="str">
            <v>CENVAT Payable - RSL</v>
          </cell>
          <cell r="C219">
            <v>-6.1990000000000005E-4</v>
          </cell>
          <cell r="E219">
            <v>-6.1990000000000005E-4</v>
          </cell>
        </row>
        <row r="220">
          <cell r="A220">
            <v>3240090</v>
          </cell>
          <cell r="B220" t="str">
            <v>CENVAT Payable - IPCL - BC</v>
          </cell>
          <cell r="C220">
            <v>0</v>
          </cell>
          <cell r="E220">
            <v>0</v>
          </cell>
        </row>
        <row r="221">
          <cell r="A221">
            <v>3240092</v>
          </cell>
          <cell r="B221" t="str">
            <v>CENVAT Payable - GC</v>
          </cell>
          <cell r="C221">
            <v>0</v>
          </cell>
          <cell r="E221">
            <v>0</v>
          </cell>
        </row>
        <row r="222">
          <cell r="A222">
            <v>3240093</v>
          </cell>
          <cell r="B222" t="str">
            <v>CENVAT Payable - NC</v>
          </cell>
          <cell r="C222">
            <v>0</v>
          </cell>
          <cell r="E222">
            <v>0</v>
          </cell>
        </row>
        <row r="223">
          <cell r="A223">
            <v>3240500</v>
          </cell>
          <cell r="B223" t="str">
            <v>Provn for Excise Duty on Finished Goods under Bond</v>
          </cell>
          <cell r="C223">
            <v>-94.657386635000009</v>
          </cell>
          <cell r="E223">
            <v>-94.657386635000009</v>
          </cell>
        </row>
        <row r="224">
          <cell r="A224">
            <v>3240630</v>
          </cell>
          <cell r="B224" t="str">
            <v>National Calamity Co</v>
          </cell>
          <cell r="C224">
            <v>-1.6358E-3</v>
          </cell>
          <cell r="E224">
            <v>-1.6358E-3</v>
          </cell>
        </row>
        <row r="225">
          <cell r="A225">
            <v>3240704</v>
          </cell>
          <cell r="B225" t="str">
            <v>Service Tax Remittable GTA.</v>
          </cell>
          <cell r="C225">
            <v>-0.64006719099999998</v>
          </cell>
          <cell r="E225">
            <v>-0.64006719099999998</v>
          </cell>
        </row>
        <row r="226">
          <cell r="A226">
            <v>3240830</v>
          </cell>
          <cell r="B226" t="str">
            <v>Edu. Cess Payable -</v>
          </cell>
          <cell r="C226">
            <v>-3.2700000000000002E-5</v>
          </cell>
          <cell r="E226">
            <v>-3.2700000000000002E-5</v>
          </cell>
        </row>
        <row r="227">
          <cell r="A227">
            <v>3240890</v>
          </cell>
          <cell r="B227" t="str">
            <v>Edu. Cess Payable - IPCL - BC</v>
          </cell>
          <cell r="C227">
            <v>0</v>
          </cell>
          <cell r="E227">
            <v>0</v>
          </cell>
        </row>
        <row r="228">
          <cell r="A228">
            <v>3240892</v>
          </cell>
          <cell r="B228" t="str">
            <v>Edu. Cess Payable - GC</v>
          </cell>
          <cell r="C228">
            <v>0</v>
          </cell>
          <cell r="E228">
            <v>0</v>
          </cell>
        </row>
        <row r="229">
          <cell r="A229">
            <v>3240893</v>
          </cell>
          <cell r="B229" t="str">
            <v>Edu. Cess Payable - NC</v>
          </cell>
          <cell r="C229">
            <v>0</v>
          </cell>
          <cell r="E229">
            <v>0</v>
          </cell>
        </row>
        <row r="230">
          <cell r="A230">
            <v>3240904</v>
          </cell>
          <cell r="B230" t="str">
            <v>Service Tax Edu cess Remittable - GTA</v>
          </cell>
          <cell r="C230">
            <v>-1.279801E-2</v>
          </cell>
          <cell r="E230">
            <v>-1.279801E-2</v>
          </cell>
        </row>
        <row r="231">
          <cell r="A231">
            <v>3245000</v>
          </cell>
          <cell r="B231" t="str">
            <v>Gujarat Sales Tax Payable - Domestic Sales</v>
          </cell>
          <cell r="C231">
            <v>-2.6119713079999998</v>
          </cell>
          <cell r="E231">
            <v>-2.6119713079999998</v>
          </cell>
        </row>
        <row r="232">
          <cell r="A232">
            <v>3245010</v>
          </cell>
          <cell r="B232" t="str">
            <v>Additional Tax on GST Payable - Domestic Sales</v>
          </cell>
          <cell r="C232">
            <v>0</v>
          </cell>
          <cell r="E232">
            <v>0</v>
          </cell>
        </row>
        <row r="233">
          <cell r="A233">
            <v>3245100</v>
          </cell>
          <cell r="B233" t="str">
            <v>Central Sales Tax Payable - Domestic Sales</v>
          </cell>
          <cell r="C233">
            <v>1.1307173E-2</v>
          </cell>
          <cell r="E233">
            <v>1.1307173E-2</v>
          </cell>
        </row>
        <row r="234">
          <cell r="A234">
            <v>3245101</v>
          </cell>
          <cell r="B234" t="str">
            <v>Gujarat CST Payable - Domestic Sales</v>
          </cell>
          <cell r="C234">
            <v>-2.8423571000000001</v>
          </cell>
          <cell r="E234">
            <v>-2.8423571000000001</v>
          </cell>
        </row>
        <row r="235">
          <cell r="A235">
            <v>3245102</v>
          </cell>
          <cell r="B235" t="str">
            <v>Maharashtra CST Payable - Domestic Sales</v>
          </cell>
          <cell r="C235">
            <v>-1.1793094</v>
          </cell>
          <cell r="E235">
            <v>-1.1793094</v>
          </cell>
        </row>
        <row r="236">
          <cell r="A236">
            <v>3245103</v>
          </cell>
          <cell r="B236" t="str">
            <v>Tamil Nadu CST Payable - Domestic Sales</v>
          </cell>
          <cell r="C236">
            <v>4.8567999999999997E-3</v>
          </cell>
          <cell r="E236">
            <v>4.8567999999999997E-3</v>
          </cell>
        </row>
        <row r="237">
          <cell r="A237">
            <v>3245104</v>
          </cell>
          <cell r="B237" t="str">
            <v>Haryana CST Payable - Domestic Sales</v>
          </cell>
          <cell r="C237">
            <v>-5.6308E-3</v>
          </cell>
          <cell r="E237">
            <v>-5.6308E-3</v>
          </cell>
        </row>
        <row r="238">
          <cell r="A238">
            <v>3245105</v>
          </cell>
          <cell r="B238" t="str">
            <v>Uttar Pradesh CST Payable - Domestic Sales</v>
          </cell>
          <cell r="C238">
            <v>-6.8700200000000003E-2</v>
          </cell>
          <cell r="E238">
            <v>-6.8700200000000003E-2</v>
          </cell>
        </row>
        <row r="239">
          <cell r="A239">
            <v>3245106</v>
          </cell>
          <cell r="B239" t="str">
            <v>Karnataka CST Payable - Domestic Sales</v>
          </cell>
          <cell r="C239">
            <v>1.5924399999999998E-2</v>
          </cell>
          <cell r="E239">
            <v>1.5924399999999998E-2</v>
          </cell>
        </row>
        <row r="240">
          <cell r="A240">
            <v>3245108</v>
          </cell>
          <cell r="B240" t="str">
            <v>Silvassa CST Payable - Domestic Sales</v>
          </cell>
          <cell r="C240">
            <v>-3.5178000000000002E-3</v>
          </cell>
          <cell r="E240">
            <v>-3.5178000000000002E-3</v>
          </cell>
        </row>
        <row r="241">
          <cell r="A241">
            <v>3245109</v>
          </cell>
          <cell r="B241" t="str">
            <v>Daman CST Payable - Domestic Saleses</v>
          </cell>
          <cell r="C241">
            <v>-2.6836999999999998E-3</v>
          </cell>
          <cell r="E241">
            <v>-2.6836999999999998E-3</v>
          </cell>
        </row>
        <row r="242">
          <cell r="A242">
            <v>3245110</v>
          </cell>
          <cell r="B242" t="str">
            <v>West Bengal CST Payable - Domestic Sales</v>
          </cell>
          <cell r="C242">
            <v>-1.2616499999999999E-2</v>
          </cell>
          <cell r="E242">
            <v>-1.2616499999999999E-2</v>
          </cell>
        </row>
        <row r="243">
          <cell r="A243">
            <v>3245111</v>
          </cell>
          <cell r="B243" t="str">
            <v>Delhi CST Payable - Domestic Saleses</v>
          </cell>
          <cell r="C243">
            <v>-1.2046599999999999E-2</v>
          </cell>
          <cell r="E243">
            <v>-1.2046599999999999E-2</v>
          </cell>
        </row>
        <row r="244">
          <cell r="A244">
            <v>3245112</v>
          </cell>
          <cell r="B244" t="str">
            <v>Andra Pradesh CST Payable - Domestic Sales</v>
          </cell>
          <cell r="C244">
            <v>3.0523E-3</v>
          </cell>
          <cell r="E244">
            <v>3.0523E-3</v>
          </cell>
        </row>
        <row r="245">
          <cell r="A245">
            <v>3245113</v>
          </cell>
          <cell r="B245" t="str">
            <v>Punjab CST Payable - Domestic Saless</v>
          </cell>
          <cell r="C245">
            <v>-0.61895549999999999</v>
          </cell>
          <cell r="E245">
            <v>-0.61895549999999999</v>
          </cell>
        </row>
        <row r="246">
          <cell r="A246">
            <v>3245114</v>
          </cell>
          <cell r="B246" t="str">
            <v>Pondichery CST Payable - Domestic Sales</v>
          </cell>
          <cell r="C246">
            <v>-9.6240000000000006E-3</v>
          </cell>
          <cell r="E246">
            <v>-9.6240000000000006E-3</v>
          </cell>
        </row>
        <row r="247">
          <cell r="A247">
            <v>3245115</v>
          </cell>
          <cell r="B247" t="str">
            <v>Rajasthan CST Payable - Domestic Sales</v>
          </cell>
          <cell r="C247">
            <v>-1.1538E-3</v>
          </cell>
          <cell r="E247">
            <v>-1.1538E-3</v>
          </cell>
        </row>
        <row r="248">
          <cell r="A248">
            <v>3245116</v>
          </cell>
          <cell r="B248" t="str">
            <v>Kerala CST Payable - Domestic Saless</v>
          </cell>
          <cell r="C248">
            <v>2.1659000000000001E-3</v>
          </cell>
          <cell r="E248">
            <v>2.1659000000000001E-3</v>
          </cell>
        </row>
        <row r="249">
          <cell r="A249">
            <v>3245117</v>
          </cell>
          <cell r="B249" t="str">
            <v>Madhya Pradesh CST Payable - Domestic Sales</v>
          </cell>
          <cell r="C249">
            <v>-1.161526E-3</v>
          </cell>
          <cell r="E249">
            <v>-1.161526E-3</v>
          </cell>
        </row>
        <row r="250">
          <cell r="A250">
            <v>3245120</v>
          </cell>
          <cell r="B250" t="str">
            <v>Himahal Pradesh CST Payable - Domestic Sales</v>
          </cell>
          <cell r="C250">
            <v>-4.1361700000000001E-2</v>
          </cell>
          <cell r="E250">
            <v>-4.1361700000000001E-2</v>
          </cell>
        </row>
        <row r="251">
          <cell r="A251">
            <v>3245128</v>
          </cell>
          <cell r="B251" t="str">
            <v>Chandigarh CST Payable</v>
          </cell>
          <cell r="C251">
            <v>-2.2559800000000001E-2</v>
          </cell>
          <cell r="E251">
            <v>-2.2559800000000001E-2</v>
          </cell>
        </row>
        <row r="252">
          <cell r="A252">
            <v>3245200</v>
          </cell>
          <cell r="B252" t="str">
            <v>Maharashtra Sales Tax Payable - Domestic Sales</v>
          </cell>
          <cell r="C252">
            <v>0</v>
          </cell>
          <cell r="E252">
            <v>0</v>
          </cell>
        </row>
        <row r="253">
          <cell r="A253">
            <v>3245300</v>
          </cell>
          <cell r="B253" t="str">
            <v>Purchase Tax Payable</v>
          </cell>
          <cell r="C253">
            <v>-0.5</v>
          </cell>
        </row>
        <row r="254">
          <cell r="A254">
            <v>3245400</v>
          </cell>
          <cell r="B254" t="str">
            <v>Turnover Tax Payable</v>
          </cell>
          <cell r="C254">
            <v>-0.63</v>
          </cell>
          <cell r="E254">
            <v>-0.63</v>
          </cell>
        </row>
        <row r="255">
          <cell r="A255">
            <v>3245500</v>
          </cell>
          <cell r="B255" t="str">
            <v>Tamil Nadu Sales Tax Payable - Domestic Sales</v>
          </cell>
          <cell r="C255">
            <v>-0.81020742199999995</v>
          </cell>
          <cell r="E255">
            <v>-0.81020742199999995</v>
          </cell>
        </row>
        <row r="256">
          <cell r="A256">
            <v>3245510</v>
          </cell>
          <cell r="B256" t="str">
            <v>Haryana Sales Tax Payable - Domestic Sales</v>
          </cell>
          <cell r="C256">
            <v>0</v>
          </cell>
          <cell r="E256">
            <v>0</v>
          </cell>
        </row>
        <row r="257">
          <cell r="A257">
            <v>3245520</v>
          </cell>
          <cell r="B257" t="str">
            <v>Uttar Pradesh Sales Tax Payable - Domestic Sales</v>
          </cell>
          <cell r="C257">
            <v>-0.29690460000000002</v>
          </cell>
          <cell r="E257">
            <v>-0.29690460000000002</v>
          </cell>
        </row>
        <row r="258">
          <cell r="A258">
            <v>3245530</v>
          </cell>
          <cell r="B258" t="str">
            <v>Karnataka Sales Tax Payable - Domestic Sales</v>
          </cell>
          <cell r="C258">
            <v>0</v>
          </cell>
          <cell r="E258">
            <v>0</v>
          </cell>
        </row>
        <row r="259">
          <cell r="A259">
            <v>3245540</v>
          </cell>
          <cell r="B259" t="str">
            <v>Orissa Sales Tax Payable - Domestic Sales</v>
          </cell>
          <cell r="C259">
            <v>8.9999999999999998E-4</v>
          </cell>
          <cell r="E259">
            <v>8.9999999999999998E-4</v>
          </cell>
        </row>
        <row r="260">
          <cell r="A260">
            <v>3245550</v>
          </cell>
          <cell r="B260" t="str">
            <v>Silvassa Sales Tax Payable - Domestic Sales</v>
          </cell>
          <cell r="C260">
            <v>3.3780000000000003E-4</v>
          </cell>
          <cell r="E260">
            <v>3.3780000000000003E-4</v>
          </cell>
        </row>
        <row r="261">
          <cell r="A261">
            <v>3245560</v>
          </cell>
          <cell r="B261" t="str">
            <v>Daman Sales Tax Payable - Domestic Sales</v>
          </cell>
          <cell r="C261">
            <v>-1.8315E-3</v>
          </cell>
          <cell r="E261">
            <v>-1.8315E-3</v>
          </cell>
        </row>
        <row r="262">
          <cell r="A262">
            <v>3245570</v>
          </cell>
          <cell r="B262" t="str">
            <v>West Bengal Sales Tax Payable - Domestic Sales</v>
          </cell>
          <cell r="C262">
            <v>0</v>
          </cell>
          <cell r="E262">
            <v>0</v>
          </cell>
        </row>
        <row r="263">
          <cell r="A263">
            <v>3245580</v>
          </cell>
          <cell r="B263" t="str">
            <v>Delhi Sales Tax Payable - Domestic Sales</v>
          </cell>
          <cell r="C263">
            <v>0</v>
          </cell>
          <cell r="E263">
            <v>0</v>
          </cell>
        </row>
        <row r="264">
          <cell r="A264">
            <v>3245590</v>
          </cell>
          <cell r="B264" t="str">
            <v>Andra Pradesh Sales Tax Payable - Domestic Sales</v>
          </cell>
          <cell r="C264">
            <v>0</v>
          </cell>
          <cell r="E264">
            <v>0</v>
          </cell>
        </row>
        <row r="265">
          <cell r="A265">
            <v>3245600</v>
          </cell>
          <cell r="B265" t="str">
            <v>Punjab Sales Tax Payable - Domestic Sales</v>
          </cell>
          <cell r="C265">
            <v>0</v>
          </cell>
          <cell r="E265">
            <v>0</v>
          </cell>
        </row>
        <row r="266">
          <cell r="A266">
            <v>3245610</v>
          </cell>
          <cell r="B266" t="str">
            <v>Pondichery Sales Tax Payable - Domestic Sales</v>
          </cell>
          <cell r="C266">
            <v>-7.8324299999999999E-2</v>
          </cell>
          <cell r="E266">
            <v>-7.8324299999999999E-2</v>
          </cell>
        </row>
        <row r="267">
          <cell r="A267">
            <v>3245620</v>
          </cell>
          <cell r="B267" t="str">
            <v>Rajasthan Sales Tax Payable - Domestic Sales</v>
          </cell>
          <cell r="C267">
            <v>-0.2440872</v>
          </cell>
          <cell r="E267">
            <v>-0.2440872</v>
          </cell>
        </row>
        <row r="268">
          <cell r="A268">
            <v>3245640</v>
          </cell>
          <cell r="B268" t="str">
            <v>Madhya Pradesh Sales Tax Payable - Domestic Sales</v>
          </cell>
          <cell r="C268">
            <v>-3.2691100000000001E-2</v>
          </cell>
          <cell r="E268">
            <v>-3.2691100000000001E-2</v>
          </cell>
        </row>
        <row r="269">
          <cell r="A269">
            <v>3245670</v>
          </cell>
          <cell r="B269" t="str">
            <v>Himahal Pradesh Sales Tax Payable - Domestic Sales</v>
          </cell>
          <cell r="C269">
            <v>0</v>
          </cell>
          <cell r="E269">
            <v>0</v>
          </cell>
        </row>
        <row r="270">
          <cell r="A270">
            <v>3245901</v>
          </cell>
          <cell r="B270" t="str">
            <v>Andra Pradesh VAT Payable - Domestic Sales</v>
          </cell>
          <cell r="C270">
            <v>-3.3070274</v>
          </cell>
          <cell r="E270">
            <v>-3.3070274</v>
          </cell>
        </row>
        <row r="271">
          <cell r="A271">
            <v>3245904</v>
          </cell>
          <cell r="B271" t="str">
            <v>Chandigarh VAT Payable - Domestic Sales</v>
          </cell>
          <cell r="C271">
            <v>-4.4395799999999999E-2</v>
          </cell>
          <cell r="E271">
            <v>-4.4395799999999999E-2</v>
          </cell>
        </row>
        <row r="272">
          <cell r="A272">
            <v>3245905</v>
          </cell>
          <cell r="B272" t="str">
            <v>Daman VAT Payable - Domestic Saleses</v>
          </cell>
          <cell r="C272">
            <v>-1.104696264</v>
          </cell>
          <cell r="F272" t="str">
            <v>a</v>
          </cell>
        </row>
        <row r="273">
          <cell r="A273">
            <v>3245906</v>
          </cell>
          <cell r="B273" t="str">
            <v>Delhi VAT Payable - Domestic Sales</v>
          </cell>
          <cell r="C273">
            <v>-0.81827680000000003</v>
          </cell>
          <cell r="E273">
            <v>-0.81827680000000003</v>
          </cell>
        </row>
        <row r="274">
          <cell r="A274">
            <v>3245907</v>
          </cell>
          <cell r="B274" t="str">
            <v>Goa VAT Payable - Domestic Sales</v>
          </cell>
          <cell r="C274">
            <v>-2.2158299999999999E-2</v>
          </cell>
          <cell r="E274">
            <v>-2.2158299999999999E-2</v>
          </cell>
        </row>
        <row r="275">
          <cell r="A275">
            <v>3245908</v>
          </cell>
          <cell r="B275" t="str">
            <v>Haryana VAT Payable - Domestic Sales</v>
          </cell>
          <cell r="C275">
            <v>-0.71332430000000002</v>
          </cell>
          <cell r="E275">
            <v>-0.71332430000000002</v>
          </cell>
        </row>
        <row r="276">
          <cell r="A276">
            <v>3245909</v>
          </cell>
          <cell r="B276" t="str">
            <v>Himachal Pradesh VAT Payable - Domestic Sales</v>
          </cell>
          <cell r="C276">
            <v>-0.36837530000000002</v>
          </cell>
          <cell r="E276">
            <v>-0.36837530000000002</v>
          </cell>
        </row>
        <row r="277">
          <cell r="A277">
            <v>3245910</v>
          </cell>
          <cell r="B277" t="str">
            <v>Karnataka VAT Payable - Domestic Sales</v>
          </cell>
          <cell r="C277">
            <v>-0.67577279999999995</v>
          </cell>
          <cell r="E277">
            <v>-0.67577279999999995</v>
          </cell>
        </row>
        <row r="278">
          <cell r="A278">
            <v>3245911</v>
          </cell>
          <cell r="B278" t="str">
            <v>Kerala VAT Payable - Domestic Saless</v>
          </cell>
          <cell r="C278">
            <v>-6.9176600000000005E-2</v>
          </cell>
          <cell r="E278">
            <v>-6.9176600000000005E-2</v>
          </cell>
        </row>
        <row r="279">
          <cell r="A279">
            <v>3245912</v>
          </cell>
          <cell r="B279" t="str">
            <v>Maharashtra VAT Payable - Domestic Sales</v>
          </cell>
          <cell r="C279">
            <v>-4.0080094950000005</v>
          </cell>
          <cell r="E279">
            <v>-4.0080094950000005</v>
          </cell>
        </row>
        <row r="280">
          <cell r="A280">
            <v>3245913</v>
          </cell>
          <cell r="B280" t="str">
            <v>Orissa VAT Payable - Domestic Sales</v>
          </cell>
          <cell r="C280">
            <v>-5.0010600000000002E-2</v>
          </cell>
          <cell r="E280">
            <v>-5.0010600000000002E-2</v>
          </cell>
        </row>
        <row r="281">
          <cell r="A281">
            <v>3245914</v>
          </cell>
          <cell r="B281" t="str">
            <v>Pondichery VAT Payable - Domestic Sales</v>
          </cell>
          <cell r="C281">
            <v>0</v>
          </cell>
          <cell r="E281">
            <v>0</v>
          </cell>
        </row>
        <row r="282">
          <cell r="A282">
            <v>3245915</v>
          </cell>
          <cell r="B282" t="str">
            <v>Punjab VAT Payable - Domestic Sales</v>
          </cell>
          <cell r="C282">
            <v>-0.97801612400000004</v>
          </cell>
          <cell r="E282">
            <v>-0.97801612400000004</v>
          </cell>
        </row>
        <row r="283">
          <cell r="A283">
            <v>3245916</v>
          </cell>
          <cell r="B283" t="str">
            <v>Silvassa VAT Payable - Domestic Sales</v>
          </cell>
          <cell r="C283">
            <v>-0.85691919999999999</v>
          </cell>
          <cell r="E283">
            <v>-0.85691919999999999</v>
          </cell>
        </row>
        <row r="284">
          <cell r="A284">
            <v>3245917</v>
          </cell>
          <cell r="B284" t="str">
            <v>West Bengal VAT Payable - Domestic Sales</v>
          </cell>
          <cell r="C284">
            <v>-0.15393280000000001</v>
          </cell>
          <cell r="E284">
            <v>-0.15393280000000001</v>
          </cell>
        </row>
        <row r="285">
          <cell r="A285">
            <v>3245921</v>
          </cell>
          <cell r="B285" t="str">
            <v>Gujarat VAT Payable</v>
          </cell>
          <cell r="C285">
            <v>0</v>
          </cell>
          <cell r="E285">
            <v>0</v>
          </cell>
        </row>
        <row r="286">
          <cell r="A286">
            <v>3246000</v>
          </cell>
          <cell r="B286" t="str">
            <v>Service Tax Payable</v>
          </cell>
          <cell r="C286">
            <v>1.759084E-2</v>
          </cell>
          <cell r="E286">
            <v>1.759084E-2</v>
          </cell>
        </row>
        <row r="287">
          <cell r="A287">
            <v>3246110</v>
          </cell>
          <cell r="B287" t="str">
            <v>Service Tax Payable on GTA</v>
          </cell>
          <cell r="C287">
            <v>0.40648113299999999</v>
          </cell>
          <cell r="E287">
            <v>0.40648113299999999</v>
          </cell>
        </row>
        <row r="288">
          <cell r="A288">
            <v>3246120</v>
          </cell>
          <cell r="B288" t="str">
            <v>Service tax payable - GTA Outbound  Transportation</v>
          </cell>
          <cell r="C288">
            <v>-1.3867E-3</v>
          </cell>
          <cell r="E288">
            <v>-1.3867E-3</v>
          </cell>
        </row>
        <row r="289">
          <cell r="A289">
            <v>3255000</v>
          </cell>
          <cell r="B289" t="str">
            <v>TDS - Employees</v>
          </cell>
          <cell r="C289">
            <v>-0.82940219999999998</v>
          </cell>
          <cell r="E289">
            <v>-0.82940219999999998</v>
          </cell>
        </row>
        <row r="290">
          <cell r="A290">
            <v>3255015</v>
          </cell>
          <cell r="B290" t="str">
            <v>TDS - Payments to Contractors</v>
          </cell>
          <cell r="C290">
            <v>-0.42514720899999997</v>
          </cell>
          <cell r="E290">
            <v>-0.42514720899999997</v>
          </cell>
        </row>
        <row r="291">
          <cell r="A291">
            <v>3255016</v>
          </cell>
          <cell r="B291" t="str">
            <v>TDS - Payments to Sub-Contractors - Mumbai</v>
          </cell>
          <cell r="C291">
            <v>-8.4699999999999999E-5</v>
          </cell>
          <cell r="E291">
            <v>-8.4699999999999999E-5</v>
          </cell>
        </row>
        <row r="292">
          <cell r="A292">
            <v>3255020</v>
          </cell>
          <cell r="B292" t="str">
            <v>TDS - Interest on Securities</v>
          </cell>
          <cell r="C292">
            <v>-0.40582210000000002</v>
          </cell>
          <cell r="E292">
            <v>-0.40582210000000002</v>
          </cell>
        </row>
        <row r="293">
          <cell r="A293">
            <v>3255025</v>
          </cell>
          <cell r="B293" t="str">
            <v>TDS - Other Interest</v>
          </cell>
          <cell r="C293">
            <v>-0.2942922</v>
          </cell>
          <cell r="E293">
            <v>-0.2942922</v>
          </cell>
        </row>
        <row r="294">
          <cell r="A294">
            <v>3255033</v>
          </cell>
          <cell r="B294" t="str">
            <v>TDS - Works Contract  Tax - Head Office</v>
          </cell>
          <cell r="C294">
            <v>-4.1609E-2</v>
          </cell>
          <cell r="E294">
            <v>-4.1609E-2</v>
          </cell>
        </row>
        <row r="295">
          <cell r="A295">
            <v>3255034</v>
          </cell>
          <cell r="B295" t="str">
            <v>TDS - Works Contract</v>
          </cell>
          <cell r="C295">
            <v>-1.8303E-3</v>
          </cell>
          <cell r="E295">
            <v>-1.8303E-3</v>
          </cell>
        </row>
        <row r="296">
          <cell r="A296">
            <v>3255036</v>
          </cell>
          <cell r="B296" t="str">
            <v>TDS - Works Contract  Tax - OPL</v>
          </cell>
          <cell r="C296">
            <v>-7.0439999999999999E-4</v>
          </cell>
          <cell r="E296">
            <v>-7.0439999999999999E-4</v>
          </cell>
        </row>
        <row r="297">
          <cell r="A297">
            <v>3255037</v>
          </cell>
          <cell r="B297" t="str">
            <v>TDS - Works Contract  Tax - CIPL</v>
          </cell>
          <cell r="C297">
            <v>-6.2060000000000001E-4</v>
          </cell>
          <cell r="E297">
            <v>-6.2060000000000001E-4</v>
          </cell>
        </row>
        <row r="298">
          <cell r="A298">
            <v>3255039</v>
          </cell>
          <cell r="B298" t="str">
            <v>TDS - Works Contract  Tax - AFL</v>
          </cell>
          <cell r="C298">
            <v>-2.0119000000000001E-3</v>
          </cell>
          <cell r="E298">
            <v>-2.0119000000000001E-3</v>
          </cell>
        </row>
        <row r="299">
          <cell r="A299">
            <v>3255040</v>
          </cell>
          <cell r="B299" t="str">
            <v>TDS - Technical Know How (DTA)</v>
          </cell>
          <cell r="C299">
            <v>1.0866499999999999E-2</v>
          </cell>
          <cell r="E299">
            <v>1.0866499999999999E-2</v>
          </cell>
        </row>
        <row r="300">
          <cell r="A300">
            <v>3255045</v>
          </cell>
          <cell r="B300" t="str">
            <v>TDS - Other Payments (NR)</v>
          </cell>
          <cell r="C300">
            <v>1.7999999999999999E-8</v>
          </cell>
          <cell r="E300">
            <v>1.7999999999999999E-8</v>
          </cell>
        </row>
        <row r="301">
          <cell r="A301">
            <v>3255055</v>
          </cell>
          <cell r="B301" t="str">
            <v>TDS - Rent</v>
          </cell>
          <cell r="C301">
            <v>-9.3789399999999995E-2</v>
          </cell>
          <cell r="E301">
            <v>-9.3789399999999995E-2</v>
          </cell>
        </row>
        <row r="302">
          <cell r="A302">
            <v>3255065</v>
          </cell>
          <cell r="B302" t="str">
            <v>TDS - Professional Fees</v>
          </cell>
          <cell r="C302">
            <v>-0.1406213</v>
          </cell>
          <cell r="E302">
            <v>-0.1406213</v>
          </cell>
        </row>
        <row r="303">
          <cell r="A303">
            <v>3255075</v>
          </cell>
          <cell r="B303" t="str">
            <v>TDS - Brokerage &amp; Commission</v>
          </cell>
          <cell r="C303">
            <v>-0.27514440000000001</v>
          </cell>
          <cell r="E303">
            <v>-0.27514440000000001</v>
          </cell>
        </row>
        <row r="304">
          <cell r="A304">
            <v>3255500</v>
          </cell>
          <cell r="B304" t="str">
            <v>Collection of Tax at Source on Specified Goods</v>
          </cell>
          <cell r="C304">
            <v>-2.03441E-2</v>
          </cell>
          <cell r="E304">
            <v>-2.03441E-2</v>
          </cell>
        </row>
        <row r="305">
          <cell r="A305">
            <v>3257100</v>
          </cell>
          <cell r="B305" t="str">
            <v>Electricity Duty Payable</v>
          </cell>
          <cell r="C305">
            <v>-1.0714100000000001E-2</v>
          </cell>
          <cell r="E305">
            <v>-1.0714100000000001E-2</v>
          </cell>
        </row>
        <row r="306">
          <cell r="A306">
            <v>3257500</v>
          </cell>
          <cell r="B306" t="str">
            <v>Entry Tax Payable</v>
          </cell>
          <cell r="C306">
            <v>-2.4923189999999998E-3</v>
          </cell>
          <cell r="E306">
            <v>-2.4923189999999998E-3</v>
          </cell>
        </row>
        <row r="307">
          <cell r="A307">
            <v>3257600</v>
          </cell>
          <cell r="B307" t="str">
            <v>Cess Payable</v>
          </cell>
          <cell r="C307">
            <v>1.7320000000000001E-4</v>
          </cell>
          <cell r="E307">
            <v>1.7320000000000001E-4</v>
          </cell>
        </row>
        <row r="308">
          <cell r="A308">
            <v>3270010</v>
          </cell>
          <cell r="B308" t="str">
            <v>Unclaimed Dividend On Equity Shares - MP</v>
          </cell>
          <cell r="C308">
            <v>-2.7360921500000002</v>
          </cell>
          <cell r="E308">
            <v>-2.7360921500000002</v>
          </cell>
        </row>
        <row r="309">
          <cell r="A309">
            <v>3275000</v>
          </cell>
          <cell r="B309" t="str">
            <v>Interest Payable - Accrued But Not Due (TRTM)</v>
          </cell>
          <cell r="C309">
            <v>-9.0370602330000001</v>
          </cell>
          <cell r="E309">
            <v>-9.0370602330000001</v>
          </cell>
        </row>
        <row r="310">
          <cell r="A310">
            <v>3275010</v>
          </cell>
          <cell r="B310" t="str">
            <v>Interest Payable - Accrued But Not Due (Non TRTM)</v>
          </cell>
          <cell r="C310">
            <v>-7.7360713800000012</v>
          </cell>
          <cell r="E310">
            <v>-7.7360713800000012</v>
          </cell>
        </row>
        <row r="311">
          <cell r="A311">
            <v>3275100</v>
          </cell>
          <cell r="B311" t="str">
            <v>Interest Payable on Debentures</v>
          </cell>
          <cell r="C311">
            <v>-0.26514710000000002</v>
          </cell>
          <cell r="E311">
            <v>-0.26514710000000002</v>
          </cell>
        </row>
        <row r="312">
          <cell r="A312">
            <v>3275110</v>
          </cell>
          <cell r="B312" t="str">
            <v>Interest Payable on Public Deposits</v>
          </cell>
          <cell r="C312">
            <v>-3.4958799999999998E-2</v>
          </cell>
          <cell r="E312">
            <v>-3.4958799999999998E-2</v>
          </cell>
        </row>
        <row r="313">
          <cell r="A313">
            <v>3290200</v>
          </cell>
          <cell r="B313" t="str">
            <v>Unclaimed Instalements - Non Convertible Debenture</v>
          </cell>
          <cell r="C313">
            <v>-1.3344030849999999</v>
          </cell>
          <cell r="E313">
            <v>-1.3344030849999999</v>
          </cell>
        </row>
        <row r="314">
          <cell r="A314">
            <v>3290210</v>
          </cell>
          <cell r="B314" t="str">
            <v>Unclaimed Instalments - Bonds/Deposits</v>
          </cell>
          <cell r="C314">
            <v>-1.2999999999999999E-3</v>
          </cell>
          <cell r="E314">
            <v>-1.2999999999999999E-3</v>
          </cell>
        </row>
        <row r="315">
          <cell r="A315">
            <v>3290570</v>
          </cell>
          <cell r="B315" t="str">
            <v>Liability for Financial Lease</v>
          </cell>
          <cell r="C315">
            <v>-459.97744260000002</v>
          </cell>
          <cell r="E315">
            <v>-459.97744260000002</v>
          </cell>
        </row>
        <row r="316">
          <cell r="A316">
            <v>3290710</v>
          </cell>
          <cell r="B316" t="str">
            <v>Estimated Liability for Outstanding Claims</v>
          </cell>
          <cell r="C316">
            <v>-103.29079830000001</v>
          </cell>
          <cell r="E316">
            <v>-103.29079830000001</v>
          </cell>
        </row>
        <row r="317">
          <cell r="A317">
            <v>3290800</v>
          </cell>
          <cell r="B317" t="str">
            <v>Unencashed/Stale Cheques</v>
          </cell>
          <cell r="C317">
            <v>-1.8575500000000002E-2</v>
          </cell>
          <cell r="E317">
            <v>-1.8575500000000002E-2</v>
          </cell>
        </row>
        <row r="318">
          <cell r="A318">
            <v>3290900</v>
          </cell>
          <cell r="B318" t="str">
            <v>Current Liabilities-Others</v>
          </cell>
          <cell r="C318">
            <v>-0.87730399700000006</v>
          </cell>
          <cell r="E318">
            <v>-0.87730399700000006</v>
          </cell>
        </row>
        <row r="319">
          <cell r="A319">
            <v>3290910</v>
          </cell>
          <cell r="B319" t="str">
            <v>Current Liabilities-Others-Treasury</v>
          </cell>
          <cell r="C319">
            <v>-25.7671378</v>
          </cell>
          <cell r="E319">
            <v>-25.7671378</v>
          </cell>
        </row>
        <row r="320">
          <cell r="A320">
            <v>3601000</v>
          </cell>
          <cell r="B320" t="str">
            <v>Cum.Depn - Leasehold Land</v>
          </cell>
          <cell r="C320">
            <v>-9.0932627120000014</v>
          </cell>
          <cell r="E320">
            <v>-9.0932627120000014</v>
          </cell>
        </row>
        <row r="321">
          <cell r="A321">
            <v>3601100</v>
          </cell>
          <cell r="B321" t="str">
            <v>Cum.Depn - Leasehold Land - Manual Posting</v>
          </cell>
          <cell r="C321">
            <v>-0.21340990000000001</v>
          </cell>
          <cell r="E321">
            <v>-0.21340990000000001</v>
          </cell>
        </row>
        <row r="322">
          <cell r="A322">
            <v>3603000</v>
          </cell>
          <cell r="B322" t="str">
            <v>Cum.Depn - Railway Sidings</v>
          </cell>
          <cell r="C322">
            <v>-2.4553446249999999</v>
          </cell>
          <cell r="E322">
            <v>-2.4553446249999999</v>
          </cell>
        </row>
        <row r="323">
          <cell r="A323">
            <v>3603100</v>
          </cell>
          <cell r="B323" t="str">
            <v>Cum.Depn - Railway Sidings Manual Posting</v>
          </cell>
          <cell r="C323">
            <v>0</v>
          </cell>
          <cell r="E323">
            <v>0</v>
          </cell>
        </row>
        <row r="324">
          <cell r="A324">
            <v>3605000</v>
          </cell>
          <cell r="B324" t="str">
            <v>Cum.Depn - Buildings</v>
          </cell>
          <cell r="C324">
            <v>-201.185421633</v>
          </cell>
          <cell r="E324">
            <v>-201.185421633</v>
          </cell>
        </row>
        <row r="325">
          <cell r="A325">
            <v>3605100</v>
          </cell>
          <cell r="B325" t="str">
            <v>Cum.Depn - Buildings manual posting</v>
          </cell>
          <cell r="C325">
            <v>-16.130819986999999</v>
          </cell>
          <cell r="E325">
            <v>-16.130819986999999</v>
          </cell>
        </row>
        <row r="326">
          <cell r="A326">
            <v>3606000</v>
          </cell>
          <cell r="B326" t="str">
            <v>Cum.Depn - Plant &amp; Machinery</v>
          </cell>
          <cell r="C326">
            <v>-5558.5405434880004</v>
          </cell>
          <cell r="E326">
            <v>-5558.5405434880004</v>
          </cell>
        </row>
        <row r="327">
          <cell r="A327">
            <v>3606100</v>
          </cell>
          <cell r="B327" t="str">
            <v>Cum.Depn - Plant &amp; Machinery - Manual Posting</v>
          </cell>
          <cell r="C327">
            <v>-296.470414113</v>
          </cell>
        </row>
        <row r="328">
          <cell r="A328">
            <v>3607000</v>
          </cell>
          <cell r="B328" t="str">
            <v>Cum.Depn - Electrical Installations</v>
          </cell>
          <cell r="C328">
            <v>-19.985800405999996</v>
          </cell>
        </row>
        <row r="329">
          <cell r="A329">
            <v>3607100</v>
          </cell>
          <cell r="B329" t="str">
            <v>Cum.Depn - Electrica</v>
          </cell>
          <cell r="C329">
            <v>-20.640472270999997</v>
          </cell>
          <cell r="E329">
            <v>-20.640472270999997</v>
          </cell>
        </row>
        <row r="330">
          <cell r="A330">
            <v>3608000</v>
          </cell>
          <cell r="B330" t="str">
            <v>Cum.Depn - Equipments</v>
          </cell>
          <cell r="C330">
            <v>-23.531840265</v>
          </cell>
          <cell r="E330">
            <v>-23.531840265</v>
          </cell>
        </row>
        <row r="331">
          <cell r="A331">
            <v>3608100</v>
          </cell>
          <cell r="B331" t="str">
            <v>Cum.Depn - Equipments - Manual Posting</v>
          </cell>
          <cell r="C331">
            <v>-5.8783597480000003</v>
          </cell>
          <cell r="E331">
            <v>-5.8783597480000003</v>
          </cell>
        </row>
        <row r="332">
          <cell r="A332">
            <v>3609000</v>
          </cell>
          <cell r="B332" t="str">
            <v>Cum.Depn - Furniture &amp; Fixtures</v>
          </cell>
          <cell r="C332">
            <v>-95.001357495999997</v>
          </cell>
          <cell r="E332">
            <v>-95.001357495999997</v>
          </cell>
        </row>
        <row r="333">
          <cell r="A333">
            <v>3609100</v>
          </cell>
          <cell r="B333" t="str">
            <v>Cum.Depn - Furniture &amp; Fixtures - Manual Posting</v>
          </cell>
          <cell r="C333">
            <v>-1.2576498410000001</v>
          </cell>
          <cell r="E333">
            <v>-1.2576498410000001</v>
          </cell>
        </row>
        <row r="334">
          <cell r="A334">
            <v>3610000</v>
          </cell>
          <cell r="B334" t="str">
            <v>Cum.Depn - Vehicles</v>
          </cell>
          <cell r="C334">
            <v>-16.695652407000001</v>
          </cell>
          <cell r="E334">
            <v>-16.695652407000001</v>
          </cell>
        </row>
        <row r="335">
          <cell r="A335">
            <v>3610100</v>
          </cell>
          <cell r="B335" t="str">
            <v>Cum.Depn - Vehicles - Manual Posting</v>
          </cell>
          <cell r="C335">
            <v>-0.414227964</v>
          </cell>
          <cell r="E335">
            <v>-0.414227964</v>
          </cell>
        </row>
        <row r="336">
          <cell r="A336">
            <v>3613000</v>
          </cell>
          <cell r="B336" t="str">
            <v>Cum.Depn - Jetties</v>
          </cell>
          <cell r="C336">
            <v>-49.560010499999997</v>
          </cell>
          <cell r="E336">
            <v>-49.560010499999997</v>
          </cell>
        </row>
        <row r="337">
          <cell r="A337">
            <v>3613100</v>
          </cell>
          <cell r="B337" t="str">
            <v>Cum.Depn - Jetties - Manual Posting</v>
          </cell>
          <cell r="C337">
            <v>0</v>
          </cell>
          <cell r="E337">
            <v>0</v>
          </cell>
        </row>
        <row r="338">
          <cell r="A338">
            <v>3700000</v>
          </cell>
          <cell r="B338" t="str">
            <v>Provision For Wealth Tax</v>
          </cell>
          <cell r="C338">
            <v>-0.64777589999999996</v>
          </cell>
          <cell r="E338">
            <v>-0.64777589999999996</v>
          </cell>
        </row>
        <row r="339">
          <cell r="A339">
            <v>3705000</v>
          </cell>
          <cell r="B339" t="str">
            <v>Provision For Income Tax</v>
          </cell>
          <cell r="C339">
            <v>-1130.468014</v>
          </cell>
          <cell r="E339">
            <v>-1130.468014</v>
          </cell>
        </row>
        <row r="340">
          <cell r="A340">
            <v>3705010</v>
          </cell>
          <cell r="B340" t="str">
            <v>Provision for Fringe Benefit Tax</v>
          </cell>
          <cell r="C340">
            <v>-0.27562150000000002</v>
          </cell>
          <cell r="E340">
            <v>-0.27562150000000002</v>
          </cell>
        </row>
        <row r="341">
          <cell r="A341">
            <v>3705100</v>
          </cell>
          <cell r="B341" t="str">
            <v>Provision For Deferred Tax</v>
          </cell>
          <cell r="C341">
            <v>-1215.6692700000001</v>
          </cell>
          <cell r="E341">
            <v>-1215.6692700000001</v>
          </cell>
        </row>
        <row r="342">
          <cell r="A342">
            <v>3710000</v>
          </cell>
          <cell r="B342" t="str">
            <v>Provision For Gratuity</v>
          </cell>
          <cell r="C342">
            <v>-19.215001600000001</v>
          </cell>
          <cell r="E342">
            <v>-19.215001600000001</v>
          </cell>
        </row>
        <row r="343">
          <cell r="A343">
            <v>3715000</v>
          </cell>
          <cell r="B343" t="str">
            <v>Provision For Superannuation</v>
          </cell>
          <cell r="C343">
            <v>-4.3658000000000002E-2</v>
          </cell>
          <cell r="E343">
            <v>-4.3658000000000002E-2</v>
          </cell>
        </row>
        <row r="344">
          <cell r="A344">
            <v>3720000</v>
          </cell>
          <cell r="B344" t="str">
            <v>Provision For Leave Encashment</v>
          </cell>
          <cell r="C344">
            <v>-119.8234478</v>
          </cell>
          <cell r="E344">
            <v>-119.8234478</v>
          </cell>
        </row>
        <row r="345">
          <cell r="A345">
            <v>3725000</v>
          </cell>
          <cell r="B345" t="str">
            <v>Proposed Dividend - Equity  Shares</v>
          </cell>
          <cell r="C345">
            <v>0</v>
          </cell>
          <cell r="E345">
            <v>0</v>
          </cell>
        </row>
        <row r="346">
          <cell r="A346">
            <v>3730000</v>
          </cell>
          <cell r="B346" t="str">
            <v>Provision for Tax On Dividend</v>
          </cell>
          <cell r="C346">
            <v>0</v>
          </cell>
          <cell r="E346">
            <v>0</v>
          </cell>
        </row>
        <row r="347">
          <cell r="A347">
            <v>4001000</v>
          </cell>
          <cell r="B347" t="str">
            <v>Gross Block-Leasehold Land</v>
          </cell>
          <cell r="C347">
            <v>57.503033030999994</v>
          </cell>
          <cell r="E347">
            <v>57.503033030999994</v>
          </cell>
        </row>
        <row r="348">
          <cell r="A348">
            <v>4001100</v>
          </cell>
          <cell r="B348" t="str">
            <v>Gross Block-Leasehold Land - Manual Posting</v>
          </cell>
          <cell r="C348">
            <v>1.4629578939999999</v>
          </cell>
          <cell r="E348">
            <v>1.4629578939999999</v>
          </cell>
        </row>
        <row r="349">
          <cell r="A349">
            <v>4002000</v>
          </cell>
          <cell r="B349" t="str">
            <v>Gross Block-Freehold Land</v>
          </cell>
          <cell r="C349">
            <v>57.788887635000002</v>
          </cell>
          <cell r="E349">
            <v>57.788887635000002</v>
          </cell>
        </row>
        <row r="350">
          <cell r="A350">
            <v>4002100</v>
          </cell>
          <cell r="B350" t="str">
            <v>Gross Block-Freehold</v>
          </cell>
          <cell r="C350">
            <v>1.0231000000000001E-2</v>
          </cell>
          <cell r="E350">
            <v>1.0231000000000001E-2</v>
          </cell>
        </row>
        <row r="351">
          <cell r="A351">
            <v>4003000</v>
          </cell>
          <cell r="B351" t="str">
            <v>Gross Block-Railway Sidings</v>
          </cell>
          <cell r="C351">
            <v>3.0659849940000004</v>
          </cell>
          <cell r="E351">
            <v>3.0659849940000004</v>
          </cell>
        </row>
        <row r="352">
          <cell r="A352">
            <v>4003100</v>
          </cell>
          <cell r="B352" t="str">
            <v>Gross Block-Railway Sidings Manual Posting</v>
          </cell>
          <cell r="C352">
            <v>0</v>
          </cell>
          <cell r="E352">
            <v>0</v>
          </cell>
        </row>
        <row r="353">
          <cell r="A353">
            <v>4005000</v>
          </cell>
          <cell r="B353" t="str">
            <v>Gross Block-Buildings</v>
          </cell>
          <cell r="C353">
            <v>735.58061860600003</v>
          </cell>
          <cell r="E353">
            <v>735.58061860600003</v>
          </cell>
        </row>
        <row r="354">
          <cell r="A354">
            <v>4005100</v>
          </cell>
          <cell r="B354" t="str">
            <v>Gross Block-Buildings - Manual Posting</v>
          </cell>
          <cell r="C354">
            <v>52.750496852999994</v>
          </cell>
          <cell r="E354">
            <v>52.750496852999994</v>
          </cell>
        </row>
        <row r="355">
          <cell r="A355">
            <v>4006000</v>
          </cell>
          <cell r="B355" t="str">
            <v>Gross Block-Plant &amp; Machinery</v>
          </cell>
          <cell r="C355">
            <v>10166.296989440001</v>
          </cell>
          <cell r="E355">
            <v>10166.296989440001</v>
          </cell>
        </row>
        <row r="356">
          <cell r="A356">
            <v>4006100</v>
          </cell>
          <cell r="B356" t="str">
            <v>Gross Block-Plant &amp; Machinery - Manual Posting</v>
          </cell>
          <cell r="C356">
            <v>491.34114327100002</v>
          </cell>
          <cell r="E356">
            <v>491.34114327100002</v>
          </cell>
        </row>
        <row r="357">
          <cell r="A357">
            <v>4007000</v>
          </cell>
          <cell r="B357" t="str">
            <v>Gross Block-Electrical Installations</v>
          </cell>
          <cell r="C357">
            <v>55.313476054999995</v>
          </cell>
          <cell r="E357">
            <v>55.313476054999995</v>
          </cell>
        </row>
        <row r="358">
          <cell r="A358">
            <v>4007100</v>
          </cell>
          <cell r="B358" t="str">
            <v>Gross Block-Electrical Instns.- Manual Posting</v>
          </cell>
          <cell r="C358">
            <v>17.742852496000001</v>
          </cell>
          <cell r="E358">
            <v>17.742852496000001</v>
          </cell>
        </row>
        <row r="359">
          <cell r="A359">
            <v>4008000</v>
          </cell>
          <cell r="B359" t="str">
            <v>Gross Block-Equipments</v>
          </cell>
          <cell r="C359">
            <v>69.993464305999993</v>
          </cell>
          <cell r="E359" t="e">
            <v>#N/A</v>
          </cell>
        </row>
        <row r="360">
          <cell r="A360">
            <v>4008100</v>
          </cell>
          <cell r="B360" t="str">
            <v>Gross Block-Equipments - Manual Posting</v>
          </cell>
          <cell r="C360">
            <v>4.287779563</v>
          </cell>
          <cell r="E360">
            <v>4.287779563</v>
          </cell>
        </row>
        <row r="361">
          <cell r="A361">
            <v>4009000</v>
          </cell>
          <cell r="B361" t="str">
            <v>Gross Block-Furniture &amp; Fixtures</v>
          </cell>
          <cell r="C361">
            <v>116.28795471700001</v>
          </cell>
          <cell r="E361">
            <v>116.28795471700001</v>
          </cell>
        </row>
        <row r="362">
          <cell r="A362">
            <v>4009100</v>
          </cell>
          <cell r="B362" t="str">
            <v>Gross Block-Furniture &amp; Fixtures - Manual Posting</v>
          </cell>
          <cell r="C362">
            <v>2.3437764239999996</v>
          </cell>
          <cell r="E362" t="e">
            <v>#N/A</v>
          </cell>
        </row>
        <row r="363">
          <cell r="A363">
            <v>4010000</v>
          </cell>
          <cell r="B363" t="str">
            <v>Gross Block-Vehicles</v>
          </cell>
          <cell r="C363">
            <v>20.882815040000001</v>
          </cell>
          <cell r="E363">
            <v>20.882815040000001</v>
          </cell>
        </row>
        <row r="364">
          <cell r="A364">
            <v>4010100</v>
          </cell>
          <cell r="B364" t="str">
            <v>Gross Block - Vehicles - Manual Posting</v>
          </cell>
          <cell r="C364">
            <v>0.84083218900000001</v>
          </cell>
          <cell r="E364" t="e">
            <v>#N/A</v>
          </cell>
        </row>
        <row r="365">
          <cell r="A365">
            <v>4013000</v>
          </cell>
          <cell r="B365" t="str">
            <v>Gross Block-Jetties</v>
          </cell>
          <cell r="C365">
            <v>49.560010499999997</v>
          </cell>
          <cell r="E365" t="e">
            <v>#N/A</v>
          </cell>
        </row>
        <row r="366">
          <cell r="A366">
            <v>4200000</v>
          </cell>
          <cell r="B366" t="str">
            <v>Capital Work In Progress</v>
          </cell>
          <cell r="C366">
            <v>134.04346185899999</v>
          </cell>
          <cell r="E366" t="e">
            <v>#N/A</v>
          </cell>
        </row>
        <row r="367">
          <cell r="A367">
            <v>4200010</v>
          </cell>
          <cell r="B367" t="str">
            <v>Capital Work In Progress - Manual Posting</v>
          </cell>
          <cell r="C367">
            <v>-10.520191006999999</v>
          </cell>
          <cell r="E367" t="e">
            <v>#N/A</v>
          </cell>
        </row>
        <row r="368">
          <cell r="A368">
            <v>4202000</v>
          </cell>
          <cell r="B368" t="str">
            <v>Capital Advances</v>
          </cell>
          <cell r="C368">
            <v>0.8856567219999999</v>
          </cell>
          <cell r="E368">
            <v>0.8856567219999999</v>
          </cell>
        </row>
        <row r="369">
          <cell r="A369">
            <v>4202100</v>
          </cell>
          <cell r="B369" t="str">
            <v>Capital Down Payments to Assets</v>
          </cell>
          <cell r="C369">
            <v>0</v>
          </cell>
          <cell r="E369" t="e">
            <v>#N/A</v>
          </cell>
        </row>
        <row r="370">
          <cell r="A370">
            <v>4202110</v>
          </cell>
          <cell r="B370" t="str">
            <v>Down Payment Clearing</v>
          </cell>
          <cell r="C370">
            <v>0</v>
          </cell>
          <cell r="E370" t="e">
            <v>#N/A</v>
          </cell>
        </row>
        <row r="371">
          <cell r="A371">
            <v>4205000</v>
          </cell>
          <cell r="B371" t="str">
            <v>Capital Goods Inventory</v>
          </cell>
          <cell r="C371">
            <v>14.245861331999999</v>
          </cell>
          <cell r="E371" t="e">
            <v>#N/A</v>
          </cell>
        </row>
        <row r="372">
          <cell r="A372">
            <v>4210100</v>
          </cell>
          <cell r="B372" t="str">
            <v>Other Preoperative Expenses</v>
          </cell>
          <cell r="C372">
            <v>0</v>
          </cell>
          <cell r="E372">
            <v>0</v>
          </cell>
        </row>
        <row r="373">
          <cell r="A373">
            <v>4210150</v>
          </cell>
          <cell r="B373" t="str">
            <v>Technical Knowhow Fees</v>
          </cell>
          <cell r="C373">
            <v>0</v>
          </cell>
          <cell r="E373">
            <v>0</v>
          </cell>
        </row>
        <row r="374">
          <cell r="A374">
            <v>4210350</v>
          </cell>
          <cell r="B374" t="str">
            <v>CWIP - Land &amp; Land Development</v>
          </cell>
          <cell r="C374">
            <v>0.89968590000000004</v>
          </cell>
          <cell r="E374">
            <v>0.89968590000000004</v>
          </cell>
        </row>
        <row r="375">
          <cell r="A375">
            <v>4210900</v>
          </cell>
          <cell r="B375" t="str">
            <v>Exp.During Construction Pending Allotment-Others</v>
          </cell>
          <cell r="C375">
            <v>1.8910999999999999E-3</v>
          </cell>
          <cell r="E375" t="e">
            <v>#N/A</v>
          </cell>
        </row>
        <row r="376">
          <cell r="A376">
            <v>4500010</v>
          </cell>
          <cell r="B376" t="str">
            <v>LT Invt-Govt &amp; Other</v>
          </cell>
          <cell r="C376">
            <v>4.7999999999999996E-3</v>
          </cell>
          <cell r="E376" t="e">
            <v>#N/A</v>
          </cell>
        </row>
        <row r="377">
          <cell r="A377">
            <v>4500300</v>
          </cell>
          <cell r="B377" t="str">
            <v>LT-INS-Govt Sec &amp; Govt Guarnateed (Incld T bills)</v>
          </cell>
          <cell r="C377">
            <v>3.5000000000000001E-3</v>
          </cell>
          <cell r="E377" t="e">
            <v>#N/A</v>
          </cell>
        </row>
        <row r="378">
          <cell r="A378">
            <v>4500400</v>
          </cell>
          <cell r="B378" t="str">
            <v>LT-INS-Other approved securities</v>
          </cell>
          <cell r="C378">
            <v>22.384938900000002</v>
          </cell>
        </row>
        <row r="379">
          <cell r="A379">
            <v>4510210</v>
          </cell>
          <cell r="B379" t="str">
            <v>LT Invt-Others-Equity Shares-Unqtd-Fully Paid</v>
          </cell>
          <cell r="C379">
            <v>126.683108</v>
          </cell>
          <cell r="E379">
            <v>126.683108</v>
          </cell>
        </row>
        <row r="380">
          <cell r="A380">
            <v>4510500</v>
          </cell>
          <cell r="B380" t="str">
            <v>LT-INS-Others-Equity Sharess</v>
          </cell>
          <cell r="C380">
            <v>0.05</v>
          </cell>
          <cell r="E380">
            <v>0.05</v>
          </cell>
        </row>
        <row r="381">
          <cell r="A381">
            <v>4520500</v>
          </cell>
          <cell r="B381" t="str">
            <v>LT-INS-Others-Preference Shares</v>
          </cell>
          <cell r="C381">
            <v>10.422499999999999</v>
          </cell>
          <cell r="E381">
            <v>10.422499999999999</v>
          </cell>
        </row>
        <row r="382">
          <cell r="A382">
            <v>4610200</v>
          </cell>
          <cell r="B382" t="str">
            <v>Cur Invt-Others-Equity Shares-Quoted-Fully Pd</v>
          </cell>
          <cell r="C382">
            <v>0.32230999999999999</v>
          </cell>
          <cell r="E382">
            <v>0.32230999999999999</v>
          </cell>
        </row>
        <row r="383">
          <cell r="A383">
            <v>4640210</v>
          </cell>
          <cell r="B383" t="str">
            <v>Cur Invt-Bonds-Taxab</v>
          </cell>
          <cell r="C383">
            <v>2.0000000000000001E-4</v>
          </cell>
          <cell r="E383" t="e">
            <v>#N/A</v>
          </cell>
        </row>
        <row r="384">
          <cell r="A384">
            <v>4660210</v>
          </cell>
          <cell r="B384" t="str">
            <v>Cur Invt-Others-Units-Unquoted-Fully Paid</v>
          </cell>
          <cell r="C384">
            <v>22.407520690999998</v>
          </cell>
          <cell r="E384">
            <v>22.407520690999998</v>
          </cell>
        </row>
        <row r="385">
          <cell r="A385">
            <v>4660500</v>
          </cell>
          <cell r="B385" t="str">
            <v>ST-INS-Others-Units</v>
          </cell>
          <cell r="C385">
            <v>0</v>
          </cell>
          <cell r="E385">
            <v>0</v>
          </cell>
        </row>
        <row r="386">
          <cell r="A386">
            <v>4900000</v>
          </cell>
          <cell r="B386" t="str">
            <v>Provision in Dimunition in Value - Investments</v>
          </cell>
          <cell r="C386">
            <v>-2.4778635000000002</v>
          </cell>
          <cell r="E386">
            <v>-2.4778635000000002</v>
          </cell>
        </row>
        <row r="387">
          <cell r="A387">
            <v>5000000</v>
          </cell>
          <cell r="B387" t="str">
            <v>Interest Accrued On Investment-Due</v>
          </cell>
          <cell r="C387">
            <v>0</v>
          </cell>
          <cell r="E387">
            <v>0</v>
          </cell>
        </row>
        <row r="388">
          <cell r="A388">
            <v>5000500</v>
          </cell>
          <cell r="B388" t="str">
            <v>Interest Accrued On Investment-Not Due</v>
          </cell>
          <cell r="C388">
            <v>1.8357E-3</v>
          </cell>
          <cell r="E388" t="e">
            <v>#N/A</v>
          </cell>
        </row>
        <row r="389">
          <cell r="A389">
            <v>5100000</v>
          </cell>
          <cell r="B389" t="str">
            <v>Inventories - Stores &amp; Spares - Mech.</v>
          </cell>
          <cell r="C389">
            <v>290.52118189800001</v>
          </cell>
          <cell r="E389">
            <v>290.52118189800001</v>
          </cell>
        </row>
        <row r="390">
          <cell r="A390">
            <v>5100100</v>
          </cell>
          <cell r="B390" t="str">
            <v>Inventories - Stores &amp; Spares - Elect.</v>
          </cell>
          <cell r="C390">
            <v>37.197067466</v>
          </cell>
          <cell r="E390">
            <v>37.197067466</v>
          </cell>
        </row>
        <row r="391">
          <cell r="A391">
            <v>5100200</v>
          </cell>
          <cell r="B391" t="str">
            <v>Inventories - Stores &amp; Spares - Inst.</v>
          </cell>
          <cell r="C391">
            <v>74.079536197999985</v>
          </cell>
          <cell r="E391">
            <v>74.079536197999985</v>
          </cell>
        </row>
        <row r="392">
          <cell r="A392">
            <v>5100300</v>
          </cell>
          <cell r="B392" t="str">
            <v>Inventories - Stores</v>
          </cell>
          <cell r="C392">
            <v>5.644563E-3</v>
          </cell>
          <cell r="E392">
            <v>5.644563E-3</v>
          </cell>
        </row>
        <row r="393">
          <cell r="A393">
            <v>5100400</v>
          </cell>
          <cell r="B393" t="str">
            <v>Inventories - Lubes, Oils and Greases</v>
          </cell>
          <cell r="C393">
            <v>1.8679614869999996</v>
          </cell>
          <cell r="E393">
            <v>1.8679614869999996</v>
          </cell>
        </row>
        <row r="394">
          <cell r="A394">
            <v>5100500</v>
          </cell>
          <cell r="B394" t="str">
            <v>Inventories - Other consumables</v>
          </cell>
          <cell r="C394">
            <v>108.067074601</v>
          </cell>
          <cell r="E394">
            <v>108.067074601</v>
          </cell>
        </row>
        <row r="395">
          <cell r="A395">
            <v>5100510</v>
          </cell>
          <cell r="B395" t="str">
            <v>Inventories - Other consumables - Manual Posting</v>
          </cell>
          <cell r="C395">
            <v>-8.621827334999999</v>
          </cell>
          <cell r="E395" t="e">
            <v>#N/A</v>
          </cell>
        </row>
        <row r="396">
          <cell r="A396">
            <v>5100600</v>
          </cell>
          <cell r="B396" t="str">
            <v>Provision in Dimunition in Value - Stores &amp; Spares</v>
          </cell>
          <cell r="C396">
            <v>-170.81705064499999</v>
          </cell>
          <cell r="E396" t="e">
            <v>#N/A</v>
          </cell>
        </row>
        <row r="397">
          <cell r="A397">
            <v>5100700</v>
          </cell>
          <cell r="B397" t="str">
            <v>Contra for reval of inven-Stores &amp; Sp.</v>
          </cell>
          <cell r="C397">
            <v>-200.52106712499997</v>
          </cell>
          <cell r="E397" t="e">
            <v>#N/A</v>
          </cell>
        </row>
        <row r="398">
          <cell r="A398">
            <v>5100850</v>
          </cell>
          <cell r="B398" t="str">
            <v>Inventories - Stores &amp; Spares - Adjustment</v>
          </cell>
          <cell r="C398">
            <v>-2.4996605449999998</v>
          </cell>
          <cell r="E398" t="e">
            <v>#N/A</v>
          </cell>
        </row>
        <row r="399">
          <cell r="A399">
            <v>5100900</v>
          </cell>
          <cell r="B399" t="str">
            <v>Material in Transit - Stores &amp; Spares</v>
          </cell>
          <cell r="C399">
            <v>5.1944459040000002</v>
          </cell>
          <cell r="E399" t="e">
            <v>#N/A</v>
          </cell>
        </row>
        <row r="400">
          <cell r="A400">
            <v>5100950</v>
          </cell>
          <cell r="B400" t="str">
            <v>Inventories - Stores &amp; Spares - Electronics</v>
          </cell>
          <cell r="C400">
            <v>1.5983624279999999</v>
          </cell>
          <cell r="E400" t="e">
            <v>#N/A</v>
          </cell>
        </row>
        <row r="401">
          <cell r="A401">
            <v>5110000</v>
          </cell>
          <cell r="B401" t="str">
            <v>Inventories - Chemicals &amp; Catalysts</v>
          </cell>
          <cell r="C401">
            <v>56.988286563999999</v>
          </cell>
          <cell r="E401" t="e">
            <v>#N/A</v>
          </cell>
        </row>
        <row r="402">
          <cell r="A402">
            <v>5110010</v>
          </cell>
          <cell r="B402" t="str">
            <v>Inventories - Chemicals &amp; Catalysts - Manual Post.</v>
          </cell>
          <cell r="C402">
            <v>-3.2692330000000003E-3</v>
          </cell>
          <cell r="E402" t="e">
            <v>#N/A</v>
          </cell>
        </row>
        <row r="403">
          <cell r="A403">
            <v>5110600</v>
          </cell>
          <cell r="B403" t="str">
            <v>Prov. in Dimunition in Value - Chemical &amp; Catalyst</v>
          </cell>
          <cell r="C403">
            <v>-3.7617046809999994</v>
          </cell>
          <cell r="E403" t="e">
            <v>#N/A</v>
          </cell>
        </row>
        <row r="404">
          <cell r="A404">
            <v>5110800</v>
          </cell>
          <cell r="B404" t="str">
            <v>Inventories - Chemicals &amp; Catalysts Adjustment</v>
          </cell>
          <cell r="C404">
            <v>-0.12311611100000001</v>
          </cell>
          <cell r="E404" t="e">
            <v>#N/A</v>
          </cell>
        </row>
        <row r="405">
          <cell r="A405">
            <v>5110900</v>
          </cell>
          <cell r="B405" t="str">
            <v>Material in Transit - Chemicals &amp; Catalysts</v>
          </cell>
          <cell r="C405">
            <v>4.8692007000000004</v>
          </cell>
          <cell r="E405" t="e">
            <v>#N/A</v>
          </cell>
        </row>
        <row r="406">
          <cell r="A406">
            <v>5115000</v>
          </cell>
          <cell r="B406" t="str">
            <v>Inventories - Fuels</v>
          </cell>
          <cell r="C406">
            <v>51.972627539000001</v>
          </cell>
          <cell r="E406" t="e">
            <v>#N/A</v>
          </cell>
        </row>
        <row r="407">
          <cell r="A407">
            <v>5115800</v>
          </cell>
          <cell r="B407" t="str">
            <v>Inventories - Fuels - Manual Posting</v>
          </cell>
          <cell r="C407">
            <v>-0.55253459299999996</v>
          </cell>
          <cell r="E407" t="e">
            <v>#N/A</v>
          </cell>
        </row>
        <row r="408">
          <cell r="A408">
            <v>5115900</v>
          </cell>
          <cell r="B408" t="str">
            <v>Material in Transit - Fuels</v>
          </cell>
          <cell r="C408">
            <v>1.1486312000000001</v>
          </cell>
          <cell r="E408" t="e">
            <v>#N/A</v>
          </cell>
        </row>
        <row r="409">
          <cell r="A409">
            <v>5120000</v>
          </cell>
          <cell r="B409" t="str">
            <v>Inventories - Packing Materials</v>
          </cell>
          <cell r="C409">
            <v>8.2747739740000004</v>
          </cell>
          <cell r="E409" t="e">
            <v>#N/A</v>
          </cell>
        </row>
        <row r="410">
          <cell r="A410">
            <v>5120600</v>
          </cell>
          <cell r="B410" t="str">
            <v>Prov. in Dimunition in Value - Packing Material</v>
          </cell>
          <cell r="C410">
            <v>-4.5026175000000002E-2</v>
          </cell>
          <cell r="E410" t="e">
            <v>#N/A</v>
          </cell>
        </row>
        <row r="411">
          <cell r="A411">
            <v>5120800</v>
          </cell>
          <cell r="B411" t="str">
            <v>Inventories - Packing Materials - Manual Posting</v>
          </cell>
          <cell r="C411">
            <v>-1.2642499999999999E-2</v>
          </cell>
          <cell r="E411" t="e">
            <v>#N/A</v>
          </cell>
        </row>
        <row r="412">
          <cell r="A412">
            <v>5130000</v>
          </cell>
          <cell r="B412" t="str">
            <v>Inventories-Raw Matls (Other than Crude)</v>
          </cell>
          <cell r="C412">
            <v>324.20537102400004</v>
          </cell>
          <cell r="E412" t="e">
            <v>#N/A</v>
          </cell>
        </row>
        <row r="413">
          <cell r="A413">
            <v>5130100</v>
          </cell>
          <cell r="B413" t="str">
            <v>Inventories - RM/CC - Third Party</v>
          </cell>
          <cell r="C413">
            <v>4.6530244999999999</v>
          </cell>
          <cell r="E413" t="e">
            <v>#N/A</v>
          </cell>
        </row>
        <row r="414">
          <cell r="A414">
            <v>5130850</v>
          </cell>
          <cell r="B414" t="str">
            <v>Inventories - Raw Materials (Other than Crude)-Adj</v>
          </cell>
          <cell r="C414">
            <v>-29.959879994999998</v>
          </cell>
          <cell r="E414" t="e">
            <v>#N/A</v>
          </cell>
        </row>
        <row r="415">
          <cell r="A415">
            <v>5130900</v>
          </cell>
          <cell r="B415" t="str">
            <v>Material in Transit-Raw Material(Other than Crude)</v>
          </cell>
          <cell r="C415">
            <v>16.9266595</v>
          </cell>
          <cell r="E415" t="e">
            <v>#N/A</v>
          </cell>
        </row>
        <row r="416">
          <cell r="A416">
            <v>5140000</v>
          </cell>
          <cell r="B416" t="str">
            <v>Inventories - Stock In Process (Autopost)</v>
          </cell>
          <cell r="C416">
            <v>53.569003776999999</v>
          </cell>
          <cell r="E416" t="e">
            <v>#N/A</v>
          </cell>
        </row>
        <row r="417">
          <cell r="A417">
            <v>5140010</v>
          </cell>
          <cell r="B417" t="str">
            <v>Inventories - Stock In Process Auto - Utilities</v>
          </cell>
          <cell r="C417">
            <v>0.45769835199999997</v>
          </cell>
          <cell r="E417" t="e">
            <v>#N/A</v>
          </cell>
        </row>
        <row r="418">
          <cell r="A418">
            <v>5140100</v>
          </cell>
          <cell r="B418" t="str">
            <v>Inventories - Stock In Process-Others</v>
          </cell>
          <cell r="C418">
            <v>-10.747578904999999</v>
          </cell>
          <cell r="E418" t="e">
            <v>#N/A</v>
          </cell>
        </row>
        <row r="419">
          <cell r="A419">
            <v>5140120</v>
          </cell>
          <cell r="B419" t="str">
            <v>Inventories - Stock In Process-Autopost from CO</v>
          </cell>
          <cell r="C419">
            <v>-6.0595155000000005E-2</v>
          </cell>
          <cell r="E419" t="e">
            <v>#N/A</v>
          </cell>
        </row>
        <row r="420">
          <cell r="A420">
            <v>5140130</v>
          </cell>
          <cell r="B420" t="str">
            <v>Inventories - Stock In Process-Others (MP)</v>
          </cell>
          <cell r="C420">
            <v>-3.2770513829999999</v>
          </cell>
          <cell r="E420" t="e">
            <v>#N/A</v>
          </cell>
        </row>
        <row r="421">
          <cell r="A421">
            <v>5140300</v>
          </cell>
          <cell r="B421" t="str">
            <v>Inventories - Stock In Process(Aut Post</v>
          </cell>
          <cell r="C421">
            <v>0.91165830000000003</v>
          </cell>
          <cell r="E421" t="e">
            <v>#N/A</v>
          </cell>
        </row>
        <row r="422">
          <cell r="A422">
            <v>5150000</v>
          </cell>
          <cell r="B422" t="str">
            <v>Inventories - Finished Goods</v>
          </cell>
          <cell r="C422">
            <v>595.02763474799997</v>
          </cell>
          <cell r="E422" t="e">
            <v>#N/A</v>
          </cell>
        </row>
        <row r="423">
          <cell r="A423">
            <v>5150010</v>
          </cell>
          <cell r="B423" t="str">
            <v>Inventories - Finished Goods - Manual Posting</v>
          </cell>
          <cell r="C423">
            <v>-127.11066920799999</v>
          </cell>
          <cell r="E423" t="e">
            <v>#N/A</v>
          </cell>
        </row>
        <row r="424">
          <cell r="A424">
            <v>5150030</v>
          </cell>
          <cell r="B424" t="str">
            <v>Inventories - Finished Goods (Utility)</v>
          </cell>
          <cell r="C424">
            <v>7.4729449999999999E-3</v>
          </cell>
          <cell r="E424" t="e">
            <v>#N/A</v>
          </cell>
        </row>
        <row r="425">
          <cell r="A425">
            <v>5150100</v>
          </cell>
          <cell r="B425" t="str">
            <v>Excise Duty on Finished Goods under Bond</v>
          </cell>
          <cell r="C425">
            <v>92.660244311</v>
          </cell>
          <cell r="E425" t="e">
            <v>#N/A</v>
          </cell>
        </row>
        <row r="426">
          <cell r="A426">
            <v>5150200</v>
          </cell>
          <cell r="B426" t="str">
            <v>Inventories - By Products</v>
          </cell>
          <cell r="C426">
            <v>37.738987846999997</v>
          </cell>
          <cell r="E426" t="e">
            <v>#N/A</v>
          </cell>
        </row>
        <row r="427">
          <cell r="A427">
            <v>5150300</v>
          </cell>
          <cell r="B427" t="str">
            <v>Inventories - Finished Goods - Third pa</v>
          </cell>
          <cell r="C427">
            <v>24.506195200000001</v>
          </cell>
          <cell r="E427" t="e">
            <v>#N/A</v>
          </cell>
        </row>
        <row r="428">
          <cell r="A428">
            <v>5160000</v>
          </cell>
          <cell r="B428" t="str">
            <v>Inventories - Traded Goods</v>
          </cell>
          <cell r="C428">
            <v>0.83636810400000006</v>
          </cell>
          <cell r="E428" t="e">
            <v>#N/A</v>
          </cell>
        </row>
        <row r="429">
          <cell r="A429">
            <v>5190000</v>
          </cell>
          <cell r="B429" t="str">
            <v>Material in Transit</v>
          </cell>
          <cell r="C429">
            <v>4.7415613289999996</v>
          </cell>
          <cell r="E429" t="e">
            <v>#N/A</v>
          </cell>
        </row>
        <row r="430">
          <cell r="A430">
            <v>5190010</v>
          </cell>
          <cell r="B430" t="str">
            <v>Material in Transit - Manual Posting</v>
          </cell>
          <cell r="C430">
            <v>0.415390859</v>
          </cell>
          <cell r="E430" t="e">
            <v>#N/A</v>
          </cell>
        </row>
        <row r="431">
          <cell r="A431">
            <v>5300000</v>
          </cell>
          <cell r="B431" t="str">
            <v>Sundry Debtors-Domestic</v>
          </cell>
          <cell r="C431">
            <v>402.32888926999999</v>
          </cell>
          <cell r="E431" t="e">
            <v>#N/A</v>
          </cell>
        </row>
        <row r="432">
          <cell r="A432">
            <v>5300999</v>
          </cell>
          <cell r="B432" t="str">
            <v>Sundry Debtors - Manual Posting</v>
          </cell>
          <cell r="C432">
            <v>-98.888578163000005</v>
          </cell>
          <cell r="E432" t="e">
            <v>#N/A</v>
          </cell>
        </row>
        <row r="433">
          <cell r="A433">
            <v>5305000</v>
          </cell>
          <cell r="B433" t="str">
            <v>Sundry Debtors-Foreign</v>
          </cell>
          <cell r="C433">
            <v>0.89092300000000002</v>
          </cell>
          <cell r="E433" t="e">
            <v>#N/A</v>
          </cell>
        </row>
        <row r="434">
          <cell r="A434">
            <v>5310000</v>
          </cell>
          <cell r="B434" t="str">
            <v>Sundry Debtors-Inter Divisional Sales</v>
          </cell>
          <cell r="C434">
            <v>0</v>
          </cell>
          <cell r="E434" t="e">
            <v>#N/A</v>
          </cell>
        </row>
        <row r="435">
          <cell r="A435">
            <v>5330100</v>
          </cell>
          <cell r="B435" t="str">
            <v>Debts O/S-more than six months-Unsec considered Go</v>
          </cell>
          <cell r="C435">
            <v>0</v>
          </cell>
          <cell r="E435" t="e">
            <v>#N/A</v>
          </cell>
        </row>
        <row r="436">
          <cell r="A436">
            <v>5330900</v>
          </cell>
          <cell r="B436" t="str">
            <v>Sundry Debtors-Others</v>
          </cell>
          <cell r="C436">
            <v>-0.19660682900000001</v>
          </cell>
          <cell r="E436" t="e">
            <v>#N/A</v>
          </cell>
        </row>
        <row r="437">
          <cell r="A437">
            <v>5390010</v>
          </cell>
          <cell r="B437" t="str">
            <v>Provision For Doubtful Debts - Manual Posting</v>
          </cell>
          <cell r="C437">
            <v>-6.4038857339999993</v>
          </cell>
          <cell r="E437" t="e">
            <v>#N/A</v>
          </cell>
        </row>
        <row r="438">
          <cell r="A438">
            <v>5391000</v>
          </cell>
          <cell r="B438" t="str">
            <v>Credit Notes Pending for RD</v>
          </cell>
          <cell r="C438">
            <v>-42.327921573000005</v>
          </cell>
          <cell r="E438" t="e">
            <v>#N/A</v>
          </cell>
        </row>
        <row r="439">
          <cell r="A439">
            <v>5395000</v>
          </cell>
          <cell r="B439" t="str">
            <v>Bills Receivable - Customers - Domestic</v>
          </cell>
          <cell r="C439">
            <v>25.667995396000002</v>
          </cell>
          <cell r="E439" t="e">
            <v>#N/A</v>
          </cell>
        </row>
        <row r="440">
          <cell r="A440">
            <v>5395100</v>
          </cell>
          <cell r="B440" t="str">
            <v>Bills Receivable - Customers - Foreign</v>
          </cell>
          <cell r="C440">
            <v>208.01835101199998</v>
          </cell>
          <cell r="E440" t="e">
            <v>#N/A</v>
          </cell>
        </row>
        <row r="441">
          <cell r="A441">
            <v>5400300</v>
          </cell>
          <cell r="B441" t="str">
            <v>Cash In Hand - Barabanki</v>
          </cell>
          <cell r="C441">
            <v>4.7169000000000004E-3</v>
          </cell>
          <cell r="E441" t="e">
            <v>#N/A</v>
          </cell>
        </row>
        <row r="442">
          <cell r="A442">
            <v>5400400</v>
          </cell>
          <cell r="B442" t="str">
            <v>Cash In Hand - Nagpur</v>
          </cell>
          <cell r="C442">
            <v>3.066605E-3</v>
          </cell>
          <cell r="E442" t="e">
            <v>#N/A</v>
          </cell>
        </row>
        <row r="443">
          <cell r="A443">
            <v>5400500</v>
          </cell>
          <cell r="B443" t="str">
            <v>Cash In Hand - Allah</v>
          </cell>
          <cell r="C443">
            <v>4.9306000000000003E-3</v>
          </cell>
          <cell r="E443" t="e">
            <v>#N/A</v>
          </cell>
        </row>
        <row r="444">
          <cell r="A444">
            <v>5400600</v>
          </cell>
          <cell r="B444" t="str">
            <v>Cash In Hand - Orissa</v>
          </cell>
          <cell r="C444">
            <v>2.8194000000000001E-3</v>
          </cell>
          <cell r="E444" t="e">
            <v>#N/A</v>
          </cell>
        </row>
        <row r="445">
          <cell r="A445">
            <v>5400800</v>
          </cell>
          <cell r="B445" t="str">
            <v>Cash in Hand - Hoshiarpur</v>
          </cell>
          <cell r="C445">
            <v>5.5861000000000001E-2</v>
          </cell>
          <cell r="E445" t="e">
            <v>#N/A</v>
          </cell>
        </row>
        <row r="446">
          <cell r="A446">
            <v>5400810</v>
          </cell>
          <cell r="B446" t="str">
            <v>Cash In Hand - Vadodara</v>
          </cell>
          <cell r="C446">
            <v>9.8110999999999997E-3</v>
          </cell>
          <cell r="E446" t="e">
            <v>#N/A</v>
          </cell>
        </row>
        <row r="447">
          <cell r="A447">
            <v>5400820</v>
          </cell>
          <cell r="B447" t="str">
            <v>Cash in Hand - Gandhar</v>
          </cell>
          <cell r="C447">
            <v>1.7147E-3</v>
          </cell>
          <cell r="E447" t="e">
            <v>#N/A</v>
          </cell>
        </row>
        <row r="448">
          <cell r="A448">
            <v>5400830</v>
          </cell>
          <cell r="B448" t="str">
            <v>Cash In Hand - Nagothane</v>
          </cell>
          <cell r="C448">
            <v>2.0419970000000003E-2</v>
          </cell>
          <cell r="E448" t="e">
            <v>#N/A</v>
          </cell>
        </row>
        <row r="449">
          <cell r="A449">
            <v>5400840</v>
          </cell>
          <cell r="B449" t="str">
            <v>Cash in Hand - Catad</v>
          </cell>
          <cell r="C449">
            <v>0</v>
          </cell>
          <cell r="E449" t="e">
            <v>#N/A</v>
          </cell>
        </row>
        <row r="450">
          <cell r="A450">
            <v>5401050</v>
          </cell>
          <cell r="B450" t="str">
            <v>Cash In Hand-Mumbai City</v>
          </cell>
          <cell r="C450">
            <v>5.1751999999999994E-4</v>
          </cell>
          <cell r="E450" t="e">
            <v>#N/A</v>
          </cell>
        </row>
        <row r="451">
          <cell r="A451">
            <v>5401200</v>
          </cell>
          <cell r="B451" t="str">
            <v>Cash in Hand - SRM - Worli</v>
          </cell>
          <cell r="C451">
            <v>1.45E-5</v>
          </cell>
          <cell r="E451" t="e">
            <v>#N/A</v>
          </cell>
        </row>
        <row r="452">
          <cell r="A452">
            <v>5402000</v>
          </cell>
          <cell r="B452" t="str">
            <v>Cash In Hand - RO - Polyester - Ahmedab</v>
          </cell>
          <cell r="C452">
            <v>1.4999999999999999E-4</v>
          </cell>
          <cell r="E452" t="e">
            <v>#N/A</v>
          </cell>
        </row>
        <row r="453">
          <cell r="A453">
            <v>5402002</v>
          </cell>
          <cell r="B453" t="str">
            <v>Cash In Hand - RO - Polyester - Surat</v>
          </cell>
          <cell r="C453">
            <v>7.1999999999999997E-6</v>
          </cell>
          <cell r="E453" t="e">
            <v>#N/A</v>
          </cell>
        </row>
        <row r="454">
          <cell r="A454">
            <v>5402010</v>
          </cell>
          <cell r="B454" t="str">
            <v>Cash In Hand - RO - Polymer - Ahmedabad</v>
          </cell>
          <cell r="C454">
            <v>0</v>
          </cell>
          <cell r="E454" t="e">
            <v>#N/A</v>
          </cell>
        </row>
        <row r="455">
          <cell r="A455">
            <v>5402011</v>
          </cell>
          <cell r="B455" t="str">
            <v>Cash In Hand - RO - Polymer - Bombay</v>
          </cell>
          <cell r="C455">
            <v>4.3635000000000001E-4</v>
          </cell>
          <cell r="E455" t="e">
            <v>#N/A</v>
          </cell>
        </row>
        <row r="456">
          <cell r="A456">
            <v>5402012</v>
          </cell>
          <cell r="B456" t="str">
            <v>Cash In Hand - RO - Polymer - Calcutta</v>
          </cell>
          <cell r="C456">
            <v>6.83075E-4</v>
          </cell>
          <cell r="E456" t="e">
            <v>#N/A</v>
          </cell>
        </row>
        <row r="457">
          <cell r="A457">
            <v>5402014</v>
          </cell>
          <cell r="B457" t="str">
            <v>Cash In Hand - RO - Polymer - Madras</v>
          </cell>
          <cell r="C457">
            <v>4.1699999999999997E-5</v>
          </cell>
          <cell r="E457" t="e">
            <v>#N/A</v>
          </cell>
        </row>
        <row r="458">
          <cell r="A458">
            <v>5403000</v>
          </cell>
          <cell r="B458" t="str">
            <v>Cash In Hand - Delhi</v>
          </cell>
          <cell r="C458">
            <v>6.6760000000000001E-6</v>
          </cell>
          <cell r="E458" t="e">
            <v>#N/A</v>
          </cell>
        </row>
        <row r="459">
          <cell r="A459">
            <v>5403500</v>
          </cell>
          <cell r="B459" t="str">
            <v>Cash In Hand-Baroda</v>
          </cell>
          <cell r="C459">
            <v>9.8999999999999994E-5</v>
          </cell>
          <cell r="E459" t="e">
            <v>#N/A</v>
          </cell>
        </row>
        <row r="460">
          <cell r="A460">
            <v>5500800</v>
          </cell>
          <cell r="B460" t="str">
            <v>(HO-PTY) Dena Bank 550729 Surat-Main A/</v>
          </cell>
          <cell r="C460">
            <v>2.3367599999999999</v>
          </cell>
          <cell r="E460">
            <v>2.3367599999999999</v>
          </cell>
        </row>
        <row r="461">
          <cell r="A461">
            <v>5500802</v>
          </cell>
          <cell r="B461" t="str">
            <v>(HO-PTY) Dena Bank 550729 Surat-Receipt</v>
          </cell>
          <cell r="C461">
            <v>0.43333139999999998</v>
          </cell>
          <cell r="E461">
            <v>0.43333139999999998</v>
          </cell>
        </row>
        <row r="462">
          <cell r="A462">
            <v>5501840</v>
          </cell>
          <cell r="B462" t="str">
            <v>State Bank of India 50053 - Main Account</v>
          </cell>
          <cell r="C462">
            <v>2.7074104999999998E-2</v>
          </cell>
          <cell r="E462">
            <v>2.7074104999999998E-2</v>
          </cell>
        </row>
        <row r="463">
          <cell r="A463">
            <v>5501841</v>
          </cell>
          <cell r="B463" t="str">
            <v>State Bank of India 50053 - Payment Account</v>
          </cell>
          <cell r="C463">
            <v>-2.5055000000000001E-2</v>
          </cell>
          <cell r="E463">
            <v>-2.5055000000000001E-2</v>
          </cell>
        </row>
        <row r="464">
          <cell r="A464">
            <v>5501900</v>
          </cell>
          <cell r="B464" t="str">
            <v>State Bank of India 140071 - Main Account</v>
          </cell>
          <cell r="C464">
            <v>2.5997640000000001E-3</v>
          </cell>
          <cell r="E464">
            <v>2.5997640000000001E-3</v>
          </cell>
        </row>
        <row r="465">
          <cell r="A465">
            <v>5501910</v>
          </cell>
          <cell r="B465" t="str">
            <v>State Bank of India 3/1 - Main Account</v>
          </cell>
          <cell r="C465">
            <v>0.71494354500000001</v>
          </cell>
          <cell r="E465">
            <v>0.71494354500000001</v>
          </cell>
        </row>
        <row r="466">
          <cell r="A466">
            <v>5501911</v>
          </cell>
          <cell r="B466" t="str">
            <v>State Bank of India 3/1 - Payment Account</v>
          </cell>
          <cell r="C466">
            <v>-0.64450385199999993</v>
          </cell>
          <cell r="E466">
            <v>-0.64450385199999993</v>
          </cell>
        </row>
        <row r="467">
          <cell r="A467">
            <v>5501912</v>
          </cell>
          <cell r="B467" t="str">
            <v>State Bank of India 3/1 - Receipt Account</v>
          </cell>
          <cell r="C467">
            <v>2.5679500000000001E-2</v>
          </cell>
          <cell r="E467">
            <v>2.5679500000000001E-2</v>
          </cell>
        </row>
        <row r="468">
          <cell r="A468">
            <v>5501920</v>
          </cell>
          <cell r="B468" t="str">
            <v>State Bank of India 1000095 - Main Account</v>
          </cell>
          <cell r="C468">
            <v>7.1910460000000004E-3</v>
          </cell>
          <cell r="E468">
            <v>7.1910460000000004E-3</v>
          </cell>
        </row>
        <row r="469">
          <cell r="A469">
            <v>5501922</v>
          </cell>
          <cell r="B469" t="str">
            <v>State Bank of India 1000095 - Receipt Account</v>
          </cell>
          <cell r="C469">
            <v>0.23326060000000001</v>
          </cell>
          <cell r="E469">
            <v>0.23326060000000001</v>
          </cell>
        </row>
        <row r="470">
          <cell r="A470">
            <v>5501930</v>
          </cell>
          <cell r="B470" t="str">
            <v>Syndicate Bank 614744 Main Account</v>
          </cell>
          <cell r="C470">
            <v>8.7248659999999995E-3</v>
          </cell>
          <cell r="E470">
            <v>8.7248659999999995E-3</v>
          </cell>
        </row>
        <row r="471">
          <cell r="A471">
            <v>5501931</v>
          </cell>
          <cell r="B471" t="str">
            <v>Syndicate Bank 614744 Payment Account</v>
          </cell>
          <cell r="C471">
            <v>-6.7074999999999999E-3</v>
          </cell>
          <cell r="E471">
            <v>-6.7074999999999999E-3</v>
          </cell>
        </row>
        <row r="472">
          <cell r="A472">
            <v>5501940</v>
          </cell>
          <cell r="B472" t="str">
            <v>State Bank of India 50122 - Main Accoun</v>
          </cell>
          <cell r="C472">
            <v>1.0516738000000001E-2</v>
          </cell>
          <cell r="E472">
            <v>1.0516738000000001E-2</v>
          </cell>
        </row>
        <row r="473">
          <cell r="A473">
            <v>5501941</v>
          </cell>
          <cell r="B473" t="str">
            <v>State Bank of India 50122 - Payment Acc</v>
          </cell>
          <cell r="C473">
            <v>-1.09967E-2</v>
          </cell>
          <cell r="E473">
            <v>-1.09967E-2</v>
          </cell>
        </row>
        <row r="474">
          <cell r="A474">
            <v>5501942</v>
          </cell>
          <cell r="B474" t="str">
            <v>State Bank of India 50122 - Receipt Acc</v>
          </cell>
          <cell r="C474">
            <v>1.4496000000000001E-3</v>
          </cell>
          <cell r="E474">
            <v>1.4496000000000001E-3</v>
          </cell>
        </row>
        <row r="475">
          <cell r="A475">
            <v>5501950</v>
          </cell>
          <cell r="B475" t="str">
            <v>UCO Bank of India 596 - Main Account</v>
          </cell>
          <cell r="C475">
            <v>1.9226835000000001E-2</v>
          </cell>
          <cell r="E475">
            <v>1.9226835000000001E-2</v>
          </cell>
        </row>
        <row r="476">
          <cell r="A476">
            <v>5501951</v>
          </cell>
          <cell r="B476" t="str">
            <v>UCO Bank of India 596 - Payment Account</v>
          </cell>
          <cell r="C476">
            <v>-1.4023600000000001E-2</v>
          </cell>
          <cell r="E476">
            <v>-1.4023600000000001E-2</v>
          </cell>
        </row>
        <row r="477">
          <cell r="A477">
            <v>5501970</v>
          </cell>
          <cell r="B477" t="str">
            <v>Allahabad Bank 321 M</v>
          </cell>
          <cell r="C477">
            <v>2.0551650000000003E-3</v>
          </cell>
          <cell r="E477">
            <v>2.0551650000000003E-3</v>
          </cell>
        </row>
        <row r="478">
          <cell r="A478">
            <v>5501980</v>
          </cell>
          <cell r="B478" t="str">
            <v>Punjab National Bank</v>
          </cell>
          <cell r="C478">
            <v>1.188929E-3</v>
          </cell>
          <cell r="E478">
            <v>1.188929E-3</v>
          </cell>
        </row>
        <row r="479">
          <cell r="A479">
            <v>5501990</v>
          </cell>
          <cell r="B479" t="str">
            <v>Punjab National Bank</v>
          </cell>
          <cell r="C479">
            <v>4.1468149999999999E-3</v>
          </cell>
          <cell r="E479">
            <v>4.1468149999999999E-3</v>
          </cell>
        </row>
        <row r="480">
          <cell r="A480">
            <v>5501991</v>
          </cell>
          <cell r="B480" t="str">
            <v>Punjab National Bank</v>
          </cell>
          <cell r="C480">
            <v>-6.9999999999999999E-6</v>
          </cell>
          <cell r="E480">
            <v>-6.9999999999999999E-6</v>
          </cell>
        </row>
        <row r="481">
          <cell r="A481">
            <v>5502180</v>
          </cell>
          <cell r="B481" t="str">
            <v>SIPL HDFC Bank CA-0600310000794 -Fort -</v>
          </cell>
          <cell r="C481">
            <v>1.2226344</v>
          </cell>
          <cell r="E481">
            <v>1.2226344</v>
          </cell>
        </row>
        <row r="482">
          <cell r="A482">
            <v>5502181</v>
          </cell>
          <cell r="B482" t="str">
            <v>SIPL HDFC Bank CA-0600310000794 -Fort -</v>
          </cell>
          <cell r="C482">
            <v>-0.35544920000000002</v>
          </cell>
          <cell r="E482">
            <v>-0.35544920000000002</v>
          </cell>
        </row>
        <row r="483">
          <cell r="A483">
            <v>5502190</v>
          </cell>
          <cell r="B483" t="str">
            <v>SIPL ABN Amro Bank NV CA-2137887 -Fort</v>
          </cell>
          <cell r="C483">
            <v>0.17840780000000001</v>
          </cell>
          <cell r="E483">
            <v>0.17840780000000001</v>
          </cell>
        </row>
        <row r="484">
          <cell r="A484">
            <v>5503160</v>
          </cell>
          <cell r="B484" t="str">
            <v>AFL State Bank of India CA-01000200485</v>
          </cell>
          <cell r="C484">
            <v>5.2696758999999996E-2</v>
          </cell>
          <cell r="E484">
            <v>5.2696758999999996E-2</v>
          </cell>
        </row>
        <row r="485">
          <cell r="A485">
            <v>5503161</v>
          </cell>
          <cell r="B485" t="str">
            <v>AFL State Bank of India CA-01000200485</v>
          </cell>
          <cell r="C485">
            <v>-2.7149999999999999E-4</v>
          </cell>
          <cell r="E485">
            <v>-2.7149999999999999E-4</v>
          </cell>
        </row>
        <row r="486">
          <cell r="A486">
            <v>5503170</v>
          </cell>
          <cell r="B486" t="str">
            <v>AFL HDFC Bank CA-0600802603002 -Fort Ma</v>
          </cell>
          <cell r="C486">
            <v>2.3600068300000001</v>
          </cell>
          <cell r="E486">
            <v>2.3600068300000001</v>
          </cell>
        </row>
        <row r="487">
          <cell r="A487">
            <v>5503171</v>
          </cell>
          <cell r="B487" t="str">
            <v>AFL HDFC Bank CA-0600802603002 -Fort Pm</v>
          </cell>
          <cell r="C487">
            <v>-2.2266660329999999</v>
          </cell>
          <cell r="E487">
            <v>-2.2266660329999999</v>
          </cell>
        </row>
        <row r="488">
          <cell r="A488">
            <v>5503172</v>
          </cell>
          <cell r="B488" t="str">
            <v>AFL HDFC Bank CA-0600802603002 -Fort Rc</v>
          </cell>
          <cell r="C488">
            <v>1.0956E-2</v>
          </cell>
          <cell r="E488">
            <v>1.0956E-2</v>
          </cell>
        </row>
        <row r="489">
          <cell r="A489">
            <v>5503190</v>
          </cell>
          <cell r="B489" t="str">
            <v>SIPL Syndicate Bank CA-101/5453 -Fort M</v>
          </cell>
          <cell r="C489">
            <v>4.2642000000000001E-3</v>
          </cell>
          <cell r="E489">
            <v>4.2642000000000001E-3</v>
          </cell>
        </row>
        <row r="490">
          <cell r="A490">
            <v>5504420</v>
          </cell>
          <cell r="B490" t="str">
            <v>(SIPL)-Canara Bank, Surat  - 6618  - Ma</v>
          </cell>
          <cell r="C490">
            <v>4.3379999999999997E-4</v>
          </cell>
          <cell r="E490">
            <v>4.3379999999999997E-4</v>
          </cell>
        </row>
        <row r="491">
          <cell r="A491">
            <v>5504460</v>
          </cell>
          <cell r="B491" t="str">
            <v>(SIPL) Dena Bank, Cuff Parade 112935 -M</v>
          </cell>
          <cell r="C491">
            <v>0.2671288</v>
          </cell>
          <cell r="E491">
            <v>0.2671288</v>
          </cell>
        </row>
        <row r="492">
          <cell r="A492">
            <v>5504462</v>
          </cell>
          <cell r="B492" t="str">
            <v>(SIPL) Dena Bank, Cuff Parade 112935 -R</v>
          </cell>
          <cell r="C492">
            <v>0.5845051</v>
          </cell>
          <cell r="E492">
            <v>0.5845051</v>
          </cell>
        </row>
        <row r="493">
          <cell r="A493">
            <v>5505310</v>
          </cell>
          <cell r="B493" t="str">
            <v>(DCL) State Bank of India, MOUDA - 400 - Main</v>
          </cell>
          <cell r="C493">
            <v>3.8013222999999999E-2</v>
          </cell>
          <cell r="E493">
            <v>3.8013222999999999E-2</v>
          </cell>
        </row>
        <row r="494">
          <cell r="A494">
            <v>5505311</v>
          </cell>
          <cell r="B494" t="str">
            <v>(DCL) State Bank of India, MOUDA - 400 - Payments</v>
          </cell>
          <cell r="C494">
            <v>-6.4578999999999999E-3</v>
          </cell>
          <cell r="E494">
            <v>-6.4578999999999999E-3</v>
          </cell>
        </row>
        <row r="495">
          <cell r="A495">
            <v>5505312</v>
          </cell>
          <cell r="B495" t="str">
            <v>(DCL) State Bank of India, MOUDA - 400 - Receipts</v>
          </cell>
          <cell r="C495">
            <v>3.2460000000000002E-3</v>
          </cell>
          <cell r="E495">
            <v>3.2460000000000002E-3</v>
          </cell>
        </row>
        <row r="496">
          <cell r="A496">
            <v>5505660</v>
          </cell>
          <cell r="B496" t="str">
            <v>(DCL) State Bank of India, DAG Branch - 100 - Main</v>
          </cell>
          <cell r="C496">
            <v>4.5142200000000004E-4</v>
          </cell>
          <cell r="E496">
            <v>4.5142200000000004E-4</v>
          </cell>
        </row>
        <row r="497">
          <cell r="A497">
            <v>5505661</v>
          </cell>
          <cell r="B497" t="str">
            <v>(DCL) State Bank of India, CAG Branch - 100 - Paym</v>
          </cell>
          <cell r="C497">
            <v>-3.0000000000000001E-5</v>
          </cell>
          <cell r="E497">
            <v>-3.0000000000000001E-5</v>
          </cell>
        </row>
        <row r="498">
          <cell r="A498">
            <v>5505800</v>
          </cell>
          <cell r="B498" t="str">
            <v>(OPL) HDFC Bank,Bhubaneswar - 104 -Main</v>
          </cell>
          <cell r="C498">
            <v>6.5393812999999995E-2</v>
          </cell>
          <cell r="E498">
            <v>6.5393812999999995E-2</v>
          </cell>
        </row>
        <row r="499">
          <cell r="A499">
            <v>5505801</v>
          </cell>
          <cell r="B499" t="str">
            <v>(OPL) HDFC Bank,Bhubaneswar - 104 -Payment</v>
          </cell>
          <cell r="C499">
            <v>-5.8221500000000002E-2</v>
          </cell>
          <cell r="E499">
            <v>-5.8221500000000002E-2</v>
          </cell>
        </row>
        <row r="500">
          <cell r="A500">
            <v>5505860</v>
          </cell>
          <cell r="B500" t="str">
            <v>(DCL) HDFC-CA 1020430000022 - Nagpur - Main</v>
          </cell>
          <cell r="C500">
            <v>2.6297489E-2</v>
          </cell>
          <cell r="E500">
            <v>2.6297489E-2</v>
          </cell>
        </row>
        <row r="501">
          <cell r="A501">
            <v>5505861</v>
          </cell>
          <cell r="B501" t="str">
            <v>(DCL) HDFC-CA 1020430000022 - Nagpur - Payment</v>
          </cell>
          <cell r="C501">
            <v>-2.44107E-2</v>
          </cell>
          <cell r="E501">
            <v>-2.44107E-2</v>
          </cell>
        </row>
        <row r="502">
          <cell r="A502">
            <v>5505862</v>
          </cell>
          <cell r="B502" t="str">
            <v>(DCL) HDFC-CA 1020430000022 - Nagpur - Receipt</v>
          </cell>
          <cell r="C502">
            <v>6.7016000000000003E-3</v>
          </cell>
          <cell r="E502">
            <v>6.7016000000000003E-3</v>
          </cell>
        </row>
        <row r="503">
          <cell r="A503">
            <v>5505900</v>
          </cell>
          <cell r="B503" t="str">
            <v>(RSL) HDFC Bank, For</v>
          </cell>
          <cell r="C503">
            <v>0.639045101</v>
          </cell>
          <cell r="E503">
            <v>0.639045101</v>
          </cell>
        </row>
        <row r="504">
          <cell r="A504">
            <v>5505901</v>
          </cell>
          <cell r="B504" t="str">
            <v>(RSL) HDFC Bank, For</v>
          </cell>
          <cell r="C504">
            <v>-0.63153309999999996</v>
          </cell>
          <cell r="E504">
            <v>-0.63153309999999996</v>
          </cell>
        </row>
        <row r="505">
          <cell r="A505">
            <v>5506350</v>
          </cell>
          <cell r="B505" t="str">
            <v>SBI Bank - Col /00/050017 - Main</v>
          </cell>
          <cell r="C505">
            <v>0</v>
          </cell>
          <cell r="E505">
            <v>0</v>
          </cell>
        </row>
        <row r="506">
          <cell r="A506">
            <v>5506351</v>
          </cell>
          <cell r="B506" t="str">
            <v>SBI Bank - Col /00/050017 - Payments</v>
          </cell>
          <cell r="C506">
            <v>-2.7</v>
          </cell>
          <cell r="E506">
            <v>-2.7</v>
          </cell>
        </row>
        <row r="507">
          <cell r="A507">
            <v>5506352</v>
          </cell>
          <cell r="B507" t="str">
            <v>SBI Bank - Col /00/050017 - Receipts</v>
          </cell>
          <cell r="C507">
            <v>2.8332177999999999</v>
          </cell>
          <cell r="E507">
            <v>2.8332177999999999</v>
          </cell>
        </row>
        <row r="508">
          <cell r="A508">
            <v>5506370</v>
          </cell>
          <cell r="B508" t="str">
            <v>Corp Bank - IPV2294 - Dandia Bazar - Main</v>
          </cell>
          <cell r="C508">
            <v>0</v>
          </cell>
          <cell r="E508">
            <v>0</v>
          </cell>
        </row>
        <row r="509">
          <cell r="A509">
            <v>5506371</v>
          </cell>
          <cell r="B509" t="str">
            <v>Corp Bank - IPV2294 - Dandia Bazar - Payments</v>
          </cell>
          <cell r="C509">
            <v>-7.3</v>
          </cell>
          <cell r="E509">
            <v>-7.3</v>
          </cell>
        </row>
        <row r="510">
          <cell r="A510">
            <v>5506372</v>
          </cell>
          <cell r="B510" t="str">
            <v>Corp Bank - IPV2294 - Dandia Bazar - Receipts</v>
          </cell>
          <cell r="C510">
            <v>7.3032148250000004</v>
          </cell>
          <cell r="E510">
            <v>7.3032148250000004</v>
          </cell>
        </row>
        <row r="511">
          <cell r="A511">
            <v>5506530</v>
          </cell>
          <cell r="B511" t="str">
            <v>State Bank of India - Backbay - A/C- 200  -   Main</v>
          </cell>
          <cell r="C511">
            <v>0</v>
          </cell>
          <cell r="E511">
            <v>0</v>
          </cell>
        </row>
        <row r="512">
          <cell r="A512">
            <v>5506531</v>
          </cell>
          <cell r="B512" t="str">
            <v>State Bank of India - Backbay - A/C- 200 - Payment</v>
          </cell>
          <cell r="C512">
            <v>0</v>
          </cell>
          <cell r="E512">
            <v>0</v>
          </cell>
        </row>
        <row r="513">
          <cell r="A513">
            <v>5506580</v>
          </cell>
          <cell r="B513" t="str">
            <v>(IPL) HDFC Bank - 0782320002288 at Lucknow - Main</v>
          </cell>
          <cell r="C513">
            <v>0.8768101960000001</v>
          </cell>
          <cell r="E513">
            <v>0.8768101960000001</v>
          </cell>
        </row>
        <row r="514">
          <cell r="A514">
            <v>5506581</v>
          </cell>
          <cell r="B514" t="str">
            <v>(IPL) HDFC Bank - 0782320002288 at Lucknow - Payme</v>
          </cell>
          <cell r="C514">
            <v>-0.62757003300000003</v>
          </cell>
          <cell r="E514">
            <v>-0.62757003300000003</v>
          </cell>
        </row>
        <row r="515">
          <cell r="A515">
            <v>5506582</v>
          </cell>
          <cell r="B515" t="str">
            <v>(IPL) HDFC Bank - 0782320002288 at Lucknow - Rec</v>
          </cell>
          <cell r="C515">
            <v>5.6349999999999998E-4</v>
          </cell>
        </row>
        <row r="516">
          <cell r="A516">
            <v>5506800</v>
          </cell>
          <cell r="B516" t="str">
            <v>(SIPL) ICICI - 000405010970 - Free Pres</v>
          </cell>
          <cell r="C516">
            <v>0.62673480000000004</v>
          </cell>
        </row>
        <row r="517">
          <cell r="A517">
            <v>5509360</v>
          </cell>
          <cell r="B517" t="str">
            <v>(IPCL) HDFC - 0330110000100 - Alkapuri - M</v>
          </cell>
          <cell r="C517">
            <v>0</v>
          </cell>
        </row>
        <row r="518">
          <cell r="A518">
            <v>5509361</v>
          </cell>
          <cell r="B518" t="str">
            <v>(IPCL) HDFC - 0330110000100 - Alkapuri - P</v>
          </cell>
          <cell r="C518">
            <v>-1.325</v>
          </cell>
          <cell r="E518">
            <v>-1.325</v>
          </cell>
        </row>
        <row r="519">
          <cell r="A519">
            <v>5509362</v>
          </cell>
          <cell r="B519" t="str">
            <v>(IPCL) HDFC - 0330110000100 - Alkapuri - R</v>
          </cell>
          <cell r="C519">
            <v>1.34958434</v>
          </cell>
          <cell r="E519">
            <v>1.34958434</v>
          </cell>
        </row>
        <row r="520">
          <cell r="A520">
            <v>5509370</v>
          </cell>
          <cell r="B520" t="str">
            <v>(IPCL) Citi - 000050084019 - Boroda - M</v>
          </cell>
          <cell r="C520">
            <v>0</v>
          </cell>
          <cell r="E520">
            <v>0</v>
          </cell>
        </row>
        <row r="521">
          <cell r="A521">
            <v>5509371</v>
          </cell>
          <cell r="B521" t="str">
            <v>(IPCL) Citi - 000050084019 - Boroda - P</v>
          </cell>
          <cell r="C521">
            <v>0</v>
          </cell>
          <cell r="E521" t="e">
            <v>#N/A</v>
          </cell>
        </row>
        <row r="522">
          <cell r="A522">
            <v>5509372</v>
          </cell>
          <cell r="B522" t="str">
            <v>(IPCL) Citi - 000050084019 - Boroda - R</v>
          </cell>
          <cell r="C522">
            <v>0</v>
          </cell>
          <cell r="E522" t="e">
            <v>#N/A</v>
          </cell>
        </row>
        <row r="523">
          <cell r="A523">
            <v>5509380</v>
          </cell>
          <cell r="B523" t="str">
            <v>(IPCL) ICICI - 000305002206 - Baroda - M</v>
          </cell>
          <cell r="C523">
            <v>0.53510301399999993</v>
          </cell>
          <cell r="E523" t="e">
            <v>#N/A</v>
          </cell>
        </row>
        <row r="524">
          <cell r="A524">
            <v>5509381</v>
          </cell>
          <cell r="B524" t="str">
            <v>(IPCL) ICICI - 000305002206 - Baroda - P</v>
          </cell>
          <cell r="C524">
            <v>-0.53500000000000003</v>
          </cell>
          <cell r="E524" t="e">
            <v>#N/A</v>
          </cell>
        </row>
        <row r="525">
          <cell r="A525">
            <v>5509382</v>
          </cell>
          <cell r="B525" t="str">
            <v>(IPCL) ICICI - 000305002206 - Baroda - R</v>
          </cell>
          <cell r="C525">
            <v>0</v>
          </cell>
          <cell r="E525" t="e">
            <v>#N/A</v>
          </cell>
        </row>
        <row r="526">
          <cell r="A526">
            <v>5509450</v>
          </cell>
          <cell r="B526" t="str">
            <v>(IPCL) HDF - 5400110000013 - Vashi - M</v>
          </cell>
          <cell r="C526">
            <v>0</v>
          </cell>
          <cell r="E526" t="e">
            <v>#N/A</v>
          </cell>
        </row>
        <row r="527">
          <cell r="A527">
            <v>5509451</v>
          </cell>
          <cell r="B527" t="str">
            <v>(IPCL) HDF - 5400110000013 - Vashi - P</v>
          </cell>
          <cell r="C527">
            <v>0</v>
          </cell>
          <cell r="E527" t="e">
            <v>#N/A</v>
          </cell>
        </row>
        <row r="528">
          <cell r="A528">
            <v>5509452</v>
          </cell>
          <cell r="B528" t="str">
            <v>(IPCL) HDF - 5400110000013 - Vashi - R</v>
          </cell>
          <cell r="C528">
            <v>0</v>
          </cell>
          <cell r="E528" t="e">
            <v>#N/A</v>
          </cell>
        </row>
        <row r="529">
          <cell r="A529">
            <v>5509660</v>
          </cell>
          <cell r="B529" t="str">
            <v>(IPCL) ABN AMRO - 2.24.76.067 - Dubai - M</v>
          </cell>
          <cell r="C529">
            <v>1.2360826E-2</v>
          </cell>
          <cell r="E529" t="e">
            <v>#N/A</v>
          </cell>
        </row>
        <row r="530">
          <cell r="A530">
            <v>5509661</v>
          </cell>
          <cell r="B530" t="str">
            <v>(IPCL) ABN AMRO - 2.24.76.067 - Dubai - P</v>
          </cell>
          <cell r="C530">
            <v>0</v>
          </cell>
          <cell r="E530" t="e">
            <v>#N/A</v>
          </cell>
        </row>
        <row r="531">
          <cell r="A531">
            <v>5509662</v>
          </cell>
          <cell r="B531" t="str">
            <v>(IPCL) ABN AMRO - 2.24.76.067 - Dubai - R</v>
          </cell>
          <cell r="C531">
            <v>0</v>
          </cell>
          <cell r="E531" t="e">
            <v>#N/A</v>
          </cell>
        </row>
        <row r="532">
          <cell r="A532">
            <v>5510220</v>
          </cell>
          <cell r="B532" t="str">
            <v>(RSL) ICICI - 628205</v>
          </cell>
          <cell r="C532">
            <v>0.90470911099999995</v>
          </cell>
          <cell r="E532" t="e">
            <v>#N/A</v>
          </cell>
        </row>
        <row r="533">
          <cell r="A533">
            <v>5510221</v>
          </cell>
          <cell r="B533" t="str">
            <v>(RSL) ICICI - 628205</v>
          </cell>
          <cell r="C533">
            <v>-0.92096086099999996</v>
          </cell>
        </row>
        <row r="534">
          <cell r="A534">
            <v>5510222</v>
          </cell>
          <cell r="B534" t="str">
            <v>(RSL) ICICI - 628205</v>
          </cell>
          <cell r="C534">
            <v>3.4749299999999997E-2</v>
          </cell>
          <cell r="E534" t="e">
            <v>#N/A</v>
          </cell>
        </row>
        <row r="535">
          <cell r="A535">
            <v>5510230</v>
          </cell>
          <cell r="B535" t="str">
            <v>(IPCL) HDFC - 600110000574 - Fort - Main</v>
          </cell>
          <cell r="C535">
            <v>0</v>
          </cell>
          <cell r="E535" t="e">
            <v>#N/A</v>
          </cell>
        </row>
        <row r="536">
          <cell r="A536">
            <v>5510231</v>
          </cell>
          <cell r="B536" t="str">
            <v>(IPCL) HDFC - 600110000574 - Fort - Pay</v>
          </cell>
          <cell r="C536">
            <v>-1.7609900000000001E-2</v>
          </cell>
          <cell r="E536" t="e">
            <v>#N/A</v>
          </cell>
        </row>
        <row r="537">
          <cell r="A537">
            <v>5510232</v>
          </cell>
          <cell r="B537" t="str">
            <v>(IPCL) HDFC - 600110000574 - Fort - Rec</v>
          </cell>
          <cell r="C537">
            <v>0</v>
          </cell>
          <cell r="E537" t="e">
            <v>#N/A</v>
          </cell>
        </row>
        <row r="538">
          <cell r="A538">
            <v>5510430</v>
          </cell>
          <cell r="B538" t="str">
            <v>(IPCL)  HDF - 330310000357 - Alkapuri - Main</v>
          </cell>
          <cell r="C538">
            <v>0</v>
          </cell>
          <cell r="E538" t="e">
            <v>#N/A</v>
          </cell>
        </row>
        <row r="539">
          <cell r="A539">
            <v>5510431</v>
          </cell>
          <cell r="B539" t="str">
            <v>(IPCL)  HDF - 330310000357 - Alkapuri - Pay</v>
          </cell>
          <cell r="C539">
            <v>0</v>
          </cell>
          <cell r="E539" t="e">
            <v>#N/A</v>
          </cell>
        </row>
        <row r="540">
          <cell r="A540">
            <v>5510432</v>
          </cell>
          <cell r="B540" t="str">
            <v>(IPCL)  HDF - 330310000357 - Alkapuri - Rec</v>
          </cell>
          <cell r="C540">
            <v>0</v>
          </cell>
          <cell r="E540" t="e">
            <v>#N/A</v>
          </cell>
        </row>
        <row r="541">
          <cell r="A541">
            <v>5510480</v>
          </cell>
          <cell r="B541" t="str">
            <v>(IPCL) ICI - 000305002622 - Alkapuri - Main</v>
          </cell>
          <cell r="C541">
            <v>0</v>
          </cell>
          <cell r="E541" t="e">
            <v>#N/A</v>
          </cell>
        </row>
        <row r="542">
          <cell r="A542">
            <v>5510481</v>
          </cell>
          <cell r="B542" t="str">
            <v>(IPCL) ICI - 000305002622 - Alkapuri - Pay</v>
          </cell>
          <cell r="C542">
            <v>-0.33500000000000002</v>
          </cell>
          <cell r="E542" t="e">
            <v>#N/A</v>
          </cell>
        </row>
        <row r="543">
          <cell r="A543">
            <v>5510482</v>
          </cell>
          <cell r="B543" t="str">
            <v>(IPCL) ICI - 000305002622 - Alkapuri - Rec</v>
          </cell>
          <cell r="C543">
            <v>0.33500000000000002</v>
          </cell>
          <cell r="E543" t="e">
            <v>#N/A</v>
          </cell>
        </row>
        <row r="544">
          <cell r="A544">
            <v>5510790</v>
          </cell>
          <cell r="B544" t="str">
            <v>(IPCL) SBI - 5363/01 - Mandvi-M</v>
          </cell>
          <cell r="C544">
            <v>0</v>
          </cell>
          <cell r="E544" t="e">
            <v>#N/A</v>
          </cell>
        </row>
        <row r="545">
          <cell r="A545">
            <v>5510791</v>
          </cell>
          <cell r="B545" t="str">
            <v>(IPCL) SBI - 5363/01 - Mandvi-P</v>
          </cell>
          <cell r="C545">
            <v>0</v>
          </cell>
          <cell r="E545" t="e">
            <v>#N/A</v>
          </cell>
        </row>
        <row r="546">
          <cell r="A546">
            <v>5510792</v>
          </cell>
          <cell r="B546" t="str">
            <v>(IPCL) SBI - 5363/01 - Mandvi-R</v>
          </cell>
          <cell r="C546">
            <v>0</v>
          </cell>
          <cell r="E546" t="e">
            <v>#N/A</v>
          </cell>
        </row>
        <row r="547">
          <cell r="A547">
            <v>5510800</v>
          </cell>
          <cell r="B547" t="str">
            <v>(IPCL) SBI - 5363/02 - Mandvi-M</v>
          </cell>
          <cell r="C547">
            <v>0</v>
          </cell>
          <cell r="E547" t="e">
            <v>#N/A</v>
          </cell>
        </row>
        <row r="548">
          <cell r="A548">
            <v>5510801</v>
          </cell>
          <cell r="B548" t="str">
            <v>(IPCL) SBI - 5363/02 - Mandvi-P</v>
          </cell>
          <cell r="C548">
            <v>0</v>
          </cell>
          <cell r="E548" t="e">
            <v>#N/A</v>
          </cell>
        </row>
        <row r="549">
          <cell r="A549">
            <v>5510802</v>
          </cell>
          <cell r="B549" t="str">
            <v>(IPCL) SBI - 5363/02 - Mandvi-R</v>
          </cell>
          <cell r="C549">
            <v>0</v>
          </cell>
        </row>
        <row r="550">
          <cell r="A550">
            <v>5510810</v>
          </cell>
          <cell r="B550" t="str">
            <v>(IPCL) SBI - 50017/01 - Koyali-M</v>
          </cell>
          <cell r="C550">
            <v>-6.4200000000000002E-5</v>
          </cell>
        </row>
        <row r="551">
          <cell r="A551">
            <v>5510811</v>
          </cell>
          <cell r="B551" t="str">
            <v>(IPCL) SBI - 50017/01 - Koyali-P</v>
          </cell>
          <cell r="C551">
            <v>-0.57119154699999997</v>
          </cell>
          <cell r="E551" t="e">
            <v>#N/A</v>
          </cell>
        </row>
        <row r="552">
          <cell r="A552">
            <v>5510812</v>
          </cell>
          <cell r="B552" t="str">
            <v>(IPCL) SBI - 50017/01 - Koyali-R</v>
          </cell>
          <cell r="C552">
            <v>0.62</v>
          </cell>
          <cell r="E552" t="e">
            <v>#N/A</v>
          </cell>
        </row>
        <row r="553">
          <cell r="A553">
            <v>5510820</v>
          </cell>
          <cell r="B553" t="str">
            <v>(IPCL) SBI - 50017/02 - Koyali-M</v>
          </cell>
          <cell r="C553">
            <v>-1.0003E-3</v>
          </cell>
          <cell r="E553" t="e">
            <v>#N/A</v>
          </cell>
        </row>
        <row r="554">
          <cell r="A554">
            <v>5510821</v>
          </cell>
          <cell r="B554" t="str">
            <v>(IPCL) SBI - 50017/02 - Koyali-P</v>
          </cell>
          <cell r="C554">
            <v>0</v>
          </cell>
          <cell r="E554" t="e">
            <v>#N/A</v>
          </cell>
        </row>
        <row r="555">
          <cell r="A555">
            <v>5510822</v>
          </cell>
          <cell r="B555" t="str">
            <v>(IPCL) SBI - 50017/02 - Koyali-R</v>
          </cell>
          <cell r="C555">
            <v>0</v>
          </cell>
          <cell r="E555" t="e">
            <v>#N/A</v>
          </cell>
        </row>
        <row r="556">
          <cell r="A556">
            <v>5510830</v>
          </cell>
          <cell r="B556" t="str">
            <v>(IPCL) HDF - 330310000374 - Alkapuri-M</v>
          </cell>
          <cell r="C556">
            <v>0</v>
          </cell>
          <cell r="E556" t="e">
            <v>#N/A</v>
          </cell>
        </row>
        <row r="557">
          <cell r="A557">
            <v>5510831</v>
          </cell>
          <cell r="B557" t="str">
            <v>(IPCL) HDF - 330310000374 - Alkapuri-P</v>
          </cell>
          <cell r="C557">
            <v>-6.8618322999999995E-2</v>
          </cell>
          <cell r="E557" t="e">
            <v>#N/A</v>
          </cell>
        </row>
        <row r="558">
          <cell r="A558">
            <v>5510832</v>
          </cell>
          <cell r="B558" t="str">
            <v>(IPCL) HDF - 330310000374 - Alkapuri-R</v>
          </cell>
          <cell r="C558">
            <v>0</v>
          </cell>
          <cell r="E558" t="e">
            <v>#N/A</v>
          </cell>
        </row>
        <row r="559">
          <cell r="A559">
            <v>5510880</v>
          </cell>
          <cell r="B559" t="str">
            <v>(IPCL) Citi - 50084035 - Baroda-M</v>
          </cell>
          <cell r="C559">
            <v>0</v>
          </cell>
          <cell r="E559" t="e">
            <v>#N/A</v>
          </cell>
        </row>
        <row r="560">
          <cell r="A560">
            <v>5510881</v>
          </cell>
          <cell r="B560" t="str">
            <v>(IPCL) Citi - 50084035 - Baroda-P</v>
          </cell>
          <cell r="C560">
            <v>0</v>
          </cell>
          <cell r="E560" t="e">
            <v>#N/A</v>
          </cell>
        </row>
        <row r="561">
          <cell r="A561">
            <v>5510882</v>
          </cell>
          <cell r="B561" t="str">
            <v>(IPCL) Citi - 50084035 - Baroda-R</v>
          </cell>
          <cell r="C561">
            <v>0</v>
          </cell>
          <cell r="E561" t="e">
            <v>#N/A</v>
          </cell>
        </row>
        <row r="562">
          <cell r="A562">
            <v>5510890</v>
          </cell>
          <cell r="B562" t="str">
            <v>(IPCL) Citi - 50084043 - Baroda-M</v>
          </cell>
          <cell r="C562">
            <v>0</v>
          </cell>
          <cell r="E562" t="e">
            <v>#N/A</v>
          </cell>
        </row>
        <row r="563">
          <cell r="A563">
            <v>5510891</v>
          </cell>
          <cell r="B563" t="str">
            <v>(IPCL) Citi - 50084043 - Baroda-P</v>
          </cell>
          <cell r="C563">
            <v>0</v>
          </cell>
          <cell r="E563" t="e">
            <v>#N/A</v>
          </cell>
        </row>
        <row r="564">
          <cell r="A564">
            <v>5510892</v>
          </cell>
          <cell r="B564" t="str">
            <v>(IPCL) Citi - 50084043 - Baroda-R</v>
          </cell>
          <cell r="C564">
            <v>0</v>
          </cell>
          <cell r="E564" t="e">
            <v>#N/A</v>
          </cell>
        </row>
        <row r="565">
          <cell r="A565">
            <v>5510900</v>
          </cell>
          <cell r="B565" t="str">
            <v>(IPCL) SBI - 01000005363 - Mandvi-M</v>
          </cell>
          <cell r="C565">
            <v>0</v>
          </cell>
          <cell r="E565" t="e">
            <v>#N/A</v>
          </cell>
        </row>
        <row r="566">
          <cell r="A566">
            <v>5510901</v>
          </cell>
          <cell r="B566" t="str">
            <v>(IPCL) SBI - 01000005363 - Mandvi-P</v>
          </cell>
          <cell r="C566">
            <v>0</v>
          </cell>
          <cell r="E566" t="e">
            <v>#N/A</v>
          </cell>
        </row>
        <row r="567">
          <cell r="A567">
            <v>5510902</v>
          </cell>
          <cell r="B567" t="str">
            <v>(IPCL) SBI - 01000005363 - Mandvi-R</v>
          </cell>
          <cell r="C567">
            <v>0</v>
          </cell>
          <cell r="E567" t="e">
            <v>#N/A</v>
          </cell>
        </row>
        <row r="568">
          <cell r="A568">
            <v>5510910</v>
          </cell>
          <cell r="B568" t="str">
            <v>(IPCL) HDFC - 0330310000364 - Baroda-M</v>
          </cell>
          <cell r="C568">
            <v>0</v>
          </cell>
          <cell r="E568" t="e">
            <v>#N/A</v>
          </cell>
        </row>
        <row r="569">
          <cell r="A569">
            <v>5510911</v>
          </cell>
          <cell r="B569" t="str">
            <v>(IPCL) HDFC - 0330310000364 - Baroda-P</v>
          </cell>
          <cell r="C569">
            <v>-9.211E-4</v>
          </cell>
          <cell r="E569" t="e">
            <v>#N/A</v>
          </cell>
        </row>
        <row r="570">
          <cell r="A570">
            <v>5510912</v>
          </cell>
          <cell r="B570" t="str">
            <v>(IPCL) HDFC - 0330310000364 - Baroda-R</v>
          </cell>
          <cell r="C570">
            <v>0</v>
          </cell>
          <cell r="E570" t="e">
            <v>#N/A</v>
          </cell>
        </row>
        <row r="571">
          <cell r="A571">
            <v>5510921</v>
          </cell>
          <cell r="B571" t="str">
            <v>(IPCL) HDFC - 0330110000127 - Baroda-P</v>
          </cell>
          <cell r="C571">
            <v>0</v>
          </cell>
          <cell r="E571" t="e">
            <v>#N/A</v>
          </cell>
        </row>
        <row r="572">
          <cell r="A572">
            <v>5510950</v>
          </cell>
          <cell r="B572" t="str">
            <v>(IPCL) HDF - 0600310004448 - MUMBAI-M</v>
          </cell>
          <cell r="C572">
            <v>-5.5248000000000004E-5</v>
          </cell>
          <cell r="E572" t="e">
            <v>#N/A</v>
          </cell>
        </row>
        <row r="573">
          <cell r="A573">
            <v>5510951</v>
          </cell>
          <cell r="B573" t="str">
            <v>(IPCL) HDF - 0600310004448 - MUMBAI-P</v>
          </cell>
          <cell r="C573">
            <v>-0.32136761899999999</v>
          </cell>
          <cell r="E573" t="e">
            <v>#N/A</v>
          </cell>
        </row>
        <row r="574">
          <cell r="A574">
            <v>5510952</v>
          </cell>
          <cell r="B574" t="str">
            <v>(IPCL) HDF - 0600310004448 - MUMBAI-R</v>
          </cell>
          <cell r="C574">
            <v>0.27428760000000002</v>
          </cell>
          <cell r="E574" t="e">
            <v>#N/A</v>
          </cell>
        </row>
        <row r="575">
          <cell r="A575">
            <v>5510970</v>
          </cell>
          <cell r="B575" t="str">
            <v>(IPCL) HDF - 600310004389 - MUMBAI-M</v>
          </cell>
          <cell r="C575">
            <v>0</v>
          </cell>
          <cell r="E575" t="e">
            <v>#N/A</v>
          </cell>
        </row>
        <row r="576">
          <cell r="A576">
            <v>5510971</v>
          </cell>
          <cell r="B576" t="str">
            <v>(IPCL) HDF - 600310004389 - MUMBAI-P</v>
          </cell>
          <cell r="C576">
            <v>-6.2713999999999999E-3</v>
          </cell>
          <cell r="E576" t="e">
            <v>#N/A</v>
          </cell>
        </row>
        <row r="577">
          <cell r="A577">
            <v>5510972</v>
          </cell>
          <cell r="B577" t="str">
            <v>(IPCL) HDF - 600310004389 - MUMBAI-R</v>
          </cell>
          <cell r="C577">
            <v>0</v>
          </cell>
          <cell r="E577" t="e">
            <v>#N/A</v>
          </cell>
        </row>
        <row r="578">
          <cell r="A578">
            <v>5510980</v>
          </cell>
          <cell r="B578" t="str">
            <v>(IPCL) BOB - 363 - BARODA-M</v>
          </cell>
          <cell r="C578">
            <v>4.4499999999999997E-5</v>
          </cell>
          <cell r="E578" t="e">
            <v>#N/A</v>
          </cell>
        </row>
        <row r="579">
          <cell r="A579">
            <v>5510981</v>
          </cell>
          <cell r="B579" t="str">
            <v>(IPCL) BOB - 363 - BARODA-P</v>
          </cell>
          <cell r="C579">
            <v>0</v>
          </cell>
          <cell r="E579" t="e">
            <v>#N/A</v>
          </cell>
        </row>
        <row r="580">
          <cell r="A580">
            <v>5510982</v>
          </cell>
          <cell r="B580" t="str">
            <v>(IPCL) BOB - 363 - BARODA-R</v>
          </cell>
          <cell r="C580">
            <v>0</v>
          </cell>
          <cell r="E580" t="e">
            <v>#N/A</v>
          </cell>
        </row>
        <row r="581">
          <cell r="A581">
            <v>5510990</v>
          </cell>
          <cell r="B581" t="str">
            <v>(IPCL) BOB - 364 - BARODA-M</v>
          </cell>
          <cell r="C581">
            <v>1E-4</v>
          </cell>
          <cell r="E581" t="e">
            <v>#N/A</v>
          </cell>
        </row>
        <row r="582">
          <cell r="A582">
            <v>5510991</v>
          </cell>
          <cell r="B582" t="str">
            <v>(IPCL) BOB - 364 - BARODA-P</v>
          </cell>
          <cell r="C582">
            <v>-0.85761475600000003</v>
          </cell>
          <cell r="E582" t="e">
            <v>#N/A</v>
          </cell>
        </row>
        <row r="583">
          <cell r="A583">
            <v>5510992</v>
          </cell>
          <cell r="B583" t="str">
            <v>(IPCL) BOB - 364 - BARODA-R</v>
          </cell>
          <cell r="C583">
            <v>0.8297466</v>
          </cell>
          <cell r="E583" t="e">
            <v>#N/A</v>
          </cell>
        </row>
        <row r="584">
          <cell r="A584">
            <v>5511000</v>
          </cell>
          <cell r="B584" t="str">
            <v>(IPCL) BOB - 365 - BARODA-M</v>
          </cell>
          <cell r="C584">
            <v>4.4499999999999997E-5</v>
          </cell>
          <cell r="E584" t="e">
            <v>#N/A</v>
          </cell>
        </row>
        <row r="585">
          <cell r="A585">
            <v>5511001</v>
          </cell>
          <cell r="B585" t="str">
            <v>(IPCL) BOB - 365 - BARODA-P</v>
          </cell>
          <cell r="C585">
            <v>-9.0485200000000002E-2</v>
          </cell>
          <cell r="E585" t="e">
            <v>#N/A</v>
          </cell>
        </row>
        <row r="586">
          <cell r="A586">
            <v>5511002</v>
          </cell>
          <cell r="B586" t="str">
            <v>(IPCL) BOB - 365 - BARODA-R</v>
          </cell>
          <cell r="C586">
            <v>0</v>
          </cell>
          <cell r="E586" t="e">
            <v>#N/A</v>
          </cell>
        </row>
        <row r="587">
          <cell r="A587">
            <v>5511020</v>
          </cell>
          <cell r="B587" t="str">
            <v>(IPCL) SBI - 01000050239 - Dahej-M</v>
          </cell>
          <cell r="C587">
            <v>0</v>
          </cell>
          <cell r="E587" t="e">
            <v>#N/A</v>
          </cell>
        </row>
        <row r="588">
          <cell r="A588">
            <v>5511021</v>
          </cell>
          <cell r="B588" t="str">
            <v>(IPCL) SBI - 01000050239 - Dahej-P</v>
          </cell>
          <cell r="C588">
            <v>0</v>
          </cell>
          <cell r="E588" t="e">
            <v>#N/A</v>
          </cell>
        </row>
        <row r="589">
          <cell r="A589">
            <v>5511022</v>
          </cell>
          <cell r="B589" t="str">
            <v>(IPCL) SBI - 01000050239 - Dahej-R</v>
          </cell>
          <cell r="C589">
            <v>0</v>
          </cell>
          <cell r="E589" t="e">
            <v>#N/A</v>
          </cell>
        </row>
        <row r="590">
          <cell r="A590">
            <v>5511030</v>
          </cell>
          <cell r="B590" t="str">
            <v>(IPCL) SBI - 01000050240 - Dahej-M</v>
          </cell>
          <cell r="C590">
            <v>0</v>
          </cell>
          <cell r="E590" t="e">
            <v>#N/A</v>
          </cell>
        </row>
        <row r="591">
          <cell r="A591">
            <v>5511031</v>
          </cell>
          <cell r="B591" t="str">
            <v>(IPCL) SBI - 01000050240 - Dahej-P</v>
          </cell>
          <cell r="C591">
            <v>0</v>
          </cell>
          <cell r="E591" t="e">
            <v>#N/A</v>
          </cell>
        </row>
        <row r="592">
          <cell r="A592">
            <v>5511032</v>
          </cell>
          <cell r="B592" t="str">
            <v>(IPCL) SBI - 01000050240 - Dahej-R</v>
          </cell>
          <cell r="C592">
            <v>0</v>
          </cell>
          <cell r="E592" t="e">
            <v>#N/A</v>
          </cell>
        </row>
        <row r="593">
          <cell r="A593">
            <v>5511050</v>
          </cell>
          <cell r="B593" t="str">
            <v>(IPCL) HDFC - 0600310004396 - Mumbai-M</v>
          </cell>
          <cell r="C593">
            <v>0</v>
          </cell>
          <cell r="E593" t="e">
            <v>#N/A</v>
          </cell>
        </row>
        <row r="594">
          <cell r="A594">
            <v>5511051</v>
          </cell>
          <cell r="B594" t="str">
            <v>(IPCL) HDFC - 0600310004396 - Mumbai-P</v>
          </cell>
          <cell r="C594">
            <v>0</v>
          </cell>
          <cell r="E594" t="e">
            <v>#N/A</v>
          </cell>
        </row>
        <row r="595">
          <cell r="A595">
            <v>5511052</v>
          </cell>
          <cell r="B595" t="str">
            <v>(IPCL) HDFC - 0600310004396 - Mumbai-R</v>
          </cell>
          <cell r="C595">
            <v>0</v>
          </cell>
          <cell r="E595" t="e">
            <v>#N/A</v>
          </cell>
        </row>
        <row r="596">
          <cell r="A596">
            <v>5511060</v>
          </cell>
          <cell r="B596" t="str">
            <v>(IPCL) HDFC - 0300310000049 - Dahej-M</v>
          </cell>
          <cell r="C596">
            <v>0</v>
          </cell>
          <cell r="E596" t="e">
            <v>#N/A</v>
          </cell>
        </row>
        <row r="597">
          <cell r="A597">
            <v>5511061</v>
          </cell>
          <cell r="B597" t="str">
            <v>(IPCL) HDFC - 0300310000049 - Dahej-P</v>
          </cell>
          <cell r="C597">
            <v>0</v>
          </cell>
          <cell r="E597" t="e">
            <v>#N/A</v>
          </cell>
        </row>
        <row r="598">
          <cell r="A598">
            <v>5511062</v>
          </cell>
          <cell r="B598" t="str">
            <v>(IPCL) HDFC - 0300310000049 - Dahej-R</v>
          </cell>
          <cell r="C598">
            <v>0</v>
          </cell>
          <cell r="E598" t="e">
            <v>#N/A</v>
          </cell>
        </row>
        <row r="599">
          <cell r="A599">
            <v>5511070</v>
          </cell>
          <cell r="B599" t="str">
            <v>(IPCL) HDFC - 0300310000032 - Dahej-M</v>
          </cell>
          <cell r="C599">
            <v>0</v>
          </cell>
          <cell r="E599" t="e">
            <v>#N/A</v>
          </cell>
        </row>
        <row r="600">
          <cell r="A600">
            <v>5511071</v>
          </cell>
          <cell r="B600" t="str">
            <v>(IPCL) HDFC - 0300310000032 - Dahej-P</v>
          </cell>
          <cell r="C600">
            <v>-0.14218520000000001</v>
          </cell>
          <cell r="E600" t="e">
            <v>#N/A</v>
          </cell>
        </row>
        <row r="601">
          <cell r="A601">
            <v>5511072</v>
          </cell>
          <cell r="B601" t="str">
            <v>(IPCL) HDFC - 0300310000032 - Dahej-R</v>
          </cell>
          <cell r="C601">
            <v>0</v>
          </cell>
          <cell r="E601" t="e">
            <v>#N/A</v>
          </cell>
        </row>
        <row r="602">
          <cell r="A602">
            <v>5511080</v>
          </cell>
          <cell r="B602" t="str">
            <v>(IPCL) HDFC - 0300110000028 - Dahej-M</v>
          </cell>
          <cell r="C602">
            <v>0</v>
          </cell>
        </row>
        <row r="603">
          <cell r="A603">
            <v>5511081</v>
          </cell>
          <cell r="B603" t="str">
            <v>(IPCL) HDFC - 0300110000028 - Dahej-P</v>
          </cell>
          <cell r="C603">
            <v>0</v>
          </cell>
          <cell r="E603" t="e">
            <v>#N/A</v>
          </cell>
        </row>
        <row r="604">
          <cell r="A604">
            <v>5511082</v>
          </cell>
          <cell r="B604" t="str">
            <v>(IPCL) HDFC - 0300110000028 - Dahej-R</v>
          </cell>
          <cell r="C604">
            <v>0</v>
          </cell>
          <cell r="E604" t="e">
            <v>#N/A</v>
          </cell>
        </row>
        <row r="605">
          <cell r="A605">
            <v>5511090</v>
          </cell>
          <cell r="B605" t="str">
            <v>(IPCL) HDFC - 5400310000095 - Vashi-M</v>
          </cell>
          <cell r="C605">
            <v>0</v>
          </cell>
          <cell r="E605" t="e">
            <v>#N/A</v>
          </cell>
        </row>
        <row r="606">
          <cell r="A606">
            <v>5511091</v>
          </cell>
          <cell r="B606" t="str">
            <v>(IPCL) HDFC - 5400310000095 - Vashi-P</v>
          </cell>
          <cell r="C606">
            <v>-15.254324284999999</v>
          </cell>
          <cell r="E606" t="e">
            <v>#N/A</v>
          </cell>
        </row>
        <row r="607">
          <cell r="A607">
            <v>5511092</v>
          </cell>
          <cell r="B607" t="str">
            <v>(IPCL) HDFC - 5400310000095 - Vashi-R</v>
          </cell>
          <cell r="C607">
            <v>15.2516</v>
          </cell>
          <cell r="E607" t="e">
            <v>#N/A</v>
          </cell>
        </row>
        <row r="608">
          <cell r="A608">
            <v>5511100</v>
          </cell>
          <cell r="B608" t="str">
            <v>(IPCL) SBI - 01000005138 - NGT-M</v>
          </cell>
          <cell r="C608">
            <v>0</v>
          </cell>
          <cell r="E608" t="e">
            <v>#N/A</v>
          </cell>
        </row>
        <row r="609">
          <cell r="A609">
            <v>5511101</v>
          </cell>
          <cell r="B609" t="str">
            <v>(IPCL) SBI - 01000005138 - NGT-P</v>
          </cell>
          <cell r="C609">
            <v>-6.8883399999999997E-2</v>
          </cell>
          <cell r="E609" t="e">
            <v>#N/A</v>
          </cell>
        </row>
        <row r="610">
          <cell r="A610">
            <v>5511102</v>
          </cell>
          <cell r="B610" t="str">
            <v>(IPCL) SBI - 01000005138 - NGT-R</v>
          </cell>
          <cell r="C610">
            <v>0</v>
          </cell>
          <cell r="E610" t="e">
            <v>#N/A</v>
          </cell>
        </row>
        <row r="611">
          <cell r="A611">
            <v>5511120</v>
          </cell>
          <cell r="B611" t="str">
            <v>(IPCL)  SBI - 01000000002 - Backbay-M</v>
          </cell>
          <cell r="C611">
            <v>0</v>
          </cell>
          <cell r="E611" t="e">
            <v>#N/A</v>
          </cell>
        </row>
        <row r="612">
          <cell r="A612">
            <v>5511121</v>
          </cell>
          <cell r="B612" t="str">
            <v>(IPCL)  SBI - 01000000002 - Backbay-P</v>
          </cell>
          <cell r="C612">
            <v>0</v>
          </cell>
          <cell r="E612" t="e">
            <v>#N/A</v>
          </cell>
        </row>
        <row r="613">
          <cell r="A613">
            <v>5511122</v>
          </cell>
          <cell r="B613" t="str">
            <v>(IPCL)  SBI - 01000000002 - Backbay-R</v>
          </cell>
          <cell r="C613">
            <v>0</v>
          </cell>
          <cell r="E613" t="e">
            <v>#N/A</v>
          </cell>
        </row>
        <row r="614">
          <cell r="A614">
            <v>5511130</v>
          </cell>
          <cell r="B614" t="str">
            <v>(IPCL) SBI - 0100000516900 - Mumbai-M</v>
          </cell>
          <cell r="C614">
            <v>0</v>
          </cell>
          <cell r="E614" t="e">
            <v>#N/A</v>
          </cell>
        </row>
        <row r="615">
          <cell r="A615">
            <v>5511131</v>
          </cell>
          <cell r="B615" t="str">
            <v>(IPCL) SBI - 0100000516900 - Mumbai-P</v>
          </cell>
          <cell r="C615">
            <v>0</v>
          </cell>
          <cell r="E615" t="e">
            <v>#N/A</v>
          </cell>
        </row>
        <row r="616">
          <cell r="A616">
            <v>5511132</v>
          </cell>
          <cell r="B616" t="str">
            <v>(IPCL) SBI - 0100000516900 - Mumbai-R</v>
          </cell>
          <cell r="C616">
            <v>0</v>
          </cell>
          <cell r="E616" t="e">
            <v>#N/A</v>
          </cell>
        </row>
        <row r="617">
          <cell r="A617">
            <v>5511252</v>
          </cell>
          <cell r="B617" t="str">
            <v>(DCL) HDFC - 0600430003165 - Fort - Receipt</v>
          </cell>
          <cell r="C617">
            <v>0.41017409999999999</v>
          </cell>
          <cell r="E617" t="e">
            <v>#N/A</v>
          </cell>
        </row>
        <row r="618">
          <cell r="A618">
            <v>5511270</v>
          </cell>
          <cell r="B618" t="str">
            <v>(SIPL) ABN - 2556553 - Veer Nariman - M</v>
          </cell>
          <cell r="C618">
            <v>1.2551700000000001E-2</v>
          </cell>
          <cell r="E618" t="e">
            <v>#N/A</v>
          </cell>
        </row>
        <row r="619">
          <cell r="A619">
            <v>5511320</v>
          </cell>
          <cell r="B619" t="str">
            <v>(DCL) HDFC - 0600310004603 - Fort - Main</v>
          </cell>
          <cell r="C619">
            <v>6.9789690499999999</v>
          </cell>
          <cell r="E619" t="e">
            <v>#N/A</v>
          </cell>
        </row>
        <row r="620">
          <cell r="A620">
            <v>5511321</v>
          </cell>
          <cell r="B620" t="str">
            <v>(DCL) HDFC - 0600310004603 - Fort - Payment</v>
          </cell>
          <cell r="C620">
            <v>-4.7692268320000002</v>
          </cell>
          <cell r="E620" t="e">
            <v>#N/A</v>
          </cell>
        </row>
        <row r="621">
          <cell r="A621">
            <v>5511322</v>
          </cell>
          <cell r="B621" t="str">
            <v>(DCL) HDFC - 0600310004603 - Fort - Receipt</v>
          </cell>
          <cell r="C621">
            <v>5.9937999999999998E-2</v>
          </cell>
          <cell r="E621" t="e">
            <v>#N/A</v>
          </cell>
        </row>
        <row r="622">
          <cell r="A622">
            <v>5511452</v>
          </cell>
          <cell r="B622" t="str">
            <v>(DCL) HDF - CENINDPOL - FCS - Fort - Rec</v>
          </cell>
          <cell r="C622">
            <v>7.76231E-2</v>
          </cell>
        </row>
        <row r="623">
          <cell r="A623">
            <v>5511650</v>
          </cell>
          <cell r="B623" t="str">
            <v>(IPCL) ICICI - 405018537 - Nariman - M</v>
          </cell>
          <cell r="C623">
            <v>0</v>
          </cell>
          <cell r="E623" t="e">
            <v>#N/A</v>
          </cell>
        </row>
        <row r="624">
          <cell r="A624">
            <v>5511651</v>
          </cell>
          <cell r="B624" t="str">
            <v>(IPCL) ICICI - 405018537 - Nariman - P</v>
          </cell>
          <cell r="C624">
            <v>0</v>
          </cell>
          <cell r="E624" t="e">
            <v>#N/A</v>
          </cell>
        </row>
        <row r="625">
          <cell r="A625">
            <v>5511652</v>
          </cell>
          <cell r="B625" t="str">
            <v>(IPCL) ICICI - 405018537 - Nariman - R</v>
          </cell>
          <cell r="C625">
            <v>0</v>
          </cell>
          <cell r="E625" t="e">
            <v>#N/A</v>
          </cell>
        </row>
        <row r="626">
          <cell r="A626">
            <v>5511670</v>
          </cell>
          <cell r="B626" t="str">
            <v>(IPCL) ICICI - 000305002894 - Alkapuri - Main</v>
          </cell>
          <cell r="C626">
            <v>0</v>
          </cell>
          <cell r="E626" t="e">
            <v>#N/A</v>
          </cell>
        </row>
        <row r="627">
          <cell r="A627">
            <v>5511671</v>
          </cell>
          <cell r="B627" t="str">
            <v>(IPCL) ICICI - 000305002894 - Alkapuri - Pay</v>
          </cell>
          <cell r="C627">
            <v>0</v>
          </cell>
          <cell r="E627" t="e">
            <v>#N/A</v>
          </cell>
        </row>
        <row r="628">
          <cell r="A628">
            <v>5511672</v>
          </cell>
          <cell r="B628" t="str">
            <v>(IPCL) ICICI - 000305002894 - Alkapuri - Rec</v>
          </cell>
          <cell r="C628">
            <v>0</v>
          </cell>
          <cell r="E628" t="e">
            <v>#N/A</v>
          </cell>
        </row>
        <row r="629">
          <cell r="A629">
            <v>5511941</v>
          </cell>
          <cell r="B629" t="str">
            <v>(SIPL) IDBI - SILIND - FCS - Nariman -</v>
          </cell>
          <cell r="C629">
            <v>-2.3226400000000001E-2</v>
          </cell>
          <cell r="E629" t="e">
            <v>#N/A</v>
          </cell>
        </row>
        <row r="630">
          <cell r="A630">
            <v>5511942</v>
          </cell>
          <cell r="B630" t="str">
            <v>(SIPL) IDBI - SILIND - FCS - Nariman -</v>
          </cell>
          <cell r="C630">
            <v>0.94802509999999995</v>
          </cell>
          <cell r="E630" t="e">
            <v>#N/A</v>
          </cell>
        </row>
        <row r="631">
          <cell r="A631">
            <v>5512200</v>
          </cell>
          <cell r="B631" t="str">
            <v>(IPCL) HDF - 330310000409 - Alkapuri - Main</v>
          </cell>
          <cell r="C631">
            <v>0</v>
          </cell>
          <cell r="E631" t="e">
            <v>#N/A</v>
          </cell>
        </row>
        <row r="632">
          <cell r="A632">
            <v>5512201</v>
          </cell>
          <cell r="B632" t="str">
            <v>(IPCL) HDF - 330310000409 - Alkapuri - Pay</v>
          </cell>
          <cell r="C632">
            <v>0</v>
          </cell>
          <cell r="E632" t="e">
            <v>#N/A</v>
          </cell>
        </row>
        <row r="633">
          <cell r="A633">
            <v>5512202</v>
          </cell>
          <cell r="B633" t="str">
            <v>(IPCL) HDF - 330310000409 - Alkapuri - Rec</v>
          </cell>
          <cell r="C633">
            <v>0</v>
          </cell>
          <cell r="E633" t="e">
            <v>#N/A</v>
          </cell>
        </row>
        <row r="634">
          <cell r="A634">
            <v>5512350</v>
          </cell>
          <cell r="B634" t="str">
            <v>(IPCL) HDFC - 330310000416 - Alkapuri - Main</v>
          </cell>
          <cell r="C634">
            <v>0</v>
          </cell>
          <cell r="E634" t="e">
            <v>#N/A</v>
          </cell>
        </row>
        <row r="635">
          <cell r="A635">
            <v>5512351</v>
          </cell>
          <cell r="B635" t="str">
            <v>(IPCL) HDFC - 330310000416 - Alkapuri - Pay</v>
          </cell>
          <cell r="C635">
            <v>-1.031252E-2</v>
          </cell>
          <cell r="E635" t="e">
            <v>#N/A</v>
          </cell>
        </row>
        <row r="636">
          <cell r="A636">
            <v>5512352</v>
          </cell>
          <cell r="B636" t="str">
            <v>(IPCL) HDFC - 330310000416 - Alkapuri - Rec</v>
          </cell>
          <cell r="C636">
            <v>0</v>
          </cell>
          <cell r="E636" t="e">
            <v>#N/A</v>
          </cell>
        </row>
        <row r="637">
          <cell r="A637">
            <v>5515000</v>
          </cell>
          <cell r="B637" t="str">
            <v>(IPCL) ICICI - 000305003310 - Race Cource - M</v>
          </cell>
          <cell r="C637">
            <v>-1.7769999999999999E-3</v>
          </cell>
          <cell r="E637" t="e">
            <v>#N/A</v>
          </cell>
        </row>
        <row r="638">
          <cell r="A638">
            <v>5515001</v>
          </cell>
          <cell r="B638" t="str">
            <v>(IPCL) ICICI - 000305003310 - Race Cource - P</v>
          </cell>
          <cell r="C638">
            <v>-0.3783668</v>
          </cell>
          <cell r="E638" t="e">
            <v>#N/A</v>
          </cell>
        </row>
        <row r="639">
          <cell r="A639">
            <v>5515002</v>
          </cell>
          <cell r="B639" t="str">
            <v>(IPCL) ICICI - 000305003310 - Race Cource - R</v>
          </cell>
          <cell r="C639">
            <v>0.33500000000000002</v>
          </cell>
          <cell r="E639" t="e">
            <v>#N/A</v>
          </cell>
        </row>
        <row r="640">
          <cell r="A640">
            <v>5515221</v>
          </cell>
          <cell r="B640" t="str">
            <v>(SIPL) UTI - FCS - SIPL - Fort - Pay</v>
          </cell>
          <cell r="C640">
            <v>-6.9369600000000003E-2</v>
          </cell>
          <cell r="E640" t="e">
            <v>#N/A</v>
          </cell>
        </row>
        <row r="641">
          <cell r="A641">
            <v>5515222</v>
          </cell>
          <cell r="B641" t="str">
            <v>(SIPL) UTI - FCS - SIPL - Fort - Rec</v>
          </cell>
          <cell r="C641">
            <v>0.130833</v>
          </cell>
          <cell r="E641" t="e">
            <v>#N/A</v>
          </cell>
        </row>
        <row r="642">
          <cell r="A642">
            <v>5515922</v>
          </cell>
          <cell r="B642" t="str">
            <v>(AFL) HDF - APLFIBRES - FCS - Fort - Re</v>
          </cell>
          <cell r="C642">
            <v>4.6475299999999997E-2</v>
          </cell>
          <cell r="E642" t="e">
            <v>#N/A</v>
          </cell>
        </row>
        <row r="643">
          <cell r="A643">
            <v>5515940</v>
          </cell>
          <cell r="B643" t="str">
            <v>(IPCL) SBI - 0160000516901 - Ballard Estate - M</v>
          </cell>
          <cell r="C643">
            <v>0</v>
          </cell>
          <cell r="E643" t="e">
            <v>#N/A</v>
          </cell>
        </row>
        <row r="644">
          <cell r="A644">
            <v>5515941</v>
          </cell>
          <cell r="B644" t="str">
            <v>(IPCL) SBI - 0160000516901 - Ballard Estate - P</v>
          </cell>
          <cell r="C644">
            <v>0</v>
          </cell>
          <cell r="E644" t="e">
            <v>#N/A</v>
          </cell>
        </row>
        <row r="645">
          <cell r="A645">
            <v>5515942</v>
          </cell>
          <cell r="B645" t="str">
            <v>(IPCL) SBI - 0160000516901 - Ballard Estate - R</v>
          </cell>
          <cell r="C645">
            <v>0</v>
          </cell>
          <cell r="E645" t="e">
            <v>#N/A</v>
          </cell>
        </row>
        <row r="646">
          <cell r="A646">
            <v>5516061</v>
          </cell>
          <cell r="B646" t="str">
            <v>(IPCL) ICICI - 000405025286 - Nariman - Pay</v>
          </cell>
          <cell r="C646">
            <v>0</v>
          </cell>
          <cell r="E646" t="e">
            <v>#N/A</v>
          </cell>
        </row>
        <row r="647">
          <cell r="A647">
            <v>5516062</v>
          </cell>
          <cell r="B647" t="str">
            <v>(IPCL) ICICI - 000405025286 - Nariman - Rec</v>
          </cell>
          <cell r="C647">
            <v>0</v>
          </cell>
          <cell r="E647" t="e">
            <v>#N/A</v>
          </cell>
        </row>
        <row r="648">
          <cell r="A648">
            <v>5516562</v>
          </cell>
          <cell r="B648" t="str">
            <v>(RSL) HDF - FCS - RE</v>
          </cell>
          <cell r="C648">
            <v>5.5046100000000001E-2</v>
          </cell>
          <cell r="E648" t="e">
            <v>#N/A</v>
          </cell>
        </row>
        <row r="649">
          <cell r="A649">
            <v>5517340</v>
          </cell>
          <cell r="B649" t="str">
            <v>(SIPL) HDF - Colln - 0600310006755 - Fo</v>
          </cell>
          <cell r="C649">
            <v>0.22055469999999999</v>
          </cell>
          <cell r="E649" t="e">
            <v>#N/A</v>
          </cell>
        </row>
        <row r="650">
          <cell r="A650">
            <v>5518040</v>
          </cell>
          <cell r="B650" t="str">
            <v>(AFL) HDF - 0 6 0 2 1 5 0 0 0 0 3 8 6</v>
          </cell>
          <cell r="C650">
            <v>2E-3</v>
          </cell>
          <cell r="E650" t="e">
            <v>#N/A</v>
          </cell>
        </row>
        <row r="651">
          <cell r="A651">
            <v>5589999</v>
          </cell>
          <cell r="B651" t="str">
            <v>Bank Current Control Account</v>
          </cell>
          <cell r="C651">
            <v>2.7633456240000003</v>
          </cell>
          <cell r="E651" t="e">
            <v>#N/A</v>
          </cell>
        </row>
        <row r="652">
          <cell r="A652">
            <v>5597000</v>
          </cell>
          <cell r="B652" t="str">
            <v>Fixed Deposits With Scheduled Banks-INR</v>
          </cell>
          <cell r="C652">
            <v>1066.5887884179999</v>
          </cell>
          <cell r="E652" t="e">
            <v>#N/A</v>
          </cell>
        </row>
        <row r="653">
          <cell r="A653">
            <v>5620000</v>
          </cell>
          <cell r="B653" t="str">
            <v>Advances to Vendors</v>
          </cell>
          <cell r="C653">
            <v>95.083074460999995</v>
          </cell>
          <cell r="E653" t="e">
            <v>#N/A</v>
          </cell>
        </row>
        <row r="654">
          <cell r="A654">
            <v>5620020</v>
          </cell>
          <cell r="B654" t="str">
            <v>Advances to Vendors - Manual Posting</v>
          </cell>
          <cell r="C654">
            <v>0.76362041699999994</v>
          </cell>
          <cell r="E654" t="e">
            <v>#N/A</v>
          </cell>
        </row>
        <row r="655">
          <cell r="A655">
            <v>5620500</v>
          </cell>
          <cell r="B655" t="str">
            <v>Sundry Creditors - Debit Balances</v>
          </cell>
          <cell r="C655">
            <v>4.1301543000000001</v>
          </cell>
          <cell r="E655" t="e">
            <v>#N/A</v>
          </cell>
        </row>
        <row r="656">
          <cell r="A656">
            <v>5625000</v>
          </cell>
          <cell r="B656" t="str">
            <v>Loans To Employees-Own Your Car Scheme</v>
          </cell>
          <cell r="C656">
            <v>-0.10217962800000001</v>
          </cell>
          <cell r="E656" t="e">
            <v>#N/A</v>
          </cell>
        </row>
        <row r="657">
          <cell r="A657">
            <v>5625010</v>
          </cell>
          <cell r="B657" t="str">
            <v>Loans To Employees-Own Your Scooter Scheme</v>
          </cell>
          <cell r="C657">
            <v>-7.0243E-2</v>
          </cell>
          <cell r="E657" t="e">
            <v>#N/A</v>
          </cell>
        </row>
        <row r="658">
          <cell r="A658">
            <v>5625020</v>
          </cell>
          <cell r="B658" t="str">
            <v>Loans To Employees-Housing (UCG)</v>
          </cell>
          <cell r="C658">
            <v>62.881314287999999</v>
          </cell>
          <cell r="E658" t="e">
            <v>#N/A</v>
          </cell>
        </row>
        <row r="659">
          <cell r="A659">
            <v>5625025</v>
          </cell>
          <cell r="B659" t="str">
            <v>Loans To Employees-House Lease Deposit</v>
          </cell>
          <cell r="C659">
            <v>1.3259967480000001</v>
          </cell>
          <cell r="E659" t="e">
            <v>#N/A</v>
          </cell>
        </row>
        <row r="660">
          <cell r="A660">
            <v>5625030</v>
          </cell>
          <cell r="B660" t="str">
            <v>Interest Accrued on loans to employees - Housing</v>
          </cell>
          <cell r="C660">
            <v>25.988419886000003</v>
          </cell>
          <cell r="E660" t="e">
            <v>#N/A</v>
          </cell>
        </row>
        <row r="661">
          <cell r="A661">
            <v>5625050</v>
          </cell>
          <cell r="B661" t="str">
            <v>Loans To Employees-Other Personal Loans</v>
          </cell>
          <cell r="C661">
            <v>9.3738007200000002</v>
          </cell>
          <cell r="E661" t="e">
            <v>#N/A</v>
          </cell>
        </row>
        <row r="662">
          <cell r="A662">
            <v>5625060</v>
          </cell>
          <cell r="B662" t="str">
            <v>Loans To Employees-Furtinure Loan</v>
          </cell>
          <cell r="C662">
            <v>1.7255E-2</v>
          </cell>
          <cell r="E662" t="e">
            <v>#N/A</v>
          </cell>
        </row>
        <row r="663">
          <cell r="A663">
            <v>5625070</v>
          </cell>
          <cell r="B663" t="str">
            <v>Loans To Employees-Vehicle</v>
          </cell>
          <cell r="C663">
            <v>8.3158204519999988</v>
          </cell>
          <cell r="E663" t="e">
            <v>#N/A</v>
          </cell>
        </row>
        <row r="664">
          <cell r="A664">
            <v>5625075</v>
          </cell>
          <cell r="B664" t="str">
            <v>Loans To Employees-Medical Loan</v>
          </cell>
          <cell r="C664">
            <v>0</v>
          </cell>
          <cell r="E664" t="e">
            <v>#N/A</v>
          </cell>
        </row>
        <row r="665">
          <cell r="A665">
            <v>5625090</v>
          </cell>
          <cell r="B665" t="str">
            <v>Loans To Employees-Miscellaneous</v>
          </cell>
          <cell r="C665">
            <v>5.0000000000000001E-3</v>
          </cell>
          <cell r="E665" t="e">
            <v>#N/A</v>
          </cell>
        </row>
        <row r="666">
          <cell r="A666">
            <v>5625095</v>
          </cell>
          <cell r="B666" t="str">
            <v>RIM Loans</v>
          </cell>
          <cell r="C666">
            <v>1.5559E-3</v>
          </cell>
          <cell r="E666" t="e">
            <v>#N/A</v>
          </cell>
        </row>
        <row r="667">
          <cell r="A667">
            <v>5625120</v>
          </cell>
          <cell r="B667" t="str">
            <v>Housing Loan - HDFC after 1-4-99 - Original</v>
          </cell>
          <cell r="C667">
            <v>-8.2766935079999993</v>
          </cell>
          <cell r="E667" t="e">
            <v>#N/A</v>
          </cell>
        </row>
        <row r="668">
          <cell r="A668">
            <v>5625210</v>
          </cell>
          <cell r="B668" t="str">
            <v>Employee Loan Payable</v>
          </cell>
          <cell r="C668">
            <v>0</v>
          </cell>
          <cell r="E668" t="e">
            <v>#N/A</v>
          </cell>
        </row>
        <row r="669">
          <cell r="A669">
            <v>5625500</v>
          </cell>
          <cell r="B669" t="str">
            <v>Advance To Employees - Salary/Bonus</v>
          </cell>
          <cell r="C669">
            <v>7.4312199999999721E-4</v>
          </cell>
          <cell r="E669" t="e">
            <v>#N/A</v>
          </cell>
        </row>
        <row r="670">
          <cell r="A670">
            <v>5625510</v>
          </cell>
          <cell r="B670" t="str">
            <v>Advance To Employees -Festival Advance</v>
          </cell>
          <cell r="C670">
            <v>0.1045408</v>
          </cell>
          <cell r="E670" t="e">
            <v>#N/A</v>
          </cell>
        </row>
        <row r="671">
          <cell r="A671">
            <v>5625520</v>
          </cell>
          <cell r="B671" t="str">
            <v>Advance To Employees -Travel</v>
          </cell>
          <cell r="C671">
            <v>0.14232623600000002</v>
          </cell>
          <cell r="E671" t="e">
            <v>#N/A</v>
          </cell>
        </row>
        <row r="672">
          <cell r="A672">
            <v>5625530</v>
          </cell>
          <cell r="B672" t="str">
            <v>Advance To Employees -Medical</v>
          </cell>
          <cell r="C672">
            <v>5.7360300000000003E-2</v>
          </cell>
          <cell r="E672" t="e">
            <v>#N/A</v>
          </cell>
        </row>
        <row r="673">
          <cell r="A673">
            <v>5625590</v>
          </cell>
          <cell r="B673" t="str">
            <v>Advance To Employees -Others Including Imprest</v>
          </cell>
          <cell r="C673">
            <v>7.3136691000000004E-2</v>
          </cell>
          <cell r="E673" t="e">
            <v>#N/A</v>
          </cell>
        </row>
        <row r="674">
          <cell r="A674">
            <v>5625600</v>
          </cell>
          <cell r="B674" t="str">
            <v>Advance To Employees - Food grain</v>
          </cell>
          <cell r="C674">
            <v>2.6821796940000002</v>
          </cell>
          <cell r="E674" t="e">
            <v>#N/A</v>
          </cell>
        </row>
        <row r="675">
          <cell r="A675">
            <v>5625620</v>
          </cell>
          <cell r="B675" t="str">
            <v>Advance To Employees - Tempaorary Advance</v>
          </cell>
          <cell r="C675">
            <v>0.57599025599999998</v>
          </cell>
          <cell r="E675" t="e">
            <v>#N/A</v>
          </cell>
        </row>
        <row r="676">
          <cell r="A676">
            <v>5625700</v>
          </cell>
          <cell r="B676" t="str">
            <v>Advance From Employees - Fuel &amp; Maintenance</v>
          </cell>
          <cell r="C676">
            <v>-0.17122053400000001</v>
          </cell>
          <cell r="E676" t="e">
            <v>#N/A</v>
          </cell>
        </row>
        <row r="677">
          <cell r="A677">
            <v>5625730</v>
          </cell>
          <cell r="B677" t="str">
            <v>Advance To Employees - Reimbursements</v>
          </cell>
          <cell r="C677">
            <v>3.0143000000000001E-3</v>
          </cell>
          <cell r="E677" t="e">
            <v>#N/A</v>
          </cell>
        </row>
        <row r="678">
          <cell r="A678">
            <v>5625900</v>
          </cell>
          <cell r="B678" t="str">
            <v>Advance From Employees - Vehicle Loan</v>
          </cell>
          <cell r="C678">
            <v>-2.3001600000000001E-2</v>
          </cell>
          <cell r="E678" t="e">
            <v>#N/A</v>
          </cell>
        </row>
        <row r="679">
          <cell r="A679">
            <v>5630003</v>
          </cell>
          <cell r="B679" t="str">
            <v>MODVAT Credit Recove</v>
          </cell>
          <cell r="C679">
            <v>3.1209406249999998</v>
          </cell>
          <cell r="E679" t="e">
            <v>#N/A</v>
          </cell>
        </row>
        <row r="680">
          <cell r="A680">
            <v>5630004</v>
          </cell>
          <cell r="B680" t="str">
            <v>MODVAT Credit Recoverable - RG 23A (BED)-IPL</v>
          </cell>
          <cell r="C680">
            <v>4.3762553720000001</v>
          </cell>
          <cell r="E680" t="e">
            <v>#N/A</v>
          </cell>
        </row>
        <row r="681">
          <cell r="A681">
            <v>5630005</v>
          </cell>
          <cell r="B681" t="str">
            <v>MODVAT Credit Recoverable - RG 23A (BED</v>
          </cell>
          <cell r="C681">
            <v>3.6076806770000003</v>
          </cell>
          <cell r="E681" t="e">
            <v>#N/A</v>
          </cell>
        </row>
        <row r="682">
          <cell r="A682">
            <v>5630006</v>
          </cell>
          <cell r="B682" t="str">
            <v>MODVAT Credit Recoverable - RG 23A (BED)-DCL</v>
          </cell>
          <cell r="C682">
            <v>1.2881275619999999</v>
          </cell>
          <cell r="E682" t="e">
            <v>#N/A</v>
          </cell>
        </row>
        <row r="683">
          <cell r="A683">
            <v>5630007</v>
          </cell>
          <cell r="B683" t="str">
            <v>MODVAT Credit Recoverable - RG 23A (BED</v>
          </cell>
          <cell r="C683">
            <v>63.876685000000002</v>
          </cell>
          <cell r="E683" t="e">
            <v>#N/A</v>
          </cell>
        </row>
        <row r="684">
          <cell r="A684">
            <v>5630008</v>
          </cell>
          <cell r="B684" t="str">
            <v>MODVAT Credit Recoverable - RG 23A (BED)</v>
          </cell>
          <cell r="C684">
            <v>11.396355825000001</v>
          </cell>
          <cell r="E684" t="e">
            <v>#N/A</v>
          </cell>
        </row>
        <row r="685">
          <cell r="A685">
            <v>5630009</v>
          </cell>
          <cell r="B685" t="str">
            <v>MODVAT Credit Recoverable - RG 23A (BED)-IPCL-BC</v>
          </cell>
          <cell r="C685">
            <v>0.83305236599999999</v>
          </cell>
          <cell r="E685" t="e">
            <v>#N/A</v>
          </cell>
        </row>
        <row r="686">
          <cell r="A686">
            <v>5630012</v>
          </cell>
          <cell r="B686" t="str">
            <v>MODVAT Credit Recoverable - RG 23A (BED)- GC</v>
          </cell>
          <cell r="C686">
            <v>9.9701984999999993E-2</v>
          </cell>
          <cell r="E686" t="e">
            <v>#N/A</v>
          </cell>
        </row>
        <row r="687">
          <cell r="A687">
            <v>5630013</v>
          </cell>
          <cell r="B687" t="str">
            <v>MODVAT Credit Recoverable - RG 23A (BED)-NC</v>
          </cell>
          <cell r="C687">
            <v>3.5999999999999998E-8</v>
          </cell>
          <cell r="E687" t="e">
            <v>#N/A</v>
          </cell>
        </row>
        <row r="688">
          <cell r="A688">
            <v>5630014</v>
          </cell>
          <cell r="B688" t="str">
            <v>MODVAT Credit Recoverable - RG 23A (BED)-Navi Mum</v>
          </cell>
          <cell r="C688">
            <v>0</v>
          </cell>
          <cell r="E688" t="e">
            <v>#N/A</v>
          </cell>
        </row>
        <row r="689">
          <cell r="A689">
            <v>5630033</v>
          </cell>
          <cell r="B689" t="str">
            <v>Cenvat recoverable -</v>
          </cell>
          <cell r="C689">
            <v>1.3660779999999999E-2</v>
          </cell>
          <cell r="E689" t="e">
            <v>#N/A</v>
          </cell>
        </row>
        <row r="690">
          <cell r="A690">
            <v>5630036</v>
          </cell>
          <cell r="B690" t="str">
            <v>Cenvat recoverable - RG23 A ( ADC) - DC</v>
          </cell>
          <cell r="C690">
            <v>1.3919900000000001E-2</v>
          </cell>
          <cell r="E690" t="e">
            <v>#N/A</v>
          </cell>
        </row>
        <row r="691">
          <cell r="A691">
            <v>5630037</v>
          </cell>
          <cell r="B691" t="str">
            <v>Cenvat recoverable - RG23 A ( ADC) - SI</v>
          </cell>
          <cell r="C691">
            <v>2.4043100000000001E-2</v>
          </cell>
          <cell r="E691" t="e">
            <v>#N/A</v>
          </cell>
        </row>
        <row r="692">
          <cell r="A692">
            <v>5630039</v>
          </cell>
          <cell r="B692" t="str">
            <v>Cenvat recoverable - RG23 A ( ADC) - IPCL BC</v>
          </cell>
          <cell r="C692">
            <v>0.42557563899999995</v>
          </cell>
          <cell r="E692" t="e">
            <v>#N/A</v>
          </cell>
        </row>
        <row r="693">
          <cell r="A693">
            <v>5630040</v>
          </cell>
          <cell r="B693" t="str">
            <v>Cenvat recoverable - RG23 A ( ADC) - IPCL GC</v>
          </cell>
          <cell r="C693">
            <v>0.24101682000000002</v>
          </cell>
          <cell r="E693" t="e">
            <v>#N/A</v>
          </cell>
        </row>
        <row r="694">
          <cell r="A694">
            <v>5630104</v>
          </cell>
          <cell r="B694" t="str">
            <v>MODVAT Credit Recoverable - RG 23A (SED)-IPL</v>
          </cell>
          <cell r="C694">
            <v>2.5869000000000001E-3</v>
          </cell>
          <cell r="E694" t="e">
            <v>#N/A</v>
          </cell>
        </row>
        <row r="695">
          <cell r="A695">
            <v>5630105</v>
          </cell>
          <cell r="B695" t="str">
            <v>MODVAT Credit Recoverable - RG 23A (SED)-OPL</v>
          </cell>
          <cell r="C695">
            <v>2.8029999999999998E-4</v>
          </cell>
          <cell r="E695" t="e">
            <v>#N/A</v>
          </cell>
        </row>
        <row r="696">
          <cell r="A696">
            <v>5630112</v>
          </cell>
          <cell r="B696" t="str">
            <v>MODVAT Credit Recoverable - RG 23A (SED)- GC</v>
          </cell>
          <cell r="C696">
            <v>0</v>
          </cell>
          <cell r="E696" t="e">
            <v>#N/A</v>
          </cell>
        </row>
        <row r="697">
          <cell r="A697">
            <v>5630113</v>
          </cell>
          <cell r="B697" t="str">
            <v>MODVAT Credit Recoverable - RG 23A (SED)-NC</v>
          </cell>
          <cell r="C697">
            <v>0</v>
          </cell>
          <cell r="E697" t="e">
            <v>#N/A</v>
          </cell>
        </row>
        <row r="698">
          <cell r="A698">
            <v>5630205</v>
          </cell>
          <cell r="B698" t="str">
            <v>MODVAT Credit Recoverable - RG 23A (AED</v>
          </cell>
          <cell r="C698">
            <v>4.4309999999999998E-4</v>
          </cell>
          <cell r="E698" t="e">
            <v>#N/A</v>
          </cell>
        </row>
        <row r="699">
          <cell r="A699">
            <v>5630212</v>
          </cell>
          <cell r="B699" t="str">
            <v>MODVAT Credit Recoverable - RG 23A (AED)- GC</v>
          </cell>
          <cell r="C699">
            <v>8.0931000000000006E-3</v>
          </cell>
          <cell r="E699" t="e">
            <v>#N/A</v>
          </cell>
        </row>
        <row r="700">
          <cell r="A700">
            <v>5630253</v>
          </cell>
          <cell r="B700" t="str">
            <v>MODVAT Credit Recove</v>
          </cell>
          <cell r="C700">
            <v>6.8999999999999996E-8</v>
          </cell>
          <cell r="E700" t="e">
            <v>#N/A</v>
          </cell>
        </row>
        <row r="701">
          <cell r="A701">
            <v>5630254</v>
          </cell>
          <cell r="B701" t="str">
            <v>MODVAT Credit Recoverable - RG 23A (NCCD)-IPL</v>
          </cell>
          <cell r="C701">
            <v>9.1299999999999997E-5</v>
          </cell>
          <cell r="E701" t="e">
            <v>#N/A</v>
          </cell>
        </row>
        <row r="702">
          <cell r="A702">
            <v>5630255</v>
          </cell>
          <cell r="B702" t="str">
            <v>MODVAT Credit Recoverable - RG 23A (NCCD)-Ril</v>
          </cell>
          <cell r="C702">
            <v>3.4999999999999997E-5</v>
          </cell>
        </row>
        <row r="703">
          <cell r="A703">
            <v>5630257</v>
          </cell>
          <cell r="B703" t="str">
            <v>MODVAT Credit Recoverable - RG 23A (NCC</v>
          </cell>
          <cell r="C703">
            <v>17.8435071</v>
          </cell>
          <cell r="E703" t="e">
            <v>#N/A</v>
          </cell>
        </row>
        <row r="704">
          <cell r="A704">
            <v>5630303</v>
          </cell>
          <cell r="B704" t="str">
            <v>MODVAT Credit Recove</v>
          </cell>
          <cell r="C704">
            <v>5.2000000000000002E-8</v>
          </cell>
          <cell r="E704" t="e">
            <v>#N/A</v>
          </cell>
        </row>
        <row r="705">
          <cell r="A705">
            <v>5630304</v>
          </cell>
          <cell r="B705" t="str">
            <v>MODVAT Credit Recoverable - RG 23C (BED)-IPL</v>
          </cell>
          <cell r="C705">
            <v>2.4229328000000001E-2</v>
          </cell>
          <cell r="E705" t="e">
            <v>#N/A</v>
          </cell>
        </row>
        <row r="706">
          <cell r="A706">
            <v>5630305</v>
          </cell>
          <cell r="B706" t="str">
            <v>MODVAT Credit Recoverable - RG 23C (BED</v>
          </cell>
          <cell r="C706">
            <v>0.63225132000000006</v>
          </cell>
          <cell r="E706" t="e">
            <v>#N/A</v>
          </cell>
        </row>
        <row r="707">
          <cell r="A707">
            <v>5630306</v>
          </cell>
          <cell r="B707" t="str">
            <v>MODVAT Credit Recoverable - RG 23C (BED)-DCL</v>
          </cell>
          <cell r="C707">
            <v>0.18728361799999999</v>
          </cell>
          <cell r="E707" t="e">
            <v>#N/A</v>
          </cell>
        </row>
        <row r="708">
          <cell r="A708">
            <v>5630308</v>
          </cell>
          <cell r="B708" t="str">
            <v>MODVAT Credit Recoverable - RG 23C (BED)</v>
          </cell>
          <cell r="C708">
            <v>8.1999999999999993E-8</v>
          </cell>
          <cell r="E708" t="e">
            <v>#N/A</v>
          </cell>
        </row>
        <row r="709">
          <cell r="A709">
            <v>5630309</v>
          </cell>
          <cell r="B709" t="str">
            <v>MODVAT Credit Recoverable - RG 23C (BED)-IPCL-BC</v>
          </cell>
          <cell r="C709">
            <v>0</v>
          </cell>
          <cell r="E709" t="e">
            <v>#N/A</v>
          </cell>
        </row>
        <row r="710">
          <cell r="A710">
            <v>5630312</v>
          </cell>
          <cell r="B710" t="str">
            <v>MODVAT Credit Recoverable - RG 23C (BED)- GC</v>
          </cell>
          <cell r="C710">
            <v>4.9000069E-2</v>
          </cell>
          <cell r="E710" t="e">
            <v>#N/A</v>
          </cell>
        </row>
        <row r="711">
          <cell r="A711">
            <v>5630313</v>
          </cell>
          <cell r="B711" t="str">
            <v>MODVAT Credit Recoverable - RG 23C (BED)-NC</v>
          </cell>
          <cell r="C711">
            <v>5.1E-8</v>
          </cell>
          <cell r="E711" t="e">
            <v>#N/A</v>
          </cell>
        </row>
        <row r="712">
          <cell r="A712">
            <v>5630314</v>
          </cell>
          <cell r="B712" t="str">
            <v>MODVAT Credit Recoverable - RG 23C (BED)-Navi Mum</v>
          </cell>
          <cell r="C712">
            <v>0</v>
          </cell>
          <cell r="E712" t="e">
            <v>#N/A</v>
          </cell>
        </row>
        <row r="713">
          <cell r="A713">
            <v>5630333</v>
          </cell>
          <cell r="B713" t="str">
            <v>Cenvat recoverable -</v>
          </cell>
          <cell r="C713">
            <v>2.4376979999999999E-3</v>
          </cell>
          <cell r="E713" t="e">
            <v>#N/A</v>
          </cell>
        </row>
        <row r="714">
          <cell r="A714">
            <v>5630337</v>
          </cell>
          <cell r="B714" t="str">
            <v>Cenvat recoverable - RG23 C ( ADC) - SI</v>
          </cell>
          <cell r="C714">
            <v>7.9472999999999992E-3</v>
          </cell>
          <cell r="E714" t="e">
            <v>#N/A</v>
          </cell>
        </row>
        <row r="715">
          <cell r="A715">
            <v>5630340</v>
          </cell>
          <cell r="B715" t="str">
            <v>Cenvat recoverable - RG23 C ( ADC) - IPCL GC</v>
          </cell>
          <cell r="C715">
            <v>1.00008E-3</v>
          </cell>
          <cell r="E715" t="e">
            <v>#N/A</v>
          </cell>
        </row>
        <row r="716">
          <cell r="A716">
            <v>5630341</v>
          </cell>
          <cell r="B716" t="str">
            <v>Cenvat recoverable - RG23 C ( ADC) - IPCL NC</v>
          </cell>
          <cell r="C716">
            <v>8.0000000000000002E-8</v>
          </cell>
          <cell r="E716" t="e">
            <v>#N/A</v>
          </cell>
        </row>
        <row r="717">
          <cell r="A717">
            <v>5630366</v>
          </cell>
          <cell r="B717" t="str">
            <v>Cenvat recoverable - RG23 C ( ADC) - DC</v>
          </cell>
          <cell r="C717">
            <v>1.6103000000000001E-3</v>
          </cell>
          <cell r="E717" t="e">
            <v>#N/A</v>
          </cell>
        </row>
        <row r="718">
          <cell r="A718">
            <v>5630404</v>
          </cell>
          <cell r="B718" t="str">
            <v>MODVAT Credit Recoverable - RG 23C (SED)-IPL</v>
          </cell>
          <cell r="C718">
            <v>5.2450000000000001E-5</v>
          </cell>
          <cell r="E718" t="e">
            <v>#N/A</v>
          </cell>
        </row>
        <row r="719">
          <cell r="A719">
            <v>5630405</v>
          </cell>
          <cell r="B719" t="str">
            <v>MODVAT Credit Recoverable - RG 23C (SED)-OPL</v>
          </cell>
          <cell r="C719">
            <v>3.0810000000000001E-4</v>
          </cell>
          <cell r="E719" t="e">
            <v>#N/A</v>
          </cell>
        </row>
        <row r="720">
          <cell r="A720">
            <v>5630412</v>
          </cell>
          <cell r="B720" t="str">
            <v>MODVAT Credit Recoverable - RG 23C (SED)- GC</v>
          </cell>
          <cell r="C720">
            <v>0</v>
          </cell>
          <cell r="E720" t="e">
            <v>#N/A</v>
          </cell>
        </row>
        <row r="721">
          <cell r="A721">
            <v>5630903</v>
          </cell>
          <cell r="B721" t="str">
            <v>Modvat Recoverable</v>
          </cell>
          <cell r="C721">
            <v>1.431121109</v>
          </cell>
          <cell r="E721" t="e">
            <v>#N/A</v>
          </cell>
        </row>
        <row r="722">
          <cell r="A722">
            <v>5630904</v>
          </cell>
          <cell r="B722" t="str">
            <v>Modvat Recoverable  -  Credit to be taken - IPL</v>
          </cell>
          <cell r="C722">
            <v>0.33334768999999997</v>
          </cell>
          <cell r="E722" t="e">
            <v>#N/A</v>
          </cell>
        </row>
        <row r="723">
          <cell r="A723">
            <v>5630905</v>
          </cell>
          <cell r="B723" t="str">
            <v>Modvat Recoverable  -  Credit to be tak</v>
          </cell>
          <cell r="C723">
            <v>0.19476717299999999</v>
          </cell>
          <cell r="E723" t="e">
            <v>#N/A</v>
          </cell>
        </row>
        <row r="724">
          <cell r="A724">
            <v>5630906</v>
          </cell>
          <cell r="B724" t="str">
            <v>Modvat Recoverable  -  Credit to be taken - DCL</v>
          </cell>
          <cell r="C724">
            <v>0.69404014999999997</v>
          </cell>
          <cell r="E724" t="e">
            <v>#N/A</v>
          </cell>
        </row>
        <row r="725">
          <cell r="A725">
            <v>5630907</v>
          </cell>
          <cell r="B725" t="str">
            <v>Modvat Recoverable  -  Credit to be tak</v>
          </cell>
          <cell r="C725">
            <v>4.7523334999999998</v>
          </cell>
          <cell r="E725" t="e">
            <v>#N/A</v>
          </cell>
        </row>
        <row r="726">
          <cell r="A726">
            <v>5630908</v>
          </cell>
          <cell r="B726" t="str">
            <v>Modvat Recoverable  -  Credit to be taken</v>
          </cell>
          <cell r="C726">
            <v>0.66198072200000002</v>
          </cell>
          <cell r="E726" t="e">
            <v>#N/A</v>
          </cell>
        </row>
        <row r="727">
          <cell r="A727">
            <v>5630909</v>
          </cell>
          <cell r="B727" t="str">
            <v>Modvat Recoverable  -  Credit to be taken - IPCL-B</v>
          </cell>
          <cell r="C727">
            <v>3.0401631879999997</v>
          </cell>
          <cell r="E727" t="e">
            <v>#N/A</v>
          </cell>
        </row>
        <row r="728">
          <cell r="A728">
            <v>5630910</v>
          </cell>
          <cell r="B728" t="str">
            <v>Uncleared Modvat Credit</v>
          </cell>
          <cell r="C728">
            <v>-5.2543349999999997E-3</v>
          </cell>
          <cell r="E728" t="e">
            <v>#N/A</v>
          </cell>
        </row>
        <row r="729">
          <cell r="A729">
            <v>5630912</v>
          </cell>
          <cell r="B729" t="str">
            <v>Modvat Recoverable  -  Credit to be taken - GC</v>
          </cell>
          <cell r="C729">
            <v>1.954446087</v>
          </cell>
          <cell r="E729" t="e">
            <v>#N/A</v>
          </cell>
        </row>
        <row r="730">
          <cell r="A730">
            <v>5630913</v>
          </cell>
          <cell r="B730" t="str">
            <v>Modvat Recoverable  -  Credit to be taken - NC</v>
          </cell>
          <cell r="C730">
            <v>1.3722614769999999</v>
          </cell>
          <cell r="E730" t="e">
            <v>#N/A</v>
          </cell>
        </row>
        <row r="731">
          <cell r="A731">
            <v>5630920</v>
          </cell>
          <cell r="B731" t="str">
            <v>Uncleared Modvat Credit  - Rejected Material</v>
          </cell>
          <cell r="C731">
            <v>-6.7865920000000001E-3</v>
          </cell>
          <cell r="E731" t="e">
            <v>#N/A</v>
          </cell>
        </row>
        <row r="732">
          <cell r="A732">
            <v>5631003</v>
          </cell>
          <cell r="B732" t="str">
            <v>Edu. Cess Credit Rec</v>
          </cell>
          <cell r="C732">
            <v>6.2593203E-2</v>
          </cell>
          <cell r="E732" t="e">
            <v>#N/A</v>
          </cell>
        </row>
        <row r="733">
          <cell r="A733">
            <v>5631004</v>
          </cell>
          <cell r="B733" t="str">
            <v>Edu. Cess Credit Recoverable - RG 23A -IPL</v>
          </cell>
          <cell r="C733">
            <v>5.96562E-2</v>
          </cell>
          <cell r="E733" t="e">
            <v>#N/A</v>
          </cell>
        </row>
        <row r="734">
          <cell r="A734">
            <v>5631005</v>
          </cell>
          <cell r="B734" t="str">
            <v>Edu.Cess Credit Recoverable - RG 23 A</v>
          </cell>
          <cell r="C734">
            <v>7.6941318000000009E-2</v>
          </cell>
          <cell r="E734" t="e">
            <v>#N/A</v>
          </cell>
        </row>
        <row r="735">
          <cell r="A735">
            <v>5631006</v>
          </cell>
          <cell r="B735" t="str">
            <v>Edu. Cess Credit Recoverable - RG 23A -CIPL</v>
          </cell>
          <cell r="C735">
            <v>2.2856431E-2</v>
          </cell>
          <cell r="E735" t="e">
            <v>#N/A</v>
          </cell>
        </row>
        <row r="736">
          <cell r="A736">
            <v>5631007</v>
          </cell>
          <cell r="B736" t="str">
            <v>Edu. Cess Credit Recoverable - RG 23A -</v>
          </cell>
          <cell r="C736">
            <v>1.4725992999999999</v>
          </cell>
          <cell r="E736" t="e">
            <v>#N/A</v>
          </cell>
        </row>
        <row r="737">
          <cell r="A737">
            <v>5631008</v>
          </cell>
          <cell r="B737" t="str">
            <v>Edu. Cess Credit Recoverable - RG 23A -</v>
          </cell>
          <cell r="C737">
            <v>0.12079389199999999</v>
          </cell>
          <cell r="E737" t="e">
            <v>#N/A</v>
          </cell>
        </row>
        <row r="738">
          <cell r="A738">
            <v>5631009</v>
          </cell>
          <cell r="B738" t="str">
            <v>Edu. Cess Credit Recoverable - RG 23A - BC</v>
          </cell>
          <cell r="C738">
            <v>1.5707658999999999E-2</v>
          </cell>
          <cell r="E738" t="e">
            <v>#N/A</v>
          </cell>
        </row>
        <row r="739">
          <cell r="A739">
            <v>5631012</v>
          </cell>
          <cell r="B739" t="str">
            <v>Edu. Cess Credit Recoverable - RG 23A - GC</v>
          </cell>
          <cell r="C739">
            <v>6.8140270000000003E-3</v>
          </cell>
          <cell r="E739" t="e">
            <v>#N/A</v>
          </cell>
        </row>
        <row r="740">
          <cell r="A740">
            <v>5631013</v>
          </cell>
          <cell r="B740" t="str">
            <v>Edu. Cess Credit Recoverable - RG 23A -NC</v>
          </cell>
          <cell r="C740">
            <v>2.4999999999999999E-8</v>
          </cell>
          <cell r="E740" t="e">
            <v>#N/A</v>
          </cell>
        </row>
        <row r="741">
          <cell r="A741">
            <v>5631103</v>
          </cell>
          <cell r="B741" t="str">
            <v>Edu. Cess Credit Rec</v>
          </cell>
          <cell r="C741">
            <v>4.0999999999999997E-8</v>
          </cell>
          <cell r="E741" t="e">
            <v>#N/A</v>
          </cell>
        </row>
        <row r="742">
          <cell r="A742">
            <v>5631104</v>
          </cell>
          <cell r="B742" t="str">
            <v>Edu. Cess Credit Recoverable - RG 23C -IPL</v>
          </cell>
          <cell r="C742">
            <v>5.2018999999999991E-4</v>
          </cell>
          <cell r="E742" t="e">
            <v>#N/A</v>
          </cell>
        </row>
        <row r="743">
          <cell r="A743">
            <v>5631105</v>
          </cell>
          <cell r="B743" t="str">
            <v>Edu.Cess Credit Recoverable - RG 23 C</v>
          </cell>
          <cell r="C743">
            <v>1.0033828999999999E-2</v>
          </cell>
          <cell r="E743" t="e">
            <v>#N/A</v>
          </cell>
        </row>
        <row r="744">
          <cell r="A744">
            <v>5631106</v>
          </cell>
          <cell r="B744" t="str">
            <v>Edu. Cess Credit Recoverable - RG 23C -DCL</v>
          </cell>
          <cell r="C744">
            <v>3.7512000000000001E-3</v>
          </cell>
          <cell r="E744" t="e">
            <v>#N/A</v>
          </cell>
        </row>
        <row r="745">
          <cell r="A745">
            <v>5631108</v>
          </cell>
          <cell r="B745" t="str">
            <v>Edu. Cess Credit Recoverable - RG 23C -</v>
          </cell>
          <cell r="C745">
            <v>4.6000000000000002E-8</v>
          </cell>
          <cell r="E745" t="e">
            <v>#N/A</v>
          </cell>
        </row>
        <row r="746">
          <cell r="A746">
            <v>5631109</v>
          </cell>
          <cell r="B746" t="str">
            <v>Edu. Cess Credit Recoverable - RG 23C - BC</v>
          </cell>
          <cell r="C746">
            <v>2E-8</v>
          </cell>
          <cell r="E746" t="e">
            <v>#N/A</v>
          </cell>
        </row>
        <row r="747">
          <cell r="A747">
            <v>5631112</v>
          </cell>
          <cell r="B747" t="str">
            <v>Edu. Cess Credit Recoverable - RG 23C - GC</v>
          </cell>
          <cell r="C747">
            <v>1.000042E-3</v>
          </cell>
          <cell r="E747" t="e">
            <v>#N/A</v>
          </cell>
        </row>
        <row r="748">
          <cell r="A748">
            <v>5631113</v>
          </cell>
          <cell r="B748" t="str">
            <v>Edu. Cess Credit Recoverable - RG 23C -NC</v>
          </cell>
          <cell r="C748">
            <v>1.4999999999999999E-8</v>
          </cell>
          <cell r="E748" t="e">
            <v>#N/A</v>
          </cell>
        </row>
        <row r="749">
          <cell r="A749">
            <v>5635026</v>
          </cell>
          <cell r="B749" t="str">
            <v>Service Tax Credit Recoverable - Baroda Mfg</v>
          </cell>
          <cell r="C749">
            <v>2E-8</v>
          </cell>
          <cell r="E749" t="e">
            <v>#N/A</v>
          </cell>
        </row>
        <row r="750">
          <cell r="A750">
            <v>5635027</v>
          </cell>
          <cell r="B750" t="str">
            <v>Service Tax Credit Recoverable - Gandhar Mfg</v>
          </cell>
          <cell r="C750">
            <v>0.20000001299999998</v>
          </cell>
          <cell r="E750" t="e">
            <v>#N/A</v>
          </cell>
        </row>
        <row r="751">
          <cell r="A751">
            <v>5635028</v>
          </cell>
          <cell r="B751" t="str">
            <v>Service Tax Credit Recoverable - Nagothane Mfg</v>
          </cell>
          <cell r="C751">
            <v>5.8999999999999999E-8</v>
          </cell>
          <cell r="E751" t="e">
            <v>#N/A</v>
          </cell>
        </row>
        <row r="752">
          <cell r="A752">
            <v>5635029</v>
          </cell>
          <cell r="B752" t="str">
            <v>Service Tax Credit Recoverable - HO Mfg</v>
          </cell>
          <cell r="C752">
            <v>0.38106562500000002</v>
          </cell>
          <cell r="E752" t="e">
            <v>#N/A</v>
          </cell>
        </row>
        <row r="753">
          <cell r="A753">
            <v>5635030</v>
          </cell>
          <cell r="B753" t="str">
            <v>Service Tax Credit Recoverable - ISD</v>
          </cell>
          <cell r="C753">
            <v>5.0000000000000001E-3</v>
          </cell>
          <cell r="E753" t="e">
            <v>#N/A</v>
          </cell>
        </row>
        <row r="754">
          <cell r="A754">
            <v>5635126</v>
          </cell>
          <cell r="B754" t="str">
            <v>Serv Tax Edu cess Credit Recoverable - Baroda Mfg</v>
          </cell>
          <cell r="C754">
            <v>3.5999999999999998E-8</v>
          </cell>
          <cell r="E754" t="e">
            <v>#N/A</v>
          </cell>
        </row>
        <row r="755">
          <cell r="A755">
            <v>5635127</v>
          </cell>
          <cell r="B755" t="str">
            <v>Serv Tax Edu cess Credit Recoverable -Gandhar Mfg</v>
          </cell>
          <cell r="C755">
            <v>4.0000560000000001E-3</v>
          </cell>
          <cell r="E755" t="e">
            <v>#N/A</v>
          </cell>
        </row>
        <row r="756">
          <cell r="A756">
            <v>5635128</v>
          </cell>
          <cell r="B756" t="str">
            <v>Serv Tax Edu cess Credit Recoverable- Nagothan Mfg</v>
          </cell>
          <cell r="C756">
            <v>5.0000000000000001E-9</v>
          </cell>
          <cell r="E756" t="e">
            <v>#N/A</v>
          </cell>
        </row>
        <row r="757">
          <cell r="A757">
            <v>5635129</v>
          </cell>
          <cell r="B757" t="str">
            <v>Service Tax Edu cess Credit Recoverable - HO Mfg</v>
          </cell>
          <cell r="C757">
            <v>1.1404055999999999E-2</v>
          </cell>
          <cell r="E757" t="e">
            <v>#N/A</v>
          </cell>
        </row>
        <row r="758">
          <cell r="A758">
            <v>5635130</v>
          </cell>
          <cell r="B758" t="str">
            <v>Service Tax Edu cess Credit Recoverable - ISD</v>
          </cell>
          <cell r="C758">
            <v>1E-4</v>
          </cell>
          <cell r="E758" t="e">
            <v>#N/A</v>
          </cell>
        </row>
        <row r="759">
          <cell r="A759">
            <v>5635510</v>
          </cell>
          <cell r="B759" t="str">
            <v>Input VAT recoverable</v>
          </cell>
          <cell r="C759">
            <v>7.1125499999999994E-2</v>
          </cell>
          <cell r="E759" t="e">
            <v>#N/A</v>
          </cell>
        </row>
        <row r="760">
          <cell r="A760">
            <v>5635995</v>
          </cell>
          <cell r="B760" t="str">
            <v>VAT Clearing Account - M.P.</v>
          </cell>
          <cell r="C760">
            <v>2.5901000000000001E-3</v>
          </cell>
          <cell r="E760" t="e">
            <v>#N/A</v>
          </cell>
        </row>
        <row r="761">
          <cell r="A761">
            <v>5635996</v>
          </cell>
          <cell r="B761" t="str">
            <v>Service Tax Clearing Account - Advance</v>
          </cell>
          <cell r="C761">
            <v>0.700361923</v>
          </cell>
          <cell r="E761" t="e">
            <v>#N/A</v>
          </cell>
        </row>
        <row r="762">
          <cell r="A762">
            <v>5635998</v>
          </cell>
          <cell r="B762" t="str">
            <v>VAT Clearing Account</v>
          </cell>
          <cell r="C762">
            <v>10.781697977</v>
          </cell>
          <cell r="E762" t="e">
            <v>#N/A</v>
          </cell>
        </row>
        <row r="763">
          <cell r="A763">
            <v>5635999</v>
          </cell>
          <cell r="B763" t="str">
            <v>Service Tax Clearing Account</v>
          </cell>
          <cell r="C763">
            <v>5.6208691369999997</v>
          </cell>
          <cell r="E763" t="e">
            <v>#N/A</v>
          </cell>
        </row>
        <row r="764">
          <cell r="A764">
            <v>5640000</v>
          </cell>
          <cell r="B764" t="str">
            <v>Claims Receivable - Excise</v>
          </cell>
          <cell r="C764">
            <v>1.944069</v>
          </cell>
          <cell r="E764" t="e">
            <v>#N/A</v>
          </cell>
        </row>
        <row r="765">
          <cell r="A765">
            <v>5640100</v>
          </cell>
          <cell r="B765" t="str">
            <v>Claims Receivable - Customs</v>
          </cell>
          <cell r="C765">
            <v>0.1126815</v>
          </cell>
          <cell r="E765" t="e">
            <v>#N/A</v>
          </cell>
        </row>
        <row r="766">
          <cell r="A766">
            <v>5640110</v>
          </cell>
          <cell r="B766" t="str">
            <v>Claims to be lodged-Customs</v>
          </cell>
          <cell r="C766">
            <v>4.8655359000000002E-2</v>
          </cell>
          <cell r="E766" t="e">
            <v>#N/A</v>
          </cell>
        </row>
        <row r="767">
          <cell r="A767">
            <v>5640200</v>
          </cell>
          <cell r="B767" t="str">
            <v>Claims Receivable - Insurance</v>
          </cell>
          <cell r="C767">
            <v>0.26181147599999999</v>
          </cell>
          <cell r="E767" t="e">
            <v>#N/A</v>
          </cell>
        </row>
        <row r="768">
          <cell r="A768">
            <v>5640210</v>
          </cell>
          <cell r="B768" t="str">
            <v>Claims Receivable - Insurance - Contra</v>
          </cell>
          <cell r="C768">
            <v>-6.7246500000000001E-2</v>
          </cell>
          <cell r="E768" t="e">
            <v>#N/A</v>
          </cell>
        </row>
        <row r="769">
          <cell r="A769">
            <v>5640800</v>
          </cell>
          <cell r="B769" t="str">
            <v>Claims Receivable - Others</v>
          </cell>
          <cell r="C769">
            <v>42.953121779</v>
          </cell>
          <cell r="E769" t="e">
            <v>#N/A</v>
          </cell>
        </row>
        <row r="770">
          <cell r="A770">
            <v>5640900</v>
          </cell>
          <cell r="B770" t="str">
            <v>Advances -Others</v>
          </cell>
          <cell r="C770">
            <v>0.1194911</v>
          </cell>
          <cell r="E770" t="e">
            <v>#N/A</v>
          </cell>
        </row>
        <row r="771">
          <cell r="A771">
            <v>5650000</v>
          </cell>
          <cell r="B771" t="str">
            <v>Prepaid Rent</v>
          </cell>
          <cell r="C771">
            <v>3.3905563999999999E-2</v>
          </cell>
          <cell r="E771">
            <v>3.3905563999999999E-2</v>
          </cell>
        </row>
        <row r="772">
          <cell r="A772">
            <v>5650100</v>
          </cell>
          <cell r="B772" t="str">
            <v>Prepaid Insurance</v>
          </cell>
          <cell r="C772">
            <v>15.036639719999998</v>
          </cell>
          <cell r="E772">
            <v>15.036639719999998</v>
          </cell>
        </row>
        <row r="773">
          <cell r="A773">
            <v>5650150</v>
          </cell>
          <cell r="B773" t="str">
            <v>Unadj Premium on Declaration Policies</v>
          </cell>
          <cell r="C773">
            <v>9.3944799999999995E-2</v>
          </cell>
          <cell r="E773">
            <v>9.3944799999999995E-2</v>
          </cell>
        </row>
        <row r="774">
          <cell r="A774">
            <v>5650900</v>
          </cell>
          <cell r="B774" t="str">
            <v>Other Prepaid Expenses</v>
          </cell>
          <cell r="C774">
            <v>6.9420626629999997</v>
          </cell>
          <cell r="E774" t="e">
            <v>#N/A</v>
          </cell>
        </row>
        <row r="775">
          <cell r="A775">
            <v>5660000</v>
          </cell>
          <cell r="B775" t="str">
            <v>Inter Corporate Deposits Given</v>
          </cell>
          <cell r="C775">
            <v>1016.4666728</v>
          </cell>
          <cell r="E775" t="e">
            <v>#N/A</v>
          </cell>
        </row>
        <row r="776">
          <cell r="A776">
            <v>5660100</v>
          </cell>
          <cell r="B776" t="str">
            <v>Lease Rent Advance -</v>
          </cell>
          <cell r="C776">
            <v>0.79345929999999998</v>
          </cell>
          <cell r="E776" t="e">
            <v>#N/A</v>
          </cell>
        </row>
        <row r="777">
          <cell r="A777">
            <v>5660200</v>
          </cell>
          <cell r="B777" t="str">
            <v>Loans to Others</v>
          </cell>
          <cell r="C777">
            <v>4.2069999999999999</v>
          </cell>
          <cell r="E777" t="e">
            <v>#N/A</v>
          </cell>
        </row>
        <row r="778">
          <cell r="A778">
            <v>5660250</v>
          </cell>
          <cell r="B778" t="str">
            <v>Receivables-Treasury</v>
          </cell>
          <cell r="C778">
            <v>-0.24198917999999997</v>
          </cell>
          <cell r="E778" t="e">
            <v>#N/A</v>
          </cell>
        </row>
        <row r="779">
          <cell r="A779">
            <v>5660260</v>
          </cell>
          <cell r="B779" t="str">
            <v>Margin Money - Banks</v>
          </cell>
          <cell r="C779">
            <v>3.9853800000000002E-2</v>
          </cell>
          <cell r="E779" t="e">
            <v>#N/A</v>
          </cell>
        </row>
        <row r="780">
          <cell r="A780">
            <v>5660300</v>
          </cell>
          <cell r="B780" t="str">
            <v>Application Money Pending Allotment</v>
          </cell>
          <cell r="C780">
            <v>0</v>
          </cell>
          <cell r="E780" t="e">
            <v>#N/A</v>
          </cell>
        </row>
        <row r="781">
          <cell r="A781">
            <v>5660400</v>
          </cell>
          <cell r="B781" t="str">
            <v>Interest Receivable Accrued (Others)</v>
          </cell>
          <cell r="C781">
            <v>32.003658475000002</v>
          </cell>
          <cell r="E781" t="e">
            <v>#N/A</v>
          </cell>
        </row>
        <row r="782">
          <cell r="A782">
            <v>5660460</v>
          </cell>
          <cell r="B782" t="str">
            <v>Other Receivables-Accrued</v>
          </cell>
          <cell r="C782">
            <v>0</v>
          </cell>
          <cell r="E782" t="e">
            <v>#N/A</v>
          </cell>
        </row>
        <row r="783">
          <cell r="A783">
            <v>5660490</v>
          </cell>
          <cell r="B783" t="str">
            <v>Octroi Recoverable Account</v>
          </cell>
          <cell r="C783">
            <v>4.2300999999999997E-3</v>
          </cell>
          <cell r="E783" t="e">
            <v>#N/A</v>
          </cell>
        </row>
        <row r="784">
          <cell r="A784">
            <v>5660500</v>
          </cell>
          <cell r="B784" t="str">
            <v>Materials Given On Loan</v>
          </cell>
          <cell r="C784">
            <v>8.8392617000000007E-2</v>
          </cell>
          <cell r="E784" t="e">
            <v>#N/A</v>
          </cell>
        </row>
        <row r="785">
          <cell r="A785">
            <v>5660900</v>
          </cell>
          <cell r="B785" t="str">
            <v>Advances to Others</v>
          </cell>
          <cell r="C785">
            <v>0.28415755800000003</v>
          </cell>
          <cell r="E785" t="e">
            <v>#N/A</v>
          </cell>
        </row>
        <row r="786">
          <cell r="A786">
            <v>5680000</v>
          </cell>
          <cell r="B786" t="str">
            <v>Advance Income Tax Paid</v>
          </cell>
          <cell r="C786">
            <v>705.67443873000002</v>
          </cell>
          <cell r="E786" t="e">
            <v>#N/A</v>
          </cell>
        </row>
        <row r="787">
          <cell r="A787">
            <v>5680010</v>
          </cell>
          <cell r="B787" t="str">
            <v>Advance Income Tax Paid For Current Year</v>
          </cell>
          <cell r="C787">
            <v>238.7656345</v>
          </cell>
          <cell r="E787" t="e">
            <v>#N/A</v>
          </cell>
        </row>
        <row r="788">
          <cell r="A788">
            <v>5680015</v>
          </cell>
          <cell r="B788" t="str">
            <v>Deferred Tax Assets</v>
          </cell>
          <cell r="C788">
            <v>241.24680000000001</v>
          </cell>
          <cell r="E788" t="e">
            <v>#N/A</v>
          </cell>
        </row>
        <row r="789">
          <cell r="A789">
            <v>5680020</v>
          </cell>
          <cell r="B789" t="str">
            <v>Income Tax Refund Receivable</v>
          </cell>
          <cell r="C789">
            <v>0</v>
          </cell>
          <cell r="E789" t="e">
            <v>#N/A</v>
          </cell>
        </row>
        <row r="790">
          <cell r="A790">
            <v>5680025</v>
          </cell>
          <cell r="B790" t="str">
            <v>Advance FBT Paid</v>
          </cell>
          <cell r="C790">
            <v>4.4365854000000002</v>
          </cell>
          <cell r="E790" t="e">
            <v>#N/A</v>
          </cell>
        </row>
        <row r="791">
          <cell r="A791">
            <v>5680110</v>
          </cell>
          <cell r="B791" t="str">
            <v>TDS On Interest Received - ICDs</v>
          </cell>
          <cell r="C791">
            <v>0.27990720000000002</v>
          </cell>
          <cell r="E791" t="e">
            <v>#N/A</v>
          </cell>
        </row>
        <row r="792">
          <cell r="A792">
            <v>5680190</v>
          </cell>
          <cell r="B792" t="str">
            <v>TDS On Interest Received - Others</v>
          </cell>
          <cell r="C792">
            <v>0.19967679999999999</v>
          </cell>
          <cell r="E792" t="e">
            <v>#N/A</v>
          </cell>
        </row>
        <row r="793">
          <cell r="A793">
            <v>5680300</v>
          </cell>
          <cell r="B793" t="str">
            <v>TDS Certificate Receivables from Customers</v>
          </cell>
          <cell r="C793">
            <v>0.24092769999999999</v>
          </cell>
          <cell r="E793" t="e">
            <v>#N/A</v>
          </cell>
        </row>
        <row r="794">
          <cell r="A794">
            <v>5680310</v>
          </cell>
          <cell r="B794" t="str">
            <v>TDS On Marketing Interest Recd - Reco A/c</v>
          </cell>
          <cell r="C794">
            <v>3.235E-3</v>
          </cell>
          <cell r="E794" t="e">
            <v>#N/A</v>
          </cell>
        </row>
        <row r="795">
          <cell r="A795">
            <v>5680400</v>
          </cell>
          <cell r="B795" t="str">
            <v>TDS On Operational Incomes</v>
          </cell>
          <cell r="C795">
            <v>14.359503273000001</v>
          </cell>
          <cell r="E795" t="e">
            <v>#N/A</v>
          </cell>
        </row>
        <row r="796">
          <cell r="A796">
            <v>5680500</v>
          </cell>
          <cell r="B796" t="str">
            <v>TDS on Rent Received</v>
          </cell>
          <cell r="C796">
            <v>0.1062497</v>
          </cell>
          <cell r="E796" t="e">
            <v>#N/A</v>
          </cell>
        </row>
        <row r="797">
          <cell r="A797">
            <v>5680600</v>
          </cell>
          <cell r="B797" t="str">
            <v>TDS for Earlier Years</v>
          </cell>
          <cell r="C797">
            <v>0.14059379999999999</v>
          </cell>
          <cell r="E797" t="e">
            <v>#N/A</v>
          </cell>
        </row>
        <row r="798">
          <cell r="A798">
            <v>5680700</v>
          </cell>
          <cell r="B798" t="str">
            <v>TDS On Freight Received</v>
          </cell>
          <cell r="C798">
            <v>-2.0439300000000001E-2</v>
          </cell>
          <cell r="E798" t="e">
            <v>#N/A</v>
          </cell>
        </row>
        <row r="799">
          <cell r="A799">
            <v>5680800</v>
          </cell>
          <cell r="B799" t="str">
            <v>TDS On Other Income</v>
          </cell>
          <cell r="C799">
            <v>0.30913042000000002</v>
          </cell>
          <cell r="E799" t="e">
            <v>#N/A</v>
          </cell>
        </row>
        <row r="800">
          <cell r="A800">
            <v>5680850</v>
          </cell>
          <cell r="B800" t="str">
            <v>TDS Certificate Received</v>
          </cell>
          <cell r="C800">
            <v>0.17109869999999999</v>
          </cell>
          <cell r="E800" t="e">
            <v>#N/A</v>
          </cell>
        </row>
        <row r="801">
          <cell r="A801">
            <v>5680900</v>
          </cell>
          <cell r="B801" t="str">
            <v>Wealth Tax Paid For Previous Years</v>
          </cell>
          <cell r="C801">
            <v>0.4627521</v>
          </cell>
          <cell r="E801" t="e">
            <v>#N/A</v>
          </cell>
        </row>
        <row r="802">
          <cell r="A802">
            <v>5690000</v>
          </cell>
          <cell r="B802" t="str">
            <v>Provision for Diminution of Advances</v>
          </cell>
          <cell r="C802">
            <v>-5.3974070279999999</v>
          </cell>
          <cell r="E802" t="e">
            <v>#N/A</v>
          </cell>
        </row>
        <row r="803">
          <cell r="A803">
            <v>5700250</v>
          </cell>
          <cell r="B803" t="str">
            <v>Custom Duty paid under Protest</v>
          </cell>
          <cell r="C803">
            <v>2.2029999999999999E-4</v>
          </cell>
          <cell r="E803" t="e">
            <v>#N/A</v>
          </cell>
        </row>
        <row r="804">
          <cell r="A804">
            <v>5700300</v>
          </cell>
          <cell r="B804" t="str">
            <v>DEPB Licenses Receivables</v>
          </cell>
          <cell r="C804">
            <v>0.70485289200000001</v>
          </cell>
          <cell r="E804" t="e">
            <v>#N/A</v>
          </cell>
        </row>
        <row r="805">
          <cell r="A805">
            <v>5700301</v>
          </cell>
          <cell r="B805" t="str">
            <v>DEPB Licenses Receivables - Third Party</v>
          </cell>
          <cell r="C805">
            <v>0</v>
          </cell>
          <cell r="E805" t="e">
            <v>#N/A</v>
          </cell>
        </row>
        <row r="806">
          <cell r="A806">
            <v>5700320</v>
          </cell>
          <cell r="B806" t="str">
            <v>DEPB License in hand - Procured</v>
          </cell>
          <cell r="C806">
            <v>0.58965203200000005</v>
          </cell>
          <cell r="E806" t="e">
            <v>#N/A</v>
          </cell>
        </row>
        <row r="807">
          <cell r="A807">
            <v>5700330</v>
          </cell>
          <cell r="B807" t="str">
            <v>DEPB License in hand - Own</v>
          </cell>
          <cell r="C807">
            <v>2.5852487829999999</v>
          </cell>
          <cell r="E807" t="e">
            <v>#N/A</v>
          </cell>
        </row>
        <row r="808">
          <cell r="A808">
            <v>5710005</v>
          </cell>
          <cell r="B808" t="str">
            <v>Deposits With Excise - PLA (BED)- OPL</v>
          </cell>
          <cell r="C808">
            <v>5.1E-8</v>
          </cell>
          <cell r="E808" t="e">
            <v>#N/A</v>
          </cell>
        </row>
        <row r="809">
          <cell r="A809">
            <v>5710009</v>
          </cell>
          <cell r="B809" t="str">
            <v>Deposits With Excise - PLA (BED) - IPCL - BC</v>
          </cell>
          <cell r="C809">
            <v>0</v>
          </cell>
          <cell r="E809" t="e">
            <v>#N/A</v>
          </cell>
        </row>
        <row r="810">
          <cell r="A810">
            <v>5710012</v>
          </cell>
          <cell r="B810" t="str">
            <v>Deposits With Excise - PLA (BED) - GC</v>
          </cell>
          <cell r="C810">
            <v>0</v>
          </cell>
          <cell r="E810" t="e">
            <v>#N/A</v>
          </cell>
        </row>
        <row r="811">
          <cell r="A811">
            <v>5710013</v>
          </cell>
          <cell r="B811" t="str">
            <v>Deposits With Excise - PLA (BED)-RPL- NC</v>
          </cell>
          <cell r="C811">
            <v>0.57449051200000001</v>
          </cell>
          <cell r="E811" t="e">
            <v>#N/A</v>
          </cell>
        </row>
        <row r="812">
          <cell r="A812">
            <v>5710014</v>
          </cell>
          <cell r="B812" t="str">
            <v>Deposits With Excise - PLA (BED)- Navi Mum</v>
          </cell>
          <cell r="C812">
            <v>0</v>
          </cell>
          <cell r="E812" t="e">
            <v>#N/A</v>
          </cell>
        </row>
        <row r="813">
          <cell r="A813">
            <v>5710103</v>
          </cell>
          <cell r="B813" t="str">
            <v>Deposits With Excise</v>
          </cell>
          <cell r="C813">
            <v>8.6000000000000002E-8</v>
          </cell>
          <cell r="E813" t="e">
            <v>#N/A</v>
          </cell>
        </row>
        <row r="814">
          <cell r="A814">
            <v>5710108</v>
          </cell>
          <cell r="B814" t="str">
            <v>Deposits With Excise - PLA (SED) - AFL</v>
          </cell>
          <cell r="C814">
            <v>4.9999999999999998E-8</v>
          </cell>
          <cell r="E814" t="e">
            <v>#N/A</v>
          </cell>
        </row>
        <row r="815">
          <cell r="A815">
            <v>5710113</v>
          </cell>
          <cell r="B815" t="str">
            <v>Deposits With Excise - PLA (SED) - NC</v>
          </cell>
          <cell r="C815">
            <v>0</v>
          </cell>
          <cell r="E815">
            <v>0</v>
          </cell>
        </row>
        <row r="816">
          <cell r="A816">
            <v>5710203</v>
          </cell>
          <cell r="B816" t="str">
            <v>Deposits With Excise</v>
          </cell>
          <cell r="C816">
            <v>1.0600000000000001E-7</v>
          </cell>
          <cell r="E816">
            <v>1.0600000000000001E-7</v>
          </cell>
        </row>
        <row r="817">
          <cell r="A817">
            <v>5710208</v>
          </cell>
          <cell r="B817" t="str">
            <v>Deposits With Excise - PLA (AED-Inputs)</v>
          </cell>
          <cell r="C817">
            <v>6.5E-8</v>
          </cell>
          <cell r="E817" t="e">
            <v>#N/A</v>
          </cell>
        </row>
        <row r="818">
          <cell r="A818">
            <v>5710709</v>
          </cell>
          <cell r="B818" t="str">
            <v>Deposits With Excise - PLA (Edu. Cess) - IPCL - BC</v>
          </cell>
          <cell r="C818">
            <v>0</v>
          </cell>
          <cell r="E818" t="e">
            <v>#N/A</v>
          </cell>
        </row>
        <row r="819">
          <cell r="A819">
            <v>5710712</v>
          </cell>
          <cell r="B819" t="str">
            <v>Deposits With Excise - PLA (Edu. Cess) - GC</v>
          </cell>
          <cell r="C819">
            <v>0</v>
          </cell>
          <cell r="E819" t="e">
            <v>#N/A</v>
          </cell>
        </row>
        <row r="820">
          <cell r="A820">
            <v>5710713</v>
          </cell>
          <cell r="B820" t="str">
            <v>Deposits With Excise - PLA (Edu. Cess) - NC</v>
          </cell>
          <cell r="C820">
            <v>1.3748242999999999E-2</v>
          </cell>
          <cell r="E820" t="e">
            <v>#N/A</v>
          </cell>
        </row>
        <row r="821">
          <cell r="A821">
            <v>5710714</v>
          </cell>
          <cell r="B821" t="str">
            <v>Deposits With Excise - PLA (Edu. Cess) - Navi Mum</v>
          </cell>
          <cell r="C821">
            <v>0</v>
          </cell>
          <cell r="E821" t="e">
            <v>#N/A</v>
          </cell>
        </row>
        <row r="822">
          <cell r="A822">
            <v>5710906</v>
          </cell>
          <cell r="B822" t="str">
            <v>PLA Deposits - Credit to be taken - OPL</v>
          </cell>
          <cell r="C822">
            <v>0.26975910400000003</v>
          </cell>
          <cell r="E822" t="e">
            <v>#N/A</v>
          </cell>
        </row>
        <row r="823">
          <cell r="A823">
            <v>5710909</v>
          </cell>
          <cell r="B823" t="str">
            <v>PLA Deposits - Credit to be taken - AFL</v>
          </cell>
          <cell r="C823">
            <v>0.02</v>
          </cell>
          <cell r="E823" t="e">
            <v>#N/A</v>
          </cell>
        </row>
        <row r="824">
          <cell r="A824">
            <v>5710910</v>
          </cell>
          <cell r="B824" t="str">
            <v>PLA Deposits - Credit to be taken - IPCL - BC</v>
          </cell>
          <cell r="C824">
            <v>-0.17563529999999999</v>
          </cell>
        </row>
        <row r="825">
          <cell r="A825">
            <v>5710912</v>
          </cell>
          <cell r="B825" t="str">
            <v>PLA Deposits - Credit to be taken - GC</v>
          </cell>
          <cell r="C825">
            <v>0</v>
          </cell>
          <cell r="E825" t="e">
            <v>#N/A</v>
          </cell>
        </row>
        <row r="826">
          <cell r="A826">
            <v>5710913</v>
          </cell>
          <cell r="B826" t="str">
            <v>PLA Deposits - Credit to be taken - NC</v>
          </cell>
          <cell r="C826">
            <v>0</v>
          </cell>
          <cell r="E826">
            <v>0</v>
          </cell>
        </row>
        <row r="827">
          <cell r="A827">
            <v>5710914</v>
          </cell>
          <cell r="B827" t="str">
            <v>PLA Deposits - Credit to be taken - Navi Mum</v>
          </cell>
          <cell r="C827">
            <v>0</v>
          </cell>
          <cell r="E827">
            <v>0</v>
          </cell>
        </row>
        <row r="828">
          <cell r="A828">
            <v>5720000</v>
          </cell>
          <cell r="B828" t="str">
            <v>Deposits For Telephones - Telecom Department</v>
          </cell>
          <cell r="C828">
            <v>7.3108900000000004E-2</v>
          </cell>
          <cell r="E828">
            <v>7.3108900000000004E-2</v>
          </cell>
        </row>
        <row r="829">
          <cell r="A829">
            <v>5720025</v>
          </cell>
          <cell r="B829" t="str">
            <v>Deposits With Government Authorities</v>
          </cell>
          <cell r="C829">
            <v>10.827373676999999</v>
          </cell>
          <cell r="E829">
            <v>10.827373676999999</v>
          </cell>
        </row>
        <row r="830">
          <cell r="A830">
            <v>5720040</v>
          </cell>
          <cell r="B830" t="str">
            <v>Deposits To Others</v>
          </cell>
          <cell r="C830">
            <v>36.212450785999998</v>
          </cell>
          <cell r="E830">
            <v>36.212450785999998</v>
          </cell>
        </row>
        <row r="831">
          <cell r="A831">
            <v>5750000</v>
          </cell>
          <cell r="B831" t="str">
            <v>Deposits For Residential Buildings</v>
          </cell>
          <cell r="C831">
            <v>6.4323999999999996E-3</v>
          </cell>
          <cell r="E831">
            <v>6.4323999999999996E-3</v>
          </cell>
        </row>
        <row r="832">
          <cell r="A832">
            <v>5750020</v>
          </cell>
          <cell r="B832" t="str">
            <v>Deposits For Godown On Hire</v>
          </cell>
          <cell r="C832">
            <v>3.9184200000000002E-2</v>
          </cell>
          <cell r="E832">
            <v>3.9184200000000002E-2</v>
          </cell>
        </row>
        <row r="833">
          <cell r="A833">
            <v>5750060</v>
          </cell>
          <cell r="B833" t="str">
            <v>Deposits Paid - Materials Taken On Loan</v>
          </cell>
          <cell r="C833">
            <v>6.35</v>
          </cell>
          <cell r="E833">
            <v>6.35</v>
          </cell>
        </row>
        <row r="834">
          <cell r="A834">
            <v>5750900</v>
          </cell>
          <cell r="B834" t="str">
            <v>Deposits Paid - Others</v>
          </cell>
          <cell r="C834">
            <v>14.051252099999999</v>
          </cell>
          <cell r="E834">
            <v>14.051252099999999</v>
          </cell>
        </row>
        <row r="835">
          <cell r="A835">
            <v>5750910</v>
          </cell>
          <cell r="B835" t="str">
            <v>Deposits Paid - Others - Control - Legacy upload</v>
          </cell>
          <cell r="C835">
            <v>2.0844472190000003</v>
          </cell>
          <cell r="E835">
            <v>2.0844472190000003</v>
          </cell>
        </row>
        <row r="836">
          <cell r="A836">
            <v>5800000</v>
          </cell>
          <cell r="B836" t="str">
            <v>Misc Exp.to the extent not w/off-Preliminary Exps.</v>
          </cell>
          <cell r="C836">
            <v>0</v>
          </cell>
          <cell r="E836">
            <v>0</v>
          </cell>
        </row>
        <row r="837">
          <cell r="A837">
            <v>5800010</v>
          </cell>
          <cell r="B837" t="str">
            <v>Preliminary Expenses</v>
          </cell>
          <cell r="C837">
            <v>0.20699999999999999</v>
          </cell>
          <cell r="E837">
            <v>0.20699999999999999</v>
          </cell>
        </row>
        <row r="838">
          <cell r="A838">
            <v>6000000</v>
          </cell>
          <cell r="B838" t="str">
            <v>Sales - Domestic</v>
          </cell>
          <cell r="C838">
            <v>-9289.5139684739988</v>
          </cell>
          <cell r="E838" t="e">
            <v>#N/A</v>
          </cell>
        </row>
        <row r="839">
          <cell r="A839">
            <v>6000010</v>
          </cell>
          <cell r="B839" t="str">
            <v>Sales - Domestic - Manual Posting</v>
          </cell>
          <cell r="C839">
            <v>-27.995408430000001</v>
          </cell>
          <cell r="E839" t="e">
            <v>#N/A</v>
          </cell>
        </row>
        <row r="840">
          <cell r="A840">
            <v>6000300</v>
          </cell>
          <cell r="B840" t="str">
            <v>Sales Tax Recovered (Domestic Sales)</v>
          </cell>
          <cell r="C840">
            <v>-102.294366283</v>
          </cell>
          <cell r="E840">
            <v>-102.294366283</v>
          </cell>
        </row>
        <row r="841">
          <cell r="A841">
            <v>6000305</v>
          </cell>
          <cell r="B841" t="str">
            <v>Vat Recovered on Domestic Sales</v>
          </cell>
          <cell r="C841">
            <v>-141.306385065</v>
          </cell>
          <cell r="E841" t="e">
            <v>#N/A</v>
          </cell>
        </row>
        <row r="842">
          <cell r="A842">
            <v>6000306</v>
          </cell>
          <cell r="B842" t="str">
            <v>Vat Recovered on Domestic Sales - M.P.</v>
          </cell>
          <cell r="C842">
            <v>-1.65106E-2</v>
          </cell>
          <cell r="E842" t="e">
            <v>#N/A</v>
          </cell>
        </row>
        <row r="843">
          <cell r="A843">
            <v>6000310</v>
          </cell>
          <cell r="B843" t="str">
            <v>Sales Tax Recov (Domestic Sales)- Manual Posting</v>
          </cell>
          <cell r="C843">
            <v>0.59705940000000002</v>
          </cell>
          <cell r="E843" t="e">
            <v>#N/A</v>
          </cell>
        </row>
        <row r="844">
          <cell r="A844">
            <v>6000500</v>
          </cell>
          <cell r="B844" t="str">
            <v>Excise Duty Recovered (Domestic Sales)</v>
          </cell>
          <cell r="C844">
            <v>-1412.0184014419999</v>
          </cell>
          <cell r="E844">
            <v>-1412.0184014419999</v>
          </cell>
        </row>
        <row r="845">
          <cell r="A845">
            <v>6000510</v>
          </cell>
          <cell r="B845" t="str">
            <v>Excise Duty Rec. (Dom. Sales) - Manual Posting</v>
          </cell>
          <cell r="C845">
            <v>-1.3750587000000001</v>
          </cell>
          <cell r="E845">
            <v>-1.3750587000000001</v>
          </cell>
        </row>
        <row r="846">
          <cell r="A846">
            <v>6010000</v>
          </cell>
          <cell r="B846" t="str">
            <v>Inter Divisional Sales</v>
          </cell>
          <cell r="C846">
            <v>-6276.1938019150002</v>
          </cell>
          <cell r="E846">
            <v>-6276.1938019150002</v>
          </cell>
        </row>
        <row r="847">
          <cell r="A847">
            <v>6010010</v>
          </cell>
          <cell r="B847" t="str">
            <v>Inter Divisional Sales - Manual Posting</v>
          </cell>
          <cell r="C847">
            <v>19.402665259999999</v>
          </cell>
          <cell r="E847">
            <v>19.402665259999999</v>
          </cell>
        </row>
        <row r="848">
          <cell r="A848">
            <v>6010500</v>
          </cell>
          <cell r="B848" t="str">
            <v>Excise Duty Recovered (Inter Divisional Sales)</v>
          </cell>
          <cell r="C848">
            <v>-10.693528199999999</v>
          </cell>
          <cell r="E848">
            <v>-10.693528199999999</v>
          </cell>
        </row>
        <row r="849">
          <cell r="A849">
            <v>6020000</v>
          </cell>
          <cell r="B849" t="str">
            <v>Sales - By Products</v>
          </cell>
          <cell r="C849">
            <v>-286.55897135999999</v>
          </cell>
          <cell r="E849">
            <v>-286.55897135999999</v>
          </cell>
        </row>
        <row r="850">
          <cell r="A850">
            <v>6020300</v>
          </cell>
          <cell r="B850" t="str">
            <v>Sales Tax Recovered (By Product Sales)</v>
          </cell>
          <cell r="C850">
            <v>-19.621121299999999</v>
          </cell>
          <cell r="E850" t="e">
            <v>#N/A</v>
          </cell>
        </row>
        <row r="851">
          <cell r="A851">
            <v>6020305</v>
          </cell>
          <cell r="B851" t="str">
            <v>Vat Recovered on By Product Sales</v>
          </cell>
          <cell r="C851">
            <v>-4.8219959000000001</v>
          </cell>
          <cell r="E851" t="e">
            <v>#N/A</v>
          </cell>
        </row>
        <row r="852">
          <cell r="A852">
            <v>6020500</v>
          </cell>
          <cell r="B852" t="str">
            <v>Excise Duty Recovered (By Product Sales)</v>
          </cell>
          <cell r="C852">
            <v>-33.517801885000004</v>
          </cell>
          <cell r="E852">
            <v>-33.517801885000004</v>
          </cell>
        </row>
        <row r="853">
          <cell r="A853">
            <v>6020510</v>
          </cell>
          <cell r="B853" t="str">
            <v>Excise Duty Recovered (By Product)-Manual Posting</v>
          </cell>
          <cell r="C853">
            <v>-8.5070000000000007E-3</v>
          </cell>
          <cell r="E853">
            <v>-8.5070000000000007E-3</v>
          </cell>
        </row>
        <row r="854">
          <cell r="A854">
            <v>6030000</v>
          </cell>
          <cell r="B854" t="str">
            <v>Sales - Exports</v>
          </cell>
          <cell r="C854">
            <v>-1638.049205755</v>
          </cell>
          <cell r="E854">
            <v>-1638.049205755</v>
          </cell>
        </row>
        <row r="855">
          <cell r="A855">
            <v>6030010</v>
          </cell>
          <cell r="B855" t="str">
            <v>Sales - Exports - Manual Posting</v>
          </cell>
          <cell r="C855">
            <v>0.98906416000000019</v>
          </cell>
          <cell r="E855">
            <v>0.98906416000000019</v>
          </cell>
        </row>
        <row r="856">
          <cell r="A856">
            <v>6030100</v>
          </cell>
          <cell r="B856" t="str">
            <v>Byproduct Sale - Exports</v>
          </cell>
          <cell r="C856">
            <v>-13.147222501</v>
          </cell>
          <cell r="E856">
            <v>-13.147222501</v>
          </cell>
        </row>
        <row r="857">
          <cell r="A857">
            <v>6040000</v>
          </cell>
          <cell r="B857" t="str">
            <v>Sales - Value Added Exports</v>
          </cell>
          <cell r="C857">
            <v>-0.52708121600000002</v>
          </cell>
          <cell r="E857">
            <v>-0.52708121600000002</v>
          </cell>
        </row>
        <row r="858">
          <cell r="A858">
            <v>6050000</v>
          </cell>
          <cell r="B858" t="str">
            <v>Sales - Deemed Exports</v>
          </cell>
          <cell r="C858">
            <v>-124.81155215</v>
          </cell>
          <cell r="E858">
            <v>-124.81155215</v>
          </cell>
        </row>
        <row r="859">
          <cell r="A859">
            <v>6050300</v>
          </cell>
          <cell r="B859" t="str">
            <v>Sales Tax Recovered (Deemed Exports)</v>
          </cell>
          <cell r="C859">
            <v>-3.6274470000000001</v>
          </cell>
          <cell r="E859" t="e">
            <v>#N/A</v>
          </cell>
        </row>
        <row r="860">
          <cell r="A860">
            <v>6050305</v>
          </cell>
          <cell r="B860" t="str">
            <v>VAT Recovered (Deemed Exports)</v>
          </cell>
          <cell r="C860">
            <v>-0.1085073</v>
          </cell>
          <cell r="E860" t="e">
            <v>#N/A</v>
          </cell>
        </row>
        <row r="861">
          <cell r="A861">
            <v>6050500</v>
          </cell>
          <cell r="B861" t="str">
            <v>Excise Duty Recovered (Deemed Exports)</v>
          </cell>
          <cell r="C861">
            <v>-5.2713321029999998</v>
          </cell>
          <cell r="E861">
            <v>-5.2713321029999998</v>
          </cell>
        </row>
        <row r="862">
          <cell r="A862">
            <v>6054000</v>
          </cell>
          <cell r="B862" t="str">
            <v>Sales - Conversion charges</v>
          </cell>
          <cell r="C862">
            <v>-23.021922400000001</v>
          </cell>
          <cell r="E862">
            <v>-23.021922400000001</v>
          </cell>
        </row>
        <row r="863">
          <cell r="A863">
            <v>6055000</v>
          </cell>
          <cell r="B863" t="str">
            <v>Sales - Traded Goods</v>
          </cell>
          <cell r="C863">
            <v>-21.551955150000001</v>
          </cell>
          <cell r="E863">
            <v>-21.551955150000001</v>
          </cell>
        </row>
        <row r="864">
          <cell r="A864">
            <v>6055010</v>
          </cell>
          <cell r="B864" t="str">
            <v>Sales - Traded Goods - High Seas</v>
          </cell>
          <cell r="C864">
            <v>-78.770113526000003</v>
          </cell>
          <cell r="E864">
            <v>-78.770113526000003</v>
          </cell>
        </row>
        <row r="865">
          <cell r="A865">
            <v>6055050</v>
          </cell>
          <cell r="B865" t="str">
            <v>Sales - Traded Goods - Exports</v>
          </cell>
          <cell r="C865">
            <v>0</v>
          </cell>
          <cell r="E865">
            <v>0</v>
          </cell>
        </row>
        <row r="866">
          <cell r="A866">
            <v>6300000</v>
          </cell>
          <cell r="B866" t="str">
            <v>Export Incentives-Other than Adv.Licence &amp; DEPB</v>
          </cell>
          <cell r="C866">
            <v>-8.9876999999999995E-3</v>
          </cell>
          <cell r="E866">
            <v>-8.9876999999999995E-3</v>
          </cell>
        </row>
        <row r="867">
          <cell r="A867">
            <v>6300010</v>
          </cell>
          <cell r="B867" t="str">
            <v>Export Incentives-Advance Licence</v>
          </cell>
          <cell r="C867">
            <v>-1.5033233689999999</v>
          </cell>
          <cell r="E867">
            <v>-1.5033233689999999</v>
          </cell>
        </row>
        <row r="868">
          <cell r="A868">
            <v>6300020</v>
          </cell>
          <cell r="B868" t="str">
            <v>Export Incentives-DEPB</v>
          </cell>
          <cell r="C868">
            <v>-10.308895934000001</v>
          </cell>
          <cell r="E868">
            <v>-10.308895934000001</v>
          </cell>
        </row>
        <row r="869">
          <cell r="A869">
            <v>6305000</v>
          </cell>
          <cell r="B869" t="str">
            <v>Interest Income-LT Invt-Govt Securities</v>
          </cell>
          <cell r="C869">
            <v>-2.2783606000000001</v>
          </cell>
          <cell r="E869">
            <v>-2.2783606000000001</v>
          </cell>
        </row>
        <row r="870">
          <cell r="A870">
            <v>6335010</v>
          </cell>
          <cell r="B870" t="str">
            <v>Interest Income-Inter Company Deposits</v>
          </cell>
          <cell r="C870">
            <v>-27.024089040999996</v>
          </cell>
          <cell r="E870">
            <v>-27.024089040999996</v>
          </cell>
        </row>
        <row r="871">
          <cell r="A871">
            <v>6335020</v>
          </cell>
          <cell r="B871" t="str">
            <v>Interest Income-Customer Dues</v>
          </cell>
          <cell r="C871">
            <v>-3.0383731250000001</v>
          </cell>
          <cell r="E871">
            <v>-3.0383731250000001</v>
          </cell>
        </row>
        <row r="872">
          <cell r="A872">
            <v>6335021</v>
          </cell>
          <cell r="B872" t="str">
            <v>Interest Income-Customer Dues - Deemed Export</v>
          </cell>
          <cell r="C872">
            <v>-2.3546648999999999E-2</v>
          </cell>
          <cell r="E872">
            <v>-2.3546648999999999E-2</v>
          </cell>
        </row>
        <row r="873">
          <cell r="A873">
            <v>6335040</v>
          </cell>
          <cell r="B873" t="str">
            <v>Interest Income-Bank Fixed Deposits-INR</v>
          </cell>
          <cell r="C873">
            <v>-62.160568800999997</v>
          </cell>
          <cell r="E873">
            <v>-62.160568800999997</v>
          </cell>
        </row>
        <row r="874">
          <cell r="A874">
            <v>6335060</v>
          </cell>
          <cell r="B874" t="str">
            <v>Interest Received - Employee Loans</v>
          </cell>
          <cell r="C874">
            <v>-2.8664273069999999</v>
          </cell>
          <cell r="E874">
            <v>-2.8664273069999999</v>
          </cell>
        </row>
        <row r="875">
          <cell r="A875">
            <v>6335900</v>
          </cell>
          <cell r="B875" t="str">
            <v>Interest Received - Others</v>
          </cell>
          <cell r="C875">
            <v>-3.2874115009999998</v>
          </cell>
          <cell r="E875">
            <v>-3.2874115009999998</v>
          </cell>
        </row>
        <row r="876">
          <cell r="A876">
            <v>6345600</v>
          </cell>
          <cell r="B876" t="str">
            <v>Profit/Loss on Sale of Cu Invt-Units</v>
          </cell>
          <cell r="C876">
            <v>-9.1587673130000002</v>
          </cell>
          <cell r="E876">
            <v>-9.1587673130000002</v>
          </cell>
        </row>
        <row r="877">
          <cell r="A877">
            <v>6365000</v>
          </cell>
          <cell r="B877" t="str">
            <v>Sale Of Scrap</v>
          </cell>
          <cell r="C877">
            <v>-13.4526032</v>
          </cell>
          <cell r="E877">
            <v>-13.4526032</v>
          </cell>
        </row>
        <row r="878">
          <cell r="A878">
            <v>6365005</v>
          </cell>
          <cell r="B878" t="str">
            <v>Sale Of Scrap - Manual Posting</v>
          </cell>
          <cell r="C878">
            <v>-1.1038600000000001E-2</v>
          </cell>
          <cell r="E878">
            <v>-1.1038600000000001E-2</v>
          </cell>
        </row>
        <row r="879">
          <cell r="A879">
            <v>6365010</v>
          </cell>
          <cell r="B879" t="str">
            <v>Excise Duty Recovered (Scrap Sales)</v>
          </cell>
          <cell r="C879">
            <v>-1.2925496000000001</v>
          </cell>
          <cell r="E879">
            <v>-1.2925496000000001</v>
          </cell>
        </row>
        <row r="880">
          <cell r="A880">
            <v>6365020</v>
          </cell>
          <cell r="B880" t="str">
            <v>Sales Tax Recovered (Scrap Sales)</v>
          </cell>
          <cell r="C880">
            <v>-0.69164999999999999</v>
          </cell>
          <cell r="E880" t="e">
            <v>#N/A</v>
          </cell>
        </row>
        <row r="881">
          <cell r="A881">
            <v>6365021</v>
          </cell>
          <cell r="B881" t="str">
            <v>VAT  Recovered (Scrap Sales)</v>
          </cell>
          <cell r="C881">
            <v>-0.31721529999999998</v>
          </cell>
          <cell r="E881" t="e">
            <v>#N/A</v>
          </cell>
        </row>
        <row r="882">
          <cell r="A882">
            <v>6365100</v>
          </cell>
          <cell r="B882" t="str">
            <v>Sale Of Product Waste</v>
          </cell>
          <cell r="C882">
            <v>-19.7869378</v>
          </cell>
          <cell r="E882">
            <v>-19.7869378</v>
          </cell>
        </row>
        <row r="883">
          <cell r="A883">
            <v>6365110</v>
          </cell>
          <cell r="B883" t="str">
            <v>Excise Duty Recovered (Product Waste)</v>
          </cell>
          <cell r="C883">
            <v>-3.3007797920000002</v>
          </cell>
          <cell r="E883">
            <v>-3.3007797920000002</v>
          </cell>
        </row>
        <row r="884">
          <cell r="A884">
            <v>6365120</v>
          </cell>
          <cell r="B884" t="str">
            <v>Sales Tax Recovered (Product Waste)</v>
          </cell>
          <cell r="C884">
            <v>-0.41306530000000002</v>
          </cell>
          <cell r="E884" t="e">
            <v>#N/A</v>
          </cell>
        </row>
        <row r="885">
          <cell r="A885">
            <v>6370000</v>
          </cell>
          <cell r="B885" t="str">
            <v>Recoveries from Employees</v>
          </cell>
          <cell r="C885">
            <v>-0.163271098</v>
          </cell>
          <cell r="E885">
            <v>-0.163271098</v>
          </cell>
        </row>
        <row r="886">
          <cell r="A886">
            <v>6370050</v>
          </cell>
          <cell r="B886" t="str">
            <v>Rent Received</v>
          </cell>
          <cell r="C886">
            <v>-2.310870172</v>
          </cell>
          <cell r="E886">
            <v>-2.310870172</v>
          </cell>
        </row>
        <row r="887">
          <cell r="A887">
            <v>6370080</v>
          </cell>
          <cell r="B887" t="str">
            <v>Lease Income Received</v>
          </cell>
          <cell r="C887">
            <v>-1.62</v>
          </cell>
          <cell r="E887">
            <v>-1.62</v>
          </cell>
        </row>
        <row r="888">
          <cell r="A888">
            <v>6370100</v>
          </cell>
          <cell r="B888" t="str">
            <v>Recoveries from Transporters</v>
          </cell>
          <cell r="C888">
            <v>-2.7197816749999997</v>
          </cell>
          <cell r="E888">
            <v>-2.7197816749999997</v>
          </cell>
        </row>
        <row r="889">
          <cell r="A889">
            <v>6370110</v>
          </cell>
          <cell r="B889" t="str">
            <v>Penalty Recovered From Contractors</v>
          </cell>
          <cell r="C889">
            <v>-1.8731549109999999</v>
          </cell>
          <cell r="E889">
            <v>-1.8731549109999999</v>
          </cell>
        </row>
        <row r="890">
          <cell r="A890">
            <v>6370300</v>
          </cell>
          <cell r="B890" t="str">
            <v>Provision For Doubtful Debts Written Back</v>
          </cell>
          <cell r="C890">
            <v>-0.35616959999999998</v>
          </cell>
          <cell r="E890">
            <v>-0.35616959999999998</v>
          </cell>
        </row>
        <row r="891">
          <cell r="A891">
            <v>6370320</v>
          </cell>
          <cell r="B891" t="str">
            <v>Unclaimed Liabilities Written Back</v>
          </cell>
          <cell r="C891">
            <v>-0.40777976399999999</v>
          </cell>
          <cell r="E891">
            <v>-0.40777976399999999</v>
          </cell>
        </row>
        <row r="892">
          <cell r="A892">
            <v>6370500</v>
          </cell>
          <cell r="B892" t="str">
            <v>Insurance Claims Received</v>
          </cell>
          <cell r="C892">
            <v>-4.2427156530000003</v>
          </cell>
          <cell r="E892">
            <v>-4.2427156530000003</v>
          </cell>
        </row>
        <row r="893">
          <cell r="A893">
            <v>6370510</v>
          </cell>
          <cell r="B893" t="str">
            <v>Cash Discount Received</v>
          </cell>
          <cell r="C893">
            <v>-1.8247614000000002E-2</v>
          </cell>
          <cell r="E893">
            <v>-1.8247614000000002E-2</v>
          </cell>
        </row>
        <row r="894">
          <cell r="A894">
            <v>6370515</v>
          </cell>
          <cell r="B894" t="str">
            <v>Cash Discount Received - Manual Posting</v>
          </cell>
          <cell r="C894">
            <v>-6.4760000000000002E-4</v>
          </cell>
          <cell r="E894">
            <v>-6.4760000000000002E-4</v>
          </cell>
        </row>
        <row r="895">
          <cell r="A895">
            <v>6370700</v>
          </cell>
          <cell r="B895" t="str">
            <v>Processing Charges Received</v>
          </cell>
          <cell r="C895">
            <v>-0.10248450000000001</v>
          </cell>
          <cell r="E895">
            <v>-0.10248450000000001</v>
          </cell>
        </row>
        <row r="896">
          <cell r="A896">
            <v>6370850</v>
          </cell>
          <cell r="B896" t="str">
            <v>Miscellaneous Recoveries</v>
          </cell>
          <cell r="C896">
            <v>-0.21059306699999999</v>
          </cell>
          <cell r="E896">
            <v>-0.21059306699999999</v>
          </cell>
        </row>
        <row r="897">
          <cell r="A897">
            <v>6370900</v>
          </cell>
          <cell r="B897" t="str">
            <v>Miscellaneous Income - Others</v>
          </cell>
          <cell r="C897">
            <v>-1.9056711899999998</v>
          </cell>
          <cell r="E897">
            <v>-1.9056711899999998</v>
          </cell>
        </row>
        <row r="898">
          <cell r="A898">
            <v>6400000</v>
          </cell>
          <cell r="B898" t="str">
            <v>Realised Forex Gain - Settlement of Creditors</v>
          </cell>
          <cell r="C898">
            <v>-4.5057187480000005</v>
          </cell>
          <cell r="E898">
            <v>-4.5057187480000005</v>
          </cell>
        </row>
        <row r="899">
          <cell r="A899">
            <v>6400100</v>
          </cell>
          <cell r="B899" t="str">
            <v>Realised Forex Gain-Settlement of Debtors</v>
          </cell>
          <cell r="C899">
            <v>-9.8696688090000002</v>
          </cell>
          <cell r="E899">
            <v>-9.8696688090000002</v>
          </cell>
        </row>
        <row r="900">
          <cell r="A900">
            <v>6400200</v>
          </cell>
          <cell r="B900" t="str">
            <v>Realised Forex Gain-Repayment of Loans</v>
          </cell>
          <cell r="C900">
            <v>-5.4483679199999999</v>
          </cell>
          <cell r="E900">
            <v>-5.4483679199999999</v>
          </cell>
        </row>
        <row r="901">
          <cell r="A901">
            <v>6400300</v>
          </cell>
          <cell r="B901" t="str">
            <v>Realised Forex Gain-Cancellation of Forward Cove</v>
          </cell>
          <cell r="C901">
            <v>-4.2837600000000003E-2</v>
          </cell>
          <cell r="E901">
            <v>-4.2837600000000003E-2</v>
          </cell>
        </row>
        <row r="902">
          <cell r="A902">
            <v>6400400</v>
          </cell>
          <cell r="B902" t="str">
            <v>Realised Forex Gain-Swap</v>
          </cell>
          <cell r="C902">
            <v>-4.1773709500000002</v>
          </cell>
          <cell r="E902">
            <v>-4.1773709500000002</v>
          </cell>
        </row>
        <row r="903">
          <cell r="A903">
            <v>6400500</v>
          </cell>
          <cell r="B903" t="str">
            <v>Realised Forex Gain-Revaluation of FC Deposits</v>
          </cell>
          <cell r="C903">
            <v>1.7110860000000001E-3</v>
          </cell>
          <cell r="E903">
            <v>1.7110860000000001E-3</v>
          </cell>
        </row>
        <row r="904">
          <cell r="A904">
            <v>6405000</v>
          </cell>
          <cell r="B904" t="str">
            <v>Unrealised Forex Gain-Revaluation of Creditors</v>
          </cell>
          <cell r="C904">
            <v>0.52128388199999998</v>
          </cell>
          <cell r="E904">
            <v>0.52128388199999998</v>
          </cell>
        </row>
        <row r="905">
          <cell r="A905">
            <v>6405100</v>
          </cell>
          <cell r="B905" t="str">
            <v>Unrealised Forex Gain-Revaluation of Debtors</v>
          </cell>
          <cell r="C905">
            <v>-0.86368307200000005</v>
          </cell>
          <cell r="E905">
            <v>-0.86368307200000005</v>
          </cell>
        </row>
        <row r="906">
          <cell r="A906">
            <v>6405200</v>
          </cell>
          <cell r="B906" t="str">
            <v>Unrealised Forex Gain-Revaluation of Loans</v>
          </cell>
          <cell r="C906">
            <v>11.7430355</v>
          </cell>
          <cell r="E906">
            <v>11.7430355</v>
          </cell>
        </row>
        <row r="907">
          <cell r="A907">
            <v>6500000</v>
          </cell>
          <cell r="B907" t="str">
            <v>Profit On Sale Of Assets</v>
          </cell>
          <cell r="C907">
            <v>-8.7839611319999999</v>
          </cell>
          <cell r="E907">
            <v>-8.7839611319999999</v>
          </cell>
        </row>
        <row r="908">
          <cell r="A908">
            <v>6500100</v>
          </cell>
          <cell r="B908" t="str">
            <v>Profit On Sale Of As</v>
          </cell>
          <cell r="C908">
            <v>-8.0500000000000005E-4</v>
          </cell>
          <cell r="E908">
            <v>-8.0500000000000005E-4</v>
          </cell>
        </row>
        <row r="909">
          <cell r="A909">
            <v>6500500</v>
          </cell>
          <cell r="B909" t="str">
            <v>Clearing Account for Sale of Assets</v>
          </cell>
          <cell r="C909">
            <v>0</v>
          </cell>
          <cell r="E909">
            <v>0</v>
          </cell>
        </row>
        <row r="910">
          <cell r="A910">
            <v>6600000</v>
          </cell>
          <cell r="B910" t="str">
            <v>Prior Period Income</v>
          </cell>
          <cell r="C910">
            <v>-120.821674973</v>
          </cell>
          <cell r="E910">
            <v>-120.821674973</v>
          </cell>
        </row>
        <row r="911">
          <cell r="A911">
            <v>6800000</v>
          </cell>
          <cell r="B911" t="str">
            <v>Variation In Stock - Fin Goods (Stock)</v>
          </cell>
          <cell r="C911">
            <v>-14979.757390666999</v>
          </cell>
          <cell r="E911">
            <v>-14979.757390666999</v>
          </cell>
        </row>
        <row r="912">
          <cell r="A912">
            <v>6800002</v>
          </cell>
          <cell r="B912" t="str">
            <v>Variation In Stock - Fin Goods (Utility  Stock)</v>
          </cell>
          <cell r="C912">
            <v>-120.71234520499999</v>
          </cell>
          <cell r="E912">
            <v>-120.71234520499999</v>
          </cell>
        </row>
        <row r="913">
          <cell r="A913">
            <v>6800010</v>
          </cell>
          <cell r="B913" t="str">
            <v>Variation In Stock - Fin Goods (Sold)</v>
          </cell>
          <cell r="C913">
            <v>15355.082234703001</v>
          </cell>
          <cell r="E913">
            <v>15355.082234703001</v>
          </cell>
        </row>
        <row r="914">
          <cell r="A914">
            <v>6800011</v>
          </cell>
          <cell r="B914" t="str">
            <v>Variation In Stock - Finished Goods (Sold) - MP</v>
          </cell>
          <cell r="C914">
            <v>2.6113733880000001</v>
          </cell>
          <cell r="E914">
            <v>2.6113733880000001</v>
          </cell>
        </row>
        <row r="915">
          <cell r="A915">
            <v>6800013</v>
          </cell>
          <cell r="B915" t="str">
            <v>Variation In Stock - Fin Goods (Utility Sold)</v>
          </cell>
          <cell r="C915">
            <v>5.2462610000000003E-3</v>
          </cell>
          <cell r="E915">
            <v>5.2462610000000003E-3</v>
          </cell>
        </row>
        <row r="916">
          <cell r="A916">
            <v>6800020</v>
          </cell>
          <cell r="B916" t="str">
            <v>Internal Consumption - Finished Goods</v>
          </cell>
          <cell r="C916">
            <v>654.28312440699995</v>
          </cell>
          <cell r="E916">
            <v>654.28312440699995</v>
          </cell>
        </row>
        <row r="917">
          <cell r="A917">
            <v>6800025</v>
          </cell>
          <cell r="B917" t="str">
            <v>Internal Consumption - Finished Goods - MP</v>
          </cell>
          <cell r="C917">
            <v>0</v>
          </cell>
          <cell r="E917">
            <v>0</v>
          </cell>
        </row>
        <row r="918">
          <cell r="A918">
            <v>6800027</v>
          </cell>
          <cell r="B918" t="str">
            <v>Internal Consumption - Finished Goods (Utility)</v>
          </cell>
          <cell r="C918">
            <v>119.50941199</v>
          </cell>
          <cell r="E918">
            <v>119.50941199</v>
          </cell>
        </row>
        <row r="919">
          <cell r="A919">
            <v>6800030</v>
          </cell>
          <cell r="B919" t="str">
            <v>Variation In Stock - Finished Goods (Diff.)</v>
          </cell>
          <cell r="C919">
            <v>190.496164814</v>
          </cell>
          <cell r="E919">
            <v>190.496164814</v>
          </cell>
        </row>
        <row r="920">
          <cell r="A920">
            <v>6800032</v>
          </cell>
          <cell r="B920" t="str">
            <v>Variation In Stock - Utlity  Finished Goods (Diff.</v>
          </cell>
          <cell r="C920">
            <v>-1.0000000000000001E-9</v>
          </cell>
          <cell r="E920">
            <v>-1.0000000000000001E-9</v>
          </cell>
        </row>
        <row r="921">
          <cell r="A921">
            <v>6800040</v>
          </cell>
          <cell r="B921" t="str">
            <v>Variation In Stock - Finished Goods (Revaluation)</v>
          </cell>
          <cell r="C921">
            <v>741.99735737900005</v>
          </cell>
          <cell r="E921">
            <v>741.99735737900005</v>
          </cell>
        </row>
        <row r="922">
          <cell r="A922">
            <v>6800042</v>
          </cell>
          <cell r="B922" t="str">
            <v>Variation In Stock-Utility Finish Good (Revalution</v>
          </cell>
          <cell r="C922">
            <v>9.8968880000000013E-3</v>
          </cell>
          <cell r="E922">
            <v>9.8968880000000013E-3</v>
          </cell>
        </row>
        <row r="923">
          <cell r="A923">
            <v>6800050</v>
          </cell>
          <cell r="B923" t="str">
            <v>Variation In Stock - Finished Goods (ED Provision)</v>
          </cell>
          <cell r="C923">
            <v>-41.726947580999997</v>
          </cell>
          <cell r="E923">
            <v>-41.726947580999997</v>
          </cell>
        </row>
        <row r="924">
          <cell r="A924">
            <v>6800100</v>
          </cell>
          <cell r="B924" t="str">
            <v>Gain/Loss - Finished Goods</v>
          </cell>
          <cell r="C924">
            <v>1.5691622939999998</v>
          </cell>
          <cell r="E924">
            <v>1.5691622939999998</v>
          </cell>
        </row>
        <row r="925">
          <cell r="A925">
            <v>6800200</v>
          </cell>
          <cell r="B925" t="str">
            <v>Variation In Stock - Finished Goods - Job Workers</v>
          </cell>
          <cell r="C925">
            <v>-0.713161147</v>
          </cell>
          <cell r="E925">
            <v>-0.713161147</v>
          </cell>
        </row>
        <row r="926">
          <cell r="A926">
            <v>6800210</v>
          </cell>
          <cell r="B926" t="str">
            <v>Variation In Stock - FG (Production) -</v>
          </cell>
          <cell r="C926">
            <v>-1.1233770000000001</v>
          </cell>
          <cell r="E926">
            <v>-1.1233770000000001</v>
          </cell>
        </row>
        <row r="927">
          <cell r="A927">
            <v>6800220</v>
          </cell>
          <cell r="B927" t="str">
            <v>Variation In Stock - FG (Despatches) -</v>
          </cell>
          <cell r="C927">
            <v>166.5626383</v>
          </cell>
          <cell r="E927">
            <v>166.5626383</v>
          </cell>
        </row>
        <row r="928">
          <cell r="A928">
            <v>6800300</v>
          </cell>
          <cell r="B928" t="str">
            <v>Variation In Stock - By Products (Stock)</v>
          </cell>
          <cell r="C928">
            <v>-787.875427307</v>
          </cell>
          <cell r="E928">
            <v>-787.875427307</v>
          </cell>
        </row>
        <row r="929">
          <cell r="A929">
            <v>6800310</v>
          </cell>
          <cell r="B929" t="str">
            <v>Variation In Stock - By Products (Sold)</v>
          </cell>
          <cell r="C929">
            <v>473.0317123079999</v>
          </cell>
          <cell r="E929" t="e">
            <v>#N/A</v>
          </cell>
        </row>
        <row r="930">
          <cell r="A930">
            <v>6800320</v>
          </cell>
          <cell r="B930" t="str">
            <v>Internal Consumption - By Products</v>
          </cell>
          <cell r="C930">
            <v>328.66675084100001</v>
          </cell>
          <cell r="E930" t="e">
            <v>#N/A</v>
          </cell>
        </row>
        <row r="931">
          <cell r="A931">
            <v>6800330</v>
          </cell>
          <cell r="B931" t="str">
            <v>Variation In Stock - By Products (Diff.)</v>
          </cell>
          <cell r="C931">
            <v>23.006461195000004</v>
          </cell>
          <cell r="E931">
            <v>23.006461195000004</v>
          </cell>
        </row>
        <row r="932">
          <cell r="A932">
            <v>6800340</v>
          </cell>
          <cell r="B932" t="str">
            <v>Variation In Stock - By Products (Revaluation)</v>
          </cell>
          <cell r="C932">
            <v>-13.725335200999998</v>
          </cell>
          <cell r="E932">
            <v>-13.725335200999998</v>
          </cell>
        </row>
        <row r="933">
          <cell r="A933">
            <v>6800400</v>
          </cell>
          <cell r="B933" t="str">
            <v>Gain/Loss - By Products</v>
          </cell>
          <cell r="C933">
            <v>0.86568106199999995</v>
          </cell>
          <cell r="E933">
            <v>0.86568106199999995</v>
          </cell>
        </row>
        <row r="934">
          <cell r="A934">
            <v>6800500</v>
          </cell>
          <cell r="B934" t="str">
            <v>Variation In Stock - WIP (Stock)</v>
          </cell>
          <cell r="C934">
            <v>-5016.2220821590008</v>
          </cell>
          <cell r="E934">
            <v>-5016.2220821590008</v>
          </cell>
        </row>
        <row r="935">
          <cell r="A935">
            <v>6800505</v>
          </cell>
          <cell r="B935" t="str">
            <v>Variation In Stock - WIP Stock - Utilities</v>
          </cell>
          <cell r="C935">
            <v>-407.65859212399999</v>
          </cell>
          <cell r="E935">
            <v>-407.65859212399999</v>
          </cell>
        </row>
        <row r="936">
          <cell r="A936">
            <v>6800510</v>
          </cell>
          <cell r="B936" t="str">
            <v>Variation In Stock - Work In Progress-Others</v>
          </cell>
          <cell r="C936">
            <v>15.992597455000002</v>
          </cell>
          <cell r="E936">
            <v>15.992597455000002</v>
          </cell>
        </row>
        <row r="937">
          <cell r="A937">
            <v>6800511</v>
          </cell>
          <cell r="B937" t="str">
            <v>Variation In Stock - WIP (Stock) - Thir</v>
          </cell>
          <cell r="C937">
            <v>-174.1171775</v>
          </cell>
          <cell r="E937">
            <v>-174.1171775</v>
          </cell>
        </row>
        <row r="938">
          <cell r="A938">
            <v>6800515</v>
          </cell>
          <cell r="B938" t="str">
            <v>Variation In Stock - Work In Progress-Others - MP</v>
          </cell>
          <cell r="C938">
            <v>1.9931188070000001</v>
          </cell>
          <cell r="E938">
            <v>1.9931188070000001</v>
          </cell>
        </row>
        <row r="939">
          <cell r="A939">
            <v>6800550</v>
          </cell>
          <cell r="B939" t="str">
            <v>Internal Consumption - Work In Progress</v>
          </cell>
          <cell r="C939">
            <v>4239.4576436550005</v>
          </cell>
          <cell r="E939">
            <v>4239.4576436550005</v>
          </cell>
        </row>
        <row r="940">
          <cell r="A940">
            <v>6800551</v>
          </cell>
          <cell r="B940" t="str">
            <v>Internal Consumption - WIP - Utilites</v>
          </cell>
          <cell r="C940">
            <v>410.046209686</v>
          </cell>
          <cell r="E940">
            <v>410.046209686</v>
          </cell>
        </row>
        <row r="941">
          <cell r="A941">
            <v>6800560</v>
          </cell>
          <cell r="B941" t="str">
            <v>Variation In Stock - Work In Progress (Diff.)</v>
          </cell>
          <cell r="C941">
            <v>11.921138473000001</v>
          </cell>
          <cell r="E941">
            <v>11.921138473000001</v>
          </cell>
        </row>
        <row r="942">
          <cell r="A942">
            <v>6800565</v>
          </cell>
          <cell r="B942" t="str">
            <v>Variation In Stock - WIP (Diff.) - Utilities</v>
          </cell>
          <cell r="C942">
            <v>6.105734955</v>
          </cell>
          <cell r="E942">
            <v>6.105734955</v>
          </cell>
        </row>
        <row r="943">
          <cell r="A943">
            <v>6800570</v>
          </cell>
          <cell r="B943" t="str">
            <v>Variation In Stock - Work In Progress (Revaluation</v>
          </cell>
          <cell r="C943">
            <v>-2.292328419</v>
          </cell>
          <cell r="E943">
            <v>-2.292328419</v>
          </cell>
        </row>
        <row r="944">
          <cell r="A944">
            <v>6800575</v>
          </cell>
          <cell r="B944" t="str">
            <v>Variation In Stock - WIP -Revaluation (Utilities)</v>
          </cell>
          <cell r="C944">
            <v>0.73024625199999993</v>
          </cell>
          <cell r="E944">
            <v>0.73024625199999993</v>
          </cell>
        </row>
        <row r="945">
          <cell r="A945">
            <v>7000000</v>
          </cell>
          <cell r="B945" t="str">
            <v>Raw Matls Consumed (Other than Crude)</v>
          </cell>
          <cell r="C945">
            <v>6167.353239873999</v>
          </cell>
          <cell r="E945">
            <v>6167.353239873999</v>
          </cell>
        </row>
        <row r="946">
          <cell r="A946">
            <v>7000100</v>
          </cell>
          <cell r="B946" t="str">
            <v>Gain/Loss - Raw Materials (Other than Crude)</v>
          </cell>
          <cell r="C946">
            <v>0.31152234000000001</v>
          </cell>
          <cell r="E946">
            <v>0.31152234000000001</v>
          </cell>
        </row>
        <row r="947">
          <cell r="A947">
            <v>7000200</v>
          </cell>
          <cell r="B947" t="str">
            <v>Detention/Demmurage Charges-RM (Other than Crude)</v>
          </cell>
          <cell r="C947">
            <v>2.1814238980000002</v>
          </cell>
          <cell r="E947">
            <v>2.1814238980000002</v>
          </cell>
        </row>
        <row r="948">
          <cell r="A948">
            <v>7000250</v>
          </cell>
          <cell r="B948" t="str">
            <v>Wharfage Charges - RM (Other than Crude)</v>
          </cell>
          <cell r="C948">
            <v>3.2776139999999999E-3</v>
          </cell>
          <cell r="E948">
            <v>3.2776139999999999E-3</v>
          </cell>
        </row>
        <row r="949">
          <cell r="A949">
            <v>7000300</v>
          </cell>
          <cell r="B949" t="str">
            <v>Diff costs-Raw Matls (Other than crude)</v>
          </cell>
          <cell r="C949">
            <v>100.145286238</v>
          </cell>
          <cell r="E949">
            <v>100.145286238</v>
          </cell>
        </row>
        <row r="950">
          <cell r="A950">
            <v>7000400</v>
          </cell>
          <cell r="B950" t="str">
            <v>Raw Matls Cons (Oth than Crude)-Trf post</v>
          </cell>
          <cell r="C950">
            <v>-274.93903948000002</v>
          </cell>
          <cell r="E950">
            <v>-274.93903948000002</v>
          </cell>
        </row>
        <row r="951">
          <cell r="A951">
            <v>7000450</v>
          </cell>
          <cell r="B951" t="str">
            <v>RM Cons. - Credit for Third Party Mater</v>
          </cell>
          <cell r="C951">
            <v>-145.9853124</v>
          </cell>
          <cell r="E951" t="e">
            <v>#N/A</v>
          </cell>
        </row>
        <row r="952">
          <cell r="A952">
            <v>7000600</v>
          </cell>
          <cell r="B952" t="str">
            <v>Raw Materials Consumed - Advance License Utilised</v>
          </cell>
          <cell r="C952">
            <v>-47.365850999999999</v>
          </cell>
          <cell r="E952">
            <v>-47.365850999999999</v>
          </cell>
        </row>
        <row r="953">
          <cell r="A953">
            <v>7000700</v>
          </cell>
          <cell r="B953" t="str">
            <v>Raw Materials Consumed - Third Party Ma</v>
          </cell>
          <cell r="C953">
            <v>145.9853124</v>
          </cell>
          <cell r="E953" t="e">
            <v>#N/A</v>
          </cell>
        </row>
        <row r="954">
          <cell r="A954">
            <v>7000900</v>
          </cell>
          <cell r="B954" t="str">
            <v>Modvat Credit on Internal Consumptions</v>
          </cell>
          <cell r="C954">
            <v>-141.7966194</v>
          </cell>
          <cell r="E954">
            <v>-141.7966194</v>
          </cell>
        </row>
        <row r="955">
          <cell r="A955">
            <v>7010000</v>
          </cell>
          <cell r="B955" t="str">
            <v>Traded Goods Consumption - Sales</v>
          </cell>
          <cell r="C955">
            <v>96.470017040000016</v>
          </cell>
          <cell r="E955">
            <v>96.470017040000016</v>
          </cell>
        </row>
        <row r="956">
          <cell r="A956">
            <v>7010010</v>
          </cell>
          <cell r="B956" t="str">
            <v>Traded Goods Consumption - Manual posting</v>
          </cell>
          <cell r="C956">
            <v>10.772174636000001</v>
          </cell>
          <cell r="E956">
            <v>10.772174636000001</v>
          </cell>
        </row>
        <row r="957">
          <cell r="A957">
            <v>7010020</v>
          </cell>
          <cell r="B957" t="str">
            <v>Traded Goods Consump</v>
          </cell>
          <cell r="C957">
            <v>15.459658074000002</v>
          </cell>
          <cell r="E957">
            <v>15.459658074000002</v>
          </cell>
        </row>
        <row r="958">
          <cell r="A958">
            <v>7010300</v>
          </cell>
          <cell r="B958" t="str">
            <v>Differential Costs Traded Goods</v>
          </cell>
          <cell r="C958">
            <v>3.3883267409999998</v>
          </cell>
          <cell r="E958">
            <v>3.3883267409999998</v>
          </cell>
        </row>
        <row r="959">
          <cell r="A959">
            <v>7020000</v>
          </cell>
          <cell r="B959" t="str">
            <v>Inter Divisional Purchases</v>
          </cell>
          <cell r="C959">
            <v>6256.7911366550006</v>
          </cell>
          <cell r="E959">
            <v>6256.7911366550006</v>
          </cell>
        </row>
        <row r="960">
          <cell r="A960">
            <v>7030000</v>
          </cell>
          <cell r="B960" t="str">
            <v>Production Variance</v>
          </cell>
          <cell r="C960">
            <v>-1449.133579891</v>
          </cell>
          <cell r="E960">
            <v>-1449.133579891</v>
          </cell>
        </row>
        <row r="961">
          <cell r="A961">
            <v>7030100</v>
          </cell>
          <cell r="B961" t="str">
            <v>Production Variance - Third Party</v>
          </cell>
          <cell r="C961">
            <v>-7.2540861000000003</v>
          </cell>
          <cell r="E961">
            <v>-7.2540861000000003</v>
          </cell>
        </row>
        <row r="962">
          <cell r="A962">
            <v>7030200</v>
          </cell>
          <cell r="B962" t="str">
            <v>Production Variance - Work in Progress (Others)</v>
          </cell>
          <cell r="C962">
            <v>54.032169382999996</v>
          </cell>
          <cell r="E962">
            <v>54.032169382999996</v>
          </cell>
        </row>
        <row r="963">
          <cell r="A963">
            <v>7100000</v>
          </cell>
          <cell r="B963" t="str">
            <v>Stores &amp; Spares Consumed - Mechanical</v>
          </cell>
          <cell r="C963">
            <v>128.03495051900001</v>
          </cell>
          <cell r="E963">
            <v>128.03495051900001</v>
          </cell>
        </row>
        <row r="964">
          <cell r="A964">
            <v>7100050</v>
          </cell>
          <cell r="B964" t="str">
            <v>Detn/Demm Chgs-Stores &amp; Spares-Mech</v>
          </cell>
          <cell r="C964">
            <v>3.4772400000000002E-2</v>
          </cell>
          <cell r="E964">
            <v>3.4772400000000002E-2</v>
          </cell>
        </row>
        <row r="965">
          <cell r="A965">
            <v>7100070</v>
          </cell>
          <cell r="B965" t="str">
            <v>Stores &amp; Sp Cons-Mech-Trf posting</v>
          </cell>
          <cell r="C965">
            <v>-20.390675096000002</v>
          </cell>
          <cell r="E965">
            <v>-20.390675096000002</v>
          </cell>
        </row>
        <row r="966">
          <cell r="A966">
            <v>7100090</v>
          </cell>
          <cell r="B966" t="str">
            <v>Diff Costs - Stores &amp; Spares - Mech</v>
          </cell>
          <cell r="C966">
            <v>-1.9754953799999997</v>
          </cell>
          <cell r="E966">
            <v>-1.9754953799999997</v>
          </cell>
        </row>
        <row r="967">
          <cell r="A967">
            <v>7100100</v>
          </cell>
          <cell r="B967" t="str">
            <v>Stores &amp; Spares Consumed - Electrical</v>
          </cell>
          <cell r="C967">
            <v>16.326719750999999</v>
          </cell>
          <cell r="E967">
            <v>16.326719750999999</v>
          </cell>
        </row>
        <row r="968">
          <cell r="A968">
            <v>7100150</v>
          </cell>
          <cell r="B968" t="str">
            <v>Detention/Demmurage</v>
          </cell>
          <cell r="C968">
            <v>8.2280000000000005E-4</v>
          </cell>
          <cell r="E968">
            <v>8.2280000000000005E-4</v>
          </cell>
        </row>
        <row r="969">
          <cell r="A969">
            <v>7100170</v>
          </cell>
          <cell r="B969" t="str">
            <v>Stores &amp; Sp Cons- Elec-Trf posting</v>
          </cell>
          <cell r="C969">
            <v>-1.7614557019999999</v>
          </cell>
          <cell r="E969">
            <v>-1.7614557019999999</v>
          </cell>
        </row>
        <row r="970">
          <cell r="A970">
            <v>7100180</v>
          </cell>
          <cell r="B970" t="str">
            <v>Gain/Loss - Stores &amp; Spares Consumed - Electrical</v>
          </cell>
          <cell r="C970">
            <v>2.9999999999999999E-7</v>
          </cell>
          <cell r="E970">
            <v>2.9999999999999999E-7</v>
          </cell>
        </row>
        <row r="971">
          <cell r="A971">
            <v>7100190</v>
          </cell>
          <cell r="B971" t="str">
            <v>Diff Costs - Stores &amp; Spares - Elec</v>
          </cell>
          <cell r="C971">
            <v>-0.17818936200000002</v>
          </cell>
          <cell r="E971">
            <v>-0.17818936200000002</v>
          </cell>
        </row>
        <row r="972">
          <cell r="A972">
            <v>7100200</v>
          </cell>
          <cell r="B972" t="str">
            <v>Stores &amp; Spares Consumed - Inst.</v>
          </cell>
          <cell r="C972">
            <v>28.758330287</v>
          </cell>
          <cell r="E972">
            <v>28.758330287</v>
          </cell>
        </row>
        <row r="973">
          <cell r="A973">
            <v>7100270</v>
          </cell>
          <cell r="B973" t="str">
            <v>Stores &amp; Sp Cons -Inst -Trf posting</v>
          </cell>
          <cell r="C973">
            <v>-0.81555062499999997</v>
          </cell>
          <cell r="E973">
            <v>-0.81555062499999997</v>
          </cell>
        </row>
        <row r="974">
          <cell r="A974">
            <v>7100280</v>
          </cell>
          <cell r="B974" t="str">
            <v>Gain/Loss - Stores &amp; Spares Consumed - Instrumenta</v>
          </cell>
          <cell r="C974">
            <v>-7.9924000000000002E-3</v>
          </cell>
          <cell r="E974">
            <v>-7.9924000000000002E-3</v>
          </cell>
        </row>
        <row r="975">
          <cell r="A975">
            <v>7100290</v>
          </cell>
          <cell r="B975" t="str">
            <v>Diff Costs - Stores &amp; Spares - Inst</v>
          </cell>
          <cell r="C975">
            <v>5.3199600000000062E-4</v>
          </cell>
          <cell r="E975">
            <v>5.3199600000000062E-4</v>
          </cell>
        </row>
        <row r="976">
          <cell r="A976">
            <v>7100300</v>
          </cell>
          <cell r="B976" t="str">
            <v>Stores &amp; Spares Consumed - Civil</v>
          </cell>
          <cell r="C976">
            <v>0.118245802</v>
          </cell>
          <cell r="E976">
            <v>0.118245802</v>
          </cell>
        </row>
        <row r="977">
          <cell r="A977">
            <v>7100350</v>
          </cell>
          <cell r="B977" t="str">
            <v>Detention/Demmurage Charges - Stores &amp; Spares-Civi</v>
          </cell>
          <cell r="C977">
            <v>0.22974635299999999</v>
          </cell>
          <cell r="E977">
            <v>0.22974635299999999</v>
          </cell>
        </row>
        <row r="978">
          <cell r="A978">
            <v>7100370</v>
          </cell>
          <cell r="B978" t="str">
            <v>Stores &amp; Spares Cons-Civil-Trf posting</v>
          </cell>
          <cell r="C978">
            <v>-6.0805883999999998E-2</v>
          </cell>
          <cell r="E978">
            <v>-6.0805883999999998E-2</v>
          </cell>
        </row>
        <row r="979">
          <cell r="A979">
            <v>7100390</v>
          </cell>
          <cell r="B979" t="str">
            <v>Diff Costs - Stores &amp; Spares - Civil</v>
          </cell>
          <cell r="C979">
            <v>-2.7174000000000001E-5</v>
          </cell>
          <cell r="E979">
            <v>-2.7174000000000001E-5</v>
          </cell>
        </row>
        <row r="980">
          <cell r="A980">
            <v>7100400</v>
          </cell>
          <cell r="B980" t="str">
            <v>Lubes, Oils &amp; Greases consumed</v>
          </cell>
          <cell r="C980">
            <v>8.0688899979999995</v>
          </cell>
          <cell r="E980">
            <v>8.0688899979999995</v>
          </cell>
        </row>
        <row r="981">
          <cell r="A981">
            <v>7100470</v>
          </cell>
          <cell r="B981" t="str">
            <v>Lubes &amp; Greases Consumed - Trf posting</v>
          </cell>
          <cell r="C981">
            <v>-5.7824750000000001E-2</v>
          </cell>
          <cell r="E981">
            <v>-5.7824750000000001E-2</v>
          </cell>
        </row>
        <row r="982">
          <cell r="A982">
            <v>7100490</v>
          </cell>
          <cell r="B982" t="str">
            <v>Diff Costs - Lubes, Oils &amp; Greases</v>
          </cell>
          <cell r="C982">
            <v>2.1654729999999998E-3</v>
          </cell>
          <cell r="E982">
            <v>2.1654729999999998E-3</v>
          </cell>
        </row>
        <row r="983">
          <cell r="A983">
            <v>7100500</v>
          </cell>
          <cell r="B983" t="str">
            <v>Other consumables - consumed</v>
          </cell>
          <cell r="C983">
            <v>42.142743757999995</v>
          </cell>
          <cell r="E983">
            <v>42.142743757999995</v>
          </cell>
        </row>
        <row r="984">
          <cell r="A984">
            <v>7100550</v>
          </cell>
          <cell r="B984" t="str">
            <v>Detention/Demmurage Charges - Other con</v>
          </cell>
          <cell r="C984">
            <v>7.8496E-3</v>
          </cell>
          <cell r="E984">
            <v>7.8496E-3</v>
          </cell>
        </row>
        <row r="985">
          <cell r="A985">
            <v>7100570</v>
          </cell>
          <cell r="B985" t="str">
            <v>Other Consumables consumed -Tfr posting</v>
          </cell>
          <cell r="C985">
            <v>-3.8810102420000003</v>
          </cell>
          <cell r="E985">
            <v>-3.8810102420000003</v>
          </cell>
        </row>
        <row r="986">
          <cell r="A986">
            <v>7100590</v>
          </cell>
          <cell r="B986" t="str">
            <v>Differential Costs - Other consumables</v>
          </cell>
          <cell r="C986">
            <v>0.49367565899999999</v>
          </cell>
          <cell r="E986">
            <v>0.49367565899999999</v>
          </cell>
        </row>
        <row r="987">
          <cell r="A987">
            <v>7100700</v>
          </cell>
          <cell r="B987" t="str">
            <v>Stores &amp; Spares Consumed - Minor Projects</v>
          </cell>
          <cell r="C987">
            <v>3.5463999999999999E-3</v>
          </cell>
          <cell r="E987">
            <v>3.5463999999999999E-3</v>
          </cell>
        </row>
        <row r="988">
          <cell r="A988">
            <v>7100800</v>
          </cell>
          <cell r="B988" t="str">
            <v>Stores &amp; Spares Consumed - Electronics</v>
          </cell>
          <cell r="C988">
            <v>4.2579781790000002</v>
          </cell>
          <cell r="E988">
            <v>4.2579781790000002</v>
          </cell>
        </row>
        <row r="989">
          <cell r="A989">
            <v>7100870</v>
          </cell>
          <cell r="B989" t="str">
            <v>Stores &amp; Sp Cons- Electronics-Trf posting</v>
          </cell>
          <cell r="C989">
            <v>-0.35153704900000005</v>
          </cell>
          <cell r="E989">
            <v>-0.35153704900000005</v>
          </cell>
        </row>
        <row r="990">
          <cell r="A990">
            <v>7100890</v>
          </cell>
          <cell r="B990" t="str">
            <v>Diff Costs - Stores &amp; Spares - Electronics</v>
          </cell>
          <cell r="C990">
            <v>-8.6076740000000009E-3</v>
          </cell>
          <cell r="E990">
            <v>-8.6076740000000009E-3</v>
          </cell>
        </row>
        <row r="991">
          <cell r="A991">
            <v>7101000</v>
          </cell>
          <cell r="B991" t="str">
            <v>Project Material Consumption</v>
          </cell>
          <cell r="C991">
            <v>3.3742832869999999</v>
          </cell>
          <cell r="E991" t="e">
            <v>#N/A</v>
          </cell>
        </row>
        <row r="992">
          <cell r="A992">
            <v>7101300</v>
          </cell>
          <cell r="B992" t="str">
            <v>Project Material Consumption (Diff. Cost)</v>
          </cell>
          <cell r="C992">
            <v>-2.9483903000000002E-2</v>
          </cell>
          <cell r="E992" t="e">
            <v>#N/A</v>
          </cell>
        </row>
        <row r="993">
          <cell r="A993">
            <v>7101400</v>
          </cell>
          <cell r="B993" t="str">
            <v>Project Material Consumption - Trfr Posting</v>
          </cell>
          <cell r="C993">
            <v>-3.3844374429999999</v>
          </cell>
          <cell r="E993" t="e">
            <v>#N/A</v>
          </cell>
        </row>
        <row r="994">
          <cell r="A994">
            <v>7105000</v>
          </cell>
          <cell r="B994" t="str">
            <v>Chemicals &amp; Catalysts Consumed</v>
          </cell>
          <cell r="C994">
            <v>261.74702959199993</v>
          </cell>
          <cell r="E994">
            <v>261.74702959199993</v>
          </cell>
        </row>
        <row r="995">
          <cell r="A995">
            <v>7105200</v>
          </cell>
          <cell r="B995" t="str">
            <v>Detention/Demmurage Chgs - Chem &amp; Cat</v>
          </cell>
          <cell r="C995">
            <v>0.158838594</v>
          </cell>
          <cell r="E995">
            <v>0.158838594</v>
          </cell>
        </row>
        <row r="996">
          <cell r="A996">
            <v>7105300</v>
          </cell>
          <cell r="B996" t="str">
            <v>Diff Costs - Chemicals &amp; Catalysts</v>
          </cell>
          <cell r="C996">
            <v>-4.5017524130000002</v>
          </cell>
          <cell r="E996">
            <v>-4.5017524130000002</v>
          </cell>
        </row>
        <row r="997">
          <cell r="A997">
            <v>7105400</v>
          </cell>
          <cell r="B997" t="str">
            <v>Chemicals &amp; Cat Consumed - Tfr posting</v>
          </cell>
          <cell r="C997">
            <v>2.7534077500000009</v>
          </cell>
          <cell r="E997">
            <v>2.7534077500000009</v>
          </cell>
        </row>
        <row r="998">
          <cell r="A998">
            <v>7105700</v>
          </cell>
          <cell r="B998" t="str">
            <v>Chemicals &amp; Catalysts Consumed - Third</v>
          </cell>
          <cell r="C998">
            <v>1.8644414</v>
          </cell>
          <cell r="E998">
            <v>1.8644414</v>
          </cell>
        </row>
        <row r="999">
          <cell r="A999">
            <v>7110000</v>
          </cell>
          <cell r="B999" t="str">
            <v>Packing Materials Consumed</v>
          </cell>
          <cell r="C999">
            <v>104.18705432099999</v>
          </cell>
          <cell r="E999">
            <v>104.18705432099999</v>
          </cell>
        </row>
        <row r="1000">
          <cell r="A1000">
            <v>7110300</v>
          </cell>
          <cell r="B1000" t="str">
            <v>Differential Costs - Packing Materials</v>
          </cell>
          <cell r="C1000">
            <v>-2.6629404850000005</v>
          </cell>
          <cell r="E1000">
            <v>-2.6629404850000005</v>
          </cell>
        </row>
        <row r="1001">
          <cell r="A1001">
            <v>7110400</v>
          </cell>
          <cell r="B1001" t="str">
            <v>Packing Material Consumed - Transfer posting</v>
          </cell>
          <cell r="C1001">
            <v>-2.6730185349999993</v>
          </cell>
          <cell r="E1001">
            <v>-2.6730185349999993</v>
          </cell>
        </row>
        <row r="1002">
          <cell r="A1002">
            <v>7110600</v>
          </cell>
          <cell r="B1002" t="str">
            <v>Dimunition in Value</v>
          </cell>
          <cell r="C1002">
            <v>-0.17136125399999999</v>
          </cell>
          <cell r="E1002">
            <v>-0.17136125399999999</v>
          </cell>
        </row>
        <row r="1003">
          <cell r="A1003">
            <v>7110700</v>
          </cell>
          <cell r="B1003" t="str">
            <v>Packing Material Consumed - Third Party</v>
          </cell>
          <cell r="C1003">
            <v>6.7570560999999998</v>
          </cell>
          <cell r="E1003">
            <v>6.7570560999999998</v>
          </cell>
        </row>
        <row r="1004">
          <cell r="A1004">
            <v>7115000</v>
          </cell>
          <cell r="B1004" t="str">
            <v>Lab Consumables &amp; Chemicals Consumed</v>
          </cell>
          <cell r="C1004">
            <v>3.0269447449999998</v>
          </cell>
          <cell r="E1004">
            <v>3.0269447449999998</v>
          </cell>
        </row>
        <row r="1005">
          <cell r="A1005">
            <v>7115100</v>
          </cell>
          <cell r="B1005" t="str">
            <v>Lab</v>
          </cell>
          <cell r="C1005">
            <v>5.6346956999999996E-2</v>
          </cell>
          <cell r="E1005">
            <v>5.6346956999999996E-2</v>
          </cell>
        </row>
        <row r="1006">
          <cell r="A1006">
            <v>7120100</v>
          </cell>
          <cell r="B1006" t="str">
            <v>Raw Water Purchased</v>
          </cell>
          <cell r="C1006">
            <v>24.288759998</v>
          </cell>
          <cell r="E1006">
            <v>24.288759998</v>
          </cell>
        </row>
        <row r="1007">
          <cell r="A1007">
            <v>7125000</v>
          </cell>
          <cell r="B1007" t="str">
            <v>Fuel Consumed</v>
          </cell>
          <cell r="C1007">
            <v>1081.852203959</v>
          </cell>
          <cell r="E1007">
            <v>1081.852203959</v>
          </cell>
        </row>
        <row r="1008">
          <cell r="A1008">
            <v>7125100</v>
          </cell>
          <cell r="B1008" t="str">
            <v>Gain/Loss - Fuel Consumed</v>
          </cell>
          <cell r="C1008">
            <v>-0.118123172</v>
          </cell>
          <cell r="E1008">
            <v>-0.118123172</v>
          </cell>
        </row>
        <row r="1009">
          <cell r="A1009">
            <v>7125300</v>
          </cell>
          <cell r="B1009" t="str">
            <v>Differential Costs - Fuel</v>
          </cell>
          <cell r="C1009">
            <v>9.8199016599999993</v>
          </cell>
          <cell r="E1009">
            <v>9.8199016599999993</v>
          </cell>
        </row>
        <row r="1010">
          <cell r="A1010">
            <v>7125400</v>
          </cell>
          <cell r="B1010" t="str">
            <v>Fuels Consumed - Transfer posting</v>
          </cell>
          <cell r="C1010">
            <v>-13.600742630000001</v>
          </cell>
          <cell r="E1010">
            <v>-13.600742630000001</v>
          </cell>
        </row>
        <row r="1011">
          <cell r="A1011">
            <v>7130000</v>
          </cell>
          <cell r="B1011" t="str">
            <v>Power Consumed</v>
          </cell>
          <cell r="C1011">
            <v>65.110178939999997</v>
          </cell>
          <cell r="E1011">
            <v>65.110178939999997</v>
          </cell>
        </row>
        <row r="1012">
          <cell r="A1012">
            <v>7130100</v>
          </cell>
          <cell r="B1012" t="str">
            <v>Electricity Duty Paid on Power Purchased</v>
          </cell>
          <cell r="C1012">
            <v>9.9841957000000008</v>
          </cell>
          <cell r="E1012">
            <v>9.9841957000000008</v>
          </cell>
        </row>
        <row r="1013">
          <cell r="A1013">
            <v>7130110</v>
          </cell>
          <cell r="B1013" t="str">
            <v>Energy Charges</v>
          </cell>
          <cell r="C1013">
            <v>33.236073187000002</v>
          </cell>
          <cell r="E1013">
            <v>33.236073187000002</v>
          </cell>
        </row>
        <row r="1014">
          <cell r="A1014">
            <v>7130120</v>
          </cell>
          <cell r="B1014" t="str">
            <v>Demand Charges</v>
          </cell>
          <cell r="C1014">
            <v>58.581129599999997</v>
          </cell>
          <cell r="E1014">
            <v>58.581129599999997</v>
          </cell>
        </row>
        <row r="1015">
          <cell r="A1015">
            <v>7130310</v>
          </cell>
          <cell r="B1015" t="str">
            <v>Electricity Duty Paid on Power Generated</v>
          </cell>
          <cell r="C1015">
            <v>19.913649100000001</v>
          </cell>
          <cell r="E1015">
            <v>19.913649100000001</v>
          </cell>
        </row>
        <row r="1016">
          <cell r="A1016">
            <v>7135000</v>
          </cell>
          <cell r="B1016" t="str">
            <v>Excise Duty Paid - Sales</v>
          </cell>
          <cell r="C1016">
            <v>1603.2973133099999</v>
          </cell>
          <cell r="E1016">
            <v>1603.2973133099999</v>
          </cell>
        </row>
        <row r="1017">
          <cell r="A1017">
            <v>7135100</v>
          </cell>
          <cell r="B1017" t="str">
            <v>Excise Duty Paid on duty paid Stock</v>
          </cell>
          <cell r="C1017">
            <v>5.4811710999999999E-2</v>
          </cell>
          <cell r="E1017">
            <v>5.4811710999999999E-2</v>
          </cell>
        </row>
        <row r="1018">
          <cell r="A1018">
            <v>7135500</v>
          </cell>
          <cell r="B1018" t="str">
            <v>Excise Duty Paid - Finished Goods in Bond</v>
          </cell>
          <cell r="C1018">
            <v>36.712197204999995</v>
          </cell>
          <cell r="E1018">
            <v>36.712197204999995</v>
          </cell>
        </row>
        <row r="1019">
          <cell r="A1019">
            <v>7140100</v>
          </cell>
          <cell r="B1019" t="str">
            <v>Port, Light And Canal  Dues</v>
          </cell>
          <cell r="C1019">
            <v>0.48891755800000003</v>
          </cell>
          <cell r="E1019">
            <v>0.48891755800000003</v>
          </cell>
        </row>
        <row r="1020">
          <cell r="A1020">
            <v>7140500</v>
          </cell>
          <cell r="B1020" t="str">
            <v>Navigational Aid Expenses</v>
          </cell>
          <cell r="C1020">
            <v>0.17102500000000001</v>
          </cell>
          <cell r="E1020">
            <v>0.17102500000000001</v>
          </cell>
        </row>
        <row r="1021">
          <cell r="A1021">
            <v>7142000</v>
          </cell>
          <cell r="B1021" t="str">
            <v>Inward Freight on Stock Transfer-Finished Goods</v>
          </cell>
          <cell r="C1021">
            <v>0.31052007100000001</v>
          </cell>
          <cell r="E1021">
            <v>0.31052007100000001</v>
          </cell>
        </row>
        <row r="1022">
          <cell r="A1022">
            <v>7142010</v>
          </cell>
          <cell r="B1022" t="str">
            <v>Inward Freight on Stock Transfer - Other Raw Mater</v>
          </cell>
          <cell r="C1022">
            <v>4.3946141709999997</v>
          </cell>
          <cell r="E1022">
            <v>4.3946141709999997</v>
          </cell>
        </row>
        <row r="1023">
          <cell r="A1023">
            <v>7142030</v>
          </cell>
          <cell r="B1023" t="str">
            <v>Inward Freight on Local Purchases</v>
          </cell>
          <cell r="C1023">
            <v>1.9054444109999999</v>
          </cell>
          <cell r="E1023">
            <v>1.9054444109999999</v>
          </cell>
        </row>
        <row r="1024">
          <cell r="A1024">
            <v>7142510</v>
          </cell>
          <cell r="B1024" t="str">
            <v>Inward Freight/DC on Purchases - Other Raw Materia</v>
          </cell>
          <cell r="C1024">
            <v>25.747279677000002</v>
          </cell>
          <cell r="E1024">
            <v>25.747279677000002</v>
          </cell>
        </row>
        <row r="1025">
          <cell r="A1025">
            <v>7142520</v>
          </cell>
          <cell r="B1025" t="str">
            <v>Inward Freight/Delivery Costs on Purchases - Fuel</v>
          </cell>
          <cell r="C1025">
            <v>12.142217314</v>
          </cell>
          <cell r="E1025">
            <v>12.142217314</v>
          </cell>
        </row>
        <row r="1026">
          <cell r="A1026">
            <v>7142530</v>
          </cell>
          <cell r="B1026" t="str">
            <v>Inward Freight/Del Costs on Pur-SS(Imp)</v>
          </cell>
          <cell r="C1026">
            <v>38.799114404999997</v>
          </cell>
          <cell r="E1026">
            <v>38.799114404999997</v>
          </cell>
        </row>
        <row r="1027">
          <cell r="A1027">
            <v>7142540</v>
          </cell>
          <cell r="B1027" t="str">
            <v>Inward Freight/Delivery Costs on Purchases-CC(Imp)</v>
          </cell>
          <cell r="C1027">
            <v>7.733928356999999</v>
          </cell>
          <cell r="E1027">
            <v>7.733928356999999</v>
          </cell>
        </row>
        <row r="1028">
          <cell r="A1028">
            <v>7142560</v>
          </cell>
          <cell r="B1028" t="str">
            <v>Inward Freight/Delivery Cost on Pur.-Non Stk.(IMP)</v>
          </cell>
          <cell r="C1028">
            <v>-1.4426070999999999E-2</v>
          </cell>
          <cell r="E1028">
            <v>-1.4426070999999999E-2</v>
          </cell>
        </row>
        <row r="1029">
          <cell r="A1029">
            <v>7142570</v>
          </cell>
          <cell r="B1029" t="str">
            <v>Inward Freight on Pur. - Transit Loss and Recoveri</v>
          </cell>
          <cell r="C1029">
            <v>0.245059102</v>
          </cell>
          <cell r="E1029">
            <v>0.245059102</v>
          </cell>
        </row>
        <row r="1030">
          <cell r="A1030">
            <v>7143000</v>
          </cell>
          <cell r="B1030" t="str">
            <v>Warehousing Charges - Purchases</v>
          </cell>
          <cell r="C1030">
            <v>0.22133916800000003</v>
          </cell>
          <cell r="E1030">
            <v>0.22133916800000003</v>
          </cell>
        </row>
        <row r="1031">
          <cell r="A1031">
            <v>7145000</v>
          </cell>
          <cell r="B1031" t="str">
            <v>Repairs &amp; Maintenance-Plant &amp; Machinery-Civil</v>
          </cell>
          <cell r="C1031">
            <v>9.608030927999998</v>
          </cell>
          <cell r="E1031">
            <v>9.608030927999998</v>
          </cell>
        </row>
        <row r="1032">
          <cell r="A1032">
            <v>7145100</v>
          </cell>
          <cell r="B1032" t="str">
            <v>Repairs &amp; Maintenance-Plant &amp; Machinery-Electrical</v>
          </cell>
          <cell r="C1032">
            <v>69.214606625000002</v>
          </cell>
          <cell r="E1032">
            <v>69.214606625000002</v>
          </cell>
        </row>
        <row r="1033">
          <cell r="A1033">
            <v>7145200</v>
          </cell>
          <cell r="B1033" t="str">
            <v>Repairs &amp; Maintenance-Plant &amp; Machinery-Mechanical</v>
          </cell>
          <cell r="C1033">
            <v>72.141537509000003</v>
          </cell>
          <cell r="E1033">
            <v>72.141537509000003</v>
          </cell>
        </row>
        <row r="1034">
          <cell r="A1034">
            <v>7145300</v>
          </cell>
          <cell r="B1034" t="str">
            <v>Repairs &amp; Maintenance-Plant &amp; Mach-Intrumentation</v>
          </cell>
          <cell r="C1034">
            <v>4.6286499400000007</v>
          </cell>
          <cell r="E1034">
            <v>4.6286499400000007</v>
          </cell>
        </row>
        <row r="1035">
          <cell r="A1035">
            <v>7145350</v>
          </cell>
          <cell r="B1035" t="str">
            <v>Repairs &amp; Maint.-Plant &amp; Mach-Power &amp; Electronics</v>
          </cell>
          <cell r="C1035">
            <v>2.52339E-2</v>
          </cell>
          <cell r="E1035">
            <v>2.52339E-2</v>
          </cell>
        </row>
        <row r="1036">
          <cell r="A1036">
            <v>7145400</v>
          </cell>
          <cell r="B1036" t="str">
            <v>Repairs &amp; Maintenance-CES-Electrical</v>
          </cell>
          <cell r="C1036">
            <v>0.78252043500000001</v>
          </cell>
          <cell r="E1036">
            <v>0.78252043500000001</v>
          </cell>
        </row>
        <row r="1037">
          <cell r="A1037">
            <v>7145500</v>
          </cell>
          <cell r="B1037" t="str">
            <v>Repairs &amp; Maintenance-CES-Mechanical</v>
          </cell>
          <cell r="C1037">
            <v>2.5255959999999997E-3</v>
          </cell>
          <cell r="E1037">
            <v>2.5255959999999997E-3</v>
          </cell>
        </row>
        <row r="1038">
          <cell r="A1038">
            <v>7145600</v>
          </cell>
          <cell r="B1038" t="str">
            <v>Repairs and Maintenance-CES-Intrumentation</v>
          </cell>
          <cell r="C1038">
            <v>0.845925865</v>
          </cell>
          <cell r="E1038">
            <v>0.845925865</v>
          </cell>
        </row>
        <row r="1039">
          <cell r="A1039">
            <v>7146000</v>
          </cell>
          <cell r="B1039" t="str">
            <v>Repairs &amp; Maintenance-Factory Bldg.</v>
          </cell>
          <cell r="C1039">
            <v>3.8374439769999995</v>
          </cell>
          <cell r="E1039">
            <v>3.8374439769999995</v>
          </cell>
        </row>
        <row r="1040">
          <cell r="A1040">
            <v>7147000</v>
          </cell>
          <cell r="B1040" t="str">
            <v>Repairs &amp; Maintenance-Others (Manufacturing)</v>
          </cell>
          <cell r="C1040">
            <v>19.878273972999999</v>
          </cell>
          <cell r="E1040">
            <v>19.878273972999999</v>
          </cell>
        </row>
        <row r="1041">
          <cell r="A1041">
            <v>7147100</v>
          </cell>
          <cell r="B1041" t="str">
            <v>Repairs &amp; Maintenanc</v>
          </cell>
          <cell r="C1041">
            <v>0.18057394199999999</v>
          </cell>
          <cell r="E1041">
            <v>0.18057394199999999</v>
          </cell>
        </row>
        <row r="1042">
          <cell r="A1042">
            <v>7148000</v>
          </cell>
          <cell r="B1042" t="str">
            <v>Project Contract Expenses</v>
          </cell>
          <cell r="C1042">
            <v>-0.16553069500000001</v>
          </cell>
          <cell r="E1042" t="e">
            <v>#N/A</v>
          </cell>
        </row>
        <row r="1043">
          <cell r="A1043">
            <v>7148100</v>
          </cell>
          <cell r="B1043" t="str">
            <v>Project Contract Expenses - Building Constructions</v>
          </cell>
          <cell r="C1043">
            <v>0</v>
          </cell>
          <cell r="E1043" t="e">
            <v>#N/A</v>
          </cell>
        </row>
        <row r="1044">
          <cell r="A1044">
            <v>7150000</v>
          </cell>
          <cell r="B1044" t="str">
            <v>Labour &amp; Outside Processing Charges</v>
          </cell>
          <cell r="C1044">
            <v>16.607966862999998</v>
          </cell>
          <cell r="E1044">
            <v>16.607966862999998</v>
          </cell>
        </row>
        <row r="1045">
          <cell r="A1045">
            <v>7150200</v>
          </cell>
          <cell r="B1045" t="str">
            <v>Excise Duty Reimbursed To Job Workers</v>
          </cell>
          <cell r="C1045">
            <v>1.4693096000000001</v>
          </cell>
          <cell r="E1045">
            <v>1.4693096000000001</v>
          </cell>
        </row>
        <row r="1046">
          <cell r="A1046">
            <v>7150900</v>
          </cell>
          <cell r="B1046" t="str">
            <v>Reimbursement Expenses (Fixed Costs)</v>
          </cell>
          <cell r="C1046">
            <v>-38.727973977999994</v>
          </cell>
          <cell r="E1046">
            <v>-38.727973977999994</v>
          </cell>
        </row>
        <row r="1047">
          <cell r="A1047">
            <v>7155000</v>
          </cell>
          <cell r="B1047" t="str">
            <v>Hire Chgs - Plant &amp; Machinery</v>
          </cell>
          <cell r="C1047">
            <v>1.3939869140000001</v>
          </cell>
          <cell r="E1047">
            <v>1.3939869140000001</v>
          </cell>
        </row>
        <row r="1048">
          <cell r="A1048">
            <v>7155100</v>
          </cell>
          <cell r="B1048" t="str">
            <v>Hire Chgs - Construction Equipments</v>
          </cell>
          <cell r="C1048">
            <v>7.5427599999999997E-2</v>
          </cell>
          <cell r="E1048">
            <v>7.5427599999999997E-2</v>
          </cell>
        </row>
        <row r="1049">
          <cell r="A1049">
            <v>7155200</v>
          </cell>
          <cell r="B1049" t="str">
            <v>Hire Chgs - Tankages</v>
          </cell>
          <cell r="C1049">
            <v>1.7359004739999999</v>
          </cell>
          <cell r="E1049">
            <v>1.7359004739999999</v>
          </cell>
        </row>
        <row r="1050">
          <cell r="A1050">
            <v>7155300</v>
          </cell>
          <cell r="B1050" t="str">
            <v>Hire Charges - Contracted Services (Operations)</v>
          </cell>
          <cell r="C1050">
            <v>4.9681151310000002</v>
          </cell>
          <cell r="E1050">
            <v>4.9681151310000002</v>
          </cell>
        </row>
        <row r="1051">
          <cell r="A1051">
            <v>7155900</v>
          </cell>
          <cell r="B1051" t="str">
            <v>Hire Chgs - Others</v>
          </cell>
          <cell r="C1051">
            <v>0.84359374200000004</v>
          </cell>
          <cell r="E1051">
            <v>0.84359374200000004</v>
          </cell>
        </row>
        <row r="1052">
          <cell r="A1052">
            <v>7165000</v>
          </cell>
          <cell r="B1052" t="str">
            <v>Lease Rent - Plant &amp; Machinery / Equipment</v>
          </cell>
          <cell r="C1052">
            <v>125.1012923</v>
          </cell>
          <cell r="E1052">
            <v>125.1012923</v>
          </cell>
        </row>
        <row r="1053">
          <cell r="A1053">
            <v>7165100</v>
          </cell>
          <cell r="B1053" t="str">
            <v>Lease Rent - Construction Equipments</v>
          </cell>
          <cell r="C1053">
            <v>0</v>
          </cell>
          <cell r="E1053" t="e">
            <v>#N/A</v>
          </cell>
        </row>
        <row r="1054">
          <cell r="A1054">
            <v>7165900</v>
          </cell>
          <cell r="B1054" t="str">
            <v>Lease Rent - Others</v>
          </cell>
          <cell r="C1054">
            <v>10.292133071</v>
          </cell>
          <cell r="E1054">
            <v>10.292133071</v>
          </cell>
        </row>
        <row r="1055">
          <cell r="A1055">
            <v>7200000</v>
          </cell>
          <cell r="B1055" t="str">
            <v>Import Purchase Account - RM (Other than crude)</v>
          </cell>
          <cell r="C1055">
            <v>1370.9466193219998</v>
          </cell>
          <cell r="E1055" t="e">
            <v>#N/A</v>
          </cell>
        </row>
        <row r="1056">
          <cell r="A1056">
            <v>7200010</v>
          </cell>
          <cell r="B1056" t="str">
            <v>Import-Insurance-Raw Material (Other than crude)</v>
          </cell>
          <cell r="C1056">
            <v>0.62629994</v>
          </cell>
          <cell r="E1056" t="e">
            <v>#N/A</v>
          </cell>
        </row>
        <row r="1057">
          <cell r="A1057">
            <v>7200015</v>
          </cell>
          <cell r="B1057" t="str">
            <v>Import-Ocean Freight-Raw Matls. (Other than crude)</v>
          </cell>
          <cell r="C1057">
            <v>58.561149864000001</v>
          </cell>
          <cell r="E1057" t="e">
            <v>#N/A</v>
          </cell>
        </row>
        <row r="1058">
          <cell r="A1058">
            <v>7200020</v>
          </cell>
          <cell r="B1058" t="str">
            <v>Import-Customs Duty-Raw Matls. (Other than crude)</v>
          </cell>
          <cell r="C1058">
            <v>148.20369920299999</v>
          </cell>
          <cell r="E1058" t="e">
            <v>#N/A</v>
          </cell>
        </row>
        <row r="1059">
          <cell r="A1059">
            <v>7200025</v>
          </cell>
          <cell r="B1059" t="str">
            <v>Import-Wharfage Charges-Raw Mat.(Other than crude)</v>
          </cell>
          <cell r="C1059">
            <v>0.88519893999999999</v>
          </cell>
          <cell r="E1059" t="e">
            <v>#N/A</v>
          </cell>
        </row>
        <row r="1060">
          <cell r="A1060">
            <v>7200030</v>
          </cell>
          <cell r="B1060" t="str">
            <v>Import-Port Charges-Raw Matls. (Other than crude)</v>
          </cell>
          <cell r="C1060">
            <v>53.908089103999998</v>
          </cell>
          <cell r="E1060" t="e">
            <v>#N/A</v>
          </cell>
        </row>
        <row r="1061">
          <cell r="A1061">
            <v>7200035</v>
          </cell>
          <cell r="B1061" t="str">
            <v>Import-Load Port Survey Fees-RM (Other than crude)</v>
          </cell>
          <cell r="C1061">
            <v>0.115044805</v>
          </cell>
          <cell r="E1061" t="e">
            <v>#N/A</v>
          </cell>
        </row>
        <row r="1062">
          <cell r="A1062">
            <v>7200040</v>
          </cell>
          <cell r="B1062" t="str">
            <v>Import-Disport Survey Fees-RM (Other than crude)</v>
          </cell>
          <cell r="C1062">
            <v>3.7826577E-2</v>
          </cell>
          <cell r="E1062" t="e">
            <v>#N/A</v>
          </cell>
        </row>
        <row r="1063">
          <cell r="A1063">
            <v>7200045</v>
          </cell>
          <cell r="B1063" t="str">
            <v>Import-Warehousing Charges-RM (Other than crude)</v>
          </cell>
          <cell r="C1063">
            <v>1.2093411000000001</v>
          </cell>
          <cell r="E1063" t="e">
            <v>#N/A</v>
          </cell>
        </row>
        <row r="1064">
          <cell r="A1064">
            <v>7200050</v>
          </cell>
          <cell r="B1064" t="str">
            <v>Import-Inland Freight Charges-RM(Other than crude)</v>
          </cell>
          <cell r="C1064">
            <v>1.9131499999999999E-2</v>
          </cell>
          <cell r="E1064" t="e">
            <v>#N/A</v>
          </cell>
        </row>
        <row r="1065">
          <cell r="A1065">
            <v>7200055</v>
          </cell>
          <cell r="B1065" t="str">
            <v>Import-Agents Commission-RM (Other than crude)</v>
          </cell>
          <cell r="C1065">
            <v>0.26647101400000001</v>
          </cell>
          <cell r="E1065" t="e">
            <v>#N/A</v>
          </cell>
        </row>
        <row r="1066">
          <cell r="A1066">
            <v>7200070</v>
          </cell>
          <cell r="B1066" t="str">
            <v>Import-Charter Hire/Light'age-RM(Other than crude)</v>
          </cell>
          <cell r="C1066">
            <v>14.057570969999999</v>
          </cell>
          <cell r="E1066">
            <v>14.057570969999999</v>
          </cell>
        </row>
        <row r="1067">
          <cell r="A1067">
            <v>7200090</v>
          </cell>
          <cell r="B1067" t="str">
            <v>Import-Other Sundry Chgs-Raw Matls(Oth than crude)</v>
          </cell>
          <cell r="C1067">
            <v>9.1875999999999999E-2</v>
          </cell>
          <cell r="E1067">
            <v>9.1875999999999999E-2</v>
          </cell>
        </row>
        <row r="1068">
          <cell r="A1068">
            <v>7201000</v>
          </cell>
          <cell r="B1068" t="str">
            <v>Import Purchases - Tfr to inventory</v>
          </cell>
          <cell r="C1068">
            <v>-1670.018062479</v>
          </cell>
          <cell r="E1068">
            <v>-1670.018062479</v>
          </cell>
        </row>
        <row r="1069">
          <cell r="A1069">
            <v>7202000</v>
          </cell>
          <cell r="B1069" t="str">
            <v>Import Purchases - Transfer to MIT</v>
          </cell>
          <cell r="C1069">
            <v>21.089743949000002</v>
          </cell>
          <cell r="E1069">
            <v>21.089743949000002</v>
          </cell>
        </row>
        <row r="1070">
          <cell r="A1070">
            <v>7300000</v>
          </cell>
          <cell r="B1070" t="str">
            <v>Salaries And Wages</v>
          </cell>
          <cell r="C1070">
            <v>318.17718814200003</v>
          </cell>
          <cell r="E1070" t="e">
            <v>#N/A</v>
          </cell>
        </row>
        <row r="1071">
          <cell r="A1071">
            <v>7300090</v>
          </cell>
          <cell r="B1071" t="str">
            <v>Leave Encashment</v>
          </cell>
          <cell r="C1071">
            <v>1.5172612000000001</v>
          </cell>
          <cell r="E1071" t="e">
            <v>#N/A</v>
          </cell>
        </row>
        <row r="1072">
          <cell r="A1072">
            <v>7300100</v>
          </cell>
          <cell r="B1072" t="str">
            <v>Salaries &amp; Wages - Contractors</v>
          </cell>
          <cell r="C1072">
            <v>10.377910459000001</v>
          </cell>
          <cell r="E1072" t="e">
            <v>#N/A</v>
          </cell>
        </row>
        <row r="1073">
          <cell r="A1073">
            <v>7300101</v>
          </cell>
          <cell r="B1073" t="str">
            <v>Salaries &amp; Wages - Deputation</v>
          </cell>
          <cell r="C1073">
            <v>4.8089999999999998E-4</v>
          </cell>
          <cell r="E1073" t="e">
            <v>#N/A</v>
          </cell>
        </row>
        <row r="1074">
          <cell r="A1074">
            <v>7305000</v>
          </cell>
          <cell r="B1074" t="str">
            <v>Bonus</v>
          </cell>
          <cell r="C1074">
            <v>0.60680350000000005</v>
          </cell>
          <cell r="E1074" t="e">
            <v>#N/A</v>
          </cell>
        </row>
        <row r="1075">
          <cell r="A1075">
            <v>7310000</v>
          </cell>
          <cell r="B1075" t="str">
            <v>Ex-Gratia</v>
          </cell>
          <cell r="C1075">
            <v>6.6581836049999996</v>
          </cell>
          <cell r="E1075" t="e">
            <v>#N/A</v>
          </cell>
        </row>
        <row r="1076">
          <cell r="A1076">
            <v>7315000</v>
          </cell>
          <cell r="B1076" t="str">
            <v>Salaries &amp; Wages - Managerial Remuneration</v>
          </cell>
          <cell r="C1076">
            <v>0.6093459</v>
          </cell>
          <cell r="E1076" t="e">
            <v>#N/A</v>
          </cell>
        </row>
        <row r="1077">
          <cell r="A1077">
            <v>7315200</v>
          </cell>
          <cell r="B1077" t="str">
            <v>Co. Contribution to PF - Managerial Remuneration</v>
          </cell>
          <cell r="C1077">
            <v>1.7999999999999999E-2</v>
          </cell>
        </row>
        <row r="1078">
          <cell r="A1078">
            <v>7315300</v>
          </cell>
          <cell r="B1078" t="str">
            <v>Co. Contribution to Pension Scheme-Managerial Rem.</v>
          </cell>
          <cell r="C1078">
            <v>1.95E-2</v>
          </cell>
        </row>
        <row r="1079">
          <cell r="A1079">
            <v>7315500</v>
          </cell>
          <cell r="B1079" t="str">
            <v>Co. Contribution to Superannuation-Managerial R</v>
          </cell>
          <cell r="C1079">
            <v>3.5861999999999998E-2</v>
          </cell>
        </row>
        <row r="1080">
          <cell r="A1080">
            <v>7325000</v>
          </cell>
          <cell r="B1080" t="str">
            <v>Co. Contribution To Provident Fund</v>
          </cell>
          <cell r="C1080">
            <v>17.992630147</v>
          </cell>
        </row>
        <row r="1081">
          <cell r="A1081">
            <v>7325020</v>
          </cell>
          <cell r="B1081" t="str">
            <v>Co. Contribution To Pension Scheme</v>
          </cell>
          <cell r="C1081">
            <v>8.2780530999999993</v>
          </cell>
        </row>
        <row r="1082">
          <cell r="A1082">
            <v>7325040</v>
          </cell>
          <cell r="B1082" t="str">
            <v>Co. Contribution To Gratuity</v>
          </cell>
          <cell r="C1082">
            <v>12.674960462</v>
          </cell>
        </row>
        <row r="1083">
          <cell r="A1083">
            <v>7325060</v>
          </cell>
          <cell r="B1083" t="str">
            <v>Co. Contribution To Superannuation</v>
          </cell>
          <cell r="C1083">
            <v>0.64722310000000005</v>
          </cell>
        </row>
        <row r="1084">
          <cell r="A1084">
            <v>7325080</v>
          </cell>
          <cell r="B1084" t="str">
            <v>Co. Contribution To ESIC</v>
          </cell>
          <cell r="C1084">
            <v>0.16220379499999998</v>
          </cell>
        </row>
        <row r="1085">
          <cell r="A1085">
            <v>7325100</v>
          </cell>
          <cell r="B1085" t="str">
            <v>PF Administration and Inspection Charges</v>
          </cell>
          <cell r="C1085">
            <v>0.45037935000000001</v>
          </cell>
        </row>
        <row r="1086">
          <cell r="A1086">
            <v>7325110</v>
          </cell>
          <cell r="B1086" t="str">
            <v>Employers Deposit Linked Insurance Charges</v>
          </cell>
          <cell r="C1086">
            <v>0.23694970000000001</v>
          </cell>
        </row>
        <row r="1087">
          <cell r="A1087">
            <v>7325120</v>
          </cell>
          <cell r="B1087" t="str">
            <v>Co. Contribution -  Labour Welfare Fund</v>
          </cell>
          <cell r="C1087">
            <v>2.5568299999999999E-2</v>
          </cell>
        </row>
        <row r="1088">
          <cell r="A1088">
            <v>7325900</v>
          </cell>
          <cell r="B1088" t="str">
            <v>Co. Contribution for other payments</v>
          </cell>
          <cell r="C1088">
            <v>1.2339435999999999</v>
          </cell>
        </row>
        <row r="1089">
          <cell r="A1089">
            <v>7330000</v>
          </cell>
          <cell r="B1089" t="str">
            <v>Leave Travel Allowance</v>
          </cell>
          <cell r="C1089">
            <v>9.2049763509999991</v>
          </cell>
        </row>
        <row r="1090">
          <cell r="A1090">
            <v>7330010</v>
          </cell>
          <cell r="B1090" t="str">
            <v>Medical Expenses - Reimbursement</v>
          </cell>
          <cell r="C1090">
            <v>17.249361211</v>
          </cell>
        </row>
        <row r="1091">
          <cell r="A1091">
            <v>7330011</v>
          </cell>
          <cell r="B1091" t="str">
            <v>Medical Expenses - Reimbursement - Taxa</v>
          </cell>
          <cell r="C1091">
            <v>2.8063899999999999E-2</v>
          </cell>
        </row>
        <row r="1092">
          <cell r="A1092">
            <v>7330020</v>
          </cell>
          <cell r="B1092" t="str">
            <v>Medical Expenses - Others</v>
          </cell>
          <cell r="C1092">
            <v>2.4539420220000001</v>
          </cell>
        </row>
        <row r="1093">
          <cell r="A1093">
            <v>7330021</v>
          </cell>
          <cell r="B1093" t="str">
            <v>Medical Expenses - Others ( Non FBT )</v>
          </cell>
          <cell r="C1093">
            <v>3.7766599999999997E-2</v>
          </cell>
        </row>
        <row r="1094">
          <cell r="A1094">
            <v>7330030</v>
          </cell>
          <cell r="B1094" t="str">
            <v>Catering/Lunch/Canteen Expenses</v>
          </cell>
          <cell r="C1094">
            <v>7.0563209590000007</v>
          </cell>
        </row>
        <row r="1095">
          <cell r="A1095">
            <v>7330035</v>
          </cell>
          <cell r="B1095" t="str">
            <v>Food &amp; Beverages Coupons</v>
          </cell>
          <cell r="C1095">
            <v>5.3221074350000004</v>
          </cell>
        </row>
        <row r="1096">
          <cell r="A1096">
            <v>7330040</v>
          </cell>
          <cell r="B1096" t="str">
            <v>Uniform and Clothing</v>
          </cell>
          <cell r="C1096">
            <v>3.4853365749999998</v>
          </cell>
        </row>
        <row r="1097">
          <cell r="A1097">
            <v>7330045</v>
          </cell>
          <cell r="B1097" t="str">
            <v>Gift Coupons</v>
          </cell>
          <cell r="C1097">
            <v>6.5347600000000006E-2</v>
          </cell>
        </row>
        <row r="1098">
          <cell r="A1098">
            <v>7330090</v>
          </cell>
          <cell r="B1098" t="str">
            <v>Other Non-Taxable Allowances to employees</v>
          </cell>
          <cell r="C1098">
            <v>2.7222646999999996E-2</v>
          </cell>
        </row>
        <row r="1099">
          <cell r="A1099">
            <v>7330200</v>
          </cell>
          <cell r="B1099" t="str">
            <v>Rent For Residential Flats-Third Parties</v>
          </cell>
          <cell r="C1099">
            <v>0.32645459999999998</v>
          </cell>
        </row>
        <row r="1100">
          <cell r="A1100">
            <v>7330300</v>
          </cell>
          <cell r="B1100" t="str">
            <v>Petrol Reimbursement (OYCS)</v>
          </cell>
          <cell r="C1100">
            <v>1.6136654420000001</v>
          </cell>
        </row>
        <row r="1101">
          <cell r="A1101">
            <v>7330310</v>
          </cell>
          <cell r="B1101" t="str">
            <v>Petrol For COC Cars</v>
          </cell>
          <cell r="C1101">
            <v>5.0739689089999995</v>
          </cell>
        </row>
        <row r="1102">
          <cell r="A1102">
            <v>7330320</v>
          </cell>
          <cell r="B1102" t="str">
            <v>Petrol Reimbursement (OYSS)</v>
          </cell>
          <cell r="C1102">
            <v>0.515427835</v>
          </cell>
        </row>
        <row r="1103">
          <cell r="A1103">
            <v>7330330</v>
          </cell>
          <cell r="B1103" t="str">
            <v>Petrol Reimbursement - Owned Two Wheeler</v>
          </cell>
          <cell r="C1103">
            <v>2.2156599999999997E-4</v>
          </cell>
        </row>
        <row r="1104">
          <cell r="A1104">
            <v>7330400</v>
          </cell>
          <cell r="B1104" t="str">
            <v>School Subsidy</v>
          </cell>
          <cell r="C1104">
            <v>3.9795432109999997</v>
          </cell>
        </row>
        <row r="1105">
          <cell r="A1105">
            <v>7330500</v>
          </cell>
          <cell r="B1105" t="str">
            <v>Employee Welfare - T</v>
          </cell>
          <cell r="C1105">
            <v>0.515081919</v>
          </cell>
        </row>
        <row r="1106">
          <cell r="A1106">
            <v>7330600</v>
          </cell>
          <cell r="B1106" t="str">
            <v>Sundry Services - Stipend</v>
          </cell>
          <cell r="C1106">
            <v>0.32955529500000003</v>
          </cell>
        </row>
        <row r="1107">
          <cell r="A1107">
            <v>7330900</v>
          </cell>
          <cell r="B1107" t="str">
            <v>Other Employee Welfare &amp; Amenities</v>
          </cell>
          <cell r="C1107">
            <v>1.6594720269999998</v>
          </cell>
        </row>
        <row r="1108">
          <cell r="A1108">
            <v>7330901</v>
          </cell>
          <cell r="B1108" t="str">
            <v>Other Employee Welfare &amp; Amenities Reimbursement</v>
          </cell>
          <cell r="C1108">
            <v>3.3460999999999999E-3</v>
          </cell>
        </row>
        <row r="1109">
          <cell r="A1109">
            <v>7330910</v>
          </cell>
          <cell r="B1109" t="str">
            <v>Other Employee Welfare &amp; Amenities - Without IO</v>
          </cell>
          <cell r="C1109">
            <v>19.848214787</v>
          </cell>
        </row>
        <row r="1110">
          <cell r="A1110">
            <v>7330911</v>
          </cell>
          <cell r="B1110" t="str">
            <v>Festival Celebration</v>
          </cell>
          <cell r="C1110">
            <v>0.13945370000000001</v>
          </cell>
        </row>
        <row r="1111">
          <cell r="A1111">
            <v>7400000</v>
          </cell>
          <cell r="B1111" t="str">
            <v>Product Samples</v>
          </cell>
          <cell r="C1111">
            <v>0.81882126500000008</v>
          </cell>
        </row>
        <row r="1112">
          <cell r="A1112">
            <v>7405000</v>
          </cell>
          <cell r="B1112" t="str">
            <v>Sales Promotion Expenses Within India</v>
          </cell>
          <cell r="C1112">
            <v>5.3106815000000002E-2</v>
          </cell>
        </row>
        <row r="1113">
          <cell r="A1113">
            <v>7405010</v>
          </cell>
          <cell r="B1113" t="str">
            <v>Sales Promotion Expenses Within India - Deemed Exp</v>
          </cell>
          <cell r="C1113">
            <v>9.2747259999999988E-3</v>
          </cell>
        </row>
        <row r="1114">
          <cell r="A1114">
            <v>7405050</v>
          </cell>
          <cell r="B1114" t="str">
            <v>Social Programme Sponsorship</v>
          </cell>
          <cell r="C1114">
            <v>0.17143700000000001</v>
          </cell>
        </row>
        <row r="1115">
          <cell r="A1115">
            <v>7410000</v>
          </cell>
          <cell r="B1115" t="str">
            <v>Advt. Exp within India-Sales related</v>
          </cell>
          <cell r="C1115">
            <v>1.9599999999999999E-4</v>
          </cell>
        </row>
        <row r="1116">
          <cell r="A1116">
            <v>7415000</v>
          </cell>
          <cell r="B1116" t="str">
            <v>Brokerage &amp; Commission on Domestic Sales</v>
          </cell>
          <cell r="C1116">
            <v>33.620366855</v>
          </cell>
        </row>
        <row r="1117">
          <cell r="A1117">
            <v>7415010</v>
          </cell>
          <cell r="B1117" t="str">
            <v>Brokerage &amp; Commission On Sales - Deemed Exports</v>
          </cell>
          <cell r="C1117">
            <v>0.46403750399999999</v>
          </cell>
        </row>
        <row r="1118">
          <cell r="A1118">
            <v>7415100</v>
          </cell>
          <cell r="B1118" t="str">
            <v>Brokerage &amp; Commission on Export Sales</v>
          </cell>
          <cell r="C1118">
            <v>3.5995970539999997</v>
          </cell>
        </row>
        <row r="1119">
          <cell r="A1119">
            <v>7415200</v>
          </cell>
          <cell r="B1119" t="str">
            <v>Brokerage &amp; Commission - Dealers</v>
          </cell>
          <cell r="C1119">
            <v>1.2293E-3</v>
          </cell>
        </row>
        <row r="1120">
          <cell r="A1120">
            <v>7420000</v>
          </cell>
          <cell r="B1120" t="str">
            <v>Freight &amp; Forwarding-Road Transport Charges</v>
          </cell>
          <cell r="C1120">
            <v>207.93648720900001</v>
          </cell>
        </row>
        <row r="1121">
          <cell r="A1121">
            <v>7420020</v>
          </cell>
          <cell r="B1121" t="str">
            <v>Freight &amp; Forwarding-Sea - Exports</v>
          </cell>
          <cell r="C1121">
            <v>77.804650261999996</v>
          </cell>
        </row>
        <row r="1122">
          <cell r="A1122">
            <v>7420021</v>
          </cell>
          <cell r="B1122" t="str">
            <v>Freight &amp; Forwarding Sea - Domestic</v>
          </cell>
          <cell r="C1122">
            <v>7.2472424230000003</v>
          </cell>
        </row>
        <row r="1123">
          <cell r="A1123">
            <v>7420030</v>
          </cell>
          <cell r="B1123" t="str">
            <v>Freight &amp; Forwarding - Air Transport Charges</v>
          </cell>
          <cell r="C1123">
            <v>4.5283900000000002E-2</v>
          </cell>
        </row>
        <row r="1124">
          <cell r="A1124">
            <v>7420050</v>
          </cell>
          <cell r="B1124" t="str">
            <v>Freight &amp; Forwarding - Recovery Account</v>
          </cell>
          <cell r="C1124">
            <v>-49.885119345</v>
          </cell>
        </row>
        <row r="1125">
          <cell r="A1125">
            <v>7420051</v>
          </cell>
          <cell r="B1125" t="str">
            <v>F &amp; Forwarding - Recovery Account - Deemed Exp</v>
          </cell>
          <cell r="C1125">
            <v>-0.99034180000000005</v>
          </cell>
        </row>
        <row r="1126">
          <cell r="A1126">
            <v>7420055</v>
          </cell>
          <cell r="B1126" t="str">
            <v>Freight &amp; Forwarding - Rec. A/c - Manual Posting</v>
          </cell>
          <cell r="C1126">
            <v>0.2179749</v>
          </cell>
        </row>
        <row r="1127">
          <cell r="A1127">
            <v>7420060</v>
          </cell>
          <cell r="B1127" t="str">
            <v>Brokerage on Freight Paid</v>
          </cell>
          <cell r="C1127">
            <v>0.56239180999999994</v>
          </cell>
        </row>
        <row r="1128">
          <cell r="A1128">
            <v>7420081</v>
          </cell>
          <cell r="B1128" t="str">
            <v>F&amp; Forwarding-Export Container Trans.Ch</v>
          </cell>
          <cell r="C1128">
            <v>6.6960000000000001E-4</v>
          </cell>
        </row>
        <row r="1129">
          <cell r="A1129">
            <v>7420100</v>
          </cell>
          <cell r="B1129" t="str">
            <v>Freight &amp; Forwarding - Others</v>
          </cell>
          <cell r="C1129">
            <v>6.8708900000000003E-2</v>
          </cell>
        </row>
        <row r="1130">
          <cell r="A1130">
            <v>7420101</v>
          </cell>
          <cell r="B1130" t="str">
            <v>Freight &amp; Forwarding - Others - Deemed</v>
          </cell>
          <cell r="C1130">
            <v>8.3193999999999994E-3</v>
          </cell>
        </row>
        <row r="1131">
          <cell r="A1131">
            <v>7420200</v>
          </cell>
          <cell r="B1131" t="str">
            <v>Packing Expenses</v>
          </cell>
          <cell r="C1131">
            <v>1.4976702E-2</v>
          </cell>
        </row>
        <row r="1132">
          <cell r="A1132">
            <v>7420300</v>
          </cell>
          <cell r="B1132" t="str">
            <v>Clearing &amp; Forwarding Charges</v>
          </cell>
          <cell r="C1132">
            <v>1.465918609</v>
          </cell>
        </row>
        <row r="1133">
          <cell r="A1133">
            <v>7420310</v>
          </cell>
          <cell r="B1133" t="str">
            <v>Documentation Charges</v>
          </cell>
          <cell r="C1133">
            <v>0.32083695200000001</v>
          </cell>
        </row>
        <row r="1134">
          <cell r="A1134">
            <v>7420320</v>
          </cell>
          <cell r="B1134" t="str">
            <v>Inland Haulage Charges</v>
          </cell>
          <cell r="C1134">
            <v>6.3729300000000003E-2</v>
          </cell>
        </row>
        <row r="1135">
          <cell r="A1135">
            <v>7420350</v>
          </cell>
          <cell r="B1135" t="str">
            <v>Demurrage charges - Export</v>
          </cell>
          <cell r="C1135">
            <v>0.90308522599999996</v>
          </cell>
        </row>
        <row r="1136">
          <cell r="A1136">
            <v>7421100</v>
          </cell>
          <cell r="B1136" t="str">
            <v>Terminal Handling Chgs - Non Controlled Products</v>
          </cell>
          <cell r="C1136">
            <v>7.6350552180000006</v>
          </cell>
        </row>
        <row r="1137">
          <cell r="A1137">
            <v>7421200</v>
          </cell>
          <cell r="B1137" t="str">
            <v>Wharfage Charges - Products</v>
          </cell>
          <cell r="C1137">
            <v>0.19400843000000001</v>
          </cell>
        </row>
        <row r="1138">
          <cell r="A1138">
            <v>7427000</v>
          </cell>
          <cell r="B1138" t="str">
            <v>Product Handling Charges</v>
          </cell>
          <cell r="C1138">
            <v>1.3682109629999999</v>
          </cell>
        </row>
        <row r="1139">
          <cell r="A1139">
            <v>7427100</v>
          </cell>
          <cell r="B1139" t="str">
            <v>Handling Charges</v>
          </cell>
          <cell r="C1139">
            <v>0.78101975499999998</v>
          </cell>
        </row>
        <row r="1140">
          <cell r="A1140">
            <v>7427300</v>
          </cell>
          <cell r="B1140" t="str">
            <v>Unloading Charges</v>
          </cell>
          <cell r="C1140">
            <v>6.6533E-3</v>
          </cell>
        </row>
        <row r="1141">
          <cell r="A1141">
            <v>7427900</v>
          </cell>
          <cell r="B1141" t="str">
            <v>Transport Charges</v>
          </cell>
          <cell r="C1141">
            <v>-3.7379999999999998E-4</v>
          </cell>
        </row>
        <row r="1142">
          <cell r="A1142">
            <v>7430000</v>
          </cell>
          <cell r="B1142" t="str">
            <v>Product Warehousing Expenses</v>
          </cell>
          <cell r="C1142">
            <v>4.0756352189999996</v>
          </cell>
        </row>
        <row r="1143">
          <cell r="A1143">
            <v>7435000</v>
          </cell>
          <cell r="B1143" t="str">
            <v>Other Selling and Distribution Expenses</v>
          </cell>
          <cell r="C1143">
            <v>0.37505384600000002</v>
          </cell>
        </row>
        <row r="1144">
          <cell r="A1144">
            <v>7435100</v>
          </cell>
          <cell r="B1144" t="str">
            <v>Export Supervision Charges</v>
          </cell>
          <cell r="C1144">
            <v>0.57177098400000004</v>
          </cell>
        </row>
        <row r="1145">
          <cell r="A1145">
            <v>7440000</v>
          </cell>
          <cell r="B1145" t="str">
            <v>Trade Disc. - Quantity</v>
          </cell>
          <cell r="C1145">
            <v>102.573457347</v>
          </cell>
        </row>
        <row r="1146">
          <cell r="A1146">
            <v>7440005</v>
          </cell>
          <cell r="B1146" t="str">
            <v>Quantity Discount - Manual Posting</v>
          </cell>
          <cell r="C1146">
            <v>-2.0887854340000001</v>
          </cell>
        </row>
        <row r="1147">
          <cell r="A1147">
            <v>7440100</v>
          </cell>
          <cell r="B1147" t="str">
            <v>Trade Discount</v>
          </cell>
          <cell r="C1147">
            <v>72.161298860000002</v>
          </cell>
        </row>
        <row r="1148">
          <cell r="A1148">
            <v>7440105</v>
          </cell>
          <cell r="B1148" t="str">
            <v>Trade Discount - Manual Posting</v>
          </cell>
          <cell r="C1148">
            <v>1.5745290999999999</v>
          </cell>
        </row>
        <row r="1149">
          <cell r="A1149">
            <v>7440110</v>
          </cell>
          <cell r="B1149" t="str">
            <v>Trade Discount - Manual</v>
          </cell>
          <cell r="C1149">
            <v>19.159959349000001</v>
          </cell>
        </row>
        <row r="1150">
          <cell r="A1150">
            <v>7440200</v>
          </cell>
          <cell r="B1150" t="str">
            <v>Cash Discount</v>
          </cell>
          <cell r="C1150">
            <v>47.855341137000003</v>
          </cell>
        </row>
        <row r="1151">
          <cell r="A1151">
            <v>7440202</v>
          </cell>
          <cell r="B1151" t="str">
            <v>Cash Discount - Deemed Exports</v>
          </cell>
          <cell r="C1151">
            <v>7.3581400000000005E-2</v>
          </cell>
        </row>
        <row r="1152">
          <cell r="A1152">
            <v>7440205</v>
          </cell>
          <cell r="B1152" t="str">
            <v>Cash Discount - Manual Posting</v>
          </cell>
          <cell r="C1152">
            <v>-0.90035290000000001</v>
          </cell>
        </row>
        <row r="1153">
          <cell r="A1153">
            <v>7440270</v>
          </cell>
          <cell r="B1153" t="str">
            <v>Cash Discount - Early Payment Incentive</v>
          </cell>
          <cell r="C1153">
            <v>4.5256668229999999</v>
          </cell>
        </row>
        <row r="1154">
          <cell r="A1154">
            <v>7440271</v>
          </cell>
          <cell r="B1154" t="str">
            <v>Discount - Early Payment Incentive - Deemed Export</v>
          </cell>
          <cell r="C1154">
            <v>2.9770600000000001E-4</v>
          </cell>
        </row>
        <row r="1155">
          <cell r="A1155">
            <v>7440275</v>
          </cell>
          <cell r="B1155" t="str">
            <v>Discount - Early Payment Incentive-Manual Posting</v>
          </cell>
          <cell r="C1155">
            <v>0.48236242800000001</v>
          </cell>
        </row>
        <row r="1156">
          <cell r="A1156">
            <v>7440300</v>
          </cell>
          <cell r="B1156" t="str">
            <v>Trade discount - Rate Difference</v>
          </cell>
          <cell r="C1156">
            <v>92.634342012999994</v>
          </cell>
        </row>
        <row r="1157">
          <cell r="A1157">
            <v>7440301</v>
          </cell>
          <cell r="B1157" t="str">
            <v>Rate Difference-Sales - Deemed Exports</v>
          </cell>
          <cell r="C1157">
            <v>0.42724584000000004</v>
          </cell>
        </row>
        <row r="1158">
          <cell r="A1158">
            <v>7440305</v>
          </cell>
          <cell r="B1158" t="str">
            <v>Rate Difference-Sales - Manual Posting</v>
          </cell>
          <cell r="C1158">
            <v>43.995974267000001</v>
          </cell>
        </row>
        <row r="1159">
          <cell r="A1159">
            <v>7440310</v>
          </cell>
          <cell r="B1159" t="str">
            <v>Locational Discount</v>
          </cell>
          <cell r="C1159">
            <v>25.161406033999999</v>
          </cell>
        </row>
        <row r="1160">
          <cell r="A1160">
            <v>7440311</v>
          </cell>
          <cell r="B1160" t="str">
            <v>Locational Discount - Deemed Exports</v>
          </cell>
          <cell r="C1160">
            <v>0.30495660000000002</v>
          </cell>
        </row>
        <row r="1161">
          <cell r="A1161">
            <v>7440320</v>
          </cell>
          <cell r="B1161" t="str">
            <v>Trade Disc. - Regional</v>
          </cell>
          <cell r="C1161">
            <v>34.456498826999997</v>
          </cell>
        </row>
        <row r="1162">
          <cell r="A1162">
            <v>7440321</v>
          </cell>
          <cell r="B1162" t="str">
            <v>Regional Discount - Deemed Exports</v>
          </cell>
          <cell r="C1162">
            <v>1.1220000000000001E-2</v>
          </cell>
        </row>
        <row r="1163">
          <cell r="A1163">
            <v>7440325</v>
          </cell>
          <cell r="B1163" t="str">
            <v>Regional Discount - Manual Posting</v>
          </cell>
          <cell r="C1163">
            <v>0.44540078</v>
          </cell>
        </row>
        <row r="1164">
          <cell r="A1164">
            <v>7440326</v>
          </cell>
          <cell r="B1164" t="str">
            <v>Regional Discount -  Deemed Export - M.P.</v>
          </cell>
          <cell r="C1164">
            <v>0</v>
          </cell>
        </row>
        <row r="1165">
          <cell r="A1165">
            <v>7440340</v>
          </cell>
          <cell r="B1165" t="str">
            <v>Trade Discount- Policy</v>
          </cell>
          <cell r="C1165">
            <v>0.52869480000000002</v>
          </cell>
        </row>
        <row r="1166">
          <cell r="A1166">
            <v>7440345</v>
          </cell>
          <cell r="B1166" t="str">
            <v>Trade Discount - Additional</v>
          </cell>
          <cell r="C1166">
            <v>0.60167210000000004</v>
          </cell>
        </row>
        <row r="1167">
          <cell r="A1167">
            <v>7440346</v>
          </cell>
          <cell r="B1167" t="str">
            <v>Trade Discount- Special</v>
          </cell>
          <cell r="C1167">
            <v>0.72687389999999996</v>
          </cell>
        </row>
        <row r="1168">
          <cell r="A1168">
            <v>7440350</v>
          </cell>
          <cell r="B1168" t="str">
            <v>Trade discount - MOU</v>
          </cell>
          <cell r="C1168">
            <v>15.754167788</v>
          </cell>
        </row>
        <row r="1169">
          <cell r="A1169">
            <v>7440355</v>
          </cell>
          <cell r="B1169" t="str">
            <v>MOU Discount - Manual Posting</v>
          </cell>
          <cell r="C1169">
            <v>71.343313195999997</v>
          </cell>
        </row>
        <row r="1170">
          <cell r="A1170">
            <v>7440500</v>
          </cell>
          <cell r="B1170" t="str">
            <v>Incentives to Customers</v>
          </cell>
          <cell r="C1170">
            <v>-8.1359699999999993E-2</v>
          </cell>
        </row>
        <row r="1171">
          <cell r="A1171">
            <v>7440550</v>
          </cell>
          <cell r="B1171" t="str">
            <v>Shortweight Claims</v>
          </cell>
          <cell r="C1171">
            <v>0.65890405399999996</v>
          </cell>
        </row>
        <row r="1172">
          <cell r="A1172">
            <v>7440555</v>
          </cell>
          <cell r="B1172" t="str">
            <v>Shortweight Claims - Manual Posting</v>
          </cell>
          <cell r="C1172">
            <v>1.006923E-2</v>
          </cell>
        </row>
        <row r="1173">
          <cell r="A1173">
            <v>7440600</v>
          </cell>
          <cell r="B1173" t="str">
            <v>Transit Delay Claims</v>
          </cell>
          <cell r="C1173">
            <v>8.8506977000000001E-2</v>
          </cell>
        </row>
        <row r="1174">
          <cell r="A1174">
            <v>7440605</v>
          </cell>
          <cell r="B1174" t="str">
            <v>Transit Delay Claims - Manual Posting</v>
          </cell>
          <cell r="C1174">
            <v>-5.0000000000000001E-4</v>
          </cell>
        </row>
        <row r="1175">
          <cell r="A1175">
            <v>7440650</v>
          </cell>
          <cell r="B1175" t="str">
            <v>Trade discount - Quality</v>
          </cell>
          <cell r="C1175">
            <v>0.56736913700000002</v>
          </cell>
        </row>
        <row r="1176">
          <cell r="A1176">
            <v>7440651</v>
          </cell>
          <cell r="B1176" t="str">
            <v>Quality Complaint Approvals - Deemed Exports</v>
          </cell>
          <cell r="C1176">
            <v>3.8558790000000003E-2</v>
          </cell>
        </row>
        <row r="1177">
          <cell r="A1177">
            <v>7440655</v>
          </cell>
          <cell r="B1177" t="str">
            <v>Quality Complaint Approvals - Manual Posting</v>
          </cell>
          <cell r="C1177">
            <v>0.19140938899999999</v>
          </cell>
        </row>
        <row r="1178">
          <cell r="A1178">
            <v>7440700</v>
          </cell>
          <cell r="B1178" t="str">
            <v>Trade Disc. - Dealers</v>
          </cell>
          <cell r="C1178">
            <v>1.6513665399999999</v>
          </cell>
        </row>
        <row r="1179">
          <cell r="A1179">
            <v>7445100</v>
          </cell>
          <cell r="B1179" t="str">
            <v>Turnover Tax</v>
          </cell>
          <cell r="C1179">
            <v>7.2076366510000005</v>
          </cell>
        </row>
        <row r="1180">
          <cell r="A1180">
            <v>7445500</v>
          </cell>
          <cell r="B1180" t="str">
            <v>Octroi on Product Sales</v>
          </cell>
          <cell r="C1180">
            <v>4.3969000000000001E-2</v>
          </cell>
        </row>
        <row r="1181">
          <cell r="A1181">
            <v>7445510</v>
          </cell>
          <cell r="B1181" t="str">
            <v>Octroi Service Charges</v>
          </cell>
          <cell r="C1181">
            <v>8.2298000000000007E-3</v>
          </cell>
        </row>
        <row r="1182">
          <cell r="A1182">
            <v>7445600</v>
          </cell>
          <cell r="B1182" t="str">
            <v>Sales Tax</v>
          </cell>
          <cell r="C1182">
            <v>125.99208000100001</v>
          </cell>
        </row>
        <row r="1183">
          <cell r="A1183">
            <v>7445605</v>
          </cell>
          <cell r="B1183" t="str">
            <v>VAT paid</v>
          </cell>
          <cell r="C1183">
            <v>146.606303365</v>
          </cell>
        </row>
        <row r="1184">
          <cell r="A1184">
            <v>7445610</v>
          </cell>
          <cell r="B1184" t="str">
            <v>Sales Tax - Maunual Posting</v>
          </cell>
          <cell r="C1184">
            <v>14.176936599999999</v>
          </cell>
        </row>
        <row r="1185">
          <cell r="A1185">
            <v>7445900</v>
          </cell>
          <cell r="B1185" t="str">
            <v>Other Irrecoverable Taxes</v>
          </cell>
          <cell r="C1185">
            <v>0.12087645</v>
          </cell>
        </row>
        <row r="1186">
          <cell r="A1186">
            <v>7500000</v>
          </cell>
          <cell r="B1186" t="str">
            <v>Insurance On Fixed Assets</v>
          </cell>
          <cell r="C1186">
            <v>19.493088713999999</v>
          </cell>
        </row>
        <row r="1187">
          <cell r="A1187">
            <v>7500010</v>
          </cell>
          <cell r="B1187" t="str">
            <v>Insurance On Stocks</v>
          </cell>
          <cell r="C1187">
            <v>1.0790728570000001</v>
          </cell>
        </row>
        <row r="1188">
          <cell r="A1188">
            <v>7500020</v>
          </cell>
          <cell r="B1188" t="str">
            <v>Insurance - Loss Of Profit</v>
          </cell>
          <cell r="C1188">
            <v>3.2119138179999998</v>
          </cell>
        </row>
        <row r="1189">
          <cell r="A1189">
            <v>7500030</v>
          </cell>
          <cell r="B1189" t="str">
            <v>Insurance - Group Medical Cover</v>
          </cell>
          <cell r="C1189">
            <v>2.2054768199999999</v>
          </cell>
        </row>
        <row r="1190">
          <cell r="A1190">
            <v>7500031</v>
          </cell>
          <cell r="B1190" t="str">
            <v>Insurance - Group Medical Cover Reimbursement</v>
          </cell>
          <cell r="C1190">
            <v>1.35897E-2</v>
          </cell>
        </row>
        <row r="1191">
          <cell r="A1191">
            <v>7500040</v>
          </cell>
          <cell r="B1191" t="str">
            <v>Insurance - Vehicles</v>
          </cell>
          <cell r="C1191">
            <v>8.0407935999999999E-2</v>
          </cell>
        </row>
        <row r="1192">
          <cell r="A1192">
            <v>7500070</v>
          </cell>
          <cell r="B1192" t="str">
            <v>Insurance - Marine Transit</v>
          </cell>
          <cell r="C1192">
            <v>0.178125797</v>
          </cell>
        </row>
        <row r="1193">
          <cell r="A1193">
            <v>7500080</v>
          </cell>
          <cell r="B1193" t="str">
            <v>Insurance - Cash In Safe/In Transit</v>
          </cell>
          <cell r="C1193">
            <v>5.6369999999999999E-4</v>
          </cell>
        </row>
        <row r="1194">
          <cell r="A1194">
            <v>7500090</v>
          </cell>
          <cell r="B1194" t="str">
            <v>Insurance - Employee Fidelity</v>
          </cell>
          <cell r="C1194">
            <v>3.8999999999999999E-4</v>
          </cell>
        </row>
        <row r="1195">
          <cell r="A1195">
            <v>7500900</v>
          </cell>
          <cell r="B1195" t="str">
            <v>Insurance - Others</v>
          </cell>
          <cell r="C1195">
            <v>2.7982016110000001</v>
          </cell>
        </row>
        <row r="1196">
          <cell r="A1196">
            <v>7505000</v>
          </cell>
          <cell r="B1196" t="str">
            <v>Rent For Office Premises</v>
          </cell>
          <cell r="C1196">
            <v>0.94663780600000003</v>
          </cell>
        </row>
        <row r="1197">
          <cell r="A1197">
            <v>7505100</v>
          </cell>
          <cell r="B1197" t="str">
            <v>Rent for Godowns / Guest Houses</v>
          </cell>
          <cell r="C1197">
            <v>1.326782133</v>
          </cell>
        </row>
        <row r="1198">
          <cell r="A1198">
            <v>7505105</v>
          </cell>
          <cell r="B1198" t="str">
            <v>Rent for Guest / Transit House</v>
          </cell>
          <cell r="C1198">
            <v>0.12</v>
          </cell>
        </row>
        <row r="1199">
          <cell r="A1199">
            <v>7505900</v>
          </cell>
          <cell r="B1199" t="str">
            <v>Rent - Others</v>
          </cell>
          <cell r="C1199">
            <v>21.626395384000002</v>
          </cell>
        </row>
        <row r="1200">
          <cell r="A1200">
            <v>7510000</v>
          </cell>
          <cell r="B1200" t="str">
            <v>Rates &amp; Taxes - Vehicles</v>
          </cell>
          <cell r="C1200">
            <v>0.1030848</v>
          </cell>
        </row>
        <row r="1201">
          <cell r="A1201">
            <v>7510100</v>
          </cell>
          <cell r="B1201" t="str">
            <v>Rates &amp; Taxes - Others</v>
          </cell>
          <cell r="C1201">
            <v>9.9879768780000013</v>
          </cell>
        </row>
        <row r="1202">
          <cell r="A1202">
            <v>7510110</v>
          </cell>
          <cell r="B1202" t="str">
            <v>Rates &amp; Taxes - Property</v>
          </cell>
          <cell r="C1202">
            <v>1.1257884</v>
          </cell>
        </row>
        <row r="1203">
          <cell r="A1203">
            <v>7510200</v>
          </cell>
          <cell r="B1203" t="str">
            <v>Licence and Application Fees</v>
          </cell>
          <cell r="C1203">
            <v>2.7680033650000002</v>
          </cell>
        </row>
        <row r="1204">
          <cell r="A1204">
            <v>7510250</v>
          </cell>
          <cell r="B1204" t="str">
            <v>Filing Fees</v>
          </cell>
          <cell r="C1204">
            <v>8.3000000000000001E-4</v>
          </cell>
        </row>
        <row r="1205">
          <cell r="A1205">
            <v>7510400</v>
          </cell>
          <cell r="B1205" t="str">
            <v>Inspection Fees</v>
          </cell>
          <cell r="C1205">
            <v>0.27395238</v>
          </cell>
        </row>
        <row r="1206">
          <cell r="A1206">
            <v>7515000</v>
          </cell>
          <cell r="B1206" t="str">
            <v>Repairs &amp; Maintenance - Office Bldgs</v>
          </cell>
          <cell r="C1206">
            <v>2.9232372719999997</v>
          </cell>
        </row>
        <row r="1207">
          <cell r="A1207">
            <v>7515010</v>
          </cell>
          <cell r="B1207" t="str">
            <v>Repairs &amp; Maintenance  - Godowns</v>
          </cell>
          <cell r="C1207">
            <v>6.1052931000000005E-2</v>
          </cell>
        </row>
        <row r="1208">
          <cell r="A1208">
            <v>7515020</v>
          </cell>
          <cell r="B1208" t="str">
            <v>Repairs &amp; Maintenance - Resi Bldgs</v>
          </cell>
          <cell r="C1208">
            <v>4.8361325470000009</v>
          </cell>
        </row>
        <row r="1209">
          <cell r="A1209">
            <v>7515030</v>
          </cell>
          <cell r="B1209" t="str">
            <v>Repairs &amp; Maintenance - Construction Equipments</v>
          </cell>
          <cell r="C1209">
            <v>0.138420298</v>
          </cell>
        </row>
        <row r="1210">
          <cell r="A1210">
            <v>7515040</v>
          </cell>
          <cell r="B1210" t="str">
            <v>Repairs &amp; Main - Comp./Off.Equip</v>
          </cell>
          <cell r="C1210">
            <v>0.53185524900000003</v>
          </cell>
        </row>
        <row r="1211">
          <cell r="A1211">
            <v>7515045</v>
          </cell>
          <cell r="B1211" t="str">
            <v>Repairs &amp; Main - Guest / Transit House</v>
          </cell>
          <cell r="C1211">
            <v>0.65914790599999995</v>
          </cell>
        </row>
        <row r="1212">
          <cell r="A1212">
            <v>7515100</v>
          </cell>
          <cell r="B1212" t="str">
            <v xml:space="preserve">Repairs To OYCS Cars </v>
          </cell>
          <cell r="C1212">
            <v>1.84846E-2</v>
          </cell>
        </row>
        <row r="1213">
          <cell r="A1213">
            <v>7515110</v>
          </cell>
          <cell r="B1213" t="str">
            <v>Repairs To COC Cars - Labour Charges</v>
          </cell>
          <cell r="C1213">
            <v>2.2280562E-2</v>
          </cell>
        </row>
        <row r="1214">
          <cell r="A1214">
            <v>7515111</v>
          </cell>
          <cell r="B1214" t="str">
            <v>Repairs To COC Cars - Material</v>
          </cell>
          <cell r="C1214">
            <v>3.2768665000000002E-2</v>
          </cell>
        </row>
        <row r="1215">
          <cell r="A1215">
            <v>7515112</v>
          </cell>
          <cell r="B1215" t="str">
            <v>Repairs To COC Cars - Accident - Labour</v>
          </cell>
          <cell r="C1215">
            <v>0.11927859399999999</v>
          </cell>
        </row>
        <row r="1216">
          <cell r="A1216">
            <v>7515113</v>
          </cell>
          <cell r="B1216" t="str">
            <v>Repairs To COC Cars - Accident - Materi</v>
          </cell>
          <cell r="C1216">
            <v>3.7328999999999999E-3</v>
          </cell>
        </row>
        <row r="1217">
          <cell r="A1217">
            <v>7515120</v>
          </cell>
          <cell r="B1217" t="str">
            <v>Repairs-Oth Vehicles</v>
          </cell>
          <cell r="C1217">
            <v>0.27576957400000002</v>
          </cell>
        </row>
        <row r="1218">
          <cell r="A1218">
            <v>7515900</v>
          </cell>
          <cell r="B1218" t="str">
            <v>Repairs &amp; Maintenance -  Others</v>
          </cell>
          <cell r="C1218">
            <v>6.47624976</v>
          </cell>
        </row>
        <row r="1219">
          <cell r="A1219">
            <v>7520000</v>
          </cell>
          <cell r="B1219" t="str">
            <v>Travelling - Directors - Inland - Fare</v>
          </cell>
          <cell r="C1219">
            <v>0.153040222</v>
          </cell>
        </row>
        <row r="1220">
          <cell r="A1220">
            <v>7520010</v>
          </cell>
          <cell r="B1220" t="str">
            <v>Travelling - Directors - Inland - Lodging/Boarding</v>
          </cell>
          <cell r="C1220">
            <v>2.9103565000000001E-2</v>
          </cell>
        </row>
        <row r="1221">
          <cell r="A1221">
            <v>7520020</v>
          </cell>
          <cell r="B1221" t="str">
            <v>Travelling - Directors - Inland - Other Expenses</v>
          </cell>
          <cell r="C1221">
            <v>9.227875E-3</v>
          </cell>
        </row>
        <row r="1222">
          <cell r="A1222">
            <v>7520030</v>
          </cell>
          <cell r="B1222" t="str">
            <v>Travelling - Directors - Foreign- Fare</v>
          </cell>
          <cell r="C1222">
            <v>1.2049020000000001E-2</v>
          </cell>
        </row>
        <row r="1223">
          <cell r="A1223">
            <v>7520040</v>
          </cell>
          <cell r="B1223" t="str">
            <v>Travelling - Directors - Foreign-Lodging/Boarding</v>
          </cell>
          <cell r="C1223">
            <v>8.0715225000000002E-2</v>
          </cell>
        </row>
        <row r="1224">
          <cell r="A1224">
            <v>7520050</v>
          </cell>
          <cell r="B1224" t="str">
            <v>Travelling - Directors - Foreign - Othe</v>
          </cell>
          <cell r="C1224">
            <v>3.5179E-3</v>
          </cell>
        </row>
        <row r="1225">
          <cell r="A1225">
            <v>7520060</v>
          </cell>
          <cell r="B1225" t="str">
            <v>Travelling - Inland - Fare</v>
          </cell>
          <cell r="C1225">
            <v>5.2534464889999999</v>
          </cell>
        </row>
        <row r="1226">
          <cell r="A1226">
            <v>7520070</v>
          </cell>
          <cell r="B1226" t="str">
            <v>Travelling - Inland - Lodging/Boarding/Allow.</v>
          </cell>
          <cell r="C1226">
            <v>0.48783504400000005</v>
          </cell>
        </row>
        <row r="1227">
          <cell r="A1227">
            <v>7520080</v>
          </cell>
          <cell r="B1227" t="str">
            <v>Travelling - Inland - Other Expenses</v>
          </cell>
          <cell r="C1227">
            <v>0.75369549899999999</v>
          </cell>
        </row>
        <row r="1228">
          <cell r="A1228">
            <v>7520090</v>
          </cell>
          <cell r="B1228" t="str">
            <v>Travelling-Foreign-Fare</v>
          </cell>
          <cell r="C1228">
            <v>0.56571937800000005</v>
          </cell>
        </row>
        <row r="1229">
          <cell r="A1229">
            <v>7520100</v>
          </cell>
          <cell r="B1229" t="str">
            <v>Travelling-Foreign-Lodging/Boarding/Allowances</v>
          </cell>
          <cell r="C1229">
            <v>4.2503699999999998E-2</v>
          </cell>
        </row>
        <row r="1230">
          <cell r="A1230">
            <v>7520110</v>
          </cell>
          <cell r="B1230" t="str">
            <v>Travelling-Foreign-Other Expenses</v>
          </cell>
          <cell r="C1230">
            <v>1.84209E-2</v>
          </cell>
        </row>
        <row r="1231">
          <cell r="A1231">
            <v>7525000</v>
          </cell>
          <cell r="B1231" t="str">
            <v>Audit Fees</v>
          </cell>
          <cell r="C1231">
            <v>1.1026</v>
          </cell>
        </row>
        <row r="1232">
          <cell r="A1232">
            <v>7525100</v>
          </cell>
          <cell r="B1232" t="str">
            <v>Tax Audit Fees</v>
          </cell>
          <cell r="C1232">
            <v>7.4999999999999997E-2</v>
          </cell>
        </row>
        <row r="1233">
          <cell r="A1233">
            <v>7525200</v>
          </cell>
          <cell r="B1233" t="str">
            <v>Fees For Certification &amp; Consultation Work</v>
          </cell>
          <cell r="C1233">
            <v>0.58985974800000007</v>
          </cell>
        </row>
        <row r="1234">
          <cell r="A1234">
            <v>7525300</v>
          </cell>
          <cell r="B1234" t="str">
            <v>Out Of Pocket Expenses</v>
          </cell>
          <cell r="C1234">
            <v>3.9752999999999997E-2</v>
          </cell>
        </row>
        <row r="1235">
          <cell r="A1235">
            <v>7525400</v>
          </cell>
          <cell r="B1235" t="str">
            <v>Cost Audit Fees</v>
          </cell>
          <cell r="C1235">
            <v>8.6269499999999999E-2</v>
          </cell>
        </row>
        <row r="1236">
          <cell r="A1236">
            <v>7530000</v>
          </cell>
          <cell r="B1236" t="str">
            <v>Professional Fees  Paid To 'Full Time' Consultants</v>
          </cell>
          <cell r="C1236">
            <v>0.79615572599999995</v>
          </cell>
        </row>
        <row r="1237">
          <cell r="A1237">
            <v>7530020</v>
          </cell>
          <cell r="B1237" t="str">
            <v>Professional Fees Paid To Others</v>
          </cell>
          <cell r="C1237">
            <v>17.336967649000005</v>
          </cell>
        </row>
        <row r="1238">
          <cell r="A1238">
            <v>7530040</v>
          </cell>
          <cell r="B1238" t="str">
            <v>Professional Fees To Foreign Consultants</v>
          </cell>
          <cell r="C1238">
            <v>0</v>
          </cell>
        </row>
        <row r="1239">
          <cell r="A1239">
            <v>7530060</v>
          </cell>
          <cell r="B1239" t="str">
            <v>Technical Know How Fees</v>
          </cell>
          <cell r="C1239">
            <v>2.0091999999999999E-2</v>
          </cell>
        </row>
        <row r="1240">
          <cell r="A1240">
            <v>7530100</v>
          </cell>
          <cell r="B1240" t="str">
            <v>Reimb to Indian Cons-Hotel &amp; Others</v>
          </cell>
          <cell r="C1240">
            <v>3.5799999999999997E-4</v>
          </cell>
        </row>
        <row r="1241">
          <cell r="A1241">
            <v>7530101</v>
          </cell>
          <cell r="B1241" t="str">
            <v>Reimb to Indian Cons-Fare &amp; Others</v>
          </cell>
          <cell r="C1241">
            <v>5.9030000000000003E-3</v>
          </cell>
        </row>
        <row r="1242">
          <cell r="A1242">
            <v>7530130</v>
          </cell>
          <cell r="B1242" t="str">
            <v>Internal Audit Fees</v>
          </cell>
          <cell r="C1242">
            <v>0.60493478300000003</v>
          </cell>
        </row>
        <row r="1243">
          <cell r="A1243">
            <v>7530140</v>
          </cell>
          <cell r="B1243" t="str">
            <v>Other reimbursement to Internal Auditors</v>
          </cell>
          <cell r="C1243">
            <v>0.1023326</v>
          </cell>
        </row>
        <row r="1244">
          <cell r="A1244">
            <v>7530150</v>
          </cell>
          <cell r="B1244" t="str">
            <v>Legal Fee</v>
          </cell>
          <cell r="C1244">
            <v>1.3307089999999999</v>
          </cell>
        </row>
        <row r="1245">
          <cell r="A1245">
            <v>7535000</v>
          </cell>
          <cell r="B1245" t="str">
            <v>Bank Charges</v>
          </cell>
          <cell r="C1245">
            <v>2.608353589</v>
          </cell>
        </row>
        <row r="1246">
          <cell r="A1246">
            <v>7535010</v>
          </cell>
          <cell r="B1246" t="str">
            <v>Commitment Charges</v>
          </cell>
          <cell r="C1246">
            <v>-3.8759999999999999E-4</v>
          </cell>
        </row>
        <row r="1247">
          <cell r="A1247">
            <v>7535020</v>
          </cell>
          <cell r="B1247" t="str">
            <v>Guarantee Commission</v>
          </cell>
          <cell r="C1247">
            <v>0.57567518499999992</v>
          </cell>
        </row>
        <row r="1248">
          <cell r="A1248">
            <v>7535030</v>
          </cell>
          <cell r="B1248" t="str">
            <v>LC Charges - Inland</v>
          </cell>
          <cell r="C1248">
            <v>4.8996012999999998E-2</v>
          </cell>
        </row>
        <row r="1249">
          <cell r="A1249">
            <v>7535040</v>
          </cell>
          <cell r="B1249" t="str">
            <v>LC Charges - Foreign</v>
          </cell>
          <cell r="C1249">
            <v>0.81624134400000004</v>
          </cell>
        </row>
        <row r="1250">
          <cell r="A1250">
            <v>7535050</v>
          </cell>
          <cell r="B1250" t="str">
            <v>Bank Charges on Bills of Exchange</v>
          </cell>
          <cell r="C1250">
            <v>2.8058409999999999E-3</v>
          </cell>
        </row>
        <row r="1251">
          <cell r="A1251">
            <v>7535080</v>
          </cell>
          <cell r="B1251" t="str">
            <v>Recovery for Cheque dishonour</v>
          </cell>
          <cell r="C1251">
            <v>-0.11755</v>
          </cell>
        </row>
        <row r="1252">
          <cell r="A1252">
            <v>7535090</v>
          </cell>
          <cell r="B1252" t="str">
            <v>Bank Charges - Commodity Hedging</v>
          </cell>
          <cell r="C1252">
            <v>-2.307E-4</v>
          </cell>
        </row>
        <row r="1253">
          <cell r="A1253">
            <v>7540000</v>
          </cell>
          <cell r="B1253" t="str">
            <v>Hire Charges - Vehicle</v>
          </cell>
          <cell r="C1253">
            <v>12.363307259999999</v>
          </cell>
        </row>
        <row r="1254">
          <cell r="A1254">
            <v>7540050</v>
          </cell>
          <cell r="B1254" t="str">
            <v>Lease Charges for Vehicles</v>
          </cell>
          <cell r="C1254">
            <v>3.1929548680000002</v>
          </cell>
        </row>
        <row r="1255">
          <cell r="A1255">
            <v>7540100</v>
          </cell>
          <cell r="B1255" t="str">
            <v>Hire Charges-Office</v>
          </cell>
          <cell r="C1255">
            <v>9.8499999999999994E-3</v>
          </cell>
        </row>
        <row r="1256">
          <cell r="A1256">
            <v>7540200</v>
          </cell>
          <cell r="B1256" t="str">
            <v>Hire Charges-Furnitu</v>
          </cell>
          <cell r="C1256">
            <v>8.9400000000000005E-5</v>
          </cell>
        </row>
        <row r="1257">
          <cell r="A1257">
            <v>7540300</v>
          </cell>
          <cell r="B1257" t="str">
            <v>Hire Charges-Contracted Services (Admn)</v>
          </cell>
          <cell r="C1257">
            <v>2.0874969139999999</v>
          </cell>
        </row>
        <row r="1258">
          <cell r="A1258">
            <v>7541000</v>
          </cell>
          <cell r="B1258" t="str">
            <v>Local Conveyance</v>
          </cell>
          <cell r="C1258">
            <v>5.1241279510000002</v>
          </cell>
        </row>
        <row r="1259">
          <cell r="A1259">
            <v>7545000</v>
          </cell>
          <cell r="B1259" t="str">
            <v>Postage &amp; Courier</v>
          </cell>
          <cell r="C1259">
            <v>1.4186131599999998</v>
          </cell>
        </row>
        <row r="1260">
          <cell r="A1260">
            <v>7545100</v>
          </cell>
          <cell r="B1260" t="str">
            <v>Telex/Fax Charges</v>
          </cell>
          <cell r="C1260">
            <v>1.7128839E-2</v>
          </cell>
        </row>
        <row r="1261">
          <cell r="A1261">
            <v>7550000</v>
          </cell>
          <cell r="B1261" t="str">
            <v>Telephone Expenses - Residential</v>
          </cell>
          <cell r="C1261">
            <v>0.33304500199999998</v>
          </cell>
        </row>
        <row r="1262">
          <cell r="A1262">
            <v>7550100</v>
          </cell>
          <cell r="B1262" t="str">
            <v>Telephone Expenses - Mobile</v>
          </cell>
          <cell r="C1262">
            <v>1.0393497100000002</v>
          </cell>
        </row>
        <row r="1263">
          <cell r="A1263">
            <v>7550500</v>
          </cell>
          <cell r="B1263" t="str">
            <v>Telephone Expenses - Office</v>
          </cell>
          <cell r="C1263">
            <v>1.714927702</v>
          </cell>
        </row>
        <row r="1264">
          <cell r="A1264">
            <v>7550600</v>
          </cell>
          <cell r="B1264" t="str">
            <v>Telephone Expenses - Lease Line and Airtime charge</v>
          </cell>
          <cell r="C1264">
            <v>0.12913097300000001</v>
          </cell>
        </row>
        <row r="1265">
          <cell r="A1265">
            <v>7552000</v>
          </cell>
          <cell r="B1265" t="str">
            <v>Electricity Expenses - Office</v>
          </cell>
          <cell r="C1265">
            <v>0.57857457599999995</v>
          </cell>
        </row>
        <row r="1266">
          <cell r="A1266">
            <v>7552100</v>
          </cell>
          <cell r="B1266" t="str">
            <v>Electricity Expenses - Residence</v>
          </cell>
          <cell r="C1266">
            <v>0.13770823799999998</v>
          </cell>
        </row>
        <row r="1267">
          <cell r="A1267">
            <v>7552300</v>
          </cell>
          <cell r="B1267" t="str">
            <v>Cable TV Charges</v>
          </cell>
          <cell r="C1267">
            <v>1.2588500000000001E-2</v>
          </cell>
        </row>
        <row r="1268">
          <cell r="A1268">
            <v>7553000</v>
          </cell>
          <cell r="B1268" t="str">
            <v>Water Expenses</v>
          </cell>
          <cell r="C1268">
            <v>0.36919974799999999</v>
          </cell>
        </row>
        <row r="1269">
          <cell r="A1269">
            <v>7555000</v>
          </cell>
          <cell r="B1269" t="str">
            <v>Printing &amp; Stationery</v>
          </cell>
          <cell r="C1269">
            <v>2.247072363</v>
          </cell>
        </row>
        <row r="1270">
          <cell r="A1270">
            <v>7560000</v>
          </cell>
          <cell r="B1270" t="str">
            <v>Donation To Charitable Trust</v>
          </cell>
          <cell r="C1270">
            <v>0.84030000000000005</v>
          </cell>
        </row>
        <row r="1271">
          <cell r="A1271">
            <v>7560900</v>
          </cell>
          <cell r="B1271" t="str">
            <v>Donation To Others</v>
          </cell>
          <cell r="C1271">
            <v>1.3728993</v>
          </cell>
        </row>
        <row r="1272">
          <cell r="A1272">
            <v>7570000</v>
          </cell>
          <cell r="B1272" t="str">
            <v>Service Tax Paid - Expenses</v>
          </cell>
          <cell r="C1272">
            <v>0.17825664299999999</v>
          </cell>
        </row>
        <row r="1273">
          <cell r="A1273">
            <v>7570005</v>
          </cell>
          <cell r="B1273" t="str">
            <v>Service Tax  Expenses - Manual Post</v>
          </cell>
          <cell r="C1273">
            <v>0.27086395600000002</v>
          </cell>
        </row>
        <row r="1274">
          <cell r="A1274">
            <v>7570010</v>
          </cell>
          <cell r="B1274" t="str">
            <v>Service Tax Paid  Expenses - Trf to Rec</v>
          </cell>
          <cell r="C1274">
            <v>6.0496200000000001E-4</v>
          </cell>
        </row>
        <row r="1275">
          <cell r="A1275">
            <v>7570100</v>
          </cell>
          <cell r="B1275" t="str">
            <v>Educational Cess Paid - Expenses</v>
          </cell>
          <cell r="C1275">
            <v>8.1340699999999993E-4</v>
          </cell>
        </row>
        <row r="1276">
          <cell r="A1276">
            <v>7575000</v>
          </cell>
          <cell r="B1276" t="str">
            <v>Books &amp; Periodicals</v>
          </cell>
          <cell r="C1276">
            <v>0.38021968900000003</v>
          </cell>
        </row>
        <row r="1277">
          <cell r="A1277">
            <v>7575010</v>
          </cell>
          <cell r="B1277" t="str">
            <v>Subscription Fees</v>
          </cell>
          <cell r="C1277">
            <v>1.9254252969999999</v>
          </cell>
        </row>
        <row r="1278">
          <cell r="A1278">
            <v>7575015</v>
          </cell>
          <cell r="B1278" t="str">
            <v>Club Expenses</v>
          </cell>
          <cell r="C1278">
            <v>5.4551000000000001E-3</v>
          </cell>
        </row>
        <row r="1279">
          <cell r="A1279">
            <v>7575020</v>
          </cell>
          <cell r="B1279" t="str">
            <v>Seminar Fees &amp; Training Expenses</v>
          </cell>
          <cell r="C1279">
            <v>3.2820261260000003</v>
          </cell>
        </row>
        <row r="1280">
          <cell r="A1280">
            <v>7575025</v>
          </cell>
          <cell r="B1280" t="str">
            <v>Meeting and conference Expenses</v>
          </cell>
          <cell r="C1280">
            <v>1.03132E-2</v>
          </cell>
        </row>
        <row r="1281">
          <cell r="A1281">
            <v>7575030</v>
          </cell>
          <cell r="B1281" t="str">
            <v>Transit Flat Expenses</v>
          </cell>
          <cell r="C1281">
            <v>1.5083650000000001E-2</v>
          </cell>
        </row>
        <row r="1282">
          <cell r="A1282">
            <v>7575040</v>
          </cell>
          <cell r="B1282" t="str">
            <v>Guest House Expenses</v>
          </cell>
          <cell r="C1282">
            <v>1.2481744800000001</v>
          </cell>
        </row>
        <row r="1283">
          <cell r="A1283">
            <v>7575041</v>
          </cell>
          <cell r="B1283" t="str">
            <v>Hospitality Expenses</v>
          </cell>
          <cell r="C1283">
            <v>0.17326803999999998</v>
          </cell>
        </row>
        <row r="1284">
          <cell r="A1284">
            <v>7575050</v>
          </cell>
          <cell r="B1284" t="str">
            <v>Entertainment Expenses</v>
          </cell>
          <cell r="C1284">
            <v>0.377126238</v>
          </cell>
        </row>
        <row r="1285">
          <cell r="A1285">
            <v>7575060</v>
          </cell>
          <cell r="B1285" t="str">
            <v>Security Expenses</v>
          </cell>
          <cell r="C1285">
            <v>7.2325222280000006</v>
          </cell>
        </row>
        <row r="1286">
          <cell r="A1286">
            <v>7575070</v>
          </cell>
          <cell r="B1286" t="str">
            <v>Pollution Control Expenses</v>
          </cell>
          <cell r="C1286">
            <v>0.23595711800000002</v>
          </cell>
        </row>
        <row r="1287">
          <cell r="A1287">
            <v>7575080</v>
          </cell>
          <cell r="B1287" t="str">
            <v>Horticulture Expenses</v>
          </cell>
          <cell r="C1287">
            <v>2.302027625</v>
          </cell>
        </row>
        <row r="1288">
          <cell r="A1288">
            <v>7575090</v>
          </cell>
          <cell r="B1288" t="str">
            <v>Recruitment Expenses</v>
          </cell>
          <cell r="C1288">
            <v>9.0644628000000005E-2</v>
          </cell>
        </row>
        <row r="1289">
          <cell r="A1289">
            <v>7575100</v>
          </cell>
          <cell r="B1289" t="str">
            <v>Advertisement Expenses - General</v>
          </cell>
          <cell r="C1289">
            <v>0.34496850099999998</v>
          </cell>
        </row>
        <row r="1290">
          <cell r="A1290">
            <v>7575110</v>
          </cell>
          <cell r="B1290" t="str">
            <v>Penalties &amp; Fines</v>
          </cell>
          <cell r="C1290">
            <v>3.2829999999999999E-3</v>
          </cell>
        </row>
        <row r="1291">
          <cell r="A1291">
            <v>7575120</v>
          </cell>
          <cell r="B1291" t="str">
            <v>Misc Exp at AGM/EGM, Merger&amp;Listing Fee/ROC Exp</v>
          </cell>
          <cell r="C1291">
            <v>0.41171013099999998</v>
          </cell>
        </row>
        <row r="1292">
          <cell r="A1292">
            <v>7575140</v>
          </cell>
          <cell r="B1292" t="str">
            <v>ECGC Commission</v>
          </cell>
          <cell r="C1292">
            <v>6.5287499999999998E-2</v>
          </cell>
        </row>
        <row r="1293">
          <cell r="A1293">
            <v>7575160</v>
          </cell>
          <cell r="B1293" t="str">
            <v>Sitting Fees - Directors</v>
          </cell>
          <cell r="C1293">
            <v>0.21095</v>
          </cell>
        </row>
        <row r="1294">
          <cell r="A1294">
            <v>7575170</v>
          </cell>
          <cell r="B1294" t="str">
            <v>Social Welfare Expenses</v>
          </cell>
          <cell r="C1294">
            <v>0.85321380199999997</v>
          </cell>
        </row>
        <row r="1295">
          <cell r="A1295">
            <v>7575175</v>
          </cell>
          <cell r="B1295" t="str">
            <v>Scholarship Expenses</v>
          </cell>
          <cell r="C1295">
            <v>3.4290000000000001E-2</v>
          </cell>
        </row>
        <row r="1296">
          <cell r="A1296">
            <v>7575185</v>
          </cell>
          <cell r="B1296" t="str">
            <v>Transfer Agent Fees</v>
          </cell>
          <cell r="C1296">
            <v>0.9160581539999999</v>
          </cell>
        </row>
        <row r="1297">
          <cell r="A1297">
            <v>7575191</v>
          </cell>
          <cell r="B1297" t="str">
            <v>Commercial Paper - Stamp Charges</v>
          </cell>
          <cell r="C1297">
            <v>2.1725E-3</v>
          </cell>
        </row>
        <row r="1298">
          <cell r="A1298">
            <v>7575200</v>
          </cell>
          <cell r="B1298" t="str">
            <v>Gifts, Compliments &amp; Social Prog Spons.</v>
          </cell>
          <cell r="C1298">
            <v>0.53304268799999999</v>
          </cell>
        </row>
        <row r="1299">
          <cell r="A1299">
            <v>7575205</v>
          </cell>
          <cell r="B1299" t="str">
            <v>Brokerage &amp; Commission - Finance Trans.</v>
          </cell>
          <cell r="C1299">
            <v>3.0721906899999998</v>
          </cell>
        </row>
        <row r="1300">
          <cell r="A1300">
            <v>7575225</v>
          </cell>
          <cell r="B1300" t="str">
            <v>Listing Fees</v>
          </cell>
          <cell r="C1300">
            <v>8.3551799999999996E-2</v>
          </cell>
        </row>
        <row r="1301">
          <cell r="A1301">
            <v>7575800</v>
          </cell>
          <cell r="B1301" t="str">
            <v>Rounding Off Differences</v>
          </cell>
          <cell r="C1301">
            <v>7.042280799999999E-2</v>
          </cell>
        </row>
        <row r="1302">
          <cell r="A1302">
            <v>7575880</v>
          </cell>
          <cell r="B1302" t="str">
            <v>Fire Services Expenses</v>
          </cell>
          <cell r="C1302">
            <v>2.2174020000000003E-2</v>
          </cell>
        </row>
        <row r="1303">
          <cell r="A1303">
            <v>7575900</v>
          </cell>
          <cell r="B1303" t="str">
            <v>Other Miscellaneous Expenses</v>
          </cell>
          <cell r="C1303">
            <v>-1.8493856729999996</v>
          </cell>
        </row>
        <row r="1304">
          <cell r="A1304">
            <v>7575980</v>
          </cell>
          <cell r="B1304" t="str">
            <v>Preliminary Expenses Amortised</v>
          </cell>
          <cell r="C1304">
            <v>5.1749999999999997E-2</v>
          </cell>
        </row>
        <row r="1305">
          <cell r="A1305">
            <v>7580000</v>
          </cell>
          <cell r="B1305" t="str">
            <v>Wealth Tax</v>
          </cell>
          <cell r="C1305">
            <v>0.28316039999999998</v>
          </cell>
        </row>
        <row r="1306">
          <cell r="A1306">
            <v>7580010</v>
          </cell>
          <cell r="B1306" t="str">
            <v>Fringe Benefit Tax Paid</v>
          </cell>
          <cell r="C1306">
            <v>0.63889439999999997</v>
          </cell>
        </row>
        <row r="1307">
          <cell r="A1307">
            <v>7600000</v>
          </cell>
          <cell r="B1307" t="str">
            <v>Realised Forex Loss - Settl of Crs</v>
          </cell>
          <cell r="C1307">
            <v>6.7781595110000001</v>
          </cell>
        </row>
        <row r="1308">
          <cell r="A1308">
            <v>7600100</v>
          </cell>
          <cell r="B1308" t="str">
            <v>Realised Forex Loss-Settlement of Debtors</v>
          </cell>
          <cell r="C1308">
            <v>12.894996031</v>
          </cell>
        </row>
        <row r="1309">
          <cell r="A1309">
            <v>7600200</v>
          </cell>
          <cell r="B1309" t="str">
            <v>Realised Forex Loss-Repayment of Loans</v>
          </cell>
          <cell r="C1309">
            <v>-8.4625100000000012E-3</v>
          </cell>
        </row>
        <row r="1310">
          <cell r="A1310">
            <v>7600300</v>
          </cell>
          <cell r="B1310" t="str">
            <v>Realised Forex Loss-Cancellation of Forward Cover</v>
          </cell>
          <cell r="C1310">
            <v>0.11808236499999999</v>
          </cell>
        </row>
        <row r="1311">
          <cell r="A1311">
            <v>7600400</v>
          </cell>
          <cell r="B1311" t="str">
            <v>Realised Forex Loss-Swap</v>
          </cell>
          <cell r="C1311">
            <v>0.53656110000000001</v>
          </cell>
        </row>
        <row r="1312">
          <cell r="A1312">
            <v>7605000</v>
          </cell>
          <cell r="B1312" t="str">
            <v>Unrealised Forex Loss-Revaluation of Creditors</v>
          </cell>
          <cell r="C1312">
            <v>0.65273443499999995</v>
          </cell>
        </row>
        <row r="1313">
          <cell r="A1313">
            <v>7605100</v>
          </cell>
          <cell r="B1313" t="str">
            <v>Unrealised Forex Loss-Revaluation of Debtors</v>
          </cell>
          <cell r="C1313">
            <v>0</v>
          </cell>
        </row>
        <row r="1314">
          <cell r="A1314">
            <v>7700000</v>
          </cell>
          <cell r="B1314" t="str">
            <v>Loss On Sale / Discarding Of Assets</v>
          </cell>
          <cell r="C1314">
            <v>4.4944086539999999</v>
          </cell>
        </row>
        <row r="1315">
          <cell r="A1315">
            <v>7700010</v>
          </cell>
          <cell r="B1315" t="str">
            <v>Loss On Sale / Discarding Of Assets - Manual Post.</v>
          </cell>
          <cell r="C1315">
            <v>-1.2624396789999999</v>
          </cell>
        </row>
        <row r="1316">
          <cell r="A1316">
            <v>7710000</v>
          </cell>
          <cell r="B1316" t="str">
            <v>Bad Debts Written Off</v>
          </cell>
          <cell r="C1316">
            <v>29.600403</v>
          </cell>
        </row>
        <row r="1317">
          <cell r="A1317">
            <v>7720300</v>
          </cell>
          <cell r="B1317" t="str">
            <v>Provision for Doubtful Advances</v>
          </cell>
          <cell r="C1317">
            <v>-29.425999999999998</v>
          </cell>
        </row>
        <row r="1318">
          <cell r="A1318">
            <v>7841003</v>
          </cell>
          <cell r="B1318" t="str">
            <v>Royalty</v>
          </cell>
          <cell r="C1318">
            <v>7.2392000000000003E-3</v>
          </cell>
        </row>
        <row r="1319">
          <cell r="A1319">
            <v>8000000</v>
          </cell>
          <cell r="B1319" t="str">
            <v>Int On Secured Debentures-Non Convertible-INR</v>
          </cell>
          <cell r="C1319">
            <v>9.6942563019999994</v>
          </cell>
        </row>
        <row r="1320">
          <cell r="A1320">
            <v>8005000</v>
          </cell>
          <cell r="B1320" t="str">
            <v>Int On Secured Debentures-Convertible-I</v>
          </cell>
          <cell r="C1320">
            <v>11.25</v>
          </cell>
        </row>
        <row r="1321">
          <cell r="A1321">
            <v>8020000</v>
          </cell>
          <cell r="B1321" t="str">
            <v>Int On Secured Term Loans fm Banks-INR</v>
          </cell>
          <cell r="C1321">
            <v>1.3297224300000001</v>
          </cell>
        </row>
        <row r="1322">
          <cell r="A1322">
            <v>8020500</v>
          </cell>
          <cell r="B1322" t="str">
            <v>Int On Secured Term Loans fm Banks-FC</v>
          </cell>
          <cell r="C1322">
            <v>7.7122990120000008</v>
          </cell>
        </row>
        <row r="1323">
          <cell r="A1323">
            <v>8035000</v>
          </cell>
          <cell r="B1323" t="str">
            <v>Interest On Packing Credit</v>
          </cell>
          <cell r="C1323">
            <v>0.16148379800000001</v>
          </cell>
        </row>
        <row r="1324">
          <cell r="A1324">
            <v>8035100</v>
          </cell>
          <cell r="B1324" t="str">
            <v>Interest On Bills Discounted</v>
          </cell>
          <cell r="C1324">
            <v>2.6055791000000002E-2</v>
          </cell>
        </row>
        <row r="1325">
          <cell r="A1325">
            <v>8035200</v>
          </cell>
          <cell r="B1325" t="str">
            <v>Int On Bank Cash Credit Accounts</v>
          </cell>
          <cell r="C1325">
            <v>1.2131116980000001</v>
          </cell>
        </row>
        <row r="1326">
          <cell r="A1326">
            <v>8050000</v>
          </cell>
          <cell r="B1326" t="str">
            <v>Int On Unsecured Debentures-Non Convertible-INR</v>
          </cell>
          <cell r="C1326">
            <v>0</v>
          </cell>
        </row>
        <row r="1327">
          <cell r="A1327">
            <v>8065500</v>
          </cell>
          <cell r="B1327" t="str">
            <v>Int On Unsecured Long Term Loans fm Banks-FC</v>
          </cell>
          <cell r="C1327">
            <v>13.860010174999999</v>
          </cell>
        </row>
        <row r="1328">
          <cell r="A1328">
            <v>8075100</v>
          </cell>
          <cell r="B1328" t="str">
            <v>Int On Long Term Loans fm Finl Institution</v>
          </cell>
          <cell r="C1328">
            <v>2.4328815670000004</v>
          </cell>
        </row>
        <row r="1329">
          <cell r="A1329">
            <v>8095000</v>
          </cell>
          <cell r="B1329" t="str">
            <v>Int On Fixed Deposits</v>
          </cell>
          <cell r="C1329">
            <v>4.8863070000000003E-3</v>
          </cell>
        </row>
        <row r="1330">
          <cell r="A1330">
            <v>8095400</v>
          </cell>
          <cell r="B1330" t="str">
            <v>Int On Debenture Application Money</v>
          </cell>
          <cell r="C1330">
            <v>1.4533100000000001</v>
          </cell>
        </row>
        <row r="1331">
          <cell r="A1331">
            <v>8095700</v>
          </cell>
          <cell r="B1331" t="str">
            <v>Interest on Security Deposits</v>
          </cell>
          <cell r="C1331">
            <v>1.5310072220000002</v>
          </cell>
        </row>
        <row r="1332">
          <cell r="A1332">
            <v>8095750</v>
          </cell>
          <cell r="B1332" t="str">
            <v>Interest on Leased Asset</v>
          </cell>
          <cell r="C1332">
            <v>70.077345269000006</v>
          </cell>
        </row>
        <row r="1333">
          <cell r="A1333">
            <v>8095800</v>
          </cell>
          <cell r="B1333" t="str">
            <v>Interest on Excise Duty</v>
          </cell>
          <cell r="C1333">
            <v>0.117967448</v>
          </cell>
        </row>
        <row r="1334">
          <cell r="A1334">
            <v>8095900</v>
          </cell>
          <cell r="B1334" t="str">
            <v>Interest Paid - Others</v>
          </cell>
          <cell r="C1334">
            <v>5.6345859000000003</v>
          </cell>
        </row>
        <row r="1335">
          <cell r="A1335">
            <v>8101000</v>
          </cell>
          <cell r="B1335" t="str">
            <v>Depn. on Leasehold Land</v>
          </cell>
          <cell r="C1335">
            <v>0.52402938099999996</v>
          </cell>
        </row>
        <row r="1336">
          <cell r="A1336">
            <v>8103000</v>
          </cell>
          <cell r="B1336" t="str">
            <v>Depn. on Railway Sidings</v>
          </cell>
          <cell r="C1336">
            <v>9.5683199999999996E-2</v>
          </cell>
        </row>
        <row r="1337">
          <cell r="A1337">
            <v>8105000</v>
          </cell>
          <cell r="B1337" t="str">
            <v>Depn. on Buildings</v>
          </cell>
          <cell r="C1337">
            <v>18.670476991000001</v>
          </cell>
        </row>
        <row r="1338">
          <cell r="A1338">
            <v>8106000</v>
          </cell>
          <cell r="B1338" t="str">
            <v>Depn. on Plant &amp; Machinery</v>
          </cell>
          <cell r="C1338">
            <v>561.09048537299998</v>
          </cell>
        </row>
        <row r="1339">
          <cell r="A1339">
            <v>8107000</v>
          </cell>
          <cell r="B1339" t="str">
            <v>Depn. on Electrical Installations</v>
          </cell>
          <cell r="C1339">
            <v>3.9041440070000002</v>
          </cell>
        </row>
        <row r="1340">
          <cell r="A1340">
            <v>8108000</v>
          </cell>
          <cell r="B1340" t="str">
            <v>Depn. on Equipment</v>
          </cell>
          <cell r="C1340">
            <v>4.2571415530000003</v>
          </cell>
        </row>
        <row r="1341">
          <cell r="A1341">
            <v>8109000</v>
          </cell>
          <cell r="B1341" t="str">
            <v>Depn. on Furniture &amp; Fixtures</v>
          </cell>
          <cell r="C1341">
            <v>4.5685010830000001</v>
          </cell>
        </row>
        <row r="1342">
          <cell r="A1342">
            <v>8110000</v>
          </cell>
          <cell r="B1342" t="str">
            <v>Depn. on Vehicles</v>
          </cell>
          <cell r="C1342">
            <v>1.0184261489999999</v>
          </cell>
        </row>
        <row r="1343">
          <cell r="A1343">
            <v>8500000</v>
          </cell>
          <cell r="B1343" t="str">
            <v>Misc Exp.written off  - Preliminary Exp</v>
          </cell>
          <cell r="C1343">
            <v>0.28477059999999998</v>
          </cell>
        </row>
        <row r="1344">
          <cell r="A1344">
            <v>8600000</v>
          </cell>
          <cell r="B1344" t="str">
            <v>Prior Period Expense</v>
          </cell>
          <cell r="C1344">
            <v>0.49123285999999994</v>
          </cell>
        </row>
        <row r="1345">
          <cell r="A1345">
            <v>8700000</v>
          </cell>
          <cell r="B1345" t="str">
            <v>Income Tax For The Year</v>
          </cell>
          <cell r="C1345">
            <v>536.94738670000004</v>
          </cell>
        </row>
        <row r="1346">
          <cell r="A1346">
            <v>8700050</v>
          </cell>
          <cell r="B1346" t="str">
            <v>Income Tax For Earlier Years</v>
          </cell>
          <cell r="C1346">
            <v>5.9609658000000003</v>
          </cell>
        </row>
        <row r="1347">
          <cell r="A1347">
            <v>8700100</v>
          </cell>
          <cell r="B1347" t="str">
            <v>Provision for Deferred Tax</v>
          </cell>
          <cell r="C1347">
            <v>-127.32</v>
          </cell>
        </row>
        <row r="1348">
          <cell r="A1348">
            <v>9990200</v>
          </cell>
          <cell r="B1348" t="str">
            <v>BG Given to Vendors</v>
          </cell>
          <cell r="C1348">
            <v>1.7188374</v>
          </cell>
        </row>
        <row r="1349">
          <cell r="A1349">
            <v>9991300</v>
          </cell>
          <cell r="B1349" t="str">
            <v>LST Exemption</v>
          </cell>
          <cell r="C1349">
            <v>-104.11550680500001</v>
          </cell>
        </row>
        <row r="1350">
          <cell r="A1350">
            <v>9991310</v>
          </cell>
          <cell r="B1350" t="str">
            <v>CST Exemption</v>
          </cell>
          <cell r="C1350">
            <v>-258.23503363399999</v>
          </cell>
        </row>
        <row r="1351">
          <cell r="A1351">
            <v>9991320</v>
          </cell>
          <cell r="B1351" t="str">
            <v>Turnover Tax Exemption</v>
          </cell>
          <cell r="C1351">
            <v>-0.49829279999999998</v>
          </cell>
        </row>
        <row r="1352">
          <cell r="A1352">
            <v>9991330</v>
          </cell>
          <cell r="B1352" t="str">
            <v>Liability for ST</v>
          </cell>
          <cell r="C1352">
            <v>70.658560219999998</v>
          </cell>
        </row>
        <row r="1353">
          <cell r="A1353">
            <v>9991340</v>
          </cell>
          <cell r="B1353" t="str">
            <v>Liability for ST - Contra</v>
          </cell>
          <cell r="C1353">
            <v>-70.658560219999998</v>
          </cell>
        </row>
        <row r="1354">
          <cell r="A1354">
            <v>9991400</v>
          </cell>
          <cell r="B1354" t="str">
            <v>Exemption Offset A/c</v>
          </cell>
          <cell r="C1354">
            <v>362.84886208200004</v>
          </cell>
        </row>
        <row r="1355">
          <cell r="A1355">
            <v>9991700</v>
          </cell>
          <cell r="B1355" t="str">
            <v>Service Tax Setoff</v>
          </cell>
          <cell r="C1355">
            <v>0.129452231</v>
          </cell>
        </row>
        <row r="1356">
          <cell r="A1356">
            <v>9991710</v>
          </cell>
          <cell r="B1356" t="str">
            <v>Service Tax - Contra</v>
          </cell>
          <cell r="C1356">
            <v>-0.129452231</v>
          </cell>
        </row>
        <row r="1357">
          <cell r="A1357">
            <v>9993000</v>
          </cell>
          <cell r="B1357" t="str">
            <v>Collections in Hand</v>
          </cell>
          <cell r="C1357">
            <v>6.2509430720000001</v>
          </cell>
        </row>
        <row r="1358">
          <cell r="A1358">
            <v>9993010</v>
          </cell>
          <cell r="B1358" t="str">
            <v>Collections in Hand - Contra</v>
          </cell>
          <cell r="C1358">
            <v>-6.2474430720000003</v>
          </cell>
        </row>
        <row r="1359">
          <cell r="A1359">
            <v>9993100</v>
          </cell>
          <cell r="B1359" t="str">
            <v>Post Dated Cheques in Hand</v>
          </cell>
          <cell r="C1359">
            <v>0.83655659999999998</v>
          </cell>
        </row>
        <row r="1360">
          <cell r="A1360">
            <v>9993110</v>
          </cell>
          <cell r="B1360" t="str">
            <v>Post Dated Cheques in Hand - Contra</v>
          </cell>
          <cell r="C1360">
            <v>-0.83655659999999998</v>
          </cell>
        </row>
        <row r="1361">
          <cell r="C1361">
            <v>-0.24185670000551607</v>
          </cell>
        </row>
      </sheetData>
      <sheetData sheetId="3" refreshError="1">
        <row r="1">
          <cell r="A1" t="str">
            <v>GL Code</v>
          </cell>
          <cell r="B1" t="str">
            <v>Description</v>
          </cell>
          <cell r="C1" t="str">
            <v>IPCL</v>
          </cell>
          <cell r="D1" t="str">
            <v>AFL</v>
          </cell>
          <cell r="E1" t="str">
            <v>CIPL</v>
          </cell>
          <cell r="F1" t="str">
            <v>IPL</v>
          </cell>
          <cell r="G1" t="str">
            <v>OPL</v>
          </cell>
          <cell r="H1" t="str">
            <v>RSL</v>
          </cell>
          <cell r="I1" t="str">
            <v>SIPL</v>
          </cell>
          <cell r="J1" t="str">
            <v>Total</v>
          </cell>
          <cell r="K1" t="str">
            <v>a</v>
          </cell>
          <cell r="L1" t="str">
            <v>aa</v>
          </cell>
          <cell r="M1" t="str">
            <v>a</v>
          </cell>
          <cell r="N1" t="str">
            <v>a</v>
          </cell>
        </row>
        <row r="2">
          <cell r="A2">
            <v>3000</v>
          </cell>
          <cell r="B2" t="str">
            <v>Other Transfers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</row>
        <row r="3">
          <cell r="A3">
            <v>3100</v>
          </cell>
          <cell r="B3" t="str">
            <v>Other Transfers - Stock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9000</v>
          </cell>
          <cell r="B4" t="str">
            <v>Upload from legacy system Control Account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-281.52191019999998</v>
          </cell>
        </row>
        <row r="5">
          <cell r="A5">
            <v>9997</v>
          </cell>
          <cell r="B5" t="str">
            <v>Excise Control Account - Initial upload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-1.6210700000000001E-2</v>
          </cell>
        </row>
        <row r="6">
          <cell r="A6">
            <v>9999</v>
          </cell>
          <cell r="B6" t="str">
            <v>Stock Control Account - Trf from legacy system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281.53812090000002</v>
          </cell>
        </row>
        <row r="7">
          <cell r="A7">
            <v>1000000</v>
          </cell>
          <cell r="B7" t="str">
            <v>Equity Shares Of Rs.10/- Each</v>
          </cell>
          <cell r="C7">
            <v>-248.22562199999999</v>
          </cell>
          <cell r="D7">
            <v>-232</v>
          </cell>
          <cell r="E7">
            <v>-144.203203</v>
          </cell>
          <cell r="F7">
            <v>-72.810816000000003</v>
          </cell>
          <cell r="G7">
            <v>-106.00272</v>
          </cell>
          <cell r="H7">
            <v>-295.58011099999999</v>
          </cell>
          <cell r="I7">
            <v>0</v>
          </cell>
        </row>
        <row r="8">
          <cell r="A8">
            <v>1000120</v>
          </cell>
          <cell r="B8" t="str">
            <v>Equity Share of Rs 2/- Each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-62.1</v>
          </cell>
        </row>
        <row r="9">
          <cell r="A9">
            <v>1005000</v>
          </cell>
          <cell r="B9" t="str">
            <v>Share Forfeiture-Eq Sh of Rs.10/- Each</v>
          </cell>
          <cell r="C9">
            <v>-0.82724949999999997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-4.2887500000000002E-2</v>
          </cell>
          <cell r="I9">
            <v>0</v>
          </cell>
        </row>
        <row r="10">
          <cell r="A10">
            <v>1025000</v>
          </cell>
          <cell r="B10" t="str">
            <v>Preference Share Capital</v>
          </cell>
          <cell r="C10">
            <v>0</v>
          </cell>
          <cell r="D10">
            <v>-2.5000000000000001E-3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>
            <v>1100510</v>
          </cell>
          <cell r="B11" t="str">
            <v>Revaluation Reserve-Assets - Manual Posting</v>
          </cell>
          <cell r="C11">
            <v>0</v>
          </cell>
          <cell r="D11">
            <v>0</v>
          </cell>
          <cell r="E11">
            <v>0</v>
          </cell>
          <cell r="F11">
            <v>-28.096987983999998</v>
          </cell>
          <cell r="G11">
            <v>0</v>
          </cell>
          <cell r="H11">
            <v>0</v>
          </cell>
          <cell r="I11">
            <v>0</v>
          </cell>
        </row>
        <row r="12">
          <cell r="A12">
            <v>1115000</v>
          </cell>
          <cell r="B12" t="str">
            <v>Share Premium On Issue Of Shares</v>
          </cell>
          <cell r="C12">
            <v>-537.75727099999995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A13">
            <v>1115015</v>
          </cell>
          <cell r="B13" t="str">
            <v>Share Premium On Forfeited Shares</v>
          </cell>
          <cell r="C13">
            <v>-11.696495499999999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>
            <v>1120000</v>
          </cell>
          <cell r="B14" t="str">
            <v>Debenture Redemption Reserve</v>
          </cell>
          <cell r="C14">
            <v>-18.75</v>
          </cell>
          <cell r="D14">
            <v>-12.9698975</v>
          </cell>
          <cell r="E14">
            <v>-3.8448164</v>
          </cell>
          <cell r="F14">
            <v>0</v>
          </cell>
          <cell r="G14">
            <v>-1.0449688369999999</v>
          </cell>
          <cell r="H14">
            <v>0</v>
          </cell>
          <cell r="I14">
            <v>0</v>
          </cell>
        </row>
        <row r="15">
          <cell r="A15">
            <v>1126000</v>
          </cell>
          <cell r="B15" t="str">
            <v>Central Investment Subsidy</v>
          </cell>
          <cell r="C15">
            <v>0</v>
          </cell>
          <cell r="D15">
            <v>0</v>
          </cell>
          <cell r="E15">
            <v>0</v>
          </cell>
          <cell r="F15">
            <v>-0.1</v>
          </cell>
          <cell r="G15">
            <v>0</v>
          </cell>
          <cell r="H15">
            <v>0</v>
          </cell>
          <cell r="I15">
            <v>0</v>
          </cell>
        </row>
        <row r="16">
          <cell r="A16">
            <v>1135000</v>
          </cell>
          <cell r="B16" t="str">
            <v>General Reserve</v>
          </cell>
          <cell r="C16">
            <v>-1105.8882883010001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-0.74</v>
          </cell>
        </row>
        <row r="17">
          <cell r="A17">
            <v>1140000</v>
          </cell>
          <cell r="B17" t="str">
            <v>Profit And Loss Account</v>
          </cell>
          <cell r="C17">
            <v>-997.88198650499987</v>
          </cell>
          <cell r="D17">
            <v>30.893109324000001</v>
          </cell>
          <cell r="E17">
            <v>11.633015202999999</v>
          </cell>
          <cell r="F17">
            <v>30.611363607999998</v>
          </cell>
          <cell r="G17">
            <v>8.0000000000000005E-9</v>
          </cell>
          <cell r="H17">
            <v>191.18621554300202</v>
          </cell>
          <cell r="I17">
            <v>-2.8040938999999998</v>
          </cell>
        </row>
        <row r="18">
          <cell r="A18">
            <v>1500000</v>
          </cell>
          <cell r="B18" t="str">
            <v>Secured Deb-Non Convertible-INR</v>
          </cell>
          <cell r="C18">
            <v>-75</v>
          </cell>
          <cell r="D18">
            <v>-114.13509999999999</v>
          </cell>
          <cell r="E18">
            <v>-32.143531950000003</v>
          </cell>
          <cell r="F18">
            <v>0</v>
          </cell>
          <cell r="G18">
            <v>-51</v>
          </cell>
          <cell r="H18">
            <v>-43.434710000000003</v>
          </cell>
          <cell r="I18">
            <v>0</v>
          </cell>
        </row>
        <row r="19">
          <cell r="A19">
            <v>1530000</v>
          </cell>
          <cell r="B19" t="str">
            <v>Optionally Fully Convertible Debentures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-145</v>
          </cell>
        </row>
        <row r="20">
          <cell r="A20">
            <v>1700000</v>
          </cell>
          <cell r="B20" t="str">
            <v>Secured Term Loans fm Banks-INR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A21">
            <v>1700500</v>
          </cell>
          <cell r="B21" t="str">
            <v>Secured Term Loans fm Banks-FC</v>
          </cell>
          <cell r="C21">
            <v>-28.822822299999999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>
            <v>1700610</v>
          </cell>
          <cell r="B22" t="str">
            <v>Secured Term Loans - Dena Bank - Silvas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-50</v>
          </cell>
        </row>
        <row r="23">
          <cell r="A23">
            <v>1720000</v>
          </cell>
          <cell r="B23" t="str">
            <v>Secured Term Loans fm Finl Institutions-INR</v>
          </cell>
          <cell r="C23">
            <v>0</v>
          </cell>
          <cell r="D23">
            <v>0</v>
          </cell>
          <cell r="E23">
            <v>-18.874597932</v>
          </cell>
          <cell r="F23">
            <v>0</v>
          </cell>
          <cell r="G23">
            <v>0</v>
          </cell>
          <cell r="H23">
            <v>-1.6626654999999999</v>
          </cell>
          <cell r="I23">
            <v>0</v>
          </cell>
        </row>
        <row r="24">
          <cell r="A24">
            <v>1850000</v>
          </cell>
          <cell r="B24" t="str">
            <v>Packing Credit Accounts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A25">
            <v>1850010</v>
          </cell>
          <cell r="B25" t="str">
            <v>Packing Credit Accounts - Manual Posting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A26">
            <v>2300550</v>
          </cell>
          <cell r="B26" t="str">
            <v>RSL PN Bank, Cuffee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4.1597900000000002E-4</v>
          </cell>
          <cell r="I26">
            <v>0</v>
          </cell>
        </row>
        <row r="27">
          <cell r="A27">
            <v>2300560</v>
          </cell>
          <cell r="B27" t="str">
            <v>RSL State Bank of In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-0.17445248400000002</v>
          </cell>
          <cell r="I27">
            <v>0</v>
          </cell>
        </row>
        <row r="28">
          <cell r="A28">
            <v>2300561</v>
          </cell>
          <cell r="B28" t="str">
            <v>RSL State Bank of In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-4.1399999999999998E-4</v>
          </cell>
          <cell r="I28">
            <v>0</v>
          </cell>
        </row>
        <row r="29">
          <cell r="A29">
            <v>2300562</v>
          </cell>
          <cell r="B29" t="str">
            <v>RSL State Bank of In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4.9881700000000001E-2</v>
          </cell>
          <cell r="I29">
            <v>0</v>
          </cell>
        </row>
        <row r="30">
          <cell r="A30">
            <v>2300600</v>
          </cell>
          <cell r="B30" t="str">
            <v>SIPL Dena Bank CC-6 -Silvassa - Main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-5.2771999999999999E-2</v>
          </cell>
        </row>
        <row r="31">
          <cell r="A31">
            <v>2300601</v>
          </cell>
          <cell r="B31" t="str">
            <v>SIPL Dena Bank CC-6 -Silvassa - Pmt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-0.1101193</v>
          </cell>
        </row>
        <row r="32">
          <cell r="A32">
            <v>2300610</v>
          </cell>
          <cell r="B32" t="str">
            <v>SIPL Dena Bank CC-805 -Cuffe Parade - M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-20.805232499999999</v>
          </cell>
        </row>
        <row r="33">
          <cell r="A33">
            <v>2300611</v>
          </cell>
          <cell r="B33" t="str">
            <v>SIPL Dena Bank CC-805 -Cuffe Parade - P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-1.1035397</v>
          </cell>
        </row>
        <row r="34">
          <cell r="A34">
            <v>2300700</v>
          </cell>
          <cell r="B34" t="str">
            <v>State Bank of India -  A/c 1600050017 - Main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>
            <v>2300701</v>
          </cell>
          <cell r="B35" t="str">
            <v>State Bank of India -  A/c 1600050017 - Pmt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A36">
            <v>2300702</v>
          </cell>
          <cell r="B36" t="str">
            <v>State Bank of India -  A/c 1600050017 - Recpt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A37">
            <v>2300710</v>
          </cell>
          <cell r="B37" t="str">
            <v>State Bank of India -  A/c 1600004006 - Main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A38">
            <v>2300711</v>
          </cell>
          <cell r="B38" t="str">
            <v>State Bank of India -  A/c 1600004006 - Pmt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A39">
            <v>2300712</v>
          </cell>
          <cell r="B39" t="str">
            <v>State Bank of India -  A/c 1600004006 - Recpt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>
            <v>2300720</v>
          </cell>
          <cell r="B40" t="str">
            <v>State Bank of India -  A/c 1600076002 - Main</v>
          </cell>
          <cell r="C40">
            <v>1E-4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>
            <v>2300721</v>
          </cell>
          <cell r="B41" t="str">
            <v>State Bank of India -  A/c 1600076002 - Pmt</v>
          </cell>
          <cell r="C41">
            <v>-9.5403799999999997E-2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2300722</v>
          </cell>
          <cell r="B42" t="str">
            <v>State Bank of India -  A/c 1600076002 - Recpt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>
            <v>2300740</v>
          </cell>
          <cell r="B43" t="str">
            <v>Bank of India  -  A/c 148 - Main</v>
          </cell>
          <cell r="C43">
            <v>0.01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2300741</v>
          </cell>
          <cell r="B44" t="str">
            <v>Bank of India -  A/c 148 - Payments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2300742</v>
          </cell>
          <cell r="B45" t="str">
            <v>Bank of India -  A/c 148 - Receipts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2300750</v>
          </cell>
          <cell r="B46" t="str">
            <v>Bank of Baroda  -  A/c 5023 - Main</v>
          </cell>
          <cell r="C46">
            <v>-8.4136084999999999E-2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2300751</v>
          </cell>
          <cell r="B47" t="str">
            <v>Bank of Baroda -  A/c 5023 - Payments</v>
          </cell>
          <cell r="C47">
            <v>-0.62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2300752</v>
          </cell>
          <cell r="B48" t="str">
            <v>Bank of Baroda -  A/c 5023 - Receipts</v>
          </cell>
          <cell r="C48">
            <v>0.48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>
            <v>2300760</v>
          </cell>
          <cell r="B49" t="str">
            <v>ABN AMRO Bank-A/c 3167315732-Main</v>
          </cell>
          <cell r="C49">
            <v>-0.17727923000000001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>
            <v>2300761</v>
          </cell>
          <cell r="B50" t="str">
            <v>ABN AMRO Bank-A/c 3167315732-Payments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A51">
            <v>2300762</v>
          </cell>
          <cell r="B51" t="str">
            <v>ABN AMRO Bank-A/c 3167315732-Receipts</v>
          </cell>
          <cell r="C51">
            <v>0.17499999999999999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>
            <v>2300770</v>
          </cell>
          <cell r="B52" t="str">
            <v>HDFC Bank - A/c 300110000011 - Main</v>
          </cell>
          <cell r="C52">
            <v>-1.8422799999999999E-4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A53">
            <v>2300771</v>
          </cell>
          <cell r="B53" t="str">
            <v>HDFC Bank - A/c 300110000011 - Payments</v>
          </cell>
          <cell r="C53">
            <v>-1.617388311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A54">
            <v>2300772</v>
          </cell>
          <cell r="B54" t="str">
            <v>HDFC Bank - A/c 300110000011 - Receipts</v>
          </cell>
          <cell r="C54">
            <v>1.3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A55">
            <v>2300780</v>
          </cell>
          <cell r="B55" t="str">
            <v>State Bank of India -  A/c 1608050071 - Main</v>
          </cell>
          <cell r="C55">
            <v>1.6675189E-2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A56">
            <v>2300781</v>
          </cell>
          <cell r="B56" t="str">
            <v>State Bank of India -  A/c 1608050071 - Payments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2300782</v>
          </cell>
          <cell r="B57" t="str">
            <v>State Bank of India -  A/c 1608050071 - Receipts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A58">
            <v>2300790</v>
          </cell>
          <cell r="B58" t="str">
            <v>State Bank of India -  A/c 160000000203 - Main</v>
          </cell>
          <cell r="C58">
            <v>4.0566600000000001E-2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A59">
            <v>2300791</v>
          </cell>
          <cell r="B59" t="str">
            <v>State Bank of India -  A/c 160000000203-Payments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A60">
            <v>2300792</v>
          </cell>
          <cell r="B60" t="str">
            <v>State Bank of India -  A/c 160000000203-Receipts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A61">
            <v>2300800</v>
          </cell>
          <cell r="B61" t="str">
            <v>State Bank of India -  A/c 1608005029-Main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A62">
            <v>2300801</v>
          </cell>
          <cell r="B62" t="str">
            <v>State Bank of India -  A/c 1608005029-Payments</v>
          </cell>
          <cell r="C62">
            <v>-0.28962832700000002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A63">
            <v>2300802</v>
          </cell>
          <cell r="B63" t="str">
            <v>State Bank of India -  A/c 1608005029-Receipts</v>
          </cell>
          <cell r="C63">
            <v>1.2622700000000001E-2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A64">
            <v>2300810</v>
          </cell>
          <cell r="B64" t="str">
            <v>HDFC Bank A/c  2400110000220-Main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A65">
            <v>2300811</v>
          </cell>
          <cell r="B65" t="str">
            <v>HDFC Bank A/c  2400110000220-Payments</v>
          </cell>
          <cell r="C65">
            <v>-8.7866000000000003E-3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A66">
            <v>2300812</v>
          </cell>
          <cell r="B66" t="str">
            <v>HDFC Bank A/c  2400110000220-Receipts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A67">
            <v>2300820</v>
          </cell>
          <cell r="B67" t="str">
            <v>HDFC Bank-0060110000060-Ahmedabad-Main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A68">
            <v>2300821</v>
          </cell>
          <cell r="B68" t="str">
            <v>HDFC Bank-0060110000060-Ahmedabad-Payment</v>
          </cell>
          <cell r="C68">
            <v>-1.2929E-3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A69">
            <v>2300822</v>
          </cell>
          <cell r="B69" t="str">
            <v>HDFC Bank-0060110000060-Ahmedabad-Receipt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A70">
            <v>2300830</v>
          </cell>
          <cell r="B70" t="str">
            <v>ABN AMRO Bank-9828079-Chennai-Main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A71">
            <v>2300831</v>
          </cell>
          <cell r="B71" t="str">
            <v>ABN AMRO Bank-9828079-Chennai-Payment</v>
          </cell>
          <cell r="C71">
            <v>-3.7395000000000002E-3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A72">
            <v>2300832</v>
          </cell>
          <cell r="B72" t="str">
            <v>ABN AMRO Bank-9828079-Chennai-Receipt</v>
          </cell>
          <cell r="C72">
            <v>1E-4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A73">
            <v>2300850</v>
          </cell>
          <cell r="B73" t="str">
            <v>ABN AMRO Bank-311-5331390-Kolkata-Main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A74">
            <v>2300851</v>
          </cell>
          <cell r="B74" t="str">
            <v>ABN AMRO Bank-311-5331390-Kolkata-Payment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>
            <v>2300852</v>
          </cell>
          <cell r="B75" t="str">
            <v>ABN AMRO Bank-311-5331390-Kolkata-Receipt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A76">
            <v>2300860</v>
          </cell>
          <cell r="B76" t="str">
            <v>ABN AMRO Bank-2528916-Nariman Point-Main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A77">
            <v>2300861</v>
          </cell>
          <cell r="B77" t="str">
            <v>ABN AMRO Bank-2528916-Nariman Point-Payment</v>
          </cell>
          <cell r="C77">
            <v>-0.549041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A78">
            <v>2300862</v>
          </cell>
          <cell r="B78" t="str">
            <v>ABN AMRO Bank-2528916-Nariman Point-Receipt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79">
          <cell r="A79">
            <v>2300870</v>
          </cell>
          <cell r="B79" t="str">
            <v>State Bank of India -  A/c 160000000201 - Main</v>
          </cell>
          <cell r="C79">
            <v>-0.131853307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A80">
            <v>2300871</v>
          </cell>
          <cell r="B80" t="str">
            <v>State Bank of India -  A/c 160000000201-Payments</v>
          </cell>
          <cell r="C80">
            <v>-5.3720000000000005E-4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A81">
            <v>2300872</v>
          </cell>
          <cell r="B81" t="str">
            <v>State Bank of India -  A/c 160000000201-Receipts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A82">
            <v>2300880</v>
          </cell>
          <cell r="B82" t="str">
            <v>HDFC Bank-30110000582-New Delhi-Main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3">
          <cell r="A83">
            <v>2300881</v>
          </cell>
          <cell r="B83" t="str">
            <v>HDFC Bank-30110000582-New Delhi-Payment</v>
          </cell>
          <cell r="C83">
            <v>-4.7518299999999999E-2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</row>
        <row r="84">
          <cell r="A84">
            <v>2300882</v>
          </cell>
          <cell r="B84" t="str">
            <v>HDFC Bank-30110000582-New Delhi-Receipt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A85">
            <v>2300890</v>
          </cell>
          <cell r="B85" t="str">
            <v>HDFC Bank-5430110000016-Andheri-Main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A86">
            <v>2300891</v>
          </cell>
          <cell r="B86" t="str">
            <v>HDFC Bank-5430110000016-Andheri-Payment</v>
          </cell>
          <cell r="C86">
            <v>-4.1746865000000001E-2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A87">
            <v>2300892</v>
          </cell>
          <cell r="B87" t="str">
            <v>HDFC Bank-5430110000016-Andheri-Receipt</v>
          </cell>
          <cell r="C87">
            <v>7.5600000000000005E-4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A88">
            <v>2300900</v>
          </cell>
          <cell r="B88" t="str">
            <v>(IPCL) SBI - 01600050682 - Bharuch - Main</v>
          </cell>
          <cell r="C88">
            <v>4.8548039999999999E-3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A89">
            <v>2300901</v>
          </cell>
          <cell r="B89" t="str">
            <v>(IPCL) SBI - 01600050682 - Bharuch - Payment</v>
          </cell>
          <cell r="C89">
            <v>-1.9558000000000002E-3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</row>
        <row r="90">
          <cell r="A90">
            <v>2300902</v>
          </cell>
          <cell r="B90" t="str">
            <v>(IPCL) SBI - 01600050682 - Bharuch - Receipt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A91">
            <v>2300910</v>
          </cell>
          <cell r="B91" t="str">
            <v>IPCL) ABN Amro Bank - 6516394 - Delhi - Main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</row>
        <row r="92">
          <cell r="A92">
            <v>2300911</v>
          </cell>
          <cell r="B92" t="str">
            <v>IPCL) ABN Amro Bank - 6516394 - Delhi - Payment</v>
          </cell>
          <cell r="C92">
            <v>-9.9489850000000005E-2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</row>
        <row r="93">
          <cell r="A93">
            <v>2300912</v>
          </cell>
          <cell r="B93" t="str">
            <v>IPCL) ABN Amro Bank - 6516394 - Delhi - Receipt</v>
          </cell>
          <cell r="C93">
            <v>1.9853000000000002E-3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</row>
        <row r="94">
          <cell r="A94">
            <v>2301020</v>
          </cell>
          <cell r="B94" t="str">
            <v>(IPCL) SBI - 01600005363 - Baroda - Main</v>
          </cell>
          <cell r="C94">
            <v>-9.7000000000000005E-4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A95">
            <v>2301021</v>
          </cell>
          <cell r="B95" t="str">
            <v>(IPCL) SBI - 01600005363 - Baroda - Payment</v>
          </cell>
          <cell r="C95">
            <v>-0.54672169800000003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</row>
        <row r="96">
          <cell r="A96">
            <v>2301022</v>
          </cell>
          <cell r="B96" t="str">
            <v>(IPCL) SBI - 01600005363 - Baroda - Receipt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</row>
        <row r="97">
          <cell r="A97">
            <v>2301190</v>
          </cell>
          <cell r="B97" t="str">
            <v>(IPCL) SBI - CC - 5363/00 - Mandvi-M</v>
          </cell>
          <cell r="C97">
            <v>0.157719738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A98">
            <v>2301191</v>
          </cell>
          <cell r="B98" t="str">
            <v>(IPCL) SBI - CC - 5363/00 - Mandvi-P</v>
          </cell>
          <cell r="C98">
            <v>-2.88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A99">
            <v>2301192</v>
          </cell>
          <cell r="B99" t="str">
            <v>(IPCL) SBI - CC - 5363/00 - Mandvi-R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A100">
            <v>2301210</v>
          </cell>
          <cell r="B100" t="str">
            <v>(IPCL) SBI - 01600005169 - MUMBAI-M</v>
          </cell>
          <cell r="C100">
            <v>1.7450581E-2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</row>
        <row r="101">
          <cell r="A101">
            <v>2301211</v>
          </cell>
          <cell r="B101" t="str">
            <v>(IPCL) SBI - 01600005169 - MUMBAI-P</v>
          </cell>
          <cell r="C101">
            <v>-3.5908000000000002E-2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A102">
            <v>2301212</v>
          </cell>
          <cell r="B102" t="str">
            <v>(IPCL) SBI - 01600005169 - MUMBAI-R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A103">
            <v>2301220</v>
          </cell>
          <cell r="B103" t="str">
            <v>(IPCL) SBI - CC - 01608005138 - NGT-M</v>
          </cell>
          <cell r="C103">
            <v>-0.7806902269999999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</row>
        <row r="104">
          <cell r="A104">
            <v>2301221</v>
          </cell>
          <cell r="B104" t="str">
            <v>(IPCL) SBI - CC - 01608005138 - NGT-P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A105">
            <v>2301222</v>
          </cell>
          <cell r="B105" t="str">
            <v>(IPCL) SBI - CC - 01608005138 - NGT-R</v>
          </cell>
          <cell r="C105">
            <v>0.8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</row>
        <row r="106">
          <cell r="A106">
            <v>2301240</v>
          </cell>
          <cell r="B106" t="str">
            <v>(IPCL) HDFC - CC - 0330110000127 - Baroda-M</v>
          </cell>
          <cell r="C106">
            <v>2.4363892389999999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A107">
            <v>2301241</v>
          </cell>
          <cell r="B107" t="str">
            <v>(IPCL) HDFC - CC - 0330110000127 - Baroda-P</v>
          </cell>
          <cell r="C107">
            <v>-17.824999999999999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</row>
        <row r="108">
          <cell r="A108">
            <v>2301242</v>
          </cell>
          <cell r="B108" t="str">
            <v>(IPCL) HDFC - CC - 0330110000127 - Baroda-R</v>
          </cell>
          <cell r="C108">
            <v>14.225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</row>
        <row r="109">
          <cell r="A109">
            <v>2301300</v>
          </cell>
          <cell r="B109" t="str">
            <v>(SIPL) IDBI - 004655100000374 - CC - Na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0.80728359999999999</v>
          </cell>
        </row>
        <row r="110">
          <cell r="A110">
            <v>2301301</v>
          </cell>
          <cell r="B110" t="str">
            <v>(SIPL) IDBI - 004655100000374 - CC - Na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-0.72327620000000004</v>
          </cell>
        </row>
        <row r="111">
          <cell r="A111">
            <v>2301360</v>
          </cell>
          <cell r="B111" t="str">
            <v>(RSL) SBI - 01600040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8.8298289999999991E-3</v>
          </cell>
          <cell r="I111">
            <v>0</v>
          </cell>
        </row>
        <row r="112">
          <cell r="A112">
            <v>2399999</v>
          </cell>
          <cell r="B112" t="str">
            <v>Bank Cash Credit Control Account</v>
          </cell>
          <cell r="C112">
            <v>0.41466310000000001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A113">
            <v>2520000</v>
          </cell>
          <cell r="B113" t="str">
            <v>Fixed Deposits from Public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A114">
            <v>2520010</v>
          </cell>
          <cell r="B114" t="str">
            <v>Fixed Deposits from Public - Unclaimed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A115">
            <v>2550100</v>
          </cell>
          <cell r="B115" t="str">
            <v>Unsecured Fixed Rate Bonds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</row>
        <row r="116">
          <cell r="A116">
            <v>2550200</v>
          </cell>
          <cell r="B116" t="str">
            <v>Unsecured Floating Rate Bonds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A117">
            <v>2600500</v>
          </cell>
          <cell r="B117" t="str">
            <v>Unsecured Term Loans fm Banks-FC</v>
          </cell>
          <cell r="C117">
            <v>-446.69158549999997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A118">
            <v>2700000</v>
          </cell>
          <cell r="B118" t="str">
            <v>Unsecured Short Term Loans fm Banks-Comm.Paper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A119">
            <v>2710000</v>
          </cell>
          <cell r="B119" t="str">
            <v>Unsecured Short Term Loans fm Financial Inst</v>
          </cell>
          <cell r="C119">
            <v>0</v>
          </cell>
          <cell r="D119">
            <v>0</v>
          </cell>
          <cell r="E119">
            <v>0</v>
          </cell>
          <cell r="F119">
            <v>-16.4152539</v>
          </cell>
          <cell r="G119">
            <v>0</v>
          </cell>
          <cell r="H119">
            <v>0</v>
          </cell>
          <cell r="I119">
            <v>0</v>
          </cell>
        </row>
        <row r="120">
          <cell r="A120">
            <v>2710100</v>
          </cell>
          <cell r="B120" t="str">
            <v>Unsecs Long term Loans from Financial Institution</v>
          </cell>
          <cell r="C120">
            <v>-24.999999599999999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A121">
            <v>2720000</v>
          </cell>
          <cell r="B121" t="str">
            <v>Unsecured Loans fm Banks &amp; Others</v>
          </cell>
          <cell r="C121">
            <v>0</v>
          </cell>
          <cell r="D121">
            <v>-12</v>
          </cell>
          <cell r="E121">
            <v>0</v>
          </cell>
          <cell r="F121">
            <v>-15.35</v>
          </cell>
          <cell r="G121">
            <v>0</v>
          </cell>
          <cell r="H121">
            <v>-180.7</v>
          </cell>
          <cell r="I121">
            <v>0</v>
          </cell>
        </row>
        <row r="122">
          <cell r="A122">
            <v>2800000</v>
          </cell>
          <cell r="B122" t="str">
            <v>Deferred Local Sales Tax Liability</v>
          </cell>
          <cell r="C122">
            <v>0</v>
          </cell>
          <cell r="D122">
            <v>0</v>
          </cell>
          <cell r="E122">
            <v>-5.0121096999999999</v>
          </cell>
          <cell r="F122">
            <v>0</v>
          </cell>
          <cell r="G122">
            <v>0</v>
          </cell>
          <cell r="H122">
            <v>-2.7249920800000003</v>
          </cell>
          <cell r="I122">
            <v>0</v>
          </cell>
        </row>
        <row r="123">
          <cell r="A123">
            <v>2800100</v>
          </cell>
          <cell r="B123" t="str">
            <v>Deferred Central Sales Tax Liability</v>
          </cell>
          <cell r="C123">
            <v>0</v>
          </cell>
          <cell r="D123">
            <v>0</v>
          </cell>
          <cell r="E123">
            <v>-0.75834210000000002</v>
          </cell>
          <cell r="F123">
            <v>0</v>
          </cell>
          <cell r="G123">
            <v>0</v>
          </cell>
          <cell r="H123">
            <v>-21.243021150000001</v>
          </cell>
          <cell r="I123">
            <v>0</v>
          </cell>
        </row>
        <row r="124">
          <cell r="A124">
            <v>2890000</v>
          </cell>
          <cell r="B124" t="str">
            <v>Deferred Payment Liability</v>
          </cell>
          <cell r="C124">
            <v>0</v>
          </cell>
          <cell r="D124">
            <v>0</v>
          </cell>
          <cell r="E124">
            <v>0</v>
          </cell>
          <cell r="F124">
            <v>-7.1145100000000003E-2</v>
          </cell>
          <cell r="G124">
            <v>0</v>
          </cell>
          <cell r="H124">
            <v>0</v>
          </cell>
          <cell r="I124">
            <v>0</v>
          </cell>
        </row>
        <row r="125">
          <cell r="A125">
            <v>3000000</v>
          </cell>
          <cell r="B125" t="str">
            <v>Sundry Creditors - Supplies (Domestic)</v>
          </cell>
          <cell r="C125">
            <v>-187.902829129</v>
          </cell>
          <cell r="D125">
            <v>-6.6357946199999986</v>
          </cell>
          <cell r="E125">
            <v>-5.0250600360000002</v>
          </cell>
          <cell r="F125">
            <v>-65.412481450000001</v>
          </cell>
          <cell r="G125">
            <v>19.756465416999998</v>
          </cell>
          <cell r="H125">
            <v>-22.586821519000001</v>
          </cell>
          <cell r="I125">
            <v>-30.393774700000002</v>
          </cell>
        </row>
        <row r="126">
          <cell r="A126">
            <v>3000100</v>
          </cell>
          <cell r="B126" t="str">
            <v>Retention Payable - Supplies (Domestic)</v>
          </cell>
          <cell r="C126">
            <v>-317.529504691</v>
          </cell>
          <cell r="D126">
            <v>-0.32839210000000002</v>
          </cell>
          <cell r="E126">
            <v>-7.1549799999999997E-2</v>
          </cell>
          <cell r="F126">
            <v>-0.26023734799999998</v>
          </cell>
          <cell r="G126">
            <v>-1.28279E-2</v>
          </cell>
          <cell r="H126">
            <v>-2.2835500000000002E-2</v>
          </cell>
          <cell r="I126">
            <v>-0.1039302</v>
          </cell>
        </row>
        <row r="127">
          <cell r="A127">
            <v>3005000</v>
          </cell>
          <cell r="B127" t="str">
            <v>Sundry Creditors - Supplies (Foreign)</v>
          </cell>
          <cell r="C127">
            <v>-97.774825179999993</v>
          </cell>
          <cell r="D127">
            <v>-0.25988036200000003</v>
          </cell>
          <cell r="E127">
            <v>0</v>
          </cell>
          <cell r="F127">
            <v>-0.36876945899999997</v>
          </cell>
          <cell r="G127">
            <v>-5.0042421000000004E-2</v>
          </cell>
          <cell r="H127">
            <v>0.16191682600000001</v>
          </cell>
          <cell r="I127">
            <v>-1.5541035000000001</v>
          </cell>
        </row>
        <row r="128">
          <cell r="A128">
            <v>3005100</v>
          </cell>
          <cell r="B128" t="str">
            <v>Retention Payable - Supplies (Foreign)</v>
          </cell>
          <cell r="C128">
            <v>12.527766400000001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A129">
            <v>3010000</v>
          </cell>
          <cell r="B129" t="str">
            <v>Sundry Creditors - Govt. Agencies</v>
          </cell>
          <cell r="C129">
            <v>-2.7708344879999998</v>
          </cell>
          <cell r="D129">
            <v>-0.42503000000000002</v>
          </cell>
          <cell r="E129">
            <v>0</v>
          </cell>
          <cell r="F129">
            <v>-4.9154000000000003E-3</v>
          </cell>
          <cell r="G129">
            <v>-1.2221622810000001</v>
          </cell>
          <cell r="H129">
            <v>0.665051948</v>
          </cell>
          <cell r="I129">
            <v>0</v>
          </cell>
        </row>
        <row r="130">
          <cell r="A130">
            <v>3015000</v>
          </cell>
          <cell r="B130" t="str">
            <v>Sundry Creditors - Transporters</v>
          </cell>
          <cell r="C130">
            <v>-0.48839731900000005</v>
          </cell>
          <cell r="D130">
            <v>-1.7156438469999999</v>
          </cell>
          <cell r="E130">
            <v>-9.4812000000000004E-3</v>
          </cell>
          <cell r="F130">
            <v>-4.4453573999999996E-2</v>
          </cell>
          <cell r="G130">
            <v>-3.8898000000000002E-2</v>
          </cell>
          <cell r="H130">
            <v>-0.4040938</v>
          </cell>
          <cell r="I130">
            <v>-1.9133235</v>
          </cell>
        </row>
        <row r="131">
          <cell r="A131">
            <v>3020000</v>
          </cell>
          <cell r="B131" t="str">
            <v>Sundry Creditors - Services ( Local )</v>
          </cell>
          <cell r="C131">
            <v>-50.424416743999998</v>
          </cell>
          <cell r="D131">
            <v>-0.51627023399999994</v>
          </cell>
          <cell r="E131">
            <v>-1.5472612609999998</v>
          </cell>
          <cell r="F131">
            <v>0.72805217999999994</v>
          </cell>
          <cell r="G131">
            <v>-1.355723853</v>
          </cell>
          <cell r="H131">
            <v>-2.6015792640000002</v>
          </cell>
          <cell r="I131">
            <v>-6.4535441999999996</v>
          </cell>
        </row>
        <row r="132">
          <cell r="A132">
            <v>3020100</v>
          </cell>
          <cell r="B132" t="str">
            <v>Retention Payable - Services (Local)</v>
          </cell>
          <cell r="C132">
            <v>-92.962016250999994</v>
          </cell>
          <cell r="D132">
            <v>-9.6412399999999995E-2</v>
          </cell>
          <cell r="E132">
            <v>-5.4787999999999998E-3</v>
          </cell>
          <cell r="F132">
            <v>-0.18430157899999999</v>
          </cell>
          <cell r="G132">
            <v>-2.8802100000000001E-2</v>
          </cell>
          <cell r="H132">
            <v>-0.1025389</v>
          </cell>
          <cell r="I132">
            <v>-0.20549990000000001</v>
          </cell>
        </row>
        <row r="133">
          <cell r="A133">
            <v>3025000</v>
          </cell>
          <cell r="B133" t="str">
            <v>Sundry Creditors - Services ( Foreign )</v>
          </cell>
          <cell r="C133">
            <v>-1.9697442579999997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3.6279999999999998E-4</v>
          </cell>
        </row>
        <row r="134">
          <cell r="A134">
            <v>3025100</v>
          </cell>
          <cell r="B134" t="str">
            <v>Retention Payable - Services (Foreign)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A135">
            <v>3026000</v>
          </cell>
          <cell r="B135" t="str">
            <v>Sundry Creditors-Foreign-Unrealised Exch.Rate Diff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</row>
        <row r="136">
          <cell r="A136">
            <v>3026500</v>
          </cell>
          <cell r="B136" t="str">
            <v>Sundry Creditors - Others</v>
          </cell>
          <cell r="C136">
            <v>0</v>
          </cell>
          <cell r="D136">
            <v>0</v>
          </cell>
          <cell r="E136">
            <v>-0.25331042100000001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A137">
            <v>3026550</v>
          </cell>
          <cell r="B137" t="str">
            <v>Sundry Creditors Control - Outside SAP</v>
          </cell>
          <cell r="C137">
            <v>-0.46719044000000004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</row>
        <row r="138">
          <cell r="A138">
            <v>3027000</v>
          </cell>
          <cell r="B138" t="str">
            <v>Sundry Creditors - Inter Divisional Purchases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A139">
            <v>3035000</v>
          </cell>
          <cell r="B139" t="str">
            <v>Sundry Creditors - Buyers' Credit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A140">
            <v>3036000</v>
          </cell>
          <cell r="B140" t="str">
            <v>Liability for Bills Discounted</v>
          </cell>
          <cell r="C140">
            <v>-2.6911510999999999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</row>
        <row r="141">
          <cell r="A141">
            <v>3040000</v>
          </cell>
          <cell r="B141" t="str">
            <v>Prov liab-Raw Matls (other than crude)(GR/IR)</v>
          </cell>
          <cell r="C141">
            <v>-20.494192566999999</v>
          </cell>
          <cell r="D141">
            <v>-3.1449600000000001E-2</v>
          </cell>
          <cell r="E141">
            <v>-7.0211428000000006E-2</v>
          </cell>
          <cell r="F141">
            <v>0</v>
          </cell>
          <cell r="G141">
            <v>0</v>
          </cell>
          <cell r="H141">
            <v>0</v>
          </cell>
          <cell r="I141">
            <v>-6.1738928</v>
          </cell>
        </row>
        <row r="142">
          <cell r="A142">
            <v>3040010</v>
          </cell>
          <cell r="B142" t="str">
            <v>Prov liab-Stores &amp; Spares (GR/IR)</v>
          </cell>
          <cell r="C142">
            <v>-12.353181365000001</v>
          </cell>
          <cell r="D142">
            <v>-1.3779079999999999E-2</v>
          </cell>
          <cell r="E142">
            <v>-0.13802336399999998</v>
          </cell>
          <cell r="F142">
            <v>-9.1911112000000003E-2</v>
          </cell>
          <cell r="G142">
            <v>-0.18301462499999999</v>
          </cell>
          <cell r="H142">
            <v>-0.131521419</v>
          </cell>
          <cell r="I142">
            <v>-7.2003499999999998E-2</v>
          </cell>
        </row>
        <row r="143">
          <cell r="A143">
            <v>3040020</v>
          </cell>
          <cell r="B143" t="str">
            <v>Prov liab-Chemicals &amp; Catalysts (GR/IR)</v>
          </cell>
          <cell r="C143">
            <v>-1.6068114179999999</v>
          </cell>
          <cell r="D143">
            <v>0</v>
          </cell>
          <cell r="E143">
            <v>-0.41523053300000001</v>
          </cell>
          <cell r="F143">
            <v>-0.12558409199999998</v>
          </cell>
          <cell r="G143">
            <v>-1.024907E-3</v>
          </cell>
          <cell r="H143">
            <v>-3.4487139E-2</v>
          </cell>
          <cell r="I143">
            <v>0</v>
          </cell>
        </row>
        <row r="144">
          <cell r="A144">
            <v>3040030</v>
          </cell>
          <cell r="B144" t="str">
            <v>Provisional liability for Packing Materials(GR/IR)</v>
          </cell>
          <cell r="C144">
            <v>-5.6939E-3</v>
          </cell>
          <cell r="D144">
            <v>-7.0096000000000004E-4</v>
          </cell>
          <cell r="E144">
            <v>-0.12255451000000001</v>
          </cell>
          <cell r="F144">
            <v>-6.2247700000000003E-2</v>
          </cell>
          <cell r="G144">
            <v>0</v>
          </cell>
          <cell r="H144">
            <v>-4.3260448999999999E-2</v>
          </cell>
          <cell r="I144">
            <v>-7.5000000000000002E-4</v>
          </cell>
        </row>
        <row r="145">
          <cell r="A145">
            <v>3040040</v>
          </cell>
          <cell r="B145" t="str">
            <v>Provisional liability for Capital Goods (GR/IR)</v>
          </cell>
          <cell r="C145">
            <v>-1.0022738050000002</v>
          </cell>
          <cell r="D145">
            <v>-0.10716993799999999</v>
          </cell>
          <cell r="E145">
            <v>-4.1283770000000004E-2</v>
          </cell>
          <cell r="F145">
            <v>-4.9927160999999998E-2</v>
          </cell>
          <cell r="G145">
            <v>0</v>
          </cell>
          <cell r="H145">
            <v>0</v>
          </cell>
          <cell r="I145">
            <v>0</v>
          </cell>
        </row>
        <row r="146">
          <cell r="A146">
            <v>3040050</v>
          </cell>
          <cell r="B146" t="str">
            <v>Provisional liability for Traded Goods (GR/IR)</v>
          </cell>
          <cell r="C146">
            <v>-1.1430043439999999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-1.9072917</v>
          </cell>
        </row>
        <row r="147">
          <cell r="A147">
            <v>3040060</v>
          </cell>
          <cell r="B147" t="str">
            <v>Prov liab-Lab Chem &amp; Consumbl (GR/IR)</v>
          </cell>
          <cell r="C147">
            <v>2.089376E-3</v>
          </cell>
          <cell r="D147">
            <v>0</v>
          </cell>
          <cell r="E147">
            <v>-2.9879450000000001E-3</v>
          </cell>
          <cell r="F147">
            <v>-3.7879999999999999E-4</v>
          </cell>
          <cell r="G147">
            <v>-7.4211500000000001E-4</v>
          </cell>
          <cell r="H147">
            <v>-3.0772779999999997E-3</v>
          </cell>
          <cell r="I147">
            <v>0</v>
          </cell>
        </row>
        <row r="148">
          <cell r="A148">
            <v>3040070</v>
          </cell>
          <cell r="B148" t="str">
            <v>Prov liab-Fuel (GR/IR)</v>
          </cell>
          <cell r="C148">
            <v>-7.6265041819999997</v>
          </cell>
          <cell r="D148">
            <v>0</v>
          </cell>
          <cell r="E148">
            <v>-0.48416735099999997</v>
          </cell>
          <cell r="F148">
            <v>0</v>
          </cell>
          <cell r="G148">
            <v>-0.126497422</v>
          </cell>
          <cell r="H148">
            <v>0</v>
          </cell>
          <cell r="I148">
            <v>0</v>
          </cell>
        </row>
        <row r="149">
          <cell r="A149">
            <v>3040080</v>
          </cell>
          <cell r="B149" t="str">
            <v>Prov liab for Inter Divisional Purchases - (GR/IR)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A150">
            <v>3040090</v>
          </cell>
          <cell r="B150" t="str">
            <v>Prov liab-Emergency Purchases (GR/IR)</v>
          </cell>
          <cell r="C150">
            <v>-0.854495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A151">
            <v>3040300</v>
          </cell>
          <cell r="B151" t="str">
            <v>Prov liab-Services (SR/IR)</v>
          </cell>
          <cell r="C151">
            <v>-3.9649623969999999</v>
          </cell>
          <cell r="D151">
            <v>-1.4284E-3</v>
          </cell>
          <cell r="E151">
            <v>-0.23326869500000003</v>
          </cell>
          <cell r="F151">
            <v>-5.15512E-3</v>
          </cell>
          <cell r="G151">
            <v>-4.1890086999999999E-2</v>
          </cell>
          <cell r="H151">
            <v>-0.18747057</v>
          </cell>
          <cell r="I151">
            <v>-2.51463E-2</v>
          </cell>
        </row>
        <row r="152">
          <cell r="A152">
            <v>3040340</v>
          </cell>
          <cell r="B152" t="str">
            <v>Provisional Liability (GR/IR) -For Upload only</v>
          </cell>
          <cell r="C152">
            <v>-8.6890000000000005E-3</v>
          </cell>
          <cell r="D152">
            <v>0</v>
          </cell>
          <cell r="E152">
            <v>-8.4482440000000006E-2</v>
          </cell>
          <cell r="F152">
            <v>0</v>
          </cell>
          <cell r="G152">
            <v>-2.3042799999999999E-2</v>
          </cell>
          <cell r="H152">
            <v>-0.25261382100000002</v>
          </cell>
          <cell r="I152">
            <v>0</v>
          </cell>
        </row>
        <row r="153">
          <cell r="A153">
            <v>3040355</v>
          </cell>
          <cell r="B153" t="str">
            <v>Provisional liability for services-Contra for TDS-</v>
          </cell>
          <cell r="C153">
            <v>8.5527800000000001E-2</v>
          </cell>
          <cell r="D153">
            <v>9.7999999999999993E-6</v>
          </cell>
          <cell r="E153">
            <v>4.6382999999999997E-3</v>
          </cell>
          <cell r="F153">
            <v>6.6299999999999996E-4</v>
          </cell>
          <cell r="G153">
            <v>7.3629999999999995E-4</v>
          </cell>
          <cell r="H153">
            <v>3.7934000000000002E-3</v>
          </cell>
          <cell r="I153">
            <v>2.4169999999999999E-4</v>
          </cell>
        </row>
        <row r="154">
          <cell r="A154">
            <v>3040500</v>
          </cell>
          <cell r="B154" t="str">
            <v>Prov Freight-Raw Mtrls (Oth than crude)</v>
          </cell>
          <cell r="C154">
            <v>-0.40121808199999998</v>
          </cell>
          <cell r="D154">
            <v>0</v>
          </cell>
          <cell r="E154">
            <v>-4.042075E-3</v>
          </cell>
          <cell r="F154">
            <v>0</v>
          </cell>
          <cell r="G154">
            <v>0</v>
          </cell>
          <cell r="H154">
            <v>0</v>
          </cell>
          <cell r="I154">
            <v>-2.7902300000000001E-2</v>
          </cell>
        </row>
        <row r="155">
          <cell r="A155">
            <v>3040510</v>
          </cell>
          <cell r="B155" t="str">
            <v>Prov Freight - Stores &amp; Spares</v>
          </cell>
          <cell r="C155">
            <v>-4.4027939999999998E-3</v>
          </cell>
          <cell r="D155">
            <v>0</v>
          </cell>
          <cell r="E155">
            <v>0</v>
          </cell>
          <cell r="F155">
            <v>0</v>
          </cell>
          <cell r="G155">
            <v>-7.3448700000000003E-4</v>
          </cell>
          <cell r="H155">
            <v>-2.1324169999999997E-3</v>
          </cell>
          <cell r="I155">
            <v>0</v>
          </cell>
        </row>
        <row r="156">
          <cell r="A156">
            <v>3040512</v>
          </cell>
          <cell r="B156" t="str">
            <v>Prov-Duty/Tax - Stores &amp; Spares</v>
          </cell>
          <cell r="C156">
            <v>-0.48106463300000002</v>
          </cell>
          <cell r="D156">
            <v>0</v>
          </cell>
          <cell r="E156">
            <v>3.2907999999999997E-5</v>
          </cell>
          <cell r="F156">
            <v>0</v>
          </cell>
          <cell r="G156">
            <v>-7.4010000000000008E-6</v>
          </cell>
          <cell r="H156">
            <v>-2.8823540000000002E-3</v>
          </cell>
          <cell r="I156">
            <v>-5.5501999999999999E-3</v>
          </cell>
        </row>
        <row r="157">
          <cell r="A157">
            <v>3040513</v>
          </cell>
          <cell r="B157" t="str">
            <v>Prov-Agency/S.Fee - Stores &amp; Spares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</row>
        <row r="158">
          <cell r="A158">
            <v>3040514</v>
          </cell>
          <cell r="B158" t="str">
            <v>Prov-Other Expenses - Stores &amp; Spares</v>
          </cell>
          <cell r="C158">
            <v>-5.9401199999999999E-4</v>
          </cell>
          <cell r="D158">
            <v>0</v>
          </cell>
          <cell r="E158">
            <v>0</v>
          </cell>
          <cell r="F158">
            <v>0</v>
          </cell>
          <cell r="G158">
            <v>-4.0805E-5</v>
          </cell>
          <cell r="H158">
            <v>0</v>
          </cell>
          <cell r="I158">
            <v>0</v>
          </cell>
        </row>
        <row r="159">
          <cell r="A159">
            <v>3040520</v>
          </cell>
          <cell r="B159" t="str">
            <v>Prov-Freight - Chem &amp; Catalysts</v>
          </cell>
          <cell r="C159">
            <v>-6.0600183999999994E-2</v>
          </cell>
          <cell r="D159">
            <v>0</v>
          </cell>
          <cell r="E159">
            <v>0</v>
          </cell>
          <cell r="F159">
            <v>-1.01E-4</v>
          </cell>
          <cell r="G159">
            <v>0</v>
          </cell>
          <cell r="H159">
            <v>0</v>
          </cell>
          <cell r="I159">
            <v>0</v>
          </cell>
        </row>
        <row r="160">
          <cell r="A160">
            <v>3040522</v>
          </cell>
          <cell r="B160" t="str">
            <v>Prov-Duty/Tax - Chem &amp; Catalysts</v>
          </cell>
          <cell r="C160">
            <v>-4.8671859999999997E-2</v>
          </cell>
          <cell r="D160">
            <v>0</v>
          </cell>
          <cell r="E160">
            <v>-4.1527714E-2</v>
          </cell>
          <cell r="F160">
            <v>0</v>
          </cell>
          <cell r="G160">
            <v>0</v>
          </cell>
          <cell r="H160">
            <v>-9.5999999999999999E-8</v>
          </cell>
          <cell r="I160">
            <v>0</v>
          </cell>
        </row>
        <row r="161">
          <cell r="A161">
            <v>3040524</v>
          </cell>
          <cell r="B161" t="str">
            <v>Prov- Other Exp - Chem &amp; Catalysts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A162">
            <v>3040530</v>
          </cell>
          <cell r="B162" t="str">
            <v>Provision for Freight - Packing Materials</v>
          </cell>
          <cell r="C162">
            <v>-2.5999999999999999E-3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A163">
            <v>3040540</v>
          </cell>
          <cell r="B163" t="str">
            <v>Provision for Freight - Capital Goods</v>
          </cell>
          <cell r="C163">
            <v>-1.2482371000000001E-2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A164">
            <v>3040542</v>
          </cell>
          <cell r="B164" t="str">
            <v>Provision for Duty/Tax - Capital Goods</v>
          </cell>
          <cell r="C164">
            <v>0</v>
          </cell>
          <cell r="D164">
            <v>0</v>
          </cell>
          <cell r="E164">
            <v>-3.7332870000000001E-3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A165">
            <v>3040544</v>
          </cell>
          <cell r="B165" t="str">
            <v>Provision for Other Expenses - Capital Goods</v>
          </cell>
          <cell r="C165">
            <v>0</v>
          </cell>
          <cell r="D165">
            <v>0</v>
          </cell>
          <cell r="E165">
            <v>-1.6468599999999999E-4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A166">
            <v>3040560</v>
          </cell>
          <cell r="B166" t="str">
            <v>Provision for Freight - Non Stock</v>
          </cell>
          <cell r="C166">
            <v>-1.7314000000000001E-4</v>
          </cell>
          <cell r="D166">
            <v>0</v>
          </cell>
          <cell r="E166">
            <v>0</v>
          </cell>
          <cell r="F166">
            <v>-1.8199999999999999E-5</v>
          </cell>
          <cell r="G166">
            <v>0</v>
          </cell>
          <cell r="H166">
            <v>-1.5E-5</v>
          </cell>
          <cell r="I166">
            <v>0</v>
          </cell>
        </row>
        <row r="167">
          <cell r="A167">
            <v>3040562</v>
          </cell>
          <cell r="B167" t="str">
            <v>Provision for Duty/Tax - Non Stock</v>
          </cell>
          <cell r="C167">
            <v>0</v>
          </cell>
          <cell r="D167">
            <v>0</v>
          </cell>
          <cell r="E167">
            <v>-3.6669599999999999E-3</v>
          </cell>
          <cell r="F167">
            <v>0</v>
          </cell>
          <cell r="G167">
            <v>0</v>
          </cell>
          <cell r="H167">
            <v>-9.2017499999999996E-4</v>
          </cell>
          <cell r="I167">
            <v>-2.131E-4</v>
          </cell>
        </row>
        <row r="168">
          <cell r="A168">
            <v>3040564</v>
          </cell>
          <cell r="B168" t="str">
            <v>Provision for Other Expenses - Non Stock</v>
          </cell>
          <cell r="C168">
            <v>-4.1750000000000001E-4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A169">
            <v>3040570</v>
          </cell>
          <cell r="B169" t="str">
            <v>Provision for Freight - Fuel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</row>
        <row r="170">
          <cell r="A170">
            <v>3040574</v>
          </cell>
          <cell r="B170" t="str">
            <v>Provision for Other Expenses - Fuel</v>
          </cell>
          <cell r="C170">
            <v>0</v>
          </cell>
          <cell r="D170">
            <v>0</v>
          </cell>
          <cell r="E170">
            <v>-2.3999999999999998E-3</v>
          </cell>
          <cell r="F170">
            <v>0</v>
          </cell>
          <cell r="G170">
            <v>-1.2799959999999998E-3</v>
          </cell>
          <cell r="H170">
            <v>0</v>
          </cell>
          <cell r="I170">
            <v>0</v>
          </cell>
        </row>
        <row r="171">
          <cell r="A171">
            <v>3040950</v>
          </cell>
          <cell r="B171" t="str">
            <v>Prov liab-Supplies-ED Modvatable</v>
          </cell>
          <cell r="C171">
            <v>2.203620495</v>
          </cell>
          <cell r="D171">
            <v>-5.2853520000000001E-3</v>
          </cell>
          <cell r="E171">
            <v>-0.19330750900000002</v>
          </cell>
          <cell r="F171">
            <v>0.15806627700000001</v>
          </cell>
          <cell r="G171">
            <v>-3.9324347999999995E-2</v>
          </cell>
          <cell r="H171">
            <v>-0.312523357</v>
          </cell>
          <cell r="I171">
            <v>-0.67427539999999997</v>
          </cell>
        </row>
        <row r="172">
          <cell r="A172">
            <v>3050000</v>
          </cell>
          <cell r="B172" t="str">
            <v>Materials Taken On Loan</v>
          </cell>
          <cell r="C172">
            <v>-3.35786E-2</v>
          </cell>
          <cell r="D172">
            <v>0</v>
          </cell>
          <cell r="E172">
            <v>-0.29904950299999999</v>
          </cell>
          <cell r="F172">
            <v>-0.97387137699999993</v>
          </cell>
          <cell r="G172">
            <v>-8.1208900000000001E-2</v>
          </cell>
          <cell r="H172">
            <v>-5.8622180000000003E-2</v>
          </cell>
          <cell r="I172">
            <v>0</v>
          </cell>
        </row>
        <row r="173">
          <cell r="A173">
            <v>3070000</v>
          </cell>
          <cell r="B173" t="str">
            <v>Outstanding Liabilities Against Exp.-Revenue</v>
          </cell>
          <cell r="C173">
            <v>-1212.227720464</v>
          </cell>
          <cell r="D173">
            <v>-0.16392799999999999</v>
          </cell>
          <cell r="E173">
            <v>-2.6622891800000001</v>
          </cell>
          <cell r="F173">
            <v>-6.5683134499999998</v>
          </cell>
          <cell r="G173">
            <v>-0.63610265799999999</v>
          </cell>
          <cell r="H173">
            <v>-3.0806416379999999</v>
          </cell>
          <cell r="I173">
            <v>-9.4032835000000006</v>
          </cell>
        </row>
        <row r="174">
          <cell r="A174">
            <v>3070200</v>
          </cell>
          <cell r="B174" t="str">
            <v>O/s Liabilities - Transporter - Year End</v>
          </cell>
          <cell r="C174">
            <v>-4.9699980500000001</v>
          </cell>
          <cell r="D174">
            <v>-0.51753531699999999</v>
          </cell>
          <cell r="E174">
            <v>-0.47702709000000004</v>
          </cell>
          <cell r="F174">
            <v>-0.33712127400000003</v>
          </cell>
          <cell r="G174">
            <v>-6.7566100000000004E-2</v>
          </cell>
          <cell r="H174">
            <v>-0.82501808099999996</v>
          </cell>
          <cell r="I174">
            <v>-0.16121659999999999</v>
          </cell>
        </row>
        <row r="175">
          <cell r="A175">
            <v>3070300</v>
          </cell>
          <cell r="B175" t="str">
            <v>O/s Liabilities - Other than Trans.-Year End</v>
          </cell>
          <cell r="C175">
            <v>-10.946654044000001</v>
          </cell>
          <cell r="D175">
            <v>-0.85222339999999996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</row>
        <row r="176">
          <cell r="A176">
            <v>3070500</v>
          </cell>
          <cell r="B176" t="str">
            <v>Outstanding Liabilities Against Exp. - Projects</v>
          </cell>
          <cell r="C176">
            <v>-0.16708268600000001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</row>
        <row r="177">
          <cell r="A177">
            <v>3100000</v>
          </cell>
          <cell r="B177" t="str">
            <v>Salaries Payable</v>
          </cell>
          <cell r="C177">
            <v>-0.102341339</v>
          </cell>
          <cell r="D177">
            <v>-0.23776169999999999</v>
          </cell>
          <cell r="E177">
            <v>-0.15657650000000001</v>
          </cell>
          <cell r="F177">
            <v>0</v>
          </cell>
          <cell r="G177">
            <v>-1.0789E-3</v>
          </cell>
          <cell r="H177">
            <v>-0.59503340000000005</v>
          </cell>
          <cell r="I177">
            <v>-7.9172800000000002E-2</v>
          </cell>
        </row>
        <row r="178">
          <cell r="A178">
            <v>3100001</v>
          </cell>
          <cell r="B178" t="str">
            <v>Document Split Account - Payroll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</row>
        <row r="179">
          <cell r="A179">
            <v>3100002</v>
          </cell>
          <cell r="B179" t="str">
            <v>Salary Arrears Clearing Account - Payroll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</row>
        <row r="180">
          <cell r="A180">
            <v>3100010</v>
          </cell>
          <cell r="B180" t="str">
            <v>Bonus Payable</v>
          </cell>
          <cell r="C180">
            <v>0</v>
          </cell>
          <cell r="D180">
            <v>-7.6510099999999998E-2</v>
          </cell>
          <cell r="E180">
            <v>-9.144E-4</v>
          </cell>
          <cell r="F180">
            <v>-1.8650000000000001E-4</v>
          </cell>
          <cell r="G180">
            <v>0</v>
          </cell>
          <cell r="H180">
            <v>-2.0322999999999999E-3</v>
          </cell>
          <cell r="I180">
            <v>-0.49271100000000001</v>
          </cell>
        </row>
        <row r="181">
          <cell r="A181">
            <v>3100020</v>
          </cell>
          <cell r="B181" t="str">
            <v>Ex Gratia Payable</v>
          </cell>
          <cell r="C181">
            <v>-14.055502499999999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</row>
        <row r="182">
          <cell r="A182">
            <v>3100030</v>
          </cell>
          <cell r="B182" t="str">
            <v>Final Settlement Payable</v>
          </cell>
          <cell r="C182">
            <v>-0.74241678899999997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-9.1516700000000006E-2</v>
          </cell>
        </row>
        <row r="183">
          <cell r="A183">
            <v>3100040</v>
          </cell>
          <cell r="B183" t="str">
            <v>Unclaimed Wages Payable</v>
          </cell>
          <cell r="C183">
            <v>-9.7728479000000007E-2</v>
          </cell>
          <cell r="D183">
            <v>-1.8489999999999999E-3</v>
          </cell>
          <cell r="E183">
            <v>0</v>
          </cell>
          <cell r="F183">
            <v>0</v>
          </cell>
          <cell r="G183">
            <v>-1.4919999999999999E-4</v>
          </cell>
          <cell r="H183">
            <v>-2.6173132000000002E-2</v>
          </cell>
          <cell r="I183">
            <v>0</v>
          </cell>
        </row>
        <row r="184">
          <cell r="A184">
            <v>3100050</v>
          </cell>
          <cell r="B184" t="str">
            <v>Supervisor Salary Payable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-0.5271266</v>
          </cell>
        </row>
        <row r="185">
          <cell r="A185">
            <v>3100060</v>
          </cell>
          <cell r="B185" t="str">
            <v>Non Supervisor Salary Payable</v>
          </cell>
          <cell r="C185">
            <v>0</v>
          </cell>
          <cell r="D185">
            <v>0</v>
          </cell>
          <cell r="E185">
            <v>0</v>
          </cell>
          <cell r="F185">
            <v>-9.4474600000000006E-2</v>
          </cell>
          <cell r="G185">
            <v>0</v>
          </cell>
          <cell r="H185">
            <v>0</v>
          </cell>
          <cell r="I185">
            <v>-0.44305899999999998</v>
          </cell>
        </row>
        <row r="186">
          <cell r="A186">
            <v>3100070</v>
          </cell>
          <cell r="B186" t="str">
            <v>Employee Reimbursement Payable</v>
          </cell>
          <cell r="C186">
            <v>-0.49214323099999996</v>
          </cell>
          <cell r="D186">
            <v>0</v>
          </cell>
          <cell r="E186">
            <v>-1.3934999999999999E-2</v>
          </cell>
          <cell r="F186">
            <v>-4.504E-4</v>
          </cell>
          <cell r="G186">
            <v>0</v>
          </cell>
          <cell r="H186">
            <v>0</v>
          </cell>
          <cell r="I186">
            <v>-2.5353000000000001E-2</v>
          </cell>
        </row>
        <row r="187">
          <cell r="A187">
            <v>3100080</v>
          </cell>
          <cell r="B187" t="str">
            <v>Liability towards food coupons</v>
          </cell>
          <cell r="C187">
            <v>-0.59304760000000001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-1.0399999999999999E-3</v>
          </cell>
        </row>
        <row r="188">
          <cell r="A188">
            <v>3110000</v>
          </cell>
          <cell r="B188" t="str">
            <v>Deduction from Payroll - HDFC</v>
          </cell>
          <cell r="C188">
            <v>-0.41466310000000001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A189">
            <v>3110010</v>
          </cell>
          <cell r="B189" t="str">
            <v>Deduction from Payroll - LIC</v>
          </cell>
          <cell r="C189">
            <v>-0.69635664200000003</v>
          </cell>
          <cell r="D189">
            <v>0</v>
          </cell>
          <cell r="E189">
            <v>-2.0140889999999998E-2</v>
          </cell>
          <cell r="F189">
            <v>0</v>
          </cell>
          <cell r="G189">
            <v>-1.3452420000000001E-2</v>
          </cell>
          <cell r="H189">
            <v>-1.9546435000000001E-2</v>
          </cell>
          <cell r="I189">
            <v>0</v>
          </cell>
        </row>
        <row r="190">
          <cell r="A190">
            <v>3110020</v>
          </cell>
          <cell r="B190" t="str">
            <v>Deduction from Payroll - Co-Operative Society</v>
          </cell>
          <cell r="C190">
            <v>-0.14358380000000001</v>
          </cell>
          <cell r="D190">
            <v>0</v>
          </cell>
          <cell r="E190">
            <v>-5.3609400000000001E-2</v>
          </cell>
          <cell r="F190">
            <v>0</v>
          </cell>
          <cell r="G190">
            <v>-5.8510300000000001E-2</v>
          </cell>
          <cell r="H190">
            <v>-3.7313699999999998E-2</v>
          </cell>
          <cell r="I190">
            <v>-8.5679099999999994E-2</v>
          </cell>
        </row>
        <row r="191">
          <cell r="A191">
            <v>3110030</v>
          </cell>
          <cell r="B191" t="str">
            <v>Deduction from Payroll - GSLI Scheme</v>
          </cell>
          <cell r="C191">
            <v>-9.8781282999999998E-2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</row>
        <row r="192">
          <cell r="A192">
            <v>3110040</v>
          </cell>
          <cell r="B192" t="str">
            <v>Deduction from Payroll - Others (Non-statutory)</v>
          </cell>
          <cell r="C192">
            <v>-2.8299627000000001E-2</v>
          </cell>
          <cell r="D192">
            <v>-2.2423800000000001E-2</v>
          </cell>
          <cell r="E192">
            <v>-8.1634499999999992E-3</v>
          </cell>
          <cell r="F192">
            <v>-9.0099999999999995E-5</v>
          </cell>
          <cell r="G192">
            <v>-1.20369E-2</v>
          </cell>
          <cell r="H192">
            <v>-1.5202200000000001E-2</v>
          </cell>
          <cell r="I192">
            <v>0</v>
          </cell>
        </row>
        <row r="193">
          <cell r="A193">
            <v>3110100</v>
          </cell>
          <cell r="B193" t="str">
            <v>Deduction from Payroll - Death Benevolent fund</v>
          </cell>
          <cell r="C193">
            <v>-1.270995439</v>
          </cell>
          <cell r="D193">
            <v>0</v>
          </cell>
          <cell r="E193">
            <v>-5.8E-4</v>
          </cell>
          <cell r="F193">
            <v>0</v>
          </cell>
          <cell r="G193">
            <v>-2.7500000000000001E-5</v>
          </cell>
          <cell r="H193">
            <v>0</v>
          </cell>
          <cell r="I193">
            <v>0</v>
          </cell>
        </row>
        <row r="194">
          <cell r="A194">
            <v>3110130</v>
          </cell>
          <cell r="B194" t="str">
            <v>Deduction from Payroll - RHETA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</row>
        <row r="195">
          <cell r="A195">
            <v>3110170</v>
          </cell>
          <cell r="B195" t="str">
            <v>Payable - Fuel Recovery</v>
          </cell>
          <cell r="C195">
            <v>-4.2323000000000003E-4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A196">
            <v>3120000</v>
          </cell>
          <cell r="B196" t="str">
            <v>Employees' Contr. - Provident Fund</v>
          </cell>
          <cell r="C196">
            <v>0</v>
          </cell>
          <cell r="D196">
            <v>-6.7895700000000003E-2</v>
          </cell>
          <cell r="E196">
            <v>-4.0378699999999997E-2</v>
          </cell>
          <cell r="F196">
            <v>-3.9543599999999998E-2</v>
          </cell>
          <cell r="G196">
            <v>-3.2994200000000001E-2</v>
          </cell>
          <cell r="H196">
            <v>0</v>
          </cell>
          <cell r="I196">
            <v>-6.1033299999999999E-2</v>
          </cell>
        </row>
        <row r="197">
          <cell r="A197">
            <v>3120010</v>
          </cell>
          <cell r="B197" t="str">
            <v>Employers' Contr. - Provident Fund</v>
          </cell>
          <cell r="C197">
            <v>0</v>
          </cell>
          <cell r="D197">
            <v>-2.6726E-2</v>
          </cell>
          <cell r="E197">
            <v>-1.5647100000000001E-2</v>
          </cell>
          <cell r="F197">
            <v>0</v>
          </cell>
          <cell r="G197">
            <v>-1.8176600000000001E-2</v>
          </cell>
          <cell r="H197">
            <v>0</v>
          </cell>
          <cell r="I197">
            <v>-2.86836E-2</v>
          </cell>
        </row>
        <row r="198">
          <cell r="A198">
            <v>3120015</v>
          </cell>
          <cell r="B198" t="str">
            <v>Contractors Salary - Provident Fund</v>
          </cell>
          <cell r="C198">
            <v>0</v>
          </cell>
          <cell r="D198">
            <v>0</v>
          </cell>
          <cell r="E198">
            <v>0</v>
          </cell>
          <cell r="F198">
            <v>-4.6471999999999998E-3</v>
          </cell>
          <cell r="G198">
            <v>0</v>
          </cell>
          <cell r="H198">
            <v>0</v>
          </cell>
          <cell r="I198">
            <v>0</v>
          </cell>
        </row>
        <row r="199">
          <cell r="A199">
            <v>3120020</v>
          </cell>
          <cell r="B199" t="str">
            <v>Employees' Contr. - Voluntary Prov. Fund</v>
          </cell>
          <cell r="C199">
            <v>0</v>
          </cell>
          <cell r="D199">
            <v>-4.0620799999999999E-2</v>
          </cell>
          <cell r="E199">
            <v>-1.0675E-2</v>
          </cell>
          <cell r="F199">
            <v>0</v>
          </cell>
          <cell r="G199">
            <v>0</v>
          </cell>
          <cell r="H199">
            <v>-0.14916019999999999</v>
          </cell>
          <cell r="I199">
            <v>-2.2453E-3</v>
          </cell>
        </row>
        <row r="200">
          <cell r="A200">
            <v>3120030</v>
          </cell>
          <cell r="B200" t="str">
            <v>Employees' Contr. -  Pension Fund</v>
          </cell>
          <cell r="C200">
            <v>0</v>
          </cell>
          <cell r="D200">
            <v>-2.8716599999999998E-2</v>
          </cell>
          <cell r="E200">
            <v>0</v>
          </cell>
          <cell r="F200">
            <v>-1.2961200000000001E-2</v>
          </cell>
          <cell r="G200">
            <v>0</v>
          </cell>
          <cell r="H200">
            <v>0</v>
          </cell>
          <cell r="I200">
            <v>0</v>
          </cell>
        </row>
        <row r="201">
          <cell r="A201">
            <v>3120040</v>
          </cell>
          <cell r="B201" t="str">
            <v>Employers' Contr. -  Pension Fund</v>
          </cell>
          <cell r="C201">
            <v>-0.55467860000000002</v>
          </cell>
          <cell r="D201">
            <v>0</v>
          </cell>
          <cell r="E201">
            <v>-2.0471699999999999E-2</v>
          </cell>
          <cell r="F201">
            <v>0</v>
          </cell>
          <cell r="G201">
            <v>-1.78695E-2</v>
          </cell>
          <cell r="H201">
            <v>-5.1482600000000003E-2</v>
          </cell>
          <cell r="I201">
            <v>-3.2349700000000002E-2</v>
          </cell>
        </row>
        <row r="202">
          <cell r="A202">
            <v>3120050</v>
          </cell>
          <cell r="B202" t="str">
            <v>Labour Welfare Fund Payable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</row>
        <row r="203">
          <cell r="A203">
            <v>3120060</v>
          </cell>
          <cell r="B203" t="str">
            <v>Professional Tax Payable</v>
          </cell>
          <cell r="C203">
            <v>-0.12108891899999999</v>
          </cell>
          <cell r="D203">
            <v>0</v>
          </cell>
          <cell r="E203">
            <v>-8.685E-3</v>
          </cell>
          <cell r="F203">
            <v>-4.0000000000000003E-5</v>
          </cell>
          <cell r="G203">
            <v>-3.7374999999999999E-3</v>
          </cell>
          <cell r="H203">
            <v>-5.4949999999999997E-4</v>
          </cell>
          <cell r="I203">
            <v>-3.3750000000000002E-4</v>
          </cell>
        </row>
        <row r="204">
          <cell r="A204">
            <v>3120070</v>
          </cell>
          <cell r="B204" t="str">
            <v>Employers / Employers Contr. - ESIC</v>
          </cell>
          <cell r="C204">
            <v>0</v>
          </cell>
          <cell r="D204">
            <v>-1.8896E-2</v>
          </cell>
          <cell r="E204">
            <v>-4.71E-5</v>
          </cell>
          <cell r="F204">
            <v>-3.4526700000000001E-4</v>
          </cell>
          <cell r="G204">
            <v>0</v>
          </cell>
          <cell r="H204">
            <v>1.6E-7</v>
          </cell>
          <cell r="I204">
            <v>0</v>
          </cell>
        </row>
        <row r="205">
          <cell r="A205">
            <v>3120080</v>
          </cell>
          <cell r="B205" t="str">
            <v>ESI Payable - Contractors</v>
          </cell>
          <cell r="C205">
            <v>0</v>
          </cell>
          <cell r="D205">
            <v>0</v>
          </cell>
          <cell r="E205">
            <v>0</v>
          </cell>
          <cell r="F205">
            <v>-1.55438E-3</v>
          </cell>
          <cell r="G205">
            <v>0</v>
          </cell>
          <cell r="H205">
            <v>0</v>
          </cell>
          <cell r="I205">
            <v>0</v>
          </cell>
        </row>
        <row r="206">
          <cell r="A206">
            <v>3210000</v>
          </cell>
          <cell r="B206" t="str">
            <v>Advances from Customers</v>
          </cell>
          <cell r="C206">
            <v>-26.403946338000001</v>
          </cell>
          <cell r="D206">
            <v>0</v>
          </cell>
          <cell r="E206">
            <v>-5.4204999999999998E-4</v>
          </cell>
          <cell r="F206">
            <v>-1.05</v>
          </cell>
          <cell r="G206">
            <v>0</v>
          </cell>
          <cell r="H206">
            <v>-1.87036509</v>
          </cell>
          <cell r="I206">
            <v>-1.4467905000000001</v>
          </cell>
        </row>
        <row r="207">
          <cell r="A207">
            <v>3210100</v>
          </cell>
          <cell r="B207" t="str">
            <v>Advances from Customers (Claims Withheld)</v>
          </cell>
          <cell r="C207">
            <v>-0.69968177499999995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>
            <v>3210500</v>
          </cell>
          <cell r="B208" t="str">
            <v>Trade Debtors - Credit Balances</v>
          </cell>
          <cell r="C208">
            <v>0</v>
          </cell>
          <cell r="D208">
            <v>0</v>
          </cell>
          <cell r="E208">
            <v>-8.1959000000000008E-3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</row>
        <row r="209">
          <cell r="A209">
            <v>3220000</v>
          </cell>
          <cell r="B209" t="str">
            <v>Security Deposits From Customers-Dom.</v>
          </cell>
          <cell r="C209">
            <v>-29.970090276999997</v>
          </cell>
          <cell r="D209">
            <v>-3.3300000000000003E-2</v>
          </cell>
          <cell r="E209">
            <v>-4.0112200000000001E-2</v>
          </cell>
          <cell r="F209">
            <v>0</v>
          </cell>
          <cell r="G209">
            <v>0</v>
          </cell>
          <cell r="H209">
            <v>-1</v>
          </cell>
          <cell r="I209">
            <v>-0.45</v>
          </cell>
        </row>
        <row r="210">
          <cell r="A210">
            <v>3220400</v>
          </cell>
          <cell r="B210" t="str">
            <v>Security Deposits -Customers-Sales Tax</v>
          </cell>
          <cell r="C210">
            <v>-0.74527765099999999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-5.6439299999999998E-2</v>
          </cell>
        </row>
        <row r="211">
          <cell r="A211">
            <v>3220500</v>
          </cell>
          <cell r="B211" t="str">
            <v>Security Deposit For Material Given On Loan</v>
          </cell>
          <cell r="C211">
            <v>-2.1633515000000001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</row>
        <row r="212">
          <cell r="A212">
            <v>3220600</v>
          </cell>
          <cell r="B212" t="str">
            <v>Security Deposits From Vendors</v>
          </cell>
          <cell r="C212">
            <v>1.002175139</v>
          </cell>
          <cell r="D212">
            <v>0</v>
          </cell>
          <cell r="E212">
            <v>-2.6499999999999999E-2</v>
          </cell>
          <cell r="F212">
            <v>0</v>
          </cell>
          <cell r="G212">
            <v>-4.9605999999999999E-3</v>
          </cell>
          <cell r="H212">
            <v>-5.4170200000000002E-2</v>
          </cell>
          <cell r="I212">
            <v>0</v>
          </cell>
        </row>
        <row r="213">
          <cell r="A213">
            <v>3220710</v>
          </cell>
          <cell r="B213" t="str">
            <v>Deposit from Employees - COC &gt; than 4 years</v>
          </cell>
          <cell r="C213">
            <v>-4.2000000000000002E-4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A214">
            <v>3220900</v>
          </cell>
          <cell r="B214" t="str">
            <v>Security Deposits - Others</v>
          </cell>
          <cell r="C214">
            <v>-2.221353218</v>
          </cell>
          <cell r="D214">
            <v>-0.4230254</v>
          </cell>
          <cell r="E214">
            <v>-0.189105677</v>
          </cell>
          <cell r="F214">
            <v>0</v>
          </cell>
          <cell r="G214">
            <v>-0.2135843</v>
          </cell>
          <cell r="H214">
            <v>-3.4452000000000003E-2</v>
          </cell>
          <cell r="I214">
            <v>-0.2455</v>
          </cell>
        </row>
        <row r="215">
          <cell r="A215">
            <v>3235100</v>
          </cell>
          <cell r="B215" t="str">
            <v>Provision for Customs Duty - DEPB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A216">
            <v>3235200</v>
          </cell>
          <cell r="B216" t="str">
            <v>Provision for Customs Duty - Advance Licence</v>
          </cell>
          <cell r="C216">
            <v>-15.165698000000001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A217">
            <v>3240030</v>
          </cell>
          <cell r="B217" t="str">
            <v>CENVAT Payable - RSL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-6.1990000000000005E-4</v>
          </cell>
          <cell r="I217">
            <v>0</v>
          </cell>
        </row>
        <row r="218">
          <cell r="A218">
            <v>3240090</v>
          </cell>
          <cell r="B218" t="str">
            <v>CENVAT Payable - IPCL - BC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</row>
        <row r="219">
          <cell r="A219">
            <v>3240092</v>
          </cell>
          <cell r="B219" t="str">
            <v>CENVAT Payable - GC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</row>
        <row r="220">
          <cell r="A220">
            <v>3240093</v>
          </cell>
          <cell r="B220" t="str">
            <v>CENVAT Payable - NC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A221">
            <v>3240500</v>
          </cell>
          <cell r="B221" t="str">
            <v>Provn for Excise Duty on Finished Goods under Bond</v>
          </cell>
          <cell r="C221">
            <v>-89.380938520000001</v>
          </cell>
          <cell r="D221">
            <v>-1.3757900999999999</v>
          </cell>
          <cell r="E221">
            <v>-0.68799379999999999</v>
          </cell>
          <cell r="F221">
            <v>0</v>
          </cell>
          <cell r="G221">
            <v>0</v>
          </cell>
          <cell r="H221">
            <v>-1.786693715</v>
          </cell>
          <cell r="I221">
            <v>-1.4259705</v>
          </cell>
        </row>
        <row r="222">
          <cell r="A222">
            <v>3240630</v>
          </cell>
          <cell r="B222" t="str">
            <v>National Calamity Co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-1.6358E-3</v>
          </cell>
          <cell r="I222">
            <v>0</v>
          </cell>
        </row>
        <row r="223">
          <cell r="A223">
            <v>3240704</v>
          </cell>
          <cell r="B223" t="str">
            <v>Service Tax Remittable GTA.</v>
          </cell>
          <cell r="C223">
            <v>4.6529999999999998E-4</v>
          </cell>
          <cell r="D223">
            <v>0</v>
          </cell>
          <cell r="E223">
            <v>2.3519392E-2</v>
          </cell>
          <cell r="F223">
            <v>0</v>
          </cell>
          <cell r="G223">
            <v>-0.20064952699999999</v>
          </cell>
          <cell r="H223">
            <v>-0.46340235599999996</v>
          </cell>
          <cell r="I223">
            <v>0</v>
          </cell>
        </row>
        <row r="224">
          <cell r="A224">
            <v>3240830</v>
          </cell>
          <cell r="B224" t="str">
            <v>Edu. Cess Payable -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-3.2700000000000002E-5</v>
          </cell>
          <cell r="I224">
            <v>0</v>
          </cell>
        </row>
        <row r="225">
          <cell r="A225">
            <v>3240890</v>
          </cell>
          <cell r="B225" t="str">
            <v>Edu. Cess Payable - IPCL - BC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</row>
        <row r="226">
          <cell r="A226">
            <v>3240892</v>
          </cell>
          <cell r="B226" t="str">
            <v>Edu. Cess Payable - GC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</row>
        <row r="227">
          <cell r="A227">
            <v>3240893</v>
          </cell>
          <cell r="B227" t="str">
            <v>Edu. Cess Payable - NC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</row>
        <row r="228">
          <cell r="A228">
            <v>3240904</v>
          </cell>
          <cell r="B228" t="str">
            <v>Service Tax Edu cess Remittable - GTA</v>
          </cell>
          <cell r="C228">
            <v>9.3000000000000007E-6</v>
          </cell>
          <cell r="D228">
            <v>0</v>
          </cell>
          <cell r="E228">
            <v>4.66358E-4</v>
          </cell>
          <cell r="F228">
            <v>0</v>
          </cell>
          <cell r="G228">
            <v>-4.0132140000000002E-3</v>
          </cell>
          <cell r="H228">
            <v>-9.2604539999999996E-3</v>
          </cell>
          <cell r="I228">
            <v>0</v>
          </cell>
        </row>
        <row r="229">
          <cell r="A229">
            <v>3245000</v>
          </cell>
          <cell r="B229" t="str">
            <v>Gujarat Sales Tax Payable - Domestic Sales</v>
          </cell>
          <cell r="C229">
            <v>-2.3482799000000001</v>
          </cell>
          <cell r="D229">
            <v>-1.252293E-3</v>
          </cell>
          <cell r="E229">
            <v>-0.21882696099999999</v>
          </cell>
          <cell r="F229">
            <v>0</v>
          </cell>
          <cell r="G229">
            <v>0</v>
          </cell>
          <cell r="H229">
            <v>-4.3347954000000001E-2</v>
          </cell>
          <cell r="I229">
            <v>-2.6420000000000003E-4</v>
          </cell>
        </row>
        <row r="230">
          <cell r="A230">
            <v>3245010</v>
          </cell>
          <cell r="B230" t="str">
            <v>Additional Tax on GST Payable - Domestic Sales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</row>
        <row r="231">
          <cell r="A231">
            <v>3245100</v>
          </cell>
          <cell r="B231" t="str">
            <v>Central Sales Tax Payable - Domestic Sales</v>
          </cell>
          <cell r="C231">
            <v>1.1307173E-2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A232">
            <v>3245101</v>
          </cell>
          <cell r="B232" t="str">
            <v>Gujarat CST Payable - Domestic Sales</v>
          </cell>
          <cell r="C232">
            <v>-2.4943884000000001</v>
          </cell>
          <cell r="D232">
            <v>-2.9605699999999999E-2</v>
          </cell>
          <cell r="E232">
            <v>-0.31816739999999999</v>
          </cell>
          <cell r="F232">
            <v>0</v>
          </cell>
          <cell r="G232">
            <v>0</v>
          </cell>
          <cell r="H232">
            <v>-1.9560000000000001E-4</v>
          </cell>
          <cell r="I232">
            <v>0</v>
          </cell>
        </row>
        <row r="233">
          <cell r="A233">
            <v>3245102</v>
          </cell>
          <cell r="B233" t="str">
            <v>Maharashtra CST Payable - Domestic Sales</v>
          </cell>
          <cell r="C233">
            <v>-1.1662682</v>
          </cell>
          <cell r="D233">
            <v>0</v>
          </cell>
          <cell r="E233">
            <v>-1.31022E-2</v>
          </cell>
          <cell r="F233">
            <v>0</v>
          </cell>
          <cell r="G233">
            <v>0</v>
          </cell>
          <cell r="H233">
            <v>0</v>
          </cell>
          <cell r="I233">
            <v>6.0999999999999999E-5</v>
          </cell>
        </row>
        <row r="234">
          <cell r="A234">
            <v>3245103</v>
          </cell>
          <cell r="B234" t="str">
            <v>Tamil Nadu CST Payable - Domestic Sales</v>
          </cell>
          <cell r="C234">
            <v>4.8567999999999997E-3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</row>
        <row r="235">
          <cell r="A235">
            <v>3245104</v>
          </cell>
          <cell r="B235" t="str">
            <v>Haryana CST Payable - Domestic Sales</v>
          </cell>
          <cell r="C235">
            <v>-5.6308E-3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A236">
            <v>3245105</v>
          </cell>
          <cell r="B236" t="str">
            <v>Uttar Pradesh CST Payable - Domestic Sales</v>
          </cell>
          <cell r="C236">
            <v>-1.8544600000000001E-2</v>
          </cell>
          <cell r="D236">
            <v>0</v>
          </cell>
          <cell r="E236">
            <v>0</v>
          </cell>
          <cell r="F236">
            <v>-5.0155600000000002E-2</v>
          </cell>
          <cell r="G236">
            <v>0</v>
          </cell>
          <cell r="H236">
            <v>0</v>
          </cell>
          <cell r="I236">
            <v>0</v>
          </cell>
        </row>
        <row r="237">
          <cell r="A237">
            <v>3245106</v>
          </cell>
          <cell r="B237" t="str">
            <v>Karnataka CST Payable - Domestic Sales</v>
          </cell>
          <cell r="C237">
            <v>1.5924399999999998E-2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A238">
            <v>3245108</v>
          </cell>
          <cell r="B238" t="str">
            <v>Silvassa CST Payable - Domestic Sales</v>
          </cell>
          <cell r="C238">
            <v>-3.5178000000000002E-3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  <row r="239">
          <cell r="A239">
            <v>3245109</v>
          </cell>
          <cell r="B239" t="str">
            <v>Daman CST Payable - Domestic Saleses</v>
          </cell>
          <cell r="C239">
            <v>-2.6836999999999998E-3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</row>
        <row r="240">
          <cell r="A240">
            <v>3245110</v>
          </cell>
          <cell r="B240" t="str">
            <v>West Bengal CST Payable - Domestic Sales</v>
          </cell>
          <cell r="C240">
            <v>-1.2616499999999999E-2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</row>
        <row r="241">
          <cell r="A241">
            <v>3245111</v>
          </cell>
          <cell r="B241" t="str">
            <v>Delhi CST Payable - Domestic Saleses</v>
          </cell>
          <cell r="C241">
            <v>-1.2046599999999999E-2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</row>
        <row r="242">
          <cell r="A242">
            <v>3245112</v>
          </cell>
          <cell r="B242" t="str">
            <v>Andra Pradesh CST Payable - Domestic Sales</v>
          </cell>
          <cell r="C242">
            <v>3.0523E-3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A243">
            <v>3245113</v>
          </cell>
          <cell r="B243" t="str">
            <v>Punjab CST Payable - Domestic Saless</v>
          </cell>
          <cell r="C243">
            <v>-2.2444599999999999E-2</v>
          </cell>
          <cell r="D243">
            <v>-0.59651089999999996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</row>
        <row r="244">
          <cell r="A244">
            <v>3245114</v>
          </cell>
          <cell r="B244" t="str">
            <v>Pondichery CST Payable - Domestic Sales</v>
          </cell>
          <cell r="C244">
            <v>-9.6240000000000006E-3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</row>
        <row r="245">
          <cell r="A245">
            <v>3245115</v>
          </cell>
          <cell r="B245" t="str">
            <v>Rajasthan CST Payable - Domestic Sales</v>
          </cell>
          <cell r="C245">
            <v>-1.1538E-3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</row>
        <row r="246">
          <cell r="A246">
            <v>3245116</v>
          </cell>
          <cell r="B246" t="str">
            <v>Kerala CST Payable - Domestic Saless</v>
          </cell>
          <cell r="C246">
            <v>2.1659000000000001E-3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</row>
        <row r="247">
          <cell r="A247">
            <v>3245117</v>
          </cell>
          <cell r="B247" t="str">
            <v>Madhya Pradesh CST Payable - Domestic Sales</v>
          </cell>
          <cell r="C247">
            <v>-1.161526E-3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A248">
            <v>3245120</v>
          </cell>
          <cell r="B248" t="str">
            <v>Himahal Pradesh CST Payable - Domestic Sales</v>
          </cell>
          <cell r="C248">
            <v>-2.2130400000000001E-2</v>
          </cell>
          <cell r="D248">
            <v>-1.92313E-2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</row>
        <row r="249">
          <cell r="A249">
            <v>3245128</v>
          </cell>
          <cell r="B249" t="str">
            <v>Chandigarh CST Payable</v>
          </cell>
          <cell r="C249">
            <v>-2.2559800000000001E-2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</row>
        <row r="250">
          <cell r="A250">
            <v>3245200</v>
          </cell>
          <cell r="B250" t="str">
            <v>Maharashtra Sales Tax Payable - Domestic Sales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</row>
        <row r="251">
          <cell r="A251">
            <v>3245300</v>
          </cell>
          <cell r="B251" t="str">
            <v>Purchase Tax Payable</v>
          </cell>
          <cell r="C251">
            <v>-0.5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</row>
        <row r="252">
          <cell r="A252">
            <v>3245400</v>
          </cell>
          <cell r="B252" t="str">
            <v>Turnover Tax Payable</v>
          </cell>
          <cell r="C252">
            <v>-0.63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</row>
        <row r="253">
          <cell r="A253">
            <v>3245500</v>
          </cell>
          <cell r="B253" t="str">
            <v>Tamil Nadu Sales Tax Payable - Domestic Sales</v>
          </cell>
          <cell r="C253">
            <v>-0.75230262199999998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-5.7904799999999999E-2</v>
          </cell>
        </row>
        <row r="254">
          <cell r="A254">
            <v>3245510</v>
          </cell>
          <cell r="B254" t="str">
            <v>Haryana Sales Tax Payable - Domestic Sales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</row>
        <row r="255">
          <cell r="A255">
            <v>3245520</v>
          </cell>
          <cell r="B255" t="str">
            <v>Uttar Pradesh Sales Tax Payable - Domestic Sales</v>
          </cell>
          <cell r="C255">
            <v>-0.29690460000000002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</row>
        <row r="256">
          <cell r="A256">
            <v>3245530</v>
          </cell>
          <cell r="B256" t="str">
            <v>Karnataka Sales Tax Payable - Domestic Sales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</row>
        <row r="257">
          <cell r="A257">
            <v>3245540</v>
          </cell>
          <cell r="B257" t="str">
            <v>Orissa Sales Tax Payable - Domestic Sales</v>
          </cell>
          <cell r="C257">
            <v>8.9999999999999998E-4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</row>
        <row r="258">
          <cell r="A258">
            <v>3245550</v>
          </cell>
          <cell r="B258" t="str">
            <v>Silvassa Sales Tax Payable - Domestic Sales</v>
          </cell>
          <cell r="C258">
            <v>3.3780000000000003E-4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</row>
        <row r="259">
          <cell r="A259">
            <v>3245560</v>
          </cell>
          <cell r="B259" t="str">
            <v>Daman Sales Tax Payable - Domestic Sales</v>
          </cell>
          <cell r="C259">
            <v>-1.8315E-3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</row>
        <row r="260">
          <cell r="A260">
            <v>3245570</v>
          </cell>
          <cell r="B260" t="str">
            <v>West Bengal Sales Tax Payable - Domestic Sales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</row>
        <row r="261">
          <cell r="A261">
            <v>3245580</v>
          </cell>
          <cell r="B261" t="str">
            <v>Delhi Sales Tax Payable - Domestic Sales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A262">
            <v>3245590</v>
          </cell>
          <cell r="B262" t="str">
            <v>Andra Pradesh Sales Tax Payable - Domestic Sales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</row>
        <row r="263">
          <cell r="A263">
            <v>3245600</v>
          </cell>
          <cell r="B263" t="str">
            <v>Punjab Sales Tax Payable - Domestic Sales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</row>
        <row r="264">
          <cell r="A264">
            <v>3245610</v>
          </cell>
          <cell r="B264" t="str">
            <v>Pondichery Sales Tax Payable - Domestic Sales</v>
          </cell>
          <cell r="C264">
            <v>-7.8324299999999999E-2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</row>
        <row r="265">
          <cell r="A265">
            <v>3245620</v>
          </cell>
          <cell r="B265" t="str">
            <v>Rajasthan Sales Tax Payable - Domestic Sales</v>
          </cell>
          <cell r="C265">
            <v>-0.19477620000000001</v>
          </cell>
          <cell r="D265">
            <v>-4.9311000000000001E-2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</row>
        <row r="266">
          <cell r="A266">
            <v>3245640</v>
          </cell>
          <cell r="B266" t="str">
            <v>Madhya Pradesh Sales Tax Payable - Domestic Sales</v>
          </cell>
          <cell r="C266">
            <v>-3.2691100000000001E-2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</row>
        <row r="267">
          <cell r="A267">
            <v>3245670</v>
          </cell>
          <cell r="B267" t="str">
            <v>Himahal Pradesh Sales Tax Payable - Domestic Sales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</row>
        <row r="268">
          <cell r="A268">
            <v>3245901</v>
          </cell>
          <cell r="B268" t="str">
            <v>Andra Pradesh VAT Payable - Domestic Sales</v>
          </cell>
          <cell r="C268">
            <v>-3.280545</v>
          </cell>
          <cell r="D268">
            <v>0</v>
          </cell>
          <cell r="E268">
            <v>-2.64824E-2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</row>
        <row r="269">
          <cell r="A269">
            <v>3245904</v>
          </cell>
          <cell r="B269" t="str">
            <v>Chandigarh VAT Payable - Domestic Sales</v>
          </cell>
          <cell r="C269">
            <v>-4.4395799999999999E-2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</row>
        <row r="270">
          <cell r="A270">
            <v>3245905</v>
          </cell>
          <cell r="B270" t="str">
            <v>Daman VAT Payable - Domestic Saleses</v>
          </cell>
          <cell r="C270">
            <v>-1.104696264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</row>
        <row r="271">
          <cell r="A271">
            <v>3245906</v>
          </cell>
          <cell r="B271" t="str">
            <v>Delhi VAT Payable - Domestic Sales</v>
          </cell>
          <cell r="C271">
            <v>-0.81827680000000003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</row>
        <row r="272">
          <cell r="A272">
            <v>3245907</v>
          </cell>
          <cell r="B272" t="str">
            <v>Goa VAT Payable - Domestic Sales</v>
          </cell>
          <cell r="C272">
            <v>-2.2158299999999999E-2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</row>
        <row r="273">
          <cell r="A273">
            <v>3245908</v>
          </cell>
          <cell r="B273" t="str">
            <v>Haryana VAT Payable - Domestic Sales</v>
          </cell>
          <cell r="C273">
            <v>-0.71332430000000002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</row>
        <row r="274">
          <cell r="A274">
            <v>3245909</v>
          </cell>
          <cell r="B274" t="str">
            <v>Himachal Pradesh VAT Payable - Domestic Sales</v>
          </cell>
          <cell r="C274">
            <v>-0.3658978</v>
          </cell>
          <cell r="D274">
            <v>-2.4775000000000001E-3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</row>
        <row r="275">
          <cell r="A275">
            <v>3245910</v>
          </cell>
          <cell r="B275" t="str">
            <v>Karnataka VAT Payable - Domestic Sales</v>
          </cell>
          <cell r="C275">
            <v>-0.67577279999999995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</row>
        <row r="276">
          <cell r="A276">
            <v>3245911</v>
          </cell>
          <cell r="B276" t="str">
            <v>Kerala VAT Payable - Domestic Saless</v>
          </cell>
          <cell r="C276">
            <v>-6.9176600000000005E-2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</row>
        <row r="277">
          <cell r="A277">
            <v>3245912</v>
          </cell>
          <cell r="B277" t="str">
            <v>Maharashtra VAT Payable - Domestic Sales</v>
          </cell>
          <cell r="C277">
            <v>-3.9851413950000003</v>
          </cell>
          <cell r="D277">
            <v>0</v>
          </cell>
          <cell r="E277">
            <v>-2.1039700000000001E-2</v>
          </cell>
          <cell r="F277">
            <v>0</v>
          </cell>
          <cell r="G277">
            <v>0</v>
          </cell>
          <cell r="H277">
            <v>0</v>
          </cell>
          <cell r="I277">
            <v>-1.8284E-3</v>
          </cell>
        </row>
        <row r="278">
          <cell r="A278">
            <v>3245913</v>
          </cell>
          <cell r="B278" t="str">
            <v>Orissa VAT Payable - Domestic Sales</v>
          </cell>
          <cell r="C278">
            <v>-5.0010600000000002E-2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</row>
        <row r="279">
          <cell r="A279">
            <v>3245914</v>
          </cell>
          <cell r="B279" t="str">
            <v>Pondichery VAT Payable - Domestic Sales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</row>
        <row r="280">
          <cell r="A280">
            <v>3245915</v>
          </cell>
          <cell r="B280" t="str">
            <v>Punjab VAT Payable - Domestic Sales</v>
          </cell>
          <cell r="C280">
            <v>-0.62574110000000005</v>
          </cell>
          <cell r="D280">
            <v>-0.35227502400000005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</row>
        <row r="281">
          <cell r="A281">
            <v>3245916</v>
          </cell>
          <cell r="B281" t="str">
            <v>Silvassa VAT Payable - Domestic Sales</v>
          </cell>
          <cell r="C281">
            <v>-0.83470160000000004</v>
          </cell>
          <cell r="D281">
            <v>0</v>
          </cell>
          <cell r="E281">
            <v>-2.2217600000000001E-2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</row>
        <row r="282">
          <cell r="A282">
            <v>3245917</v>
          </cell>
          <cell r="B282" t="str">
            <v>West Bengal VAT Payable - Domestic Sales</v>
          </cell>
          <cell r="C282">
            <v>-0.1531814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-2.7E-4</v>
          </cell>
          <cell r="I282">
            <v>-4.8139999999999999E-4</v>
          </cell>
        </row>
        <row r="283">
          <cell r="A283">
            <v>3245921</v>
          </cell>
          <cell r="B283" t="str">
            <v>Gujarat VAT Payable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</row>
        <row r="284">
          <cell r="A284">
            <v>3246000</v>
          </cell>
          <cell r="B284" t="str">
            <v>Service Tax Payable</v>
          </cell>
          <cell r="C284">
            <v>1.7477442999999999E-2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1.13397E-4</v>
          </cell>
          <cell r="I284">
            <v>0</v>
          </cell>
        </row>
        <row r="285">
          <cell r="A285">
            <v>3246110</v>
          </cell>
          <cell r="B285" t="str">
            <v>Service Tax Payable on GTA</v>
          </cell>
          <cell r="C285">
            <v>-7.2156240000000003E-3</v>
          </cell>
          <cell r="D285">
            <v>-8.7629599999999993E-4</v>
          </cell>
          <cell r="E285">
            <v>-5.5343882999999996E-2</v>
          </cell>
          <cell r="F285">
            <v>0</v>
          </cell>
          <cell r="G285">
            <v>-1.231974E-3</v>
          </cell>
          <cell r="H285">
            <v>0.47266280999999999</v>
          </cell>
          <cell r="I285">
            <v>-1.5139000000000001E-3</v>
          </cell>
        </row>
        <row r="286">
          <cell r="A286">
            <v>3246120</v>
          </cell>
          <cell r="B286" t="str">
            <v>Service tax payable - GTA Outbound  Transportation</v>
          </cell>
          <cell r="C286">
            <v>-1.3867E-3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</row>
        <row r="287">
          <cell r="A287">
            <v>3255000</v>
          </cell>
          <cell r="B287" t="str">
            <v>TDS - Employees</v>
          </cell>
          <cell r="C287">
            <v>-0.64045589999999997</v>
          </cell>
          <cell r="D287">
            <v>-3.1538700000000003E-2</v>
          </cell>
          <cell r="E287">
            <v>-1.7630199999999999E-2</v>
          </cell>
          <cell r="F287">
            <v>-5.1377600000000002E-2</v>
          </cell>
          <cell r="G287">
            <v>0</v>
          </cell>
          <cell r="H287">
            <v>-3.8725700000000002E-2</v>
          </cell>
          <cell r="I287">
            <v>-4.9674099999999999E-2</v>
          </cell>
        </row>
        <row r="288">
          <cell r="A288">
            <v>3255015</v>
          </cell>
          <cell r="B288" t="str">
            <v>TDS - Payments to Contractors</v>
          </cell>
          <cell r="C288">
            <v>-0.22058740899999998</v>
          </cell>
          <cell r="D288">
            <v>-5.4548300000000001E-2</v>
          </cell>
          <cell r="E288">
            <v>-1.90368E-2</v>
          </cell>
          <cell r="F288">
            <v>-2.7444199999999998E-2</v>
          </cell>
          <cell r="G288">
            <v>-1.69062E-2</v>
          </cell>
          <cell r="H288">
            <v>-4.6700899999999997E-2</v>
          </cell>
          <cell r="I288">
            <v>-3.9923399999999998E-2</v>
          </cell>
        </row>
        <row r="289">
          <cell r="A289">
            <v>3255016</v>
          </cell>
          <cell r="B289" t="str">
            <v>TDS - Payments to Sub-Contractors - Mumbai</v>
          </cell>
          <cell r="C289">
            <v>-8.4699999999999999E-5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</row>
        <row r="290">
          <cell r="A290">
            <v>3255020</v>
          </cell>
          <cell r="B290" t="str">
            <v>TDS - Interest on Securities</v>
          </cell>
          <cell r="C290">
            <v>0</v>
          </cell>
          <cell r="D290">
            <v>0</v>
          </cell>
          <cell r="E290">
            <v>-0.40582210000000002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</row>
        <row r="291">
          <cell r="A291">
            <v>3255025</v>
          </cell>
          <cell r="B291" t="str">
            <v>TDS - Other Interest</v>
          </cell>
          <cell r="C291">
            <v>-1.4400000000000001E-3</v>
          </cell>
          <cell r="D291">
            <v>0</v>
          </cell>
          <cell r="E291">
            <v>0</v>
          </cell>
          <cell r="F291">
            <v>-0.28046290000000001</v>
          </cell>
          <cell r="G291">
            <v>0</v>
          </cell>
          <cell r="H291">
            <v>-4.5770000000000001E-4</v>
          </cell>
          <cell r="I291">
            <v>-1.1931600000000001E-2</v>
          </cell>
        </row>
        <row r="292">
          <cell r="A292">
            <v>3255033</v>
          </cell>
          <cell r="B292" t="str">
            <v>TDS - Works Contract  Tax - Head Office</v>
          </cell>
          <cell r="C292">
            <v>-4.1609E-2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</row>
        <row r="293">
          <cell r="A293">
            <v>3255034</v>
          </cell>
          <cell r="B293" t="str">
            <v>TDS - Works Contract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-1.8303E-3</v>
          </cell>
          <cell r="I293">
            <v>0</v>
          </cell>
        </row>
        <row r="294">
          <cell r="A294">
            <v>3255036</v>
          </cell>
          <cell r="B294" t="str">
            <v>TDS - Works Contract  Tax - OPL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-7.0439999999999999E-4</v>
          </cell>
          <cell r="H294">
            <v>0</v>
          </cell>
          <cell r="I294">
            <v>0</v>
          </cell>
        </row>
        <row r="295">
          <cell r="A295">
            <v>3255037</v>
          </cell>
          <cell r="B295" t="str">
            <v>TDS - Works Contract  Tax - CIPL</v>
          </cell>
          <cell r="C295">
            <v>0</v>
          </cell>
          <cell r="D295">
            <v>0</v>
          </cell>
          <cell r="E295">
            <v>-6.2060000000000001E-4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</row>
        <row r="296">
          <cell r="A296">
            <v>3255039</v>
          </cell>
          <cell r="B296" t="str">
            <v>TDS - Works Contract  Tax - AFL</v>
          </cell>
          <cell r="C296">
            <v>0</v>
          </cell>
          <cell r="D296">
            <v>-2.0119000000000001E-3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</row>
        <row r="297">
          <cell r="A297">
            <v>3255040</v>
          </cell>
          <cell r="B297" t="str">
            <v>TDS - Technical Know How (DTA)</v>
          </cell>
          <cell r="C297">
            <v>1.0866499999999999E-2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</row>
        <row r="298">
          <cell r="A298">
            <v>3255045</v>
          </cell>
          <cell r="B298" t="str">
            <v>TDS - Other Payments (NR)</v>
          </cell>
          <cell r="C298">
            <v>0</v>
          </cell>
          <cell r="D298">
            <v>0</v>
          </cell>
          <cell r="E298">
            <v>0</v>
          </cell>
          <cell r="F298">
            <v>1.7999999999999999E-8</v>
          </cell>
          <cell r="G298">
            <v>0</v>
          </cell>
          <cell r="H298">
            <v>0</v>
          </cell>
          <cell r="I298">
            <v>0</v>
          </cell>
        </row>
        <row r="299">
          <cell r="A299">
            <v>3255055</v>
          </cell>
          <cell r="B299" t="str">
            <v>TDS - Rent</v>
          </cell>
          <cell r="C299">
            <v>-8.8614700000000005E-2</v>
          </cell>
          <cell r="D299">
            <v>-8.6160000000000002E-4</v>
          </cell>
          <cell r="E299">
            <v>-2.1554999999999999E-3</v>
          </cell>
          <cell r="F299">
            <v>0</v>
          </cell>
          <cell r="G299">
            <v>0</v>
          </cell>
          <cell r="H299">
            <v>-2.1576E-3</v>
          </cell>
          <cell r="I299">
            <v>0</v>
          </cell>
        </row>
        <row r="300">
          <cell r="A300">
            <v>3255065</v>
          </cell>
          <cell r="B300" t="str">
            <v>TDS - Professional Fees</v>
          </cell>
          <cell r="C300">
            <v>-0.1051906</v>
          </cell>
          <cell r="D300">
            <v>-9.4470000000000005E-3</v>
          </cell>
          <cell r="E300">
            <v>-3.5390999999999999E-3</v>
          </cell>
          <cell r="F300">
            <v>-3.3651000000000002E-3</v>
          </cell>
          <cell r="G300">
            <v>-2.3936000000000001E-3</v>
          </cell>
          <cell r="H300">
            <v>-8.8284000000000001E-3</v>
          </cell>
          <cell r="I300">
            <v>-7.8574999999999999E-3</v>
          </cell>
        </row>
        <row r="301">
          <cell r="A301">
            <v>3255075</v>
          </cell>
          <cell r="B301" t="str">
            <v>TDS - Brokerage &amp; Commission</v>
          </cell>
          <cell r="C301">
            <v>-0.2487972</v>
          </cell>
          <cell r="D301">
            <v>-8.2675999999999999E-3</v>
          </cell>
          <cell r="E301">
            <v>-1.33045E-2</v>
          </cell>
          <cell r="F301">
            <v>0</v>
          </cell>
          <cell r="G301">
            <v>0</v>
          </cell>
          <cell r="H301">
            <v>-4.7751E-3</v>
          </cell>
          <cell r="I301">
            <v>0</v>
          </cell>
        </row>
        <row r="302">
          <cell r="A302">
            <v>3255500</v>
          </cell>
          <cell r="B302" t="str">
            <v>Collection of Tax at Source on Specified Goods</v>
          </cell>
          <cell r="C302">
            <v>-9.3740000000000004E-3</v>
          </cell>
          <cell r="D302">
            <v>-6.8291000000000003E-3</v>
          </cell>
          <cell r="E302">
            <v>-3.2810000000000001E-4</v>
          </cell>
          <cell r="F302">
            <v>-4.1459999999999999E-4</v>
          </cell>
          <cell r="G302">
            <v>-5.0000000000000002E-5</v>
          </cell>
          <cell r="H302">
            <v>-1.7742999999999999E-3</v>
          </cell>
          <cell r="I302">
            <v>-1.5740000000000001E-3</v>
          </cell>
        </row>
        <row r="303">
          <cell r="A303">
            <v>3257100</v>
          </cell>
          <cell r="B303" t="str">
            <v>Electricity Duty Payable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-1.0714100000000001E-2</v>
          </cell>
          <cell r="H303">
            <v>0</v>
          </cell>
          <cell r="I303">
            <v>0</v>
          </cell>
        </row>
        <row r="304">
          <cell r="A304">
            <v>3257500</v>
          </cell>
          <cell r="B304" t="str">
            <v>Entry Tax Payable</v>
          </cell>
          <cell r="C304">
            <v>-2.4923189999999998E-3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</row>
        <row r="305">
          <cell r="A305">
            <v>3257600</v>
          </cell>
          <cell r="B305" t="str">
            <v>Cess Payable</v>
          </cell>
          <cell r="C305">
            <v>1.7320000000000001E-4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</row>
        <row r="306">
          <cell r="A306">
            <v>3270010</v>
          </cell>
          <cell r="B306" t="str">
            <v>Unclaimed Dividend On Equity Shares - MP</v>
          </cell>
          <cell r="C306">
            <v>-2.7360921500000002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</row>
        <row r="307">
          <cell r="A307">
            <v>3275000</v>
          </cell>
          <cell r="B307" t="str">
            <v>Interest Payable - Accrued But Not Due (TRTM)</v>
          </cell>
          <cell r="C307">
            <v>-9.0370602330000001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</row>
        <row r="308">
          <cell r="A308">
            <v>3275010</v>
          </cell>
          <cell r="B308" t="str">
            <v>Interest Payable - Accrued But Not Due (Non TRTM)</v>
          </cell>
          <cell r="C308">
            <v>-1.0000000000000001E-9</v>
          </cell>
          <cell r="D308">
            <v>0</v>
          </cell>
          <cell r="E308">
            <v>-7.7036891790000004</v>
          </cell>
          <cell r="F308">
            <v>-3.23822E-2</v>
          </cell>
          <cell r="G308">
            <v>0</v>
          </cell>
          <cell r="H308">
            <v>0</v>
          </cell>
          <cell r="I308">
            <v>0</v>
          </cell>
        </row>
        <row r="309">
          <cell r="A309">
            <v>3275100</v>
          </cell>
          <cell r="B309" t="str">
            <v>Interest Payable on Debentures</v>
          </cell>
          <cell r="C309">
            <v>-0.26514710000000002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</row>
        <row r="310">
          <cell r="A310">
            <v>3275110</v>
          </cell>
          <cell r="B310" t="str">
            <v>Interest Payable on Public Deposits</v>
          </cell>
          <cell r="C310">
            <v>-3.4958799999999998E-2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</row>
        <row r="311">
          <cell r="A311">
            <v>3290200</v>
          </cell>
          <cell r="B311" t="str">
            <v>Unclaimed Instalements - Non Convertible Debenture</v>
          </cell>
          <cell r="C311">
            <v>-1.3344030849999999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</row>
        <row r="312">
          <cell r="A312">
            <v>3290210</v>
          </cell>
          <cell r="B312" t="str">
            <v>Unclaimed Instalments - Bonds/Deposits</v>
          </cell>
          <cell r="C312">
            <v>-1.2999999999999999E-3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</row>
        <row r="313">
          <cell r="A313">
            <v>3290570</v>
          </cell>
          <cell r="B313" t="str">
            <v>Liability for Financial Lease</v>
          </cell>
          <cell r="C313">
            <v>-459.97744260000002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</row>
        <row r="314">
          <cell r="A314">
            <v>3290710</v>
          </cell>
          <cell r="B314" t="str">
            <v>Estimated Liability for Outstanding Claims</v>
          </cell>
          <cell r="C314">
            <v>-103.29079830000001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</row>
        <row r="315">
          <cell r="A315">
            <v>3290800</v>
          </cell>
          <cell r="B315" t="str">
            <v>Unencashed/Stale Cheques</v>
          </cell>
          <cell r="C315">
            <v>-2.5989999999999997E-4</v>
          </cell>
          <cell r="D315">
            <v>0</v>
          </cell>
          <cell r="E315">
            <v>-2.5717000000000001E-3</v>
          </cell>
          <cell r="F315">
            <v>-5.1250999999999996E-3</v>
          </cell>
          <cell r="G315">
            <v>0</v>
          </cell>
          <cell r="H315">
            <v>-1.0618799999999999E-2</v>
          </cell>
          <cell r="I315">
            <v>0</v>
          </cell>
        </row>
        <row r="316">
          <cell r="A316">
            <v>3290900</v>
          </cell>
          <cell r="B316" t="str">
            <v>Current Liabilities-Others</v>
          </cell>
          <cell r="C316">
            <v>-0.18894021999999999</v>
          </cell>
          <cell r="D316">
            <v>-8.0535399999999993E-2</v>
          </cell>
          <cell r="E316">
            <v>0</v>
          </cell>
          <cell r="F316">
            <v>0</v>
          </cell>
          <cell r="G316">
            <v>0</v>
          </cell>
          <cell r="H316">
            <v>-0.30454607700000003</v>
          </cell>
          <cell r="I316">
            <v>-0.3032823</v>
          </cell>
        </row>
        <row r="317">
          <cell r="A317">
            <v>3290910</v>
          </cell>
          <cell r="B317" t="str">
            <v>Current Liabilities-Others-Treasury</v>
          </cell>
          <cell r="C317">
            <v>-25.7671378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</row>
        <row r="318">
          <cell r="A318">
            <v>3601000</v>
          </cell>
          <cell r="B318" t="str">
            <v>Cum.Depn - Leasehold Land</v>
          </cell>
          <cell r="C318">
            <v>-8.0262026980000005</v>
          </cell>
          <cell r="D318">
            <v>0</v>
          </cell>
          <cell r="E318">
            <v>0</v>
          </cell>
          <cell r="F318">
            <v>-1.0110906900000001</v>
          </cell>
          <cell r="G318">
            <v>-5.5969324000000001E-2</v>
          </cell>
          <cell r="H318">
            <v>0</v>
          </cell>
          <cell r="I318">
            <v>0</v>
          </cell>
        </row>
        <row r="319">
          <cell r="A319">
            <v>3601100</v>
          </cell>
          <cell r="B319" t="str">
            <v>Cum.Depn - Leasehold Land - Manual Posting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-0.21340990000000001</v>
          </cell>
          <cell r="I319">
            <v>0</v>
          </cell>
        </row>
        <row r="320">
          <cell r="A320">
            <v>3603000</v>
          </cell>
          <cell r="B320" t="str">
            <v>Cum.Depn - Railway Sidings</v>
          </cell>
          <cell r="C320">
            <v>-2.4553446249999999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</row>
        <row r="321">
          <cell r="A321">
            <v>3603100</v>
          </cell>
          <cell r="B321" t="str">
            <v>Cum.Depn - Railway Sidings Manual Posting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</row>
        <row r="322">
          <cell r="A322">
            <v>3605000</v>
          </cell>
          <cell r="B322" t="str">
            <v>Cum.Depn - Buildings</v>
          </cell>
          <cell r="C322">
            <v>-147.776515983</v>
          </cell>
          <cell r="D322">
            <v>-4.8592471740000001</v>
          </cell>
          <cell r="E322">
            <v>-23.565878558000001</v>
          </cell>
          <cell r="F322">
            <v>-10.167615290999999</v>
          </cell>
          <cell r="G322">
            <v>-1.1812249269999999</v>
          </cell>
          <cell r="H322">
            <v>0</v>
          </cell>
          <cell r="I322">
            <v>-13.6349397</v>
          </cell>
        </row>
        <row r="323">
          <cell r="A323">
            <v>3605100</v>
          </cell>
          <cell r="B323" t="str">
            <v>Cum.Depn - Buildings manual posting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-16.130819986999999</v>
          </cell>
          <cell r="I323">
            <v>0</v>
          </cell>
        </row>
        <row r="324">
          <cell r="A324">
            <v>3606000</v>
          </cell>
          <cell r="B324" t="str">
            <v>Cum.Depn - Plant &amp; Machinery</v>
          </cell>
          <cell r="C324">
            <v>-4909.6461993439998</v>
          </cell>
          <cell r="D324">
            <v>-157.126538606</v>
          </cell>
          <cell r="E324">
            <v>-211.885813923</v>
          </cell>
          <cell r="F324">
            <v>-184.40973681600002</v>
          </cell>
          <cell r="G324">
            <v>-45.942360198999999</v>
          </cell>
          <cell r="H324">
            <v>0</v>
          </cell>
          <cell r="I324">
            <v>-49.529894599999999</v>
          </cell>
        </row>
        <row r="325">
          <cell r="A325">
            <v>3606100</v>
          </cell>
          <cell r="B325" t="str">
            <v>Cum.Depn - Plant &amp; Machinery - Manual Posting</v>
          </cell>
          <cell r="C325">
            <v>-20.186369599999999</v>
          </cell>
          <cell r="D325">
            <v>0</v>
          </cell>
          <cell r="E325">
            <v>1.5262562E-2</v>
          </cell>
          <cell r="F325">
            <v>-1.3847482999999999E-2</v>
          </cell>
          <cell r="G325">
            <v>0</v>
          </cell>
          <cell r="H325">
            <v>-265.44781259199999</v>
          </cell>
          <cell r="I325">
            <v>-10.837647</v>
          </cell>
        </row>
        <row r="326">
          <cell r="A326">
            <v>3607000</v>
          </cell>
          <cell r="B326" t="str">
            <v>Cum.Depn - Electrical Installations</v>
          </cell>
          <cell r="C326">
            <v>-0.82540850599999993</v>
          </cell>
          <cell r="D326">
            <v>-0.89583329099999998</v>
          </cell>
          <cell r="E326">
            <v>-12.739259699</v>
          </cell>
          <cell r="F326">
            <v>0</v>
          </cell>
          <cell r="G326">
            <v>-0.91897430999999996</v>
          </cell>
          <cell r="H326">
            <v>0</v>
          </cell>
          <cell r="I326">
            <v>-4.6063245999999998</v>
          </cell>
        </row>
        <row r="327">
          <cell r="A327">
            <v>3607100</v>
          </cell>
          <cell r="B327" t="str">
            <v>Cum.Depn - Electrica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-11.381998770999999</v>
          </cell>
          <cell r="I327">
            <v>-9.2584734999999991</v>
          </cell>
        </row>
        <row r="328">
          <cell r="A328">
            <v>3608000</v>
          </cell>
          <cell r="B328" t="str">
            <v>Cum.Depn - Equipments</v>
          </cell>
          <cell r="C328">
            <v>-13.246870755</v>
          </cell>
          <cell r="D328">
            <v>-0.19233636100000001</v>
          </cell>
          <cell r="E328">
            <v>-2.7968471089999998</v>
          </cell>
          <cell r="F328">
            <v>-7.0689036999999996E-2</v>
          </cell>
          <cell r="G328">
            <v>-0.58064690299999999</v>
          </cell>
          <cell r="H328">
            <v>0</v>
          </cell>
          <cell r="I328">
            <v>-6.6444501000000002</v>
          </cell>
        </row>
        <row r="329">
          <cell r="A329">
            <v>3608100</v>
          </cell>
          <cell r="B329" t="str">
            <v>Cum.Depn - Equipments - Manual Posting</v>
          </cell>
          <cell r="C329">
            <v>0</v>
          </cell>
          <cell r="D329">
            <v>0</v>
          </cell>
          <cell r="E329">
            <v>3.7687129999999999E-3</v>
          </cell>
          <cell r="F329">
            <v>0</v>
          </cell>
          <cell r="G329">
            <v>0</v>
          </cell>
          <cell r="H329">
            <v>-2.9691030609999998</v>
          </cell>
          <cell r="I329">
            <v>-2.9130254</v>
          </cell>
        </row>
        <row r="330">
          <cell r="A330">
            <v>3609000</v>
          </cell>
          <cell r="B330" t="str">
            <v>Cum.Depn - Furniture &amp; Fixtures</v>
          </cell>
          <cell r="C330">
            <v>-91.11299516599999</v>
          </cell>
          <cell r="D330">
            <v>-0.22429326299999999</v>
          </cell>
          <cell r="E330">
            <v>-1.664176068</v>
          </cell>
          <cell r="F330">
            <v>-0.74618361300000002</v>
          </cell>
          <cell r="G330">
            <v>-7.9664585999999996E-2</v>
          </cell>
          <cell r="H330">
            <v>0</v>
          </cell>
          <cell r="I330">
            <v>-1.1740448000000001</v>
          </cell>
        </row>
        <row r="331">
          <cell r="A331">
            <v>3609100</v>
          </cell>
          <cell r="B331" t="str">
            <v>Cum.Depn - Furniture &amp; Fixtures - Manual Posting</v>
          </cell>
          <cell r="C331">
            <v>0</v>
          </cell>
          <cell r="D331">
            <v>0</v>
          </cell>
          <cell r="E331">
            <v>2.5502330000000003E-3</v>
          </cell>
          <cell r="F331">
            <v>-4.7999999999999998E-6</v>
          </cell>
          <cell r="G331">
            <v>0</v>
          </cell>
          <cell r="H331">
            <v>-1.260195274</v>
          </cell>
          <cell r="I331">
            <v>0</v>
          </cell>
        </row>
        <row r="332">
          <cell r="A332">
            <v>3610000</v>
          </cell>
          <cell r="B332" t="str">
            <v>Cum.Depn - Vehicles</v>
          </cell>
          <cell r="C332">
            <v>-15.688330903000001</v>
          </cell>
          <cell r="D332">
            <v>-0.41600138799999997</v>
          </cell>
          <cell r="E332">
            <v>-0.29511704900000002</v>
          </cell>
          <cell r="F332">
            <v>-7.0908729999999993E-3</v>
          </cell>
          <cell r="G332">
            <v>-0.130763294</v>
          </cell>
          <cell r="H332">
            <v>0</v>
          </cell>
          <cell r="I332">
            <v>-0.15834889999999999</v>
          </cell>
        </row>
        <row r="333">
          <cell r="A333">
            <v>3610100</v>
          </cell>
          <cell r="B333" t="str">
            <v>Cum.Depn - Vehicles - Manual Posting</v>
          </cell>
          <cell r="C333">
            <v>0</v>
          </cell>
          <cell r="D333">
            <v>0</v>
          </cell>
          <cell r="E333">
            <v>1.3658043E-2</v>
          </cell>
          <cell r="F333">
            <v>0</v>
          </cell>
          <cell r="G333">
            <v>5.6999999999999994E-8</v>
          </cell>
          <cell r="H333">
            <v>-0.42788606399999995</v>
          </cell>
          <cell r="I333">
            <v>0</v>
          </cell>
        </row>
        <row r="334">
          <cell r="A334">
            <v>3613000</v>
          </cell>
          <cell r="B334" t="str">
            <v>Cum.Depn - Jetties</v>
          </cell>
          <cell r="C334">
            <v>-49.560010499999997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</row>
        <row r="335">
          <cell r="A335">
            <v>3613100</v>
          </cell>
          <cell r="B335" t="str">
            <v>Cum.Depn - Jetties - Manual Posting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</row>
        <row r="336">
          <cell r="A336">
            <v>3700000</v>
          </cell>
          <cell r="B336" t="str">
            <v>Provision For Wealth Tax</v>
          </cell>
          <cell r="C336">
            <v>-0.61452870000000004</v>
          </cell>
          <cell r="D336">
            <v>-9.8376000000000002E-3</v>
          </cell>
          <cell r="E336">
            <v>0</v>
          </cell>
          <cell r="F336">
            <v>-9.0595999999999993E-3</v>
          </cell>
          <cell r="G336">
            <v>0</v>
          </cell>
          <cell r="H336">
            <v>-8.4999999999999995E-4</v>
          </cell>
          <cell r="I336">
            <v>-1.35E-2</v>
          </cell>
        </row>
        <row r="337">
          <cell r="A337">
            <v>3705000</v>
          </cell>
          <cell r="B337" t="str">
            <v>Provision For Income Tax</v>
          </cell>
          <cell r="C337">
            <v>-1127.3440682999999</v>
          </cell>
          <cell r="D337">
            <v>-1.4394</v>
          </cell>
          <cell r="E337">
            <v>0</v>
          </cell>
          <cell r="F337">
            <v>0</v>
          </cell>
          <cell r="G337">
            <v>-0.13580130000000001</v>
          </cell>
          <cell r="H337">
            <v>0</v>
          </cell>
          <cell r="I337">
            <v>-1.5487443999999999</v>
          </cell>
        </row>
        <row r="338">
          <cell r="A338">
            <v>3705010</v>
          </cell>
          <cell r="B338" t="str">
            <v>Provision for Fringe Benefit Tax</v>
          </cell>
          <cell r="C338">
            <v>0</v>
          </cell>
          <cell r="D338">
            <v>-0.27562150000000002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</row>
        <row r="339">
          <cell r="A339">
            <v>3705100</v>
          </cell>
          <cell r="B339" t="str">
            <v>Provision For Deferred Tax</v>
          </cell>
          <cell r="C339">
            <v>-1215.0863999999999</v>
          </cell>
          <cell r="D339">
            <v>0</v>
          </cell>
          <cell r="E339">
            <v>0</v>
          </cell>
          <cell r="F339">
            <v>0</v>
          </cell>
          <cell r="G339">
            <v>-0.58287</v>
          </cell>
          <cell r="H339">
            <v>0</v>
          </cell>
          <cell r="I339">
            <v>0</v>
          </cell>
        </row>
        <row r="340">
          <cell r="A340">
            <v>3710000</v>
          </cell>
          <cell r="B340" t="str">
            <v>Provision For Gratuity</v>
          </cell>
          <cell r="C340">
            <v>-11.7098663</v>
          </cell>
          <cell r="D340">
            <v>-2.657</v>
          </cell>
          <cell r="E340">
            <v>-0.4731802</v>
          </cell>
          <cell r="F340">
            <v>0</v>
          </cell>
          <cell r="G340">
            <v>-1.416423</v>
          </cell>
          <cell r="H340">
            <v>-2.9585321000000002</v>
          </cell>
          <cell r="I340">
            <v>0</v>
          </cell>
        </row>
        <row r="341">
          <cell r="A341">
            <v>3715000</v>
          </cell>
          <cell r="B341" t="str">
            <v>Provision For Superannuation</v>
          </cell>
          <cell r="C341">
            <v>0</v>
          </cell>
          <cell r="D341">
            <v>0</v>
          </cell>
          <cell r="E341">
            <v>-6.496E-3</v>
          </cell>
          <cell r="F341">
            <v>0</v>
          </cell>
          <cell r="G341">
            <v>-2.83022E-2</v>
          </cell>
          <cell r="H341">
            <v>0</v>
          </cell>
          <cell r="I341">
            <v>-8.8597999999999993E-3</v>
          </cell>
        </row>
        <row r="342">
          <cell r="A342">
            <v>3720000</v>
          </cell>
          <cell r="B342" t="str">
            <v>Provision For Leave Encashment</v>
          </cell>
          <cell r="C342">
            <v>-108.054084</v>
          </cell>
          <cell r="D342">
            <v>-3.3069999999999999</v>
          </cell>
          <cell r="E342">
            <v>-1.5099</v>
          </cell>
          <cell r="F342">
            <v>-1.0736215</v>
          </cell>
          <cell r="G342">
            <v>-1.2363230000000001</v>
          </cell>
          <cell r="H342">
            <v>-0.74721930000000003</v>
          </cell>
          <cell r="I342">
            <v>-3.8953000000000002</v>
          </cell>
        </row>
        <row r="343">
          <cell r="A343">
            <v>3725000</v>
          </cell>
          <cell r="B343" t="str">
            <v>Proposed Dividend - Equity  Shares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</row>
        <row r="344">
          <cell r="A344">
            <v>3730000</v>
          </cell>
          <cell r="B344" t="str">
            <v>Provision for Tax On Dividend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</row>
        <row r="345">
          <cell r="A345">
            <v>4001000</v>
          </cell>
          <cell r="B345" t="str">
            <v>Gross Block-Leasehold Land</v>
          </cell>
          <cell r="C345">
            <v>47.251948231</v>
          </cell>
          <cell r="D345">
            <v>0</v>
          </cell>
          <cell r="E345">
            <v>0</v>
          </cell>
          <cell r="F345">
            <v>9.4581847999999997</v>
          </cell>
          <cell r="G345">
            <v>0.79290000000000005</v>
          </cell>
          <cell r="H345">
            <v>0</v>
          </cell>
          <cell r="I345">
            <v>0</v>
          </cell>
        </row>
        <row r="346">
          <cell r="A346">
            <v>4001100</v>
          </cell>
          <cell r="B346" t="str">
            <v>Gross Block-Leasehold Land - Manual Posting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7.8369000000000008E-3</v>
          </cell>
          <cell r="H346">
            <v>1.4551209940000001</v>
          </cell>
          <cell r="I346">
            <v>0</v>
          </cell>
        </row>
        <row r="347">
          <cell r="A347">
            <v>4002000</v>
          </cell>
          <cell r="B347" t="str">
            <v>Gross Block-Freehold Land</v>
          </cell>
          <cell r="C347">
            <v>43.916627335000001</v>
          </cell>
          <cell r="D347">
            <v>1.3418464000000001</v>
          </cell>
          <cell r="E347">
            <v>0.87743459999999995</v>
          </cell>
          <cell r="F347">
            <v>0</v>
          </cell>
          <cell r="G347">
            <v>0.91553150000000005</v>
          </cell>
          <cell r="H347">
            <v>0</v>
          </cell>
          <cell r="I347">
            <v>10.7374478</v>
          </cell>
        </row>
        <row r="348">
          <cell r="A348">
            <v>4002100</v>
          </cell>
          <cell r="B348" t="str">
            <v>Gross Block-Freehold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1.0231000000000001E-2</v>
          </cell>
          <cell r="I348">
            <v>0</v>
          </cell>
        </row>
        <row r="349">
          <cell r="A349">
            <v>4003000</v>
          </cell>
          <cell r="B349" t="str">
            <v>Gross Block-Railway Sidings</v>
          </cell>
          <cell r="C349">
            <v>3.0659849940000004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</row>
        <row r="350">
          <cell r="A350">
            <v>4003100</v>
          </cell>
          <cell r="B350" t="str">
            <v>Gross Block-Railway Sidings Manual Posting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A351">
            <v>4005000</v>
          </cell>
          <cell r="B351" t="str">
            <v>Gross Block-Buildings</v>
          </cell>
          <cell r="C351">
            <v>553.30381173599994</v>
          </cell>
          <cell r="D351">
            <v>39.802105992999998</v>
          </cell>
          <cell r="E351">
            <v>40.106136608999996</v>
          </cell>
          <cell r="F351">
            <v>25.45120846</v>
          </cell>
          <cell r="G351">
            <v>7.5372187080000002</v>
          </cell>
          <cell r="H351">
            <v>0</v>
          </cell>
          <cell r="I351">
            <v>69.380137099999999</v>
          </cell>
        </row>
        <row r="352">
          <cell r="A352">
            <v>4005100</v>
          </cell>
          <cell r="B352" t="str">
            <v>Gross Block-Buildings - Manual Posting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52.750496852999994</v>
          </cell>
          <cell r="I352">
            <v>0</v>
          </cell>
        </row>
        <row r="353">
          <cell r="A353">
            <v>4006000</v>
          </cell>
          <cell r="B353" t="str">
            <v>Gross Block-Plant &amp; Machinery</v>
          </cell>
          <cell r="C353">
            <v>8948.0297978159997</v>
          </cell>
          <cell r="D353">
            <v>402.29342551999997</v>
          </cell>
          <cell r="E353">
            <v>286.19176888000004</v>
          </cell>
          <cell r="F353">
            <v>245.05405643499998</v>
          </cell>
          <cell r="G353">
            <v>149.90019798900002</v>
          </cell>
          <cell r="H353">
            <v>0</v>
          </cell>
          <cell r="I353">
            <v>134.82774280000001</v>
          </cell>
        </row>
        <row r="354">
          <cell r="A354">
            <v>4006100</v>
          </cell>
          <cell r="B354" t="str">
            <v>Gross Block-Plant &amp; Machinery - Manual Posting</v>
          </cell>
          <cell r="C354">
            <v>0</v>
          </cell>
          <cell r="D354">
            <v>0</v>
          </cell>
          <cell r="E354">
            <v>0</v>
          </cell>
          <cell r="F354">
            <v>2.8085422000000002</v>
          </cell>
          <cell r="G354">
            <v>2.6000000000000001E-8</v>
          </cell>
          <cell r="H354">
            <v>488.53260104499998</v>
          </cell>
          <cell r="I354">
            <v>0</v>
          </cell>
        </row>
        <row r="355">
          <cell r="A355">
            <v>4007000</v>
          </cell>
          <cell r="B355" t="str">
            <v>Gross Block-Electrical Installations</v>
          </cell>
          <cell r="C355">
            <v>4.2505303750000003</v>
          </cell>
          <cell r="D355">
            <v>9.0747851019999999</v>
          </cell>
          <cell r="E355">
            <v>18.239623278</v>
          </cell>
          <cell r="F355">
            <v>0</v>
          </cell>
          <cell r="G355">
            <v>3.2215288000000002</v>
          </cell>
          <cell r="H355">
            <v>0</v>
          </cell>
          <cell r="I355">
            <v>20.527008500000001</v>
          </cell>
        </row>
        <row r="356">
          <cell r="A356">
            <v>4007100</v>
          </cell>
          <cell r="B356" t="str">
            <v>Gross Block-Electrical Instns.- Manual Posting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17.742852496000001</v>
          </cell>
          <cell r="I356">
            <v>0</v>
          </cell>
        </row>
        <row r="357">
          <cell r="A357">
            <v>4008000</v>
          </cell>
          <cell r="B357" t="str">
            <v>Gross Block-Equipments</v>
          </cell>
          <cell r="C357">
            <v>43.592865568999997</v>
          </cell>
          <cell r="D357">
            <v>1.386661677</v>
          </cell>
          <cell r="E357">
            <v>7.7893946099999996</v>
          </cell>
          <cell r="F357">
            <v>0.14257164999999999</v>
          </cell>
          <cell r="G357">
            <v>2.3299183999999999</v>
          </cell>
          <cell r="H357">
            <v>0</v>
          </cell>
          <cell r="I357">
            <v>14.7520524</v>
          </cell>
        </row>
        <row r="358">
          <cell r="A358">
            <v>4008100</v>
          </cell>
          <cell r="B358" t="str">
            <v>Gross Block-Equipments - Manual Posting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4.287779563</v>
          </cell>
          <cell r="I358">
            <v>0</v>
          </cell>
        </row>
        <row r="359">
          <cell r="A359">
            <v>4009000</v>
          </cell>
          <cell r="B359" t="str">
            <v>Gross Block-Furniture &amp; Fixtures</v>
          </cell>
          <cell r="C359">
            <v>110.860274581</v>
          </cell>
          <cell r="D359">
            <v>0.54478975499999993</v>
          </cell>
          <cell r="E359">
            <v>1.8144780980000002</v>
          </cell>
          <cell r="F359">
            <v>1.001300241</v>
          </cell>
          <cell r="G359">
            <v>0.158787342</v>
          </cell>
          <cell r="H359">
            <v>0</v>
          </cell>
          <cell r="I359">
            <v>1.9083247000000001</v>
          </cell>
        </row>
        <row r="360">
          <cell r="A360">
            <v>4009100</v>
          </cell>
          <cell r="B360" t="str">
            <v>Gross Block-Furniture &amp; Fixtures - Manual Posting</v>
          </cell>
          <cell r="C360">
            <v>0</v>
          </cell>
          <cell r="D360">
            <v>0</v>
          </cell>
          <cell r="E360">
            <v>0</v>
          </cell>
          <cell r="F360">
            <v>2.6657799999999999E-2</v>
          </cell>
          <cell r="G360">
            <v>0</v>
          </cell>
          <cell r="H360">
            <v>2.3171186239999999</v>
          </cell>
          <cell r="I360">
            <v>0</v>
          </cell>
        </row>
        <row r="361">
          <cell r="A361">
            <v>4010000</v>
          </cell>
          <cell r="B361" t="str">
            <v>Gross Block-Vehicles</v>
          </cell>
          <cell r="C361">
            <v>18.177874945999999</v>
          </cell>
          <cell r="D361">
            <v>1.2076271000000001</v>
          </cell>
          <cell r="E361">
            <v>0.38624176800000004</v>
          </cell>
          <cell r="F361">
            <v>2.7979626E-2</v>
          </cell>
          <cell r="G361">
            <v>0.46934609999999999</v>
          </cell>
          <cell r="H361">
            <v>0</v>
          </cell>
          <cell r="I361">
            <v>0.61374550000000005</v>
          </cell>
        </row>
        <row r="362">
          <cell r="A362">
            <v>4010100</v>
          </cell>
          <cell r="B362" t="str">
            <v>Gross Block - Vehicles - Manual Posting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0.84083218900000001</v>
          </cell>
          <cell r="I362">
            <v>0</v>
          </cell>
        </row>
        <row r="363">
          <cell r="A363">
            <v>4013000</v>
          </cell>
          <cell r="B363" t="str">
            <v>Gross Block-Jetties</v>
          </cell>
          <cell r="C363">
            <v>49.560010499999997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</row>
        <row r="364">
          <cell r="A364">
            <v>4200000</v>
          </cell>
          <cell r="B364" t="str">
            <v>Capital Work In Progress</v>
          </cell>
          <cell r="C364">
            <v>116.391337826</v>
          </cell>
          <cell r="D364">
            <v>2.8296280079999998</v>
          </cell>
          <cell r="E364">
            <v>1.9302137910000001</v>
          </cell>
          <cell r="F364">
            <v>8.2432006000000002E-2</v>
          </cell>
          <cell r="G364">
            <v>3.3807728000000002E-2</v>
          </cell>
          <cell r="H364">
            <v>0</v>
          </cell>
          <cell r="I364">
            <v>12.776042500000001</v>
          </cell>
        </row>
        <row r="365">
          <cell r="A365">
            <v>4200010</v>
          </cell>
          <cell r="B365" t="str">
            <v>Capital Work In Progress - Manual Posting</v>
          </cell>
          <cell r="C365">
            <v>-29.759884132</v>
          </cell>
          <cell r="D365">
            <v>7.6429000000000002E-3</v>
          </cell>
          <cell r="E365">
            <v>0</v>
          </cell>
          <cell r="F365">
            <v>0</v>
          </cell>
          <cell r="G365">
            <v>0</v>
          </cell>
          <cell r="H365">
            <v>17.605150425000001</v>
          </cell>
          <cell r="I365">
            <v>1.6268997999999999</v>
          </cell>
        </row>
        <row r="366">
          <cell r="A366">
            <v>4202000</v>
          </cell>
          <cell r="B366" t="str">
            <v>Capital Advances</v>
          </cell>
          <cell r="C366">
            <v>0</v>
          </cell>
          <cell r="D366">
            <v>9.3586621999999994E-2</v>
          </cell>
          <cell r="E366">
            <v>0.69525060000000005</v>
          </cell>
          <cell r="F366">
            <v>9.3700000000000006E-2</v>
          </cell>
          <cell r="G366">
            <v>3.1194999999999999E-3</v>
          </cell>
          <cell r="H366">
            <v>0</v>
          </cell>
          <cell r="I366">
            <v>0</v>
          </cell>
        </row>
        <row r="367">
          <cell r="A367">
            <v>4202100</v>
          </cell>
          <cell r="B367" t="str">
            <v>Capital Down Payments to Assets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</row>
        <row r="368">
          <cell r="A368">
            <v>4202110</v>
          </cell>
          <cell r="B368" t="str">
            <v>Down Payment Clearing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</row>
        <row r="369">
          <cell r="A369">
            <v>4205000</v>
          </cell>
          <cell r="B369" t="str">
            <v>Capital Goods Inventory</v>
          </cell>
          <cell r="C369">
            <v>5.633506379</v>
          </cell>
          <cell r="D369">
            <v>1.2556913810000001</v>
          </cell>
          <cell r="E369">
            <v>7.1423994040000007</v>
          </cell>
          <cell r="F369">
            <v>0.214264168</v>
          </cell>
          <cell r="G369">
            <v>0</v>
          </cell>
          <cell r="H369">
            <v>0</v>
          </cell>
          <cell r="I369">
            <v>0</v>
          </cell>
        </row>
        <row r="370">
          <cell r="A370">
            <v>4210100</v>
          </cell>
          <cell r="B370" t="str">
            <v>Other Preoperative Expenses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</row>
        <row r="371">
          <cell r="A371">
            <v>4210150</v>
          </cell>
          <cell r="B371" t="str">
            <v>Technical Knowhow Fees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</row>
        <row r="372">
          <cell r="A372">
            <v>4210350</v>
          </cell>
          <cell r="B372" t="str">
            <v>CWIP - Land &amp; Land Development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0.89968590000000004</v>
          </cell>
        </row>
        <row r="373">
          <cell r="A373">
            <v>4210900</v>
          </cell>
          <cell r="B373" t="str">
            <v>Exp.During Construction Pending Allotment-Others</v>
          </cell>
          <cell r="C373">
            <v>0</v>
          </cell>
          <cell r="D373">
            <v>0</v>
          </cell>
          <cell r="E373">
            <v>0</v>
          </cell>
          <cell r="F373">
            <v>1.8910999999999999E-3</v>
          </cell>
          <cell r="G373">
            <v>0</v>
          </cell>
          <cell r="H373">
            <v>0</v>
          </cell>
          <cell r="I373">
            <v>0</v>
          </cell>
        </row>
        <row r="374">
          <cell r="A374">
            <v>4500010</v>
          </cell>
          <cell r="B374" t="str">
            <v>LT Invt-Govt &amp; Other</v>
          </cell>
          <cell r="C374">
            <v>0</v>
          </cell>
          <cell r="D374">
            <v>4.3E-3</v>
          </cell>
          <cell r="E374">
            <v>0</v>
          </cell>
          <cell r="F374">
            <v>0</v>
          </cell>
          <cell r="G374">
            <v>0</v>
          </cell>
          <cell r="H374">
            <v>5.0000000000000001E-4</v>
          </cell>
          <cell r="I374">
            <v>0</v>
          </cell>
        </row>
        <row r="375">
          <cell r="A375">
            <v>4500300</v>
          </cell>
          <cell r="B375" t="str">
            <v>LT-INS-Govt Sec &amp; Govt Guarnateed (Incld T bills)</v>
          </cell>
          <cell r="C375">
            <v>3.5000000000000001E-3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</row>
        <row r="376">
          <cell r="A376">
            <v>4500400</v>
          </cell>
          <cell r="B376" t="str">
            <v>LT-INS-Other approved securities</v>
          </cell>
          <cell r="C376">
            <v>22.384938900000002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</row>
        <row r="377">
          <cell r="A377">
            <v>4510210</v>
          </cell>
          <cell r="B377" t="str">
            <v>LT Invt-Others-Equity Shares-Unqtd-Fully Paid</v>
          </cell>
          <cell r="C377">
            <v>126.683108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</row>
        <row r="378">
          <cell r="A378">
            <v>4510500</v>
          </cell>
          <cell r="B378" t="str">
            <v>LT-INS-Others-Equity Sharess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0.05</v>
          </cell>
        </row>
        <row r="379">
          <cell r="A379">
            <v>4520500</v>
          </cell>
          <cell r="B379" t="str">
            <v>LT-INS-Others-Preference Shares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10.422499999999999</v>
          </cell>
        </row>
        <row r="380">
          <cell r="A380">
            <v>4610200</v>
          </cell>
          <cell r="B380" t="str">
            <v>Cur Invt-Others-Equity Shares-Quoted-Fully Pd</v>
          </cell>
          <cell r="C380">
            <v>0</v>
          </cell>
          <cell r="D380">
            <v>0</v>
          </cell>
          <cell r="E380">
            <v>0.32230999999999999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</row>
        <row r="381">
          <cell r="A381">
            <v>4640210</v>
          </cell>
          <cell r="B381" t="str">
            <v>Cur Invt-Bonds-Taxab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2.0000000000000001E-4</v>
          </cell>
          <cell r="I381">
            <v>0</v>
          </cell>
        </row>
        <row r="382">
          <cell r="A382">
            <v>4660210</v>
          </cell>
          <cell r="B382" t="str">
            <v>Cur Invt-Others-Units-Unquoted-Fully Paid</v>
          </cell>
          <cell r="C382">
            <v>0</v>
          </cell>
          <cell r="D382">
            <v>0</v>
          </cell>
          <cell r="E382">
            <v>22.407520690999998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A383">
            <v>4660500</v>
          </cell>
          <cell r="B383" t="str">
            <v>ST-INS-Others-Units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</row>
        <row r="384">
          <cell r="A384">
            <v>4900000</v>
          </cell>
          <cell r="B384" t="str">
            <v>Provision in Dimunition in Value - Investments</v>
          </cell>
          <cell r="C384">
            <v>-2.1579999999999999</v>
          </cell>
          <cell r="D384">
            <v>0</v>
          </cell>
          <cell r="E384">
            <v>-0.31986350000000002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</row>
        <row r="385">
          <cell r="A385">
            <v>5000000</v>
          </cell>
          <cell r="B385" t="str">
            <v>Interest Accrued On Investment-Due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</row>
        <row r="386">
          <cell r="A386">
            <v>5000500</v>
          </cell>
          <cell r="B386" t="str">
            <v>Interest Accrued On Investment-Not Due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1.8357E-3</v>
          </cell>
          <cell r="H386">
            <v>0</v>
          </cell>
          <cell r="I386">
            <v>0</v>
          </cell>
        </row>
        <row r="387">
          <cell r="A387">
            <v>5100000</v>
          </cell>
          <cell r="B387" t="str">
            <v>Inventories - Stores &amp; Spares - Mech.</v>
          </cell>
          <cell r="C387">
            <v>257.18071536299999</v>
          </cell>
          <cell r="D387">
            <v>6.1969029290000002</v>
          </cell>
          <cell r="E387">
            <v>5.1642219560000004</v>
          </cell>
          <cell r="F387">
            <v>5.3970632539999999</v>
          </cell>
          <cell r="G387">
            <v>4.7006307889999999</v>
          </cell>
          <cell r="H387">
            <v>9.3346285069999997</v>
          </cell>
          <cell r="I387">
            <v>2.5470191</v>
          </cell>
        </row>
        <row r="388">
          <cell r="A388">
            <v>5100100</v>
          </cell>
          <cell r="B388" t="str">
            <v>Inventories - Stores &amp; Spares - Elect.</v>
          </cell>
          <cell r="C388">
            <v>32.431822513999997</v>
          </cell>
          <cell r="D388">
            <v>0.80158841199999997</v>
          </cell>
          <cell r="E388">
            <v>1.1382509490000001</v>
          </cell>
          <cell r="F388">
            <v>0.57385855199999991</v>
          </cell>
          <cell r="G388">
            <v>1.018523667</v>
          </cell>
          <cell r="H388">
            <v>1.054253672</v>
          </cell>
          <cell r="I388">
            <v>0.1787697</v>
          </cell>
        </row>
        <row r="389">
          <cell r="A389">
            <v>5100200</v>
          </cell>
          <cell r="B389" t="str">
            <v>Inventories - Stores &amp; Spares - Inst.</v>
          </cell>
          <cell r="C389">
            <v>67.535326912000002</v>
          </cell>
          <cell r="D389">
            <v>1.9182880510000002</v>
          </cell>
          <cell r="E389">
            <v>1.8865710059999998</v>
          </cell>
          <cell r="F389">
            <v>0.76809280400000002</v>
          </cell>
          <cell r="G389">
            <v>0.68889952099999996</v>
          </cell>
          <cell r="H389">
            <v>1.1683978039999998</v>
          </cell>
          <cell r="I389">
            <v>0.11396009999999999</v>
          </cell>
        </row>
        <row r="390">
          <cell r="A390">
            <v>5100300</v>
          </cell>
          <cell r="B390" t="str">
            <v>Inventories - Stores</v>
          </cell>
          <cell r="C390">
            <v>0</v>
          </cell>
          <cell r="D390">
            <v>1.5675719999999999E-3</v>
          </cell>
          <cell r="E390">
            <v>0</v>
          </cell>
          <cell r="F390">
            <v>0</v>
          </cell>
          <cell r="G390">
            <v>0</v>
          </cell>
          <cell r="H390">
            <v>4.0769910000000003E-3</v>
          </cell>
          <cell r="I390">
            <v>0</v>
          </cell>
        </row>
        <row r="391">
          <cell r="A391">
            <v>5100400</v>
          </cell>
          <cell r="B391" t="str">
            <v>Inventories - Lubes, Oils and Greases</v>
          </cell>
          <cell r="C391">
            <v>1.440113872</v>
          </cell>
          <cell r="D391">
            <v>0.11711944399999999</v>
          </cell>
          <cell r="E391">
            <v>3.0664151000000001E-2</v>
          </cell>
          <cell r="F391">
            <v>4.8486653000000005E-2</v>
          </cell>
          <cell r="G391">
            <v>3.4482503999999997E-2</v>
          </cell>
          <cell r="H391">
            <v>0.14962146299999998</v>
          </cell>
          <cell r="I391">
            <v>4.7473399999999999E-2</v>
          </cell>
        </row>
        <row r="392">
          <cell r="A392">
            <v>5100500</v>
          </cell>
          <cell r="B392" t="str">
            <v>Inventories - Other consumables</v>
          </cell>
          <cell r="C392">
            <v>102.383999578</v>
          </cell>
          <cell r="D392">
            <v>1.5433091000000001</v>
          </cell>
          <cell r="E392">
            <v>0.60324119400000009</v>
          </cell>
          <cell r="F392">
            <v>0.63998038700000004</v>
          </cell>
          <cell r="G392">
            <v>1.156499516</v>
          </cell>
          <cell r="H392">
            <v>1.527694726</v>
          </cell>
          <cell r="I392">
            <v>0.21235010000000001</v>
          </cell>
        </row>
        <row r="393">
          <cell r="A393">
            <v>5100510</v>
          </cell>
          <cell r="B393" t="str">
            <v>Inventories - Other consumables - Manual Posting</v>
          </cell>
          <cell r="C393">
            <v>-8.621827334999999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</row>
        <row r="394">
          <cell r="A394">
            <v>5100600</v>
          </cell>
          <cell r="B394" t="str">
            <v>Provision in Dimunition in Value - Stores &amp; Spares</v>
          </cell>
          <cell r="C394">
            <v>-165.04741520100001</v>
          </cell>
          <cell r="D394">
            <v>0</v>
          </cell>
          <cell r="E394">
            <v>-3.5612989380000002</v>
          </cell>
          <cell r="F394">
            <v>-2.2083365059999998</v>
          </cell>
          <cell r="G394">
            <v>0</v>
          </cell>
          <cell r="H394">
            <v>0</v>
          </cell>
          <cell r="I394">
            <v>0</v>
          </cell>
        </row>
        <row r="395">
          <cell r="A395">
            <v>5100700</v>
          </cell>
          <cell r="B395" t="str">
            <v>Contra for reval of inven-Stores &amp; Sp.</v>
          </cell>
          <cell r="C395">
            <v>-198.58051303299999</v>
          </cell>
          <cell r="D395">
            <v>-0.74817826100000007</v>
          </cell>
          <cell r="E395">
            <v>0</v>
          </cell>
          <cell r="F395">
            <v>-1.6335637E-2</v>
          </cell>
          <cell r="G395">
            <v>-1.176040194</v>
          </cell>
          <cell r="H395">
            <v>0</v>
          </cell>
          <cell r="I395">
            <v>0</v>
          </cell>
        </row>
        <row r="396">
          <cell r="A396">
            <v>5100850</v>
          </cell>
          <cell r="B396" t="str">
            <v>Inventories - Stores &amp; Spares - Adjustment</v>
          </cell>
          <cell r="C396">
            <v>2.0380499999999999E-4</v>
          </cell>
          <cell r="D396">
            <v>0</v>
          </cell>
          <cell r="E396">
            <v>-1.09888E-2</v>
          </cell>
          <cell r="F396">
            <v>0</v>
          </cell>
          <cell r="G396">
            <v>-0.40278019999999998</v>
          </cell>
          <cell r="H396">
            <v>-2.1894740499999998</v>
          </cell>
          <cell r="I396">
            <v>0.1033787</v>
          </cell>
        </row>
        <row r="397">
          <cell r="A397">
            <v>5100900</v>
          </cell>
          <cell r="B397" t="str">
            <v>Material in Transit - Stores &amp; Spares</v>
          </cell>
          <cell r="C397">
            <v>1.28625184</v>
          </cell>
          <cell r="D397">
            <v>0.17073650000000001</v>
          </cell>
          <cell r="E397">
            <v>0</v>
          </cell>
          <cell r="F397">
            <v>0</v>
          </cell>
          <cell r="G397">
            <v>0</v>
          </cell>
          <cell r="H397">
            <v>3.7374575640000001</v>
          </cell>
          <cell r="I397">
            <v>0</v>
          </cell>
        </row>
        <row r="398">
          <cell r="A398">
            <v>5100950</v>
          </cell>
          <cell r="B398" t="str">
            <v>Inventories - Stores &amp; Spares - Electronics</v>
          </cell>
          <cell r="C398">
            <v>1.479756828</v>
          </cell>
          <cell r="D398">
            <v>2.0257885E-2</v>
          </cell>
          <cell r="E398">
            <v>1.8872376E-2</v>
          </cell>
          <cell r="F398">
            <v>5.4927510000000006E-3</v>
          </cell>
          <cell r="G398">
            <v>2.1529415E-2</v>
          </cell>
          <cell r="H398">
            <v>3.9507730000000003E-3</v>
          </cell>
          <cell r="I398">
            <v>4.8502400000000001E-2</v>
          </cell>
        </row>
        <row r="399">
          <cell r="A399">
            <v>5110000</v>
          </cell>
          <cell r="B399" t="str">
            <v>Inventories - Chemicals &amp; Catalysts</v>
          </cell>
          <cell r="C399">
            <v>45.387403626000001</v>
          </cell>
          <cell r="D399">
            <v>1.900463955</v>
          </cell>
          <cell r="E399">
            <v>1.8933815559999998</v>
          </cell>
          <cell r="F399">
            <v>1.613734872</v>
          </cell>
          <cell r="G399">
            <v>8.2050236999999998E-2</v>
          </cell>
          <cell r="H399">
            <v>5.6170481179999996</v>
          </cell>
          <cell r="I399">
            <v>0.49420419999999998</v>
          </cell>
        </row>
        <row r="400">
          <cell r="A400">
            <v>5110010</v>
          </cell>
          <cell r="B400" t="str">
            <v>Inventories - Chemicals &amp; Catalysts - Manual Post.</v>
          </cell>
          <cell r="C400">
            <v>-5.756733E-3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-2.6000000000000001E-6</v>
          </cell>
          <cell r="I400">
            <v>2.4900999999999999E-3</v>
          </cell>
        </row>
        <row r="401">
          <cell r="A401">
            <v>5110600</v>
          </cell>
          <cell r="B401" t="str">
            <v>Prov. in Dimunition in Value - Chemical &amp; Catalyst</v>
          </cell>
          <cell r="C401">
            <v>-3.676185737</v>
          </cell>
          <cell r="D401">
            <v>0</v>
          </cell>
          <cell r="E401">
            <v>-8.5518944E-2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</row>
        <row r="402">
          <cell r="A402">
            <v>5110800</v>
          </cell>
          <cell r="B402" t="str">
            <v>Inventories - Chemicals &amp; Catalysts Adjustment</v>
          </cell>
          <cell r="C402">
            <v>0</v>
          </cell>
          <cell r="D402">
            <v>0</v>
          </cell>
          <cell r="E402">
            <v>-0.12311611100000001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</row>
        <row r="403">
          <cell r="A403">
            <v>5110900</v>
          </cell>
          <cell r="B403" t="str">
            <v>Material in Transit - Chemicals &amp; Catalysts</v>
          </cell>
          <cell r="C403">
            <v>3.5290940000000002</v>
          </cell>
          <cell r="D403">
            <v>1.3401067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</row>
        <row r="404">
          <cell r="A404">
            <v>5115000</v>
          </cell>
          <cell r="B404" t="str">
            <v>Inventories - Fuels</v>
          </cell>
          <cell r="C404">
            <v>48.106157558</v>
          </cell>
          <cell r="D404">
            <v>0.80721992300000001</v>
          </cell>
          <cell r="E404">
            <v>0.57948099500000005</v>
          </cell>
          <cell r="F404">
            <v>0.60010263899999994</v>
          </cell>
          <cell r="G404">
            <v>0.156427282</v>
          </cell>
          <cell r="H404">
            <v>1.7232391420000002</v>
          </cell>
          <cell r="I404">
            <v>0</v>
          </cell>
        </row>
        <row r="405">
          <cell r="A405">
            <v>5115800</v>
          </cell>
          <cell r="B405" t="str">
            <v>Inventories - Fuels - Manual Posting</v>
          </cell>
          <cell r="C405">
            <v>-0.53948661799999997</v>
          </cell>
          <cell r="D405">
            <v>-1.25956E-2</v>
          </cell>
          <cell r="E405">
            <v>0</v>
          </cell>
          <cell r="F405">
            <v>0</v>
          </cell>
          <cell r="G405">
            <v>-4.5237499999999998E-4</v>
          </cell>
          <cell r="H405">
            <v>0</v>
          </cell>
          <cell r="I405">
            <v>0</v>
          </cell>
        </row>
        <row r="406">
          <cell r="A406">
            <v>5115900</v>
          </cell>
          <cell r="B406" t="str">
            <v>Material in Transit - Fuels</v>
          </cell>
          <cell r="C406">
            <v>0</v>
          </cell>
          <cell r="D406">
            <v>0.41091620000000001</v>
          </cell>
          <cell r="E406">
            <v>0</v>
          </cell>
          <cell r="F406">
            <v>0</v>
          </cell>
          <cell r="G406">
            <v>0</v>
          </cell>
          <cell r="H406">
            <v>0.73771500000000001</v>
          </cell>
          <cell r="I406">
            <v>0</v>
          </cell>
        </row>
        <row r="407">
          <cell r="A407">
            <v>5120000</v>
          </cell>
          <cell r="B407" t="str">
            <v>Inventories - Packing Materials</v>
          </cell>
          <cell r="C407">
            <v>3.6894055380000004</v>
          </cell>
          <cell r="D407">
            <v>0.53700793200000008</v>
          </cell>
          <cell r="E407">
            <v>0.80483421500000007</v>
          </cell>
          <cell r="F407">
            <v>0.174059039</v>
          </cell>
          <cell r="G407">
            <v>4.6880009999999998E-3</v>
          </cell>
          <cell r="H407">
            <v>0.78277414899999997</v>
          </cell>
          <cell r="I407">
            <v>2.2820051000000001</v>
          </cell>
        </row>
        <row r="408">
          <cell r="A408">
            <v>5120600</v>
          </cell>
          <cell r="B408" t="str">
            <v>Prov. in Dimunition in Value - Packing Material</v>
          </cell>
          <cell r="C408">
            <v>-4.5026175000000002E-2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</row>
        <row r="409">
          <cell r="A409">
            <v>5120800</v>
          </cell>
          <cell r="B409" t="str">
            <v>Inventories - Packing Materials - Manual Posting</v>
          </cell>
          <cell r="C409">
            <v>0</v>
          </cell>
          <cell r="D409">
            <v>0</v>
          </cell>
          <cell r="E409">
            <v>2.5523E-3</v>
          </cell>
          <cell r="F409">
            <v>0</v>
          </cell>
          <cell r="G409">
            <v>0</v>
          </cell>
          <cell r="H409">
            <v>0</v>
          </cell>
          <cell r="I409">
            <v>-1.51948E-2</v>
          </cell>
        </row>
        <row r="410">
          <cell r="A410">
            <v>5130000</v>
          </cell>
          <cell r="B410" t="str">
            <v>Inventories-Raw Matls (Other than Crude)</v>
          </cell>
          <cell r="C410">
            <v>245.80656084400002</v>
          </cell>
          <cell r="D410">
            <v>21.218373799999998</v>
          </cell>
          <cell r="E410">
            <v>10.533566061</v>
          </cell>
          <cell r="F410">
            <v>11.204835504</v>
          </cell>
          <cell r="G410">
            <v>0</v>
          </cell>
          <cell r="H410">
            <v>17.442857414999999</v>
          </cell>
          <cell r="I410">
            <v>17.999177400000001</v>
          </cell>
        </row>
        <row r="411">
          <cell r="A411">
            <v>5130100</v>
          </cell>
          <cell r="B411" t="str">
            <v>Inventories - RM/CC - Third Party</v>
          </cell>
          <cell r="C411">
            <v>9.8903835000000004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-5.2373589999999997</v>
          </cell>
        </row>
        <row r="412">
          <cell r="A412">
            <v>5130850</v>
          </cell>
          <cell r="B412" t="str">
            <v>Inventories - Raw Materials (Other than Crude)-Adj</v>
          </cell>
          <cell r="C412">
            <v>-24.506069030999999</v>
          </cell>
          <cell r="D412">
            <v>-1.4869367</v>
          </cell>
          <cell r="E412">
            <v>-0.74613406399999993</v>
          </cell>
          <cell r="F412">
            <v>0</v>
          </cell>
          <cell r="G412">
            <v>0</v>
          </cell>
          <cell r="H412">
            <v>-2.2139633999999999</v>
          </cell>
          <cell r="I412">
            <v>-1.0067767999999999</v>
          </cell>
        </row>
        <row r="413">
          <cell r="A413">
            <v>5130900</v>
          </cell>
          <cell r="B413" t="str">
            <v>Material in Transit-Raw Material(Other than Crude)</v>
          </cell>
          <cell r="C413">
            <v>1.9450149000000001</v>
          </cell>
          <cell r="D413">
            <v>6.9930896000000002</v>
          </cell>
          <cell r="E413">
            <v>0</v>
          </cell>
          <cell r="F413">
            <v>0</v>
          </cell>
          <cell r="G413">
            <v>0</v>
          </cell>
          <cell r="H413">
            <v>7.9885549999999999</v>
          </cell>
          <cell r="I413">
            <v>0</v>
          </cell>
        </row>
        <row r="414">
          <cell r="A414">
            <v>5140000</v>
          </cell>
          <cell r="B414" t="str">
            <v>Inventories - Stock In Process (Autopost)</v>
          </cell>
          <cell r="C414">
            <v>28.975308564999999</v>
          </cell>
          <cell r="D414">
            <v>2.7042609089999998</v>
          </cell>
          <cell r="E414">
            <v>1.6017632580000001</v>
          </cell>
          <cell r="F414">
            <v>0.94261975399999987</v>
          </cell>
          <cell r="G414">
            <v>0</v>
          </cell>
          <cell r="H414">
            <v>17.533753691000001</v>
          </cell>
          <cell r="I414">
            <v>1.8112976000000001</v>
          </cell>
        </row>
        <row r="415">
          <cell r="A415">
            <v>5140010</v>
          </cell>
          <cell r="B415" t="str">
            <v>Inventories - Stock In Process Auto - Utilities</v>
          </cell>
          <cell r="C415">
            <v>0.45769835199999997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</row>
        <row r="416">
          <cell r="A416">
            <v>5140100</v>
          </cell>
          <cell r="B416" t="str">
            <v>Inventories - Stock In Process-Others</v>
          </cell>
          <cell r="C416">
            <v>0</v>
          </cell>
          <cell r="D416">
            <v>-0.38951550899999998</v>
          </cell>
          <cell r="E416">
            <v>-0.235970979</v>
          </cell>
          <cell r="F416">
            <v>0.19893854599999999</v>
          </cell>
          <cell r="G416">
            <v>0</v>
          </cell>
          <cell r="H416">
            <v>-8.6391388629999994</v>
          </cell>
          <cell r="I416">
            <v>-1.6818921</v>
          </cell>
        </row>
        <row r="417">
          <cell r="A417">
            <v>5140120</v>
          </cell>
          <cell r="B417" t="str">
            <v>Inventories - Stock In Process-Autopost from CO</v>
          </cell>
          <cell r="C417">
            <v>-6.0595155000000005E-2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</row>
        <row r="418">
          <cell r="A418">
            <v>5140130</v>
          </cell>
          <cell r="B418" t="str">
            <v>Inventories - Stock In Process-Others (MP)</v>
          </cell>
          <cell r="C418">
            <v>-3.2770513829999999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</row>
        <row r="419">
          <cell r="A419">
            <v>5140300</v>
          </cell>
          <cell r="B419" t="str">
            <v>Inventories - Stock In Process(Aut Post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0.91165830000000003</v>
          </cell>
        </row>
        <row r="420">
          <cell r="A420">
            <v>5150000</v>
          </cell>
          <cell r="B420" t="str">
            <v>Inventories - Finished Goods</v>
          </cell>
          <cell r="C420">
            <v>516.31237322899995</v>
          </cell>
          <cell r="D420">
            <v>17.730836191999998</v>
          </cell>
          <cell r="E420">
            <v>10.159889873000001</v>
          </cell>
          <cell r="F420">
            <v>6.8951313209999991</v>
          </cell>
          <cell r="G420">
            <v>0</v>
          </cell>
          <cell r="H420">
            <v>25.527713033000001</v>
          </cell>
          <cell r="I420">
            <v>18.401691100000001</v>
          </cell>
        </row>
        <row r="421">
          <cell r="A421">
            <v>5150010</v>
          </cell>
          <cell r="B421" t="str">
            <v>Inventories - Finished Goods - Manual Posting</v>
          </cell>
          <cell r="C421">
            <v>-96.053816151999996</v>
          </cell>
          <cell r="D421">
            <v>-0.94108938200000003</v>
          </cell>
          <cell r="E421">
            <v>-1.466269893</v>
          </cell>
          <cell r="F421">
            <v>2.790347379</v>
          </cell>
          <cell r="G421">
            <v>0</v>
          </cell>
          <cell r="H421">
            <v>-4.1422155600000004</v>
          </cell>
          <cell r="I421">
            <v>-27.2976256</v>
          </cell>
        </row>
        <row r="422">
          <cell r="A422">
            <v>5150030</v>
          </cell>
          <cell r="B422" t="str">
            <v>Inventories - Finished Goods (Utility)</v>
          </cell>
          <cell r="C422">
            <v>7.4729449999999999E-3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</row>
        <row r="423">
          <cell r="A423">
            <v>5150100</v>
          </cell>
          <cell r="B423" t="str">
            <v>Excise Duty on Finished Goods under Bond</v>
          </cell>
          <cell r="C423">
            <v>90.285260910999995</v>
          </cell>
          <cell r="D423">
            <v>0</v>
          </cell>
          <cell r="E423">
            <v>0.94901290000000005</v>
          </cell>
          <cell r="F423">
            <v>0</v>
          </cell>
          <cell r="G423">
            <v>0</v>
          </cell>
          <cell r="H423">
            <v>0</v>
          </cell>
          <cell r="I423">
            <v>1.4259705</v>
          </cell>
        </row>
        <row r="424">
          <cell r="A424">
            <v>5150200</v>
          </cell>
          <cell r="B424" t="str">
            <v>Inventories - By Products</v>
          </cell>
          <cell r="C424">
            <v>37.499171525000001</v>
          </cell>
          <cell r="D424">
            <v>3.7860490000000004E-2</v>
          </cell>
          <cell r="E424">
            <v>1.61637E-2</v>
          </cell>
          <cell r="F424">
            <v>9.5017968999999994E-2</v>
          </cell>
          <cell r="G424">
            <v>0</v>
          </cell>
          <cell r="H424">
            <v>7.2476763E-2</v>
          </cell>
          <cell r="I424">
            <v>1.8297399999999998E-2</v>
          </cell>
        </row>
        <row r="425">
          <cell r="A425">
            <v>5150300</v>
          </cell>
          <cell r="B425" t="str">
            <v>Inventories - Finished Goods - Third pa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24.506195200000001</v>
          </cell>
        </row>
        <row r="426">
          <cell r="A426">
            <v>5160000</v>
          </cell>
          <cell r="B426" t="str">
            <v>Inventories - Traded Goods</v>
          </cell>
          <cell r="C426">
            <v>8.6225672000000003E-2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2.7866319999999998E-3</v>
          </cell>
          <cell r="I426">
            <v>0.74735580000000001</v>
          </cell>
        </row>
        <row r="427">
          <cell r="A427">
            <v>5190000</v>
          </cell>
          <cell r="B427" t="str">
            <v>Material in Transit</v>
          </cell>
          <cell r="C427">
            <v>1.5775830289999999</v>
          </cell>
          <cell r="D427">
            <v>0</v>
          </cell>
          <cell r="E427">
            <v>0</v>
          </cell>
          <cell r="F427">
            <v>3.1639783000000001</v>
          </cell>
          <cell r="G427">
            <v>0</v>
          </cell>
          <cell r="H427">
            <v>0</v>
          </cell>
          <cell r="I427">
            <v>0</v>
          </cell>
        </row>
        <row r="428">
          <cell r="A428">
            <v>5190010</v>
          </cell>
          <cell r="B428" t="str">
            <v>Material in Transit - Manual Posting</v>
          </cell>
          <cell r="C428">
            <v>0</v>
          </cell>
          <cell r="D428">
            <v>0</v>
          </cell>
          <cell r="E428">
            <v>0.3822313</v>
          </cell>
          <cell r="F428">
            <v>0</v>
          </cell>
          <cell r="G428">
            <v>3.3159559000000005E-2</v>
          </cell>
          <cell r="H428">
            <v>0</v>
          </cell>
          <cell r="I428">
            <v>0</v>
          </cell>
        </row>
        <row r="429">
          <cell r="A429">
            <v>5300000</v>
          </cell>
          <cell r="B429" t="str">
            <v>Sundry Debtors-Domestic</v>
          </cell>
          <cell r="C429">
            <v>311.89854352499998</v>
          </cell>
          <cell r="D429">
            <v>2.9467960500000001</v>
          </cell>
          <cell r="E429">
            <v>26.245093502</v>
          </cell>
          <cell r="F429">
            <v>28.005436673000002</v>
          </cell>
          <cell r="G429">
            <v>2.8048195229999999</v>
          </cell>
          <cell r="H429">
            <v>8.3949148969999996</v>
          </cell>
          <cell r="I429">
            <v>22.033285100000001</v>
          </cell>
        </row>
        <row r="430">
          <cell r="A430">
            <v>5300999</v>
          </cell>
          <cell r="B430" t="str">
            <v>Sundry Debtors - Manual Posting</v>
          </cell>
          <cell r="C430">
            <v>-96.258083162999995</v>
          </cell>
          <cell r="D430">
            <v>0</v>
          </cell>
          <cell r="E430">
            <v>0</v>
          </cell>
          <cell r="F430">
            <v>0</v>
          </cell>
          <cell r="G430">
            <v>-2.6025054999999999</v>
          </cell>
          <cell r="H430">
            <v>0</v>
          </cell>
          <cell r="I430">
            <v>-2.79895E-2</v>
          </cell>
        </row>
        <row r="431">
          <cell r="A431">
            <v>5305000</v>
          </cell>
          <cell r="B431" t="str">
            <v>Sundry Debtors-Foreign</v>
          </cell>
          <cell r="C431">
            <v>0.47255015</v>
          </cell>
          <cell r="D431">
            <v>0.41837285000000002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</row>
        <row r="432">
          <cell r="A432">
            <v>5310000</v>
          </cell>
          <cell r="B432" t="str">
            <v>Sundry Debtors-Inter Divisional Sales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</row>
        <row r="433">
          <cell r="A433">
            <v>5330100</v>
          </cell>
          <cell r="B433" t="str">
            <v>Debts O/S-more than six months-Unsec considered Go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</row>
        <row r="434">
          <cell r="A434">
            <v>5330900</v>
          </cell>
          <cell r="B434" t="str">
            <v>Sundry Debtors-Others</v>
          </cell>
          <cell r="C434">
            <v>-0.19660682900000001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</row>
        <row r="435">
          <cell r="A435">
            <v>5390010</v>
          </cell>
          <cell r="B435" t="str">
            <v>Provision For Doubtful Debts - Manual Posting</v>
          </cell>
          <cell r="C435">
            <v>0</v>
          </cell>
          <cell r="D435">
            <v>0</v>
          </cell>
          <cell r="E435">
            <v>0</v>
          </cell>
          <cell r="F435">
            <v>-0.59789347999999998</v>
          </cell>
          <cell r="G435">
            <v>0</v>
          </cell>
          <cell r="H435">
            <v>-5.8059922539999995</v>
          </cell>
          <cell r="I435">
            <v>0</v>
          </cell>
        </row>
        <row r="436">
          <cell r="A436">
            <v>5391000</v>
          </cell>
          <cell r="B436" t="str">
            <v>Credit Notes Pending for RD</v>
          </cell>
          <cell r="C436">
            <v>-42.327921573000005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</row>
        <row r="437">
          <cell r="A437">
            <v>5395000</v>
          </cell>
          <cell r="B437" t="str">
            <v>Bills Receivable - Customers - Domestic</v>
          </cell>
          <cell r="C437">
            <v>25.498988891</v>
          </cell>
          <cell r="D437">
            <v>0</v>
          </cell>
          <cell r="E437">
            <v>0.169006505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</row>
        <row r="438">
          <cell r="A438">
            <v>5395100</v>
          </cell>
          <cell r="B438" t="str">
            <v>Bills Receivable - Customers - Foreign</v>
          </cell>
          <cell r="C438">
            <v>208.01835101199998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</row>
        <row r="439">
          <cell r="A439">
            <v>5400300</v>
          </cell>
          <cell r="B439" t="str">
            <v>Cash In Hand - Barabanki</v>
          </cell>
          <cell r="C439">
            <v>0</v>
          </cell>
          <cell r="D439">
            <v>0</v>
          </cell>
          <cell r="E439">
            <v>0</v>
          </cell>
          <cell r="F439">
            <v>4.7169000000000004E-3</v>
          </cell>
          <cell r="G439">
            <v>0</v>
          </cell>
          <cell r="H439">
            <v>0</v>
          </cell>
          <cell r="I439">
            <v>0</v>
          </cell>
        </row>
        <row r="440">
          <cell r="A440">
            <v>5400400</v>
          </cell>
          <cell r="B440" t="str">
            <v>Cash In Hand - Nagpur</v>
          </cell>
          <cell r="C440">
            <v>0</v>
          </cell>
          <cell r="D440">
            <v>0</v>
          </cell>
          <cell r="E440">
            <v>3.066605E-3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</row>
        <row r="441">
          <cell r="A441">
            <v>5400500</v>
          </cell>
          <cell r="B441" t="str">
            <v>Cash In Hand - Allah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4.9306000000000003E-3</v>
          </cell>
          <cell r="I441">
            <v>0</v>
          </cell>
        </row>
        <row r="442">
          <cell r="A442">
            <v>5400600</v>
          </cell>
          <cell r="B442" t="str">
            <v>Cash In Hand - Orissa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2.8194000000000001E-3</v>
          </cell>
          <cell r="H442">
            <v>0</v>
          </cell>
          <cell r="I442">
            <v>0</v>
          </cell>
        </row>
        <row r="443">
          <cell r="A443">
            <v>5400800</v>
          </cell>
          <cell r="B443" t="str">
            <v>Cash in Hand - Hoshiarpur</v>
          </cell>
          <cell r="C443">
            <v>0</v>
          </cell>
          <cell r="D443">
            <v>5.5861000000000001E-2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</row>
        <row r="444">
          <cell r="A444">
            <v>5400810</v>
          </cell>
          <cell r="B444" t="str">
            <v>Cash In Hand - Vadodara</v>
          </cell>
          <cell r="C444">
            <v>9.8110999999999997E-3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</row>
        <row r="445">
          <cell r="A445">
            <v>5400820</v>
          </cell>
          <cell r="B445" t="str">
            <v>Cash in Hand - Gandhar</v>
          </cell>
          <cell r="C445">
            <v>1.7147E-3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</row>
        <row r="446">
          <cell r="A446">
            <v>5400830</v>
          </cell>
          <cell r="B446" t="str">
            <v>Cash In Hand - Nagothane</v>
          </cell>
          <cell r="C446">
            <v>2.0419970000000003E-2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</row>
        <row r="447">
          <cell r="A447">
            <v>5400840</v>
          </cell>
          <cell r="B447" t="str">
            <v>Cash in Hand - Catad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</row>
        <row r="448">
          <cell r="A448">
            <v>5401050</v>
          </cell>
          <cell r="B448" t="str">
            <v>Cash In Hand-Mumbai City</v>
          </cell>
          <cell r="C448">
            <v>5.1751999999999994E-4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</row>
        <row r="449">
          <cell r="A449">
            <v>5401200</v>
          </cell>
          <cell r="B449" t="str">
            <v>Cash in Hand - SRM - Worli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1.45E-5</v>
          </cell>
        </row>
        <row r="450">
          <cell r="A450">
            <v>5402000</v>
          </cell>
          <cell r="B450" t="str">
            <v>Cash In Hand - RO - Polyester - Ahmedab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1.4999999999999999E-4</v>
          </cell>
        </row>
        <row r="451">
          <cell r="A451">
            <v>5402002</v>
          </cell>
          <cell r="B451" t="str">
            <v>Cash In Hand - RO - Polyester - Surat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7.1999999999999997E-6</v>
          </cell>
        </row>
        <row r="452">
          <cell r="A452">
            <v>5402010</v>
          </cell>
          <cell r="B452" t="str">
            <v>Cash In Hand - RO - Polymer - Ahmedabad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</row>
        <row r="453">
          <cell r="A453">
            <v>5402011</v>
          </cell>
          <cell r="B453" t="str">
            <v>Cash In Hand - RO - Polymer - Bombay</v>
          </cell>
          <cell r="C453">
            <v>4.3635000000000001E-4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</row>
        <row r="454">
          <cell r="A454">
            <v>5402012</v>
          </cell>
          <cell r="B454" t="str">
            <v>Cash In Hand - RO - Polymer - Calcutta</v>
          </cell>
          <cell r="C454">
            <v>6.83075E-4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</row>
        <row r="455">
          <cell r="A455">
            <v>5402014</v>
          </cell>
          <cell r="B455" t="str">
            <v>Cash In Hand - RO - Polymer - Madras</v>
          </cell>
          <cell r="C455">
            <v>4.1699999999999997E-5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</row>
        <row r="456">
          <cell r="A456">
            <v>5403000</v>
          </cell>
          <cell r="B456" t="str">
            <v>Cash In Hand - Delhi</v>
          </cell>
          <cell r="C456">
            <v>6.6760000000000001E-6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</row>
        <row r="457">
          <cell r="A457">
            <v>5403500</v>
          </cell>
          <cell r="B457" t="str">
            <v>Cash In Hand-Baroda</v>
          </cell>
          <cell r="C457">
            <v>9.8999999999999994E-5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</row>
        <row r="458">
          <cell r="A458">
            <v>5500800</v>
          </cell>
          <cell r="B458" t="str">
            <v>(HO-PTY) Dena Bank 550729 Surat-Main A/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2.3367599999999999</v>
          </cell>
        </row>
        <row r="459">
          <cell r="A459">
            <v>5500802</v>
          </cell>
          <cell r="B459" t="str">
            <v>(HO-PTY) Dena Bank 550729 Surat-Receipt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0.43333139999999998</v>
          </cell>
        </row>
        <row r="460">
          <cell r="A460">
            <v>5501840</v>
          </cell>
          <cell r="B460" t="str">
            <v>State Bank of India 50053 - Main Account</v>
          </cell>
          <cell r="C460">
            <v>0</v>
          </cell>
          <cell r="D460">
            <v>0</v>
          </cell>
          <cell r="E460">
            <v>2.7074104999999998E-2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</row>
        <row r="461">
          <cell r="A461">
            <v>5501841</v>
          </cell>
          <cell r="B461" t="str">
            <v>State Bank of India 50053 - Payment Account</v>
          </cell>
          <cell r="C461">
            <v>0</v>
          </cell>
          <cell r="D461">
            <v>0</v>
          </cell>
          <cell r="E461">
            <v>-2.5055000000000001E-2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</row>
        <row r="462">
          <cell r="A462">
            <v>5501900</v>
          </cell>
          <cell r="B462" t="str">
            <v>State Bank of India 140071 - Main Account</v>
          </cell>
          <cell r="C462">
            <v>0</v>
          </cell>
          <cell r="D462">
            <v>0</v>
          </cell>
          <cell r="E462">
            <v>0</v>
          </cell>
          <cell r="F462">
            <v>2.5997640000000001E-3</v>
          </cell>
          <cell r="G462">
            <v>0</v>
          </cell>
          <cell r="H462">
            <v>0</v>
          </cell>
          <cell r="I462">
            <v>0</v>
          </cell>
        </row>
        <row r="463">
          <cell r="A463">
            <v>5501910</v>
          </cell>
          <cell r="B463" t="str">
            <v>State Bank of India 3/1 - Main Account</v>
          </cell>
          <cell r="C463">
            <v>0</v>
          </cell>
          <cell r="D463">
            <v>0</v>
          </cell>
          <cell r="E463">
            <v>0</v>
          </cell>
          <cell r="F463">
            <v>0.71494354500000001</v>
          </cell>
          <cell r="G463">
            <v>0</v>
          </cell>
          <cell r="H463">
            <v>0</v>
          </cell>
          <cell r="I463">
            <v>0</v>
          </cell>
        </row>
        <row r="464">
          <cell r="A464">
            <v>5501911</v>
          </cell>
          <cell r="B464" t="str">
            <v>State Bank of India 3/1 - Payment Account</v>
          </cell>
          <cell r="C464">
            <v>0</v>
          </cell>
          <cell r="D464">
            <v>0</v>
          </cell>
          <cell r="E464">
            <v>0</v>
          </cell>
          <cell r="F464">
            <v>-0.64450385199999993</v>
          </cell>
          <cell r="G464">
            <v>0</v>
          </cell>
          <cell r="H464">
            <v>0</v>
          </cell>
          <cell r="I464">
            <v>0</v>
          </cell>
        </row>
        <row r="465">
          <cell r="A465">
            <v>5501912</v>
          </cell>
          <cell r="B465" t="str">
            <v>State Bank of India 3/1 - Receipt Account</v>
          </cell>
          <cell r="C465">
            <v>0</v>
          </cell>
          <cell r="D465">
            <v>0</v>
          </cell>
          <cell r="E465">
            <v>0</v>
          </cell>
          <cell r="F465">
            <v>2.5679500000000001E-2</v>
          </cell>
          <cell r="G465">
            <v>0</v>
          </cell>
          <cell r="H465">
            <v>0</v>
          </cell>
          <cell r="I465">
            <v>0</v>
          </cell>
        </row>
        <row r="466">
          <cell r="A466">
            <v>5501920</v>
          </cell>
          <cell r="B466" t="str">
            <v>State Bank of India 1000095 - Main Account</v>
          </cell>
          <cell r="C466">
            <v>0</v>
          </cell>
          <cell r="D466">
            <v>0</v>
          </cell>
          <cell r="E466">
            <v>0</v>
          </cell>
          <cell r="F466">
            <v>7.1910460000000004E-3</v>
          </cell>
          <cell r="G466">
            <v>0</v>
          </cell>
          <cell r="H466">
            <v>0</v>
          </cell>
          <cell r="I466">
            <v>0</v>
          </cell>
        </row>
        <row r="467">
          <cell r="A467">
            <v>5501922</v>
          </cell>
          <cell r="B467" t="str">
            <v>State Bank of India 1000095 - Receipt Account</v>
          </cell>
          <cell r="C467">
            <v>0</v>
          </cell>
          <cell r="D467">
            <v>0</v>
          </cell>
          <cell r="E467">
            <v>0</v>
          </cell>
          <cell r="F467">
            <v>0.23326060000000001</v>
          </cell>
          <cell r="G467">
            <v>0</v>
          </cell>
          <cell r="H467">
            <v>0</v>
          </cell>
          <cell r="I467">
            <v>0</v>
          </cell>
        </row>
        <row r="468">
          <cell r="A468">
            <v>5501930</v>
          </cell>
          <cell r="B468" t="str">
            <v>Syndicate Bank 614744 Main Account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8.7248659999999995E-3</v>
          </cell>
          <cell r="H468">
            <v>0</v>
          </cell>
          <cell r="I468">
            <v>0</v>
          </cell>
        </row>
        <row r="469">
          <cell r="A469">
            <v>5501931</v>
          </cell>
          <cell r="B469" t="str">
            <v>Syndicate Bank 614744 Payment Account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-6.7074999999999999E-3</v>
          </cell>
          <cell r="H469">
            <v>0</v>
          </cell>
          <cell r="I469">
            <v>0</v>
          </cell>
        </row>
        <row r="470">
          <cell r="A470">
            <v>5501940</v>
          </cell>
          <cell r="B470" t="str">
            <v>State Bank of India 50122 - Main Accoun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1.0516738000000001E-2</v>
          </cell>
          <cell r="H470">
            <v>0</v>
          </cell>
          <cell r="I470">
            <v>0</v>
          </cell>
        </row>
        <row r="471">
          <cell r="A471">
            <v>5501941</v>
          </cell>
          <cell r="B471" t="str">
            <v>State Bank of India 50122 - Payment Acc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-1.09967E-2</v>
          </cell>
          <cell r="H471">
            <v>0</v>
          </cell>
          <cell r="I471">
            <v>0</v>
          </cell>
        </row>
        <row r="472">
          <cell r="A472">
            <v>5501942</v>
          </cell>
          <cell r="B472" t="str">
            <v>State Bank of India 50122 - Receipt Acc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1.4496000000000001E-3</v>
          </cell>
          <cell r="H472">
            <v>0</v>
          </cell>
          <cell r="I472">
            <v>0</v>
          </cell>
        </row>
        <row r="473">
          <cell r="A473">
            <v>5501950</v>
          </cell>
          <cell r="B473" t="str">
            <v>UCO Bank of India 596 - Main Account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1.9226835000000001E-2</v>
          </cell>
          <cell r="H473">
            <v>0</v>
          </cell>
          <cell r="I473">
            <v>0</v>
          </cell>
        </row>
        <row r="474">
          <cell r="A474">
            <v>5501951</v>
          </cell>
          <cell r="B474" t="str">
            <v>UCO Bank of India 596 - Payment Account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-1.4023600000000001E-2</v>
          </cell>
          <cell r="H474">
            <v>0</v>
          </cell>
          <cell r="I474">
            <v>0</v>
          </cell>
        </row>
        <row r="475">
          <cell r="A475">
            <v>5501970</v>
          </cell>
          <cell r="B475" t="str">
            <v>Allahabad Bank 321 M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2.0551650000000003E-3</v>
          </cell>
          <cell r="I475">
            <v>0</v>
          </cell>
        </row>
        <row r="476">
          <cell r="A476">
            <v>5501980</v>
          </cell>
          <cell r="B476" t="str">
            <v>Punjab National Bank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1.188929E-3</v>
          </cell>
          <cell r="I476">
            <v>0</v>
          </cell>
        </row>
        <row r="477">
          <cell r="A477">
            <v>5501990</v>
          </cell>
          <cell r="B477" t="str">
            <v>Punjab National Bank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4.1468149999999999E-3</v>
          </cell>
          <cell r="I477">
            <v>0</v>
          </cell>
        </row>
        <row r="478">
          <cell r="A478">
            <v>5501991</v>
          </cell>
          <cell r="B478" t="str">
            <v>Punjab National Bank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-6.9999999999999999E-6</v>
          </cell>
          <cell r="I478">
            <v>0</v>
          </cell>
        </row>
        <row r="479">
          <cell r="A479">
            <v>5502180</v>
          </cell>
          <cell r="B479" t="str">
            <v>SIPL HDFC Bank CA-0600310000794 -Fort -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1.2226344</v>
          </cell>
        </row>
        <row r="480">
          <cell r="A480">
            <v>5502181</v>
          </cell>
          <cell r="B480" t="str">
            <v>SIPL HDFC Bank CA-0600310000794 -Fort -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-0.35544920000000002</v>
          </cell>
        </row>
        <row r="481">
          <cell r="A481">
            <v>5502190</v>
          </cell>
          <cell r="B481" t="str">
            <v>SIPL ABN Amro Bank NV CA-2137887 -Fort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0.17840780000000001</v>
          </cell>
        </row>
        <row r="482">
          <cell r="A482">
            <v>5503160</v>
          </cell>
          <cell r="B482" t="str">
            <v>AFL State Bank of India CA-01000200485</v>
          </cell>
          <cell r="C482">
            <v>0</v>
          </cell>
          <cell r="D482">
            <v>5.2696758999999996E-2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</row>
        <row r="483">
          <cell r="A483">
            <v>5503161</v>
          </cell>
          <cell r="B483" t="str">
            <v>AFL State Bank of India CA-01000200485</v>
          </cell>
          <cell r="C483">
            <v>0</v>
          </cell>
          <cell r="D483">
            <v>-2.7149999999999999E-4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</row>
        <row r="484">
          <cell r="A484">
            <v>5503170</v>
          </cell>
          <cell r="B484" t="str">
            <v>AFL HDFC Bank CA-0600802603002 -Fort Ma</v>
          </cell>
          <cell r="C484">
            <v>0</v>
          </cell>
          <cell r="D484">
            <v>2.3600068300000001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</row>
        <row r="485">
          <cell r="A485">
            <v>5503171</v>
          </cell>
          <cell r="B485" t="str">
            <v>AFL HDFC Bank CA-0600802603002 -Fort Pm</v>
          </cell>
          <cell r="C485">
            <v>0</v>
          </cell>
          <cell r="D485">
            <v>-2.2266660329999999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</row>
        <row r="486">
          <cell r="A486">
            <v>5503172</v>
          </cell>
          <cell r="B486" t="str">
            <v>AFL HDFC Bank CA-0600802603002 -Fort Rc</v>
          </cell>
          <cell r="C486">
            <v>0</v>
          </cell>
          <cell r="D486">
            <v>1.0956E-2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</row>
        <row r="487">
          <cell r="A487">
            <v>5503190</v>
          </cell>
          <cell r="B487" t="str">
            <v>SIPL Syndicate Bank CA-101/5453 -Fort M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4.2642000000000001E-3</v>
          </cell>
        </row>
        <row r="488">
          <cell r="A488">
            <v>5504420</v>
          </cell>
          <cell r="B488" t="str">
            <v>(SIPL)-Canara Bank, Surat  - 6618  - Ma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4.3379999999999997E-4</v>
          </cell>
        </row>
        <row r="489">
          <cell r="A489">
            <v>5504460</v>
          </cell>
          <cell r="B489" t="str">
            <v>(SIPL) Dena Bank, Cuff Parade 112935 -M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0.2671288</v>
          </cell>
        </row>
        <row r="490">
          <cell r="A490">
            <v>5504462</v>
          </cell>
          <cell r="B490" t="str">
            <v>(SIPL) Dena Bank, Cuff Parade 112935 -R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0.5845051</v>
          </cell>
        </row>
        <row r="491">
          <cell r="A491">
            <v>5505310</v>
          </cell>
          <cell r="B491" t="str">
            <v>(DCL) State Bank of India, MOUDA - 400 - Main</v>
          </cell>
          <cell r="C491">
            <v>0</v>
          </cell>
          <cell r="D491">
            <v>0</v>
          </cell>
          <cell r="E491">
            <v>3.8013222999999999E-2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</row>
        <row r="492">
          <cell r="A492">
            <v>5505311</v>
          </cell>
          <cell r="B492" t="str">
            <v>(DCL) State Bank of India, MOUDA - 400 - Payments</v>
          </cell>
          <cell r="C492">
            <v>0</v>
          </cell>
          <cell r="D492">
            <v>0</v>
          </cell>
          <cell r="E492">
            <v>-6.4578999999999999E-3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</row>
        <row r="493">
          <cell r="A493">
            <v>5505312</v>
          </cell>
          <cell r="B493" t="str">
            <v>(DCL) State Bank of India, MOUDA - 400 - Receipts</v>
          </cell>
          <cell r="C493">
            <v>0</v>
          </cell>
          <cell r="D493">
            <v>0</v>
          </cell>
          <cell r="E493">
            <v>3.2460000000000002E-3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</row>
        <row r="494">
          <cell r="A494">
            <v>5505660</v>
          </cell>
          <cell r="B494" t="str">
            <v>(DCL) State Bank of India, DAG Branch - 100 - Main</v>
          </cell>
          <cell r="C494">
            <v>0</v>
          </cell>
          <cell r="D494">
            <v>0</v>
          </cell>
          <cell r="E494">
            <v>4.5142200000000004E-4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</row>
        <row r="495">
          <cell r="A495">
            <v>5505661</v>
          </cell>
          <cell r="B495" t="str">
            <v>(DCL) State Bank of India, CAG Branch - 100 - Paym</v>
          </cell>
          <cell r="C495">
            <v>0</v>
          </cell>
          <cell r="D495">
            <v>0</v>
          </cell>
          <cell r="E495">
            <v>-3.0000000000000001E-5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</row>
        <row r="496">
          <cell r="A496">
            <v>5505800</v>
          </cell>
          <cell r="B496" t="str">
            <v>(OPL) HDFC Bank,Bhubaneswar - 104 -Main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6.5393812999999995E-2</v>
          </cell>
          <cell r="H496">
            <v>0</v>
          </cell>
          <cell r="I496">
            <v>0</v>
          </cell>
        </row>
        <row r="497">
          <cell r="A497">
            <v>5505801</v>
          </cell>
          <cell r="B497" t="str">
            <v>(OPL) HDFC Bank,Bhubaneswar - 104 -Payment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-5.8221500000000002E-2</v>
          </cell>
          <cell r="H497">
            <v>0</v>
          </cell>
          <cell r="I497">
            <v>0</v>
          </cell>
        </row>
        <row r="498">
          <cell r="A498">
            <v>5505860</v>
          </cell>
          <cell r="B498" t="str">
            <v>(DCL) HDFC-CA 1020430000022 - Nagpur - Main</v>
          </cell>
          <cell r="C498">
            <v>0</v>
          </cell>
          <cell r="D498">
            <v>0</v>
          </cell>
          <cell r="E498">
            <v>2.6297489E-2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</row>
        <row r="499">
          <cell r="A499">
            <v>5505861</v>
          </cell>
          <cell r="B499" t="str">
            <v>(DCL) HDFC-CA 1020430000022 - Nagpur - Payment</v>
          </cell>
          <cell r="C499">
            <v>0</v>
          </cell>
          <cell r="D499">
            <v>0</v>
          </cell>
          <cell r="E499">
            <v>-2.44107E-2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</row>
        <row r="500">
          <cell r="A500">
            <v>5505862</v>
          </cell>
          <cell r="B500" t="str">
            <v>(DCL) HDFC-CA 1020430000022 - Nagpur - Receipt</v>
          </cell>
          <cell r="C500">
            <v>0</v>
          </cell>
          <cell r="D500">
            <v>0</v>
          </cell>
          <cell r="E500">
            <v>6.7016000000000003E-3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</row>
        <row r="501">
          <cell r="A501">
            <v>5505900</v>
          </cell>
          <cell r="B501" t="str">
            <v>(RSL) HDFC Bank, For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0.639045101</v>
          </cell>
          <cell r="I501">
            <v>0</v>
          </cell>
        </row>
        <row r="502">
          <cell r="A502">
            <v>5505901</v>
          </cell>
          <cell r="B502" t="str">
            <v>(RSL) HDFC Bank, For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-0.63153309999999996</v>
          </cell>
          <cell r="I502">
            <v>0</v>
          </cell>
        </row>
        <row r="503">
          <cell r="A503">
            <v>5506350</v>
          </cell>
          <cell r="B503" t="str">
            <v>SBI Bank - Col /00/050017 - Main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</row>
        <row r="504">
          <cell r="A504">
            <v>5506351</v>
          </cell>
          <cell r="B504" t="str">
            <v>SBI Bank - Col /00/050017 - Payments</v>
          </cell>
          <cell r="C504">
            <v>-2.7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</row>
        <row r="505">
          <cell r="A505">
            <v>5506352</v>
          </cell>
          <cell r="B505" t="str">
            <v>SBI Bank - Col /00/050017 - Receipts</v>
          </cell>
          <cell r="C505">
            <v>2.8332177999999999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</row>
        <row r="506">
          <cell r="A506">
            <v>5506370</v>
          </cell>
          <cell r="B506" t="str">
            <v>Corp Bank - IPV2294 - Dandia Bazar - Main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</row>
        <row r="507">
          <cell r="A507">
            <v>5506371</v>
          </cell>
          <cell r="B507" t="str">
            <v>Corp Bank - IPV2294 - Dandia Bazar - Payments</v>
          </cell>
          <cell r="C507">
            <v>-7.3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</row>
        <row r="508">
          <cell r="A508">
            <v>5506372</v>
          </cell>
          <cell r="B508" t="str">
            <v>Corp Bank - IPV2294 - Dandia Bazar - Receipts</v>
          </cell>
          <cell r="C508">
            <v>7.3032148250000004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</row>
        <row r="509">
          <cell r="A509">
            <v>5506530</v>
          </cell>
          <cell r="B509" t="str">
            <v>State Bank of India - Backbay - A/C- 200  -   Main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</row>
        <row r="510">
          <cell r="A510">
            <v>5506531</v>
          </cell>
          <cell r="B510" t="str">
            <v>State Bank of India - Backbay - A/C- 200 - Payment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</row>
        <row r="511">
          <cell r="A511">
            <v>5506580</v>
          </cell>
          <cell r="B511" t="str">
            <v>(IPL) HDFC Bank - 0782320002288 at Lucknow - Main</v>
          </cell>
          <cell r="C511">
            <v>0</v>
          </cell>
          <cell r="D511">
            <v>0</v>
          </cell>
          <cell r="E511">
            <v>0</v>
          </cell>
          <cell r="F511">
            <v>0.8768101960000001</v>
          </cell>
          <cell r="G511">
            <v>0</v>
          </cell>
          <cell r="H511">
            <v>0</v>
          </cell>
          <cell r="I511">
            <v>0</v>
          </cell>
        </row>
        <row r="512">
          <cell r="A512">
            <v>5506581</v>
          </cell>
          <cell r="B512" t="str">
            <v>(IPL) HDFC Bank - 0782320002288 at Lucknow - Payme</v>
          </cell>
          <cell r="C512">
            <v>0</v>
          </cell>
          <cell r="D512">
            <v>0</v>
          </cell>
          <cell r="E512">
            <v>0</v>
          </cell>
          <cell r="F512">
            <v>-0.62757003300000003</v>
          </cell>
          <cell r="G512">
            <v>0</v>
          </cell>
          <cell r="H512">
            <v>0</v>
          </cell>
          <cell r="I512">
            <v>0</v>
          </cell>
        </row>
        <row r="513">
          <cell r="A513">
            <v>5506582</v>
          </cell>
          <cell r="B513" t="str">
            <v>(IPL) HDFC Bank - 0782320002288 at Lucknow - Rec</v>
          </cell>
          <cell r="C513">
            <v>0</v>
          </cell>
          <cell r="D513">
            <v>0</v>
          </cell>
          <cell r="E513">
            <v>0</v>
          </cell>
          <cell r="F513">
            <v>5.6349999999999998E-4</v>
          </cell>
          <cell r="G513">
            <v>0</v>
          </cell>
          <cell r="H513">
            <v>0</v>
          </cell>
          <cell r="I513">
            <v>0</v>
          </cell>
        </row>
        <row r="514">
          <cell r="A514">
            <v>5506800</v>
          </cell>
          <cell r="B514" t="str">
            <v>(SIPL) ICICI - 000405010970 - Free Pres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0.62673480000000004</v>
          </cell>
        </row>
        <row r="515">
          <cell r="A515">
            <v>5509360</v>
          </cell>
          <cell r="B515" t="str">
            <v>(IPCL) HDFC - 0330110000100 - Alkapuri - M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</row>
        <row r="516">
          <cell r="A516">
            <v>5509361</v>
          </cell>
          <cell r="B516" t="str">
            <v>(IPCL) HDFC - 0330110000100 - Alkapuri - P</v>
          </cell>
          <cell r="C516">
            <v>-1.325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</row>
        <row r="517">
          <cell r="A517">
            <v>5509362</v>
          </cell>
          <cell r="B517" t="str">
            <v>(IPCL) HDFC - 0330110000100 - Alkapuri - R</v>
          </cell>
          <cell r="C517">
            <v>1.34958434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</row>
        <row r="518">
          <cell r="A518">
            <v>5509370</v>
          </cell>
          <cell r="B518" t="str">
            <v>(IPCL) Citi - 000050084019 - Boroda - M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</row>
        <row r="519">
          <cell r="A519">
            <v>5509371</v>
          </cell>
          <cell r="B519" t="str">
            <v>(IPCL) Citi - 000050084019 - Boroda - P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</row>
        <row r="520">
          <cell r="A520">
            <v>5509372</v>
          </cell>
          <cell r="B520" t="str">
            <v>(IPCL) Citi - 000050084019 - Boroda - R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</row>
        <row r="521">
          <cell r="A521">
            <v>5509380</v>
          </cell>
          <cell r="B521" t="str">
            <v>(IPCL) ICICI - 000305002206 - Baroda - M</v>
          </cell>
          <cell r="C521">
            <v>0.53510301399999993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</row>
        <row r="522">
          <cell r="A522">
            <v>5509381</v>
          </cell>
          <cell r="B522" t="str">
            <v>(IPCL) ICICI - 000305002206 - Baroda - P</v>
          </cell>
          <cell r="C522">
            <v>-0.53500000000000003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</row>
        <row r="523">
          <cell r="A523">
            <v>5509382</v>
          </cell>
          <cell r="B523" t="str">
            <v>(IPCL) ICICI - 000305002206 - Baroda - R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</row>
        <row r="524">
          <cell r="A524">
            <v>5509450</v>
          </cell>
          <cell r="B524" t="str">
            <v>(IPCL) HDF - 5400110000013 - Vashi - M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</row>
        <row r="525">
          <cell r="A525">
            <v>5509451</v>
          </cell>
          <cell r="B525" t="str">
            <v>(IPCL) HDF - 5400110000013 - Vashi - P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</row>
        <row r="526">
          <cell r="A526">
            <v>5509452</v>
          </cell>
          <cell r="B526" t="str">
            <v>(IPCL) HDF - 5400110000013 - Vashi - R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</row>
        <row r="527">
          <cell r="A527">
            <v>5509660</v>
          </cell>
          <cell r="B527" t="str">
            <v>(IPCL) ABN AMRO - 2.24.76.067 - Dubai - M</v>
          </cell>
          <cell r="C527">
            <v>1.2360826E-2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</row>
        <row r="528">
          <cell r="A528">
            <v>5509661</v>
          </cell>
          <cell r="B528" t="str">
            <v>(IPCL) ABN AMRO - 2.24.76.067 - Dubai - P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</row>
        <row r="529">
          <cell r="A529">
            <v>5509662</v>
          </cell>
          <cell r="B529" t="str">
            <v>(IPCL) ABN AMRO - 2.24.76.067 - Dubai - R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</row>
        <row r="530">
          <cell r="A530">
            <v>5510220</v>
          </cell>
          <cell r="B530" t="str">
            <v>(RSL) ICICI - 628205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0.90470911099999995</v>
          </cell>
          <cell r="I530">
            <v>0</v>
          </cell>
        </row>
        <row r="531">
          <cell r="A531">
            <v>5510221</v>
          </cell>
          <cell r="B531" t="str">
            <v>(RSL) ICICI - 628205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-0.92096086099999996</v>
          </cell>
          <cell r="I531">
            <v>0</v>
          </cell>
        </row>
        <row r="532">
          <cell r="A532">
            <v>5510222</v>
          </cell>
          <cell r="B532" t="str">
            <v>(RSL) ICICI - 628205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3.4749299999999997E-2</v>
          </cell>
          <cell r="I532">
            <v>0</v>
          </cell>
        </row>
        <row r="533">
          <cell r="A533">
            <v>5510230</v>
          </cell>
          <cell r="B533" t="str">
            <v>(IPCL) HDFC - 600110000574 - Fort - Main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</row>
        <row r="534">
          <cell r="A534">
            <v>5510231</v>
          </cell>
          <cell r="B534" t="str">
            <v>(IPCL) HDFC - 600110000574 - Fort - Pay</v>
          </cell>
          <cell r="C534">
            <v>-1.7609900000000001E-2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</row>
        <row r="535">
          <cell r="A535">
            <v>5510232</v>
          </cell>
          <cell r="B535" t="str">
            <v>(IPCL) HDFC - 600110000574 - Fort - Rec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</row>
        <row r="536">
          <cell r="A536">
            <v>5510430</v>
          </cell>
          <cell r="B536" t="str">
            <v>(IPCL)  HDF - 330310000357 - Alkapuri - Main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</row>
        <row r="537">
          <cell r="A537">
            <v>5510431</v>
          </cell>
          <cell r="B537" t="str">
            <v>(IPCL)  HDF - 330310000357 - Alkapuri - Pay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</row>
        <row r="538">
          <cell r="A538">
            <v>5510432</v>
          </cell>
          <cell r="B538" t="str">
            <v>(IPCL)  HDF - 330310000357 - Alkapuri - Rec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</row>
        <row r="539">
          <cell r="A539">
            <v>5510480</v>
          </cell>
          <cell r="B539" t="str">
            <v>(IPCL) ICI - 000305002622 - Alkapuri - Main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</row>
        <row r="540">
          <cell r="A540">
            <v>5510481</v>
          </cell>
          <cell r="B540" t="str">
            <v>(IPCL) ICI - 000305002622 - Alkapuri - Pay</v>
          </cell>
          <cell r="C540">
            <v>-0.33500000000000002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</row>
        <row r="541">
          <cell r="A541">
            <v>5510482</v>
          </cell>
          <cell r="B541" t="str">
            <v>(IPCL) ICI - 000305002622 - Alkapuri - Rec</v>
          </cell>
          <cell r="C541">
            <v>0.33500000000000002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</row>
        <row r="542">
          <cell r="A542">
            <v>5510790</v>
          </cell>
          <cell r="B542" t="str">
            <v>(IPCL) SBI - 5363/01 - Mandvi-M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</row>
        <row r="543">
          <cell r="A543">
            <v>5510791</v>
          </cell>
          <cell r="B543" t="str">
            <v>(IPCL) SBI - 5363/01 - Mandvi-P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</row>
        <row r="544">
          <cell r="A544">
            <v>5510792</v>
          </cell>
          <cell r="B544" t="str">
            <v>(IPCL) SBI - 5363/01 - Mandvi-R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</row>
        <row r="545">
          <cell r="A545">
            <v>5510800</v>
          </cell>
          <cell r="B545" t="str">
            <v>(IPCL) SBI - 5363/02 - Mandvi-M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</row>
        <row r="546">
          <cell r="A546">
            <v>5510801</v>
          </cell>
          <cell r="B546" t="str">
            <v>(IPCL) SBI - 5363/02 - Mandvi-P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</row>
        <row r="547">
          <cell r="A547">
            <v>5510802</v>
          </cell>
          <cell r="B547" t="str">
            <v>(IPCL) SBI - 5363/02 - Mandvi-R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</row>
        <row r="548">
          <cell r="A548">
            <v>5510810</v>
          </cell>
          <cell r="B548" t="str">
            <v>(IPCL) SBI - 50017/01 - Koyali-M</v>
          </cell>
          <cell r="C548">
            <v>-6.4200000000000002E-5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</row>
        <row r="549">
          <cell r="A549">
            <v>5510811</v>
          </cell>
          <cell r="B549" t="str">
            <v>(IPCL) SBI - 50017/01 - Koyali-P</v>
          </cell>
          <cell r="C549">
            <v>-0.57119154699999997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</row>
        <row r="550">
          <cell r="A550">
            <v>5510812</v>
          </cell>
          <cell r="B550" t="str">
            <v>(IPCL) SBI - 50017/01 - Koyali-R</v>
          </cell>
          <cell r="C550">
            <v>0.62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</row>
        <row r="551">
          <cell r="A551">
            <v>5510820</v>
          </cell>
          <cell r="B551" t="str">
            <v>(IPCL) SBI - 50017/02 - Koyali-M</v>
          </cell>
          <cell r="C551">
            <v>-1.0003E-3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</row>
        <row r="552">
          <cell r="A552">
            <v>5510821</v>
          </cell>
          <cell r="B552" t="str">
            <v>(IPCL) SBI - 50017/02 - Koyali-P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</row>
        <row r="553">
          <cell r="A553">
            <v>5510822</v>
          </cell>
          <cell r="B553" t="str">
            <v>(IPCL) SBI - 50017/02 - Koyali-R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</row>
        <row r="554">
          <cell r="A554">
            <v>5510830</v>
          </cell>
          <cell r="B554" t="str">
            <v>(IPCL) HDF - 330310000374 - Alkapuri-M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</row>
        <row r="555">
          <cell r="A555">
            <v>5510831</v>
          </cell>
          <cell r="B555" t="str">
            <v>(IPCL) HDF - 330310000374 - Alkapuri-P</v>
          </cell>
          <cell r="C555">
            <v>-6.8618322999999995E-2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</row>
        <row r="556">
          <cell r="A556">
            <v>5510832</v>
          </cell>
          <cell r="B556" t="str">
            <v>(IPCL) HDF - 330310000374 - Alkapuri-R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</row>
        <row r="557">
          <cell r="A557">
            <v>5510880</v>
          </cell>
          <cell r="B557" t="str">
            <v>(IPCL) Citi - 50084035 - Baroda-M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</row>
        <row r="558">
          <cell r="A558">
            <v>5510881</v>
          </cell>
          <cell r="B558" t="str">
            <v>(IPCL) Citi - 50084035 - Baroda-P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</row>
        <row r="559">
          <cell r="A559">
            <v>5510882</v>
          </cell>
          <cell r="B559" t="str">
            <v>(IPCL) Citi - 50084035 - Baroda-R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</row>
        <row r="560">
          <cell r="A560">
            <v>5510890</v>
          </cell>
          <cell r="B560" t="str">
            <v>(IPCL) Citi - 50084043 - Baroda-M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</row>
        <row r="561">
          <cell r="A561">
            <v>5510891</v>
          </cell>
          <cell r="B561" t="str">
            <v>(IPCL) Citi - 50084043 - Baroda-P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</row>
        <row r="562">
          <cell r="A562">
            <v>5510892</v>
          </cell>
          <cell r="B562" t="str">
            <v>(IPCL) Citi - 50084043 - Baroda-R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</row>
        <row r="563">
          <cell r="A563">
            <v>5510900</v>
          </cell>
          <cell r="B563" t="str">
            <v>(IPCL) SBI - 01000005363 - Mandvi-M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</row>
        <row r="564">
          <cell r="A564">
            <v>5510901</v>
          </cell>
          <cell r="B564" t="str">
            <v>(IPCL) SBI - 01000005363 - Mandvi-P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</row>
        <row r="565">
          <cell r="A565">
            <v>5510902</v>
          </cell>
          <cell r="B565" t="str">
            <v>(IPCL) SBI - 01000005363 - Mandvi-R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</row>
        <row r="566">
          <cell r="A566">
            <v>5510910</v>
          </cell>
          <cell r="B566" t="str">
            <v>(IPCL) HDFC - 0330310000364 - Baroda-M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</row>
        <row r="567">
          <cell r="A567">
            <v>5510911</v>
          </cell>
          <cell r="B567" t="str">
            <v>(IPCL) HDFC - 0330310000364 - Baroda-P</v>
          </cell>
          <cell r="C567">
            <v>-9.211E-4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</row>
        <row r="568">
          <cell r="A568">
            <v>5510912</v>
          </cell>
          <cell r="B568" t="str">
            <v>(IPCL) HDFC - 0330310000364 - Baroda-R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</row>
        <row r="569">
          <cell r="A569">
            <v>5510921</v>
          </cell>
          <cell r="B569" t="str">
            <v>(IPCL) HDFC - 0330110000127 - Baroda-P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</row>
        <row r="570">
          <cell r="A570">
            <v>5510950</v>
          </cell>
          <cell r="B570" t="str">
            <v>(IPCL) HDF - 0600310004448 - MUMBAI-M</v>
          </cell>
          <cell r="C570">
            <v>-5.5248000000000004E-5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</row>
        <row r="571">
          <cell r="A571">
            <v>5510951</v>
          </cell>
          <cell r="B571" t="str">
            <v>(IPCL) HDF - 0600310004448 - MUMBAI-P</v>
          </cell>
          <cell r="C571">
            <v>-0.32136761899999999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</row>
        <row r="572">
          <cell r="A572">
            <v>5510952</v>
          </cell>
          <cell r="B572" t="str">
            <v>(IPCL) HDF - 0600310004448 - MUMBAI-R</v>
          </cell>
          <cell r="C572">
            <v>0.27428760000000002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</row>
        <row r="573">
          <cell r="A573">
            <v>5510970</v>
          </cell>
          <cell r="B573" t="str">
            <v>(IPCL) HDF - 600310004389 - MUMBAI-M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</row>
        <row r="574">
          <cell r="A574">
            <v>5510971</v>
          </cell>
          <cell r="B574" t="str">
            <v>(IPCL) HDF - 600310004389 - MUMBAI-P</v>
          </cell>
          <cell r="C574">
            <v>-6.2713999999999999E-3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</row>
        <row r="575">
          <cell r="A575">
            <v>5510972</v>
          </cell>
          <cell r="B575" t="str">
            <v>(IPCL) HDF - 600310004389 - MUMBAI-R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</row>
        <row r="576">
          <cell r="A576">
            <v>5510980</v>
          </cell>
          <cell r="B576" t="str">
            <v>(IPCL) BOB - 363 - BARODA-M</v>
          </cell>
          <cell r="C576">
            <v>4.4499999999999997E-5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</row>
        <row r="577">
          <cell r="A577">
            <v>5510981</v>
          </cell>
          <cell r="B577" t="str">
            <v>(IPCL) BOB - 363 - BARODA-P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</row>
        <row r="578">
          <cell r="A578">
            <v>5510982</v>
          </cell>
          <cell r="B578" t="str">
            <v>(IPCL) BOB - 363 - BARODA-R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</row>
        <row r="579">
          <cell r="A579">
            <v>5510990</v>
          </cell>
          <cell r="B579" t="str">
            <v>(IPCL) BOB - 364 - BARODA-M</v>
          </cell>
          <cell r="C579">
            <v>1E-4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</row>
        <row r="580">
          <cell r="A580">
            <v>5510991</v>
          </cell>
          <cell r="B580" t="str">
            <v>(IPCL) BOB - 364 - BARODA-P</v>
          </cell>
          <cell r="C580">
            <v>-0.85761475600000003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</row>
        <row r="581">
          <cell r="A581">
            <v>5510992</v>
          </cell>
          <cell r="B581" t="str">
            <v>(IPCL) BOB - 364 - BARODA-R</v>
          </cell>
          <cell r="C581">
            <v>0.8297466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</row>
        <row r="582">
          <cell r="A582">
            <v>5511000</v>
          </cell>
          <cell r="B582" t="str">
            <v>(IPCL) BOB - 365 - BARODA-M</v>
          </cell>
          <cell r="C582">
            <v>4.4499999999999997E-5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</row>
        <row r="583">
          <cell r="A583">
            <v>5511001</v>
          </cell>
          <cell r="B583" t="str">
            <v>(IPCL) BOB - 365 - BARODA-P</v>
          </cell>
          <cell r="C583">
            <v>-9.0485200000000002E-2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</row>
        <row r="584">
          <cell r="A584">
            <v>5511002</v>
          </cell>
          <cell r="B584" t="str">
            <v>(IPCL) BOB - 365 - BARODA-R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</row>
        <row r="585">
          <cell r="A585">
            <v>5511020</v>
          </cell>
          <cell r="B585" t="str">
            <v>(IPCL) SBI - 01000050239 - Dahej-M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</row>
        <row r="586">
          <cell r="A586">
            <v>5511021</v>
          </cell>
          <cell r="B586" t="str">
            <v>(IPCL) SBI - 01000050239 - Dahej-P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</row>
        <row r="587">
          <cell r="A587">
            <v>5511022</v>
          </cell>
          <cell r="B587" t="str">
            <v>(IPCL) SBI - 01000050239 - Dahej-R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</row>
        <row r="588">
          <cell r="A588">
            <v>5511030</v>
          </cell>
          <cell r="B588" t="str">
            <v>(IPCL) SBI - 01000050240 - Dahej-M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</row>
        <row r="589">
          <cell r="A589">
            <v>5511031</v>
          </cell>
          <cell r="B589" t="str">
            <v>(IPCL) SBI - 01000050240 - Dahej-P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</row>
        <row r="590">
          <cell r="A590">
            <v>5511032</v>
          </cell>
          <cell r="B590" t="str">
            <v>(IPCL) SBI - 01000050240 - Dahej-R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</row>
        <row r="591">
          <cell r="A591">
            <v>5511050</v>
          </cell>
          <cell r="B591" t="str">
            <v>(IPCL) HDFC - 0600310004396 - Mumbai-M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</row>
        <row r="592">
          <cell r="A592">
            <v>5511051</v>
          </cell>
          <cell r="B592" t="str">
            <v>(IPCL) HDFC - 0600310004396 - Mumbai-P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</row>
        <row r="593">
          <cell r="A593">
            <v>5511052</v>
          </cell>
          <cell r="B593" t="str">
            <v>(IPCL) HDFC - 0600310004396 - Mumbai-R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</row>
        <row r="594">
          <cell r="A594">
            <v>5511060</v>
          </cell>
          <cell r="B594" t="str">
            <v>(IPCL) HDFC - 0300310000049 - Dahej-M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</row>
        <row r="595">
          <cell r="A595">
            <v>5511061</v>
          </cell>
          <cell r="B595" t="str">
            <v>(IPCL) HDFC - 0300310000049 - Dahej-P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</row>
        <row r="596">
          <cell r="A596">
            <v>5511062</v>
          </cell>
          <cell r="B596" t="str">
            <v>(IPCL) HDFC - 0300310000049 - Dahej-R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</row>
        <row r="597">
          <cell r="A597">
            <v>5511070</v>
          </cell>
          <cell r="B597" t="str">
            <v>(IPCL) HDFC - 0300310000032 - Dahej-M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</row>
        <row r="598">
          <cell r="A598">
            <v>5511071</v>
          </cell>
          <cell r="B598" t="str">
            <v>(IPCL) HDFC - 0300310000032 - Dahej-P</v>
          </cell>
          <cell r="C598">
            <v>-0.14218520000000001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</row>
        <row r="599">
          <cell r="A599">
            <v>5511072</v>
          </cell>
          <cell r="B599" t="str">
            <v>(IPCL) HDFC - 0300310000032 - Dahej-R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</row>
        <row r="600">
          <cell r="A600">
            <v>5511080</v>
          </cell>
          <cell r="B600" t="str">
            <v>(IPCL) HDFC - 0300110000028 - Dahej-M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</row>
        <row r="601">
          <cell r="A601">
            <v>5511081</v>
          </cell>
          <cell r="B601" t="str">
            <v>(IPCL) HDFC - 0300110000028 - Dahej-P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</row>
        <row r="602">
          <cell r="A602">
            <v>5511082</v>
          </cell>
          <cell r="B602" t="str">
            <v>(IPCL) HDFC - 0300110000028 - Dahej-R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</row>
        <row r="603">
          <cell r="A603">
            <v>5511090</v>
          </cell>
          <cell r="B603" t="str">
            <v>(IPCL) HDFC - 5400310000095 - Vashi-M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5511091</v>
          </cell>
          <cell r="B604" t="str">
            <v>(IPCL) HDFC - 5400310000095 - Vashi-P</v>
          </cell>
          <cell r="C604">
            <v>-15.254324284999999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5511092</v>
          </cell>
          <cell r="B605" t="str">
            <v>(IPCL) HDFC - 5400310000095 - Vashi-R</v>
          </cell>
          <cell r="C605">
            <v>15.2516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5511100</v>
          </cell>
          <cell r="B606" t="str">
            <v>(IPCL) SBI - 01000005138 - NGT-M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5511101</v>
          </cell>
          <cell r="B607" t="str">
            <v>(IPCL) SBI - 01000005138 - NGT-P</v>
          </cell>
          <cell r="C607">
            <v>-6.8883399999999997E-2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5511102</v>
          </cell>
          <cell r="B608" t="str">
            <v>(IPCL) SBI - 01000005138 - NGT-R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5511120</v>
          </cell>
          <cell r="B609" t="str">
            <v>(IPCL)  SBI - 01000000002 - Backbay-M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5511121</v>
          </cell>
          <cell r="B610" t="str">
            <v>(IPCL)  SBI - 01000000002 - Backbay-P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5511122</v>
          </cell>
          <cell r="B611" t="str">
            <v>(IPCL)  SBI - 01000000002 - Backbay-R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5511130</v>
          </cell>
          <cell r="B612" t="str">
            <v>(IPCL) SBI - 0100000516900 - Mumbai-M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5511131</v>
          </cell>
          <cell r="B613" t="str">
            <v>(IPCL) SBI - 0100000516900 - Mumbai-P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5511132</v>
          </cell>
          <cell r="B614" t="str">
            <v>(IPCL) SBI - 0100000516900 - Mumbai-R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5511252</v>
          </cell>
          <cell r="B615" t="str">
            <v>(DCL) HDFC - 0600430003165 - Fort - Receipt</v>
          </cell>
          <cell r="C615">
            <v>0</v>
          </cell>
          <cell r="D615">
            <v>0</v>
          </cell>
          <cell r="E615">
            <v>0.41017409999999999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5511270</v>
          </cell>
          <cell r="B616" t="str">
            <v>(SIPL) ABN - 2556553 - Veer Nariman - M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1.2551700000000001E-2</v>
          </cell>
        </row>
        <row r="617">
          <cell r="A617">
            <v>5511320</v>
          </cell>
          <cell r="B617" t="str">
            <v>(DCL) HDFC - 0600310004603 - Fort - Main</v>
          </cell>
          <cell r="C617">
            <v>0</v>
          </cell>
          <cell r="D617">
            <v>0</v>
          </cell>
          <cell r="E617">
            <v>6.9789690499999999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5511321</v>
          </cell>
          <cell r="B618" t="str">
            <v>(DCL) HDFC - 0600310004603 - Fort - Payment</v>
          </cell>
          <cell r="C618">
            <v>0</v>
          </cell>
          <cell r="D618">
            <v>0</v>
          </cell>
          <cell r="E618">
            <v>-4.7692268320000002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5511322</v>
          </cell>
          <cell r="B619" t="str">
            <v>(DCL) HDFC - 0600310004603 - Fort - Receipt</v>
          </cell>
          <cell r="C619">
            <v>0</v>
          </cell>
          <cell r="D619">
            <v>0</v>
          </cell>
          <cell r="E619">
            <v>5.9937999999999998E-2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5511452</v>
          </cell>
          <cell r="B620" t="str">
            <v>(DCL) HDF - CENINDPOL - FCS - Fort - Rec</v>
          </cell>
          <cell r="C620">
            <v>0</v>
          </cell>
          <cell r="D620">
            <v>0</v>
          </cell>
          <cell r="E620">
            <v>7.76231E-2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5511650</v>
          </cell>
          <cell r="B621" t="str">
            <v>(IPCL) ICICI - 405018537 - Nariman - M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5511651</v>
          </cell>
          <cell r="B622" t="str">
            <v>(IPCL) ICICI - 405018537 - Nariman - P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5511652</v>
          </cell>
          <cell r="B623" t="str">
            <v>(IPCL) ICICI - 405018537 - Nariman - 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5511670</v>
          </cell>
          <cell r="B624" t="str">
            <v>(IPCL) ICICI - 000305002894 - Alkapuri - Main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5511671</v>
          </cell>
          <cell r="B625" t="str">
            <v>(IPCL) ICICI - 000305002894 - Alkapuri - Pay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  <row r="626">
          <cell r="A626">
            <v>5511672</v>
          </cell>
          <cell r="B626" t="str">
            <v>(IPCL) ICICI - 000305002894 - Alkapuri - Rec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</row>
        <row r="627">
          <cell r="A627">
            <v>5511941</v>
          </cell>
          <cell r="B627" t="str">
            <v>(SIPL) IDBI - SILIND - FCS - Nariman -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-2.3226400000000001E-2</v>
          </cell>
        </row>
        <row r="628">
          <cell r="A628">
            <v>5511942</v>
          </cell>
          <cell r="B628" t="str">
            <v>(SIPL) IDBI - SILIND - FCS - Nariman -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0.94802509999999995</v>
          </cell>
        </row>
        <row r="629">
          <cell r="A629">
            <v>5512200</v>
          </cell>
          <cell r="B629" t="str">
            <v>(IPCL) HDF - 330310000409 - Alkapuri - Main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</row>
        <row r="630">
          <cell r="A630">
            <v>5512201</v>
          </cell>
          <cell r="B630" t="str">
            <v>(IPCL) HDF - 330310000409 - Alkapuri - Pay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</row>
        <row r="631">
          <cell r="A631">
            <v>5512202</v>
          </cell>
          <cell r="B631" t="str">
            <v>(IPCL) HDF - 330310000409 - Alkapuri - Rec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</row>
        <row r="632">
          <cell r="A632">
            <v>5512350</v>
          </cell>
          <cell r="B632" t="str">
            <v>(IPCL) HDFC - 330310000416 - Alkapuri - Main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</row>
        <row r="633">
          <cell r="A633">
            <v>5512351</v>
          </cell>
          <cell r="B633" t="str">
            <v>(IPCL) HDFC - 330310000416 - Alkapuri - Pay</v>
          </cell>
          <cell r="C633">
            <v>-1.031252E-2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</row>
        <row r="634">
          <cell r="A634">
            <v>5512352</v>
          </cell>
          <cell r="B634" t="str">
            <v>(IPCL) HDFC - 330310000416 - Alkapuri - Rec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</row>
        <row r="635">
          <cell r="A635">
            <v>5515000</v>
          </cell>
          <cell r="B635" t="str">
            <v>(IPCL) ICICI - 000305003310 - Race Cource - M</v>
          </cell>
          <cell r="C635">
            <v>-1.7769999999999999E-3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</row>
        <row r="636">
          <cell r="A636">
            <v>5515001</v>
          </cell>
          <cell r="B636" t="str">
            <v>(IPCL) ICICI - 000305003310 - Race Cource - P</v>
          </cell>
          <cell r="C636">
            <v>-0.3783668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</row>
        <row r="637">
          <cell r="A637">
            <v>5515002</v>
          </cell>
          <cell r="B637" t="str">
            <v>(IPCL) ICICI - 000305003310 - Race Cource - R</v>
          </cell>
          <cell r="C637">
            <v>0.33500000000000002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</row>
        <row r="638">
          <cell r="A638">
            <v>5515221</v>
          </cell>
          <cell r="B638" t="str">
            <v>(SIPL) UTI - FCS - SIPL - Fort - Pay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-6.9369600000000003E-2</v>
          </cell>
        </row>
        <row r="639">
          <cell r="A639">
            <v>5515222</v>
          </cell>
          <cell r="B639" t="str">
            <v>(SIPL) UTI - FCS - SIPL - Fort - Rec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0.130833</v>
          </cell>
        </row>
        <row r="640">
          <cell r="A640">
            <v>5515922</v>
          </cell>
          <cell r="B640" t="str">
            <v>(AFL) HDF - APLFIBRES - FCS - Fort - Re</v>
          </cell>
          <cell r="C640">
            <v>0</v>
          </cell>
          <cell r="D640">
            <v>4.6475299999999997E-2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</row>
        <row r="641">
          <cell r="A641">
            <v>5515940</v>
          </cell>
          <cell r="B641" t="str">
            <v>(IPCL) SBI - 0160000516901 - Ballard Estate - M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</row>
        <row r="642">
          <cell r="A642">
            <v>5515941</v>
          </cell>
          <cell r="B642" t="str">
            <v>(IPCL) SBI - 0160000516901 - Ballard Estate - P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</row>
        <row r="643">
          <cell r="A643">
            <v>5515942</v>
          </cell>
          <cell r="B643" t="str">
            <v>(IPCL) SBI - 0160000516901 - Ballard Estate - R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</row>
        <row r="644">
          <cell r="A644">
            <v>5516061</v>
          </cell>
          <cell r="B644" t="str">
            <v>(IPCL) ICICI - 000405025286 - Nariman - Pay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</row>
        <row r="645">
          <cell r="A645">
            <v>5516062</v>
          </cell>
          <cell r="B645" t="str">
            <v>(IPCL) ICICI - 000405025286 - Nariman - Rec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</row>
        <row r="646">
          <cell r="A646">
            <v>5516562</v>
          </cell>
          <cell r="B646" t="str">
            <v>(RSL) HDF - FCS - RE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5.5046100000000001E-2</v>
          </cell>
          <cell r="I646">
            <v>0</v>
          </cell>
        </row>
        <row r="647">
          <cell r="A647">
            <v>5517340</v>
          </cell>
          <cell r="B647" t="str">
            <v>(SIPL) HDF - Colln - 0600310006755 - Fo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0.22055469999999999</v>
          </cell>
        </row>
        <row r="648">
          <cell r="A648">
            <v>5518040</v>
          </cell>
          <cell r="B648" t="str">
            <v>(AFL) HDF - 0 6 0 2 1 5 0 0 0 0 3 8 6</v>
          </cell>
          <cell r="C648">
            <v>0</v>
          </cell>
          <cell r="D648">
            <v>2E-3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</row>
        <row r="649">
          <cell r="A649">
            <v>5589999</v>
          </cell>
          <cell r="B649" t="str">
            <v>Bank Current Control Account</v>
          </cell>
          <cell r="C649">
            <v>2.7492358350000003</v>
          </cell>
          <cell r="D649">
            <v>5.463E-3</v>
          </cell>
          <cell r="E649">
            <v>0</v>
          </cell>
          <cell r="F649">
            <v>2E-3</v>
          </cell>
          <cell r="G649">
            <v>0</v>
          </cell>
          <cell r="H649">
            <v>6.6467890000000002E-3</v>
          </cell>
          <cell r="I649">
            <v>0</v>
          </cell>
        </row>
        <row r="650">
          <cell r="A650">
            <v>5597000</v>
          </cell>
          <cell r="B650" t="str">
            <v>Fixed Deposits With Scheduled Banks-INR</v>
          </cell>
          <cell r="C650">
            <v>1066.5633971</v>
          </cell>
          <cell r="D650">
            <v>6.7840179999999993E-3</v>
          </cell>
          <cell r="E650">
            <v>0</v>
          </cell>
          <cell r="F650">
            <v>8.8000000000000005E-3</v>
          </cell>
          <cell r="G650">
            <v>0</v>
          </cell>
          <cell r="H650">
            <v>1.0499999999999999E-3</v>
          </cell>
          <cell r="I650">
            <v>8.7573000000000008E-3</v>
          </cell>
        </row>
        <row r="651">
          <cell r="A651">
            <v>5620000</v>
          </cell>
          <cell r="B651" t="str">
            <v>Advances to Vendors</v>
          </cell>
          <cell r="C651">
            <v>65.950732742</v>
          </cell>
          <cell r="D651">
            <v>1.8687003489999998</v>
          </cell>
          <cell r="E651">
            <v>10.6340337</v>
          </cell>
          <cell r="F651">
            <v>4.2434743700000004</v>
          </cell>
          <cell r="G651">
            <v>1.5342203000000001</v>
          </cell>
          <cell r="H651">
            <v>-1.3957600000000001E-2</v>
          </cell>
          <cell r="I651">
            <v>10.865870599999999</v>
          </cell>
        </row>
        <row r="652">
          <cell r="A652">
            <v>5620020</v>
          </cell>
          <cell r="B652" t="str">
            <v>Advances to Vendors - Manual Posting</v>
          </cell>
          <cell r="C652">
            <v>0.76362041699999994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</row>
        <row r="653">
          <cell r="A653">
            <v>5620500</v>
          </cell>
          <cell r="B653" t="str">
            <v>Sundry Creditors - Debit Balances</v>
          </cell>
          <cell r="C653">
            <v>0</v>
          </cell>
          <cell r="D653">
            <v>0.12577150000000001</v>
          </cell>
          <cell r="E653">
            <v>4.0043828000000001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</row>
        <row r="654">
          <cell r="A654">
            <v>5625000</v>
          </cell>
          <cell r="B654" t="str">
            <v>Loans To Employees-Own Your Car Scheme</v>
          </cell>
          <cell r="C654">
            <v>0</v>
          </cell>
          <cell r="D654">
            <v>1.9829099999999999E-2</v>
          </cell>
          <cell r="E654">
            <v>-3.1654128000000004E-2</v>
          </cell>
          <cell r="F654">
            <v>6.8125E-3</v>
          </cell>
          <cell r="G654">
            <v>-4.8219199999999997E-2</v>
          </cell>
          <cell r="H654">
            <v>-3.5768300000000003E-2</v>
          </cell>
          <cell r="I654">
            <v>-1.31796E-2</v>
          </cell>
        </row>
        <row r="655">
          <cell r="A655">
            <v>5625010</v>
          </cell>
          <cell r="B655" t="str">
            <v>Loans To Employees-Own Your Scooter Scheme</v>
          </cell>
          <cell r="C655">
            <v>0</v>
          </cell>
          <cell r="D655">
            <v>7.9518000000000002E-3</v>
          </cell>
          <cell r="E655">
            <v>0</v>
          </cell>
          <cell r="F655">
            <v>1.06E-2</v>
          </cell>
          <cell r="G655">
            <v>-8.3003599999999997E-2</v>
          </cell>
          <cell r="H655">
            <v>0</v>
          </cell>
          <cell r="I655">
            <v>-5.7911999999999998E-3</v>
          </cell>
        </row>
        <row r="656">
          <cell r="A656">
            <v>5625020</v>
          </cell>
          <cell r="B656" t="str">
            <v>Loans To Employees-Housing (UCG)</v>
          </cell>
          <cell r="C656">
            <v>62.856965688000003</v>
          </cell>
          <cell r="D656">
            <v>0</v>
          </cell>
          <cell r="E656">
            <v>0</v>
          </cell>
          <cell r="F656">
            <v>2.4348600000000001E-2</v>
          </cell>
          <cell r="G656">
            <v>0</v>
          </cell>
          <cell r="H656">
            <v>0</v>
          </cell>
          <cell r="I656">
            <v>0</v>
          </cell>
        </row>
        <row r="657">
          <cell r="A657">
            <v>5625025</v>
          </cell>
          <cell r="B657" t="str">
            <v>Loans To Employees-House Lease Deposit</v>
          </cell>
          <cell r="C657">
            <v>1.3259967480000001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</row>
        <row r="658">
          <cell r="A658">
            <v>5625030</v>
          </cell>
          <cell r="B658" t="str">
            <v>Interest Accrued on loans to employees - Housing</v>
          </cell>
          <cell r="C658">
            <v>25.988419886000003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</row>
        <row r="659">
          <cell r="A659">
            <v>5625050</v>
          </cell>
          <cell r="B659" t="str">
            <v>Loans To Employees-Other Personal Loans</v>
          </cell>
          <cell r="C659">
            <v>9.3188056200000009</v>
          </cell>
          <cell r="D659">
            <v>0</v>
          </cell>
          <cell r="E659">
            <v>1.5499999999999999E-3</v>
          </cell>
          <cell r="F659">
            <v>3.1978699999999999E-2</v>
          </cell>
          <cell r="G659">
            <v>4.7999999999999996E-3</v>
          </cell>
          <cell r="H659">
            <v>8.0554000000000008E-3</v>
          </cell>
          <cell r="I659">
            <v>8.6110000000000006E-3</v>
          </cell>
        </row>
        <row r="660">
          <cell r="A660">
            <v>5625060</v>
          </cell>
          <cell r="B660" t="str">
            <v>Loans To Employees-Furtinure Loan</v>
          </cell>
          <cell r="C660">
            <v>0</v>
          </cell>
          <cell r="D660">
            <v>0</v>
          </cell>
          <cell r="E660">
            <v>0</v>
          </cell>
          <cell r="F660">
            <v>1.6032000000000001E-2</v>
          </cell>
          <cell r="G660">
            <v>0</v>
          </cell>
          <cell r="H660">
            <v>8.1099999999999998E-4</v>
          </cell>
          <cell r="I660">
            <v>4.1199999999999999E-4</v>
          </cell>
        </row>
        <row r="661">
          <cell r="A661">
            <v>5625070</v>
          </cell>
          <cell r="B661" t="str">
            <v>Loans To Employees-Vehicle</v>
          </cell>
          <cell r="C661">
            <v>8.3292262519999998</v>
          </cell>
          <cell r="D661">
            <v>0</v>
          </cell>
          <cell r="E661">
            <v>0</v>
          </cell>
          <cell r="F661">
            <v>0</v>
          </cell>
          <cell r="G661">
            <v>-1.3405800000000001E-2</v>
          </cell>
          <cell r="H661">
            <v>0</v>
          </cell>
          <cell r="I661">
            <v>0</v>
          </cell>
        </row>
        <row r="662">
          <cell r="A662">
            <v>5625075</v>
          </cell>
          <cell r="B662" t="str">
            <v>Loans To Employees-Medical Loan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</row>
        <row r="663">
          <cell r="A663">
            <v>5625090</v>
          </cell>
          <cell r="B663" t="str">
            <v>Loans To Employees-Miscellaneous</v>
          </cell>
          <cell r="C663">
            <v>0</v>
          </cell>
          <cell r="D663">
            <v>5.0000000000000001E-3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</row>
        <row r="664">
          <cell r="A664">
            <v>5625095</v>
          </cell>
          <cell r="B664" t="str">
            <v>RIM Loans</v>
          </cell>
          <cell r="C664">
            <v>2.5000000000000001E-4</v>
          </cell>
          <cell r="D664">
            <v>0</v>
          </cell>
          <cell r="E664">
            <v>6.0800000000000001E-5</v>
          </cell>
          <cell r="F664">
            <v>0</v>
          </cell>
          <cell r="G664">
            <v>0</v>
          </cell>
          <cell r="H664">
            <v>0</v>
          </cell>
          <cell r="I664">
            <v>1.2451000000000001E-3</v>
          </cell>
        </row>
        <row r="665">
          <cell r="A665">
            <v>5625120</v>
          </cell>
          <cell r="B665" t="str">
            <v>Housing Loan - HDFC after 1-4-99 - Original</v>
          </cell>
          <cell r="C665">
            <v>-8.2766935079999993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</row>
        <row r="666">
          <cell r="A666">
            <v>5625210</v>
          </cell>
          <cell r="B666" t="str">
            <v>Employee Loan Payable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</row>
        <row r="667">
          <cell r="A667">
            <v>5625500</v>
          </cell>
          <cell r="B667" t="str">
            <v>Advance To Employees - Salary/Bonus</v>
          </cell>
          <cell r="C667">
            <v>-7.5451378E-2</v>
          </cell>
          <cell r="D667">
            <v>0</v>
          </cell>
          <cell r="E667">
            <v>6.0000000000000001E-3</v>
          </cell>
          <cell r="F667">
            <v>1.1900000000000001E-3</v>
          </cell>
          <cell r="G667">
            <v>2.0263E-3</v>
          </cell>
          <cell r="H667">
            <v>6.6647200000000004E-2</v>
          </cell>
          <cell r="I667">
            <v>3.3100000000000002E-4</v>
          </cell>
        </row>
        <row r="668">
          <cell r="A668">
            <v>5625510</v>
          </cell>
          <cell r="B668" t="str">
            <v>Advance To Employees -Festival Advance</v>
          </cell>
          <cell r="C668">
            <v>7.7840800000000002E-2</v>
          </cell>
          <cell r="D668">
            <v>0</v>
          </cell>
          <cell r="E668">
            <v>2.6700000000000002E-2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</row>
        <row r="669">
          <cell r="A669">
            <v>5625520</v>
          </cell>
          <cell r="B669" t="str">
            <v>Advance To Employees -Travel</v>
          </cell>
          <cell r="C669">
            <v>9.51901E-2</v>
          </cell>
          <cell r="D669">
            <v>5.3734999999999998E-3</v>
          </cell>
          <cell r="E669">
            <v>5.1290000000000005E-4</v>
          </cell>
          <cell r="F669">
            <v>0</v>
          </cell>
          <cell r="G669">
            <v>1.4613E-3</v>
          </cell>
          <cell r="H669">
            <v>2.4027336E-2</v>
          </cell>
          <cell r="I669">
            <v>1.57611E-2</v>
          </cell>
        </row>
        <row r="670">
          <cell r="A670">
            <v>5625530</v>
          </cell>
          <cell r="B670" t="str">
            <v>Advance To Employees -Medical</v>
          </cell>
          <cell r="C670">
            <v>2.4042299999999999E-2</v>
          </cell>
          <cell r="D670">
            <v>3.3318E-2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</row>
        <row r="671">
          <cell r="A671">
            <v>5625590</v>
          </cell>
          <cell r="B671" t="str">
            <v>Advance To Employees -Others Including Imprest</v>
          </cell>
          <cell r="C671">
            <v>5.3080200000000001E-3</v>
          </cell>
          <cell r="D671">
            <v>0</v>
          </cell>
          <cell r="E671">
            <v>0</v>
          </cell>
          <cell r="F671">
            <v>0</v>
          </cell>
          <cell r="G671">
            <v>1.0700899999999999E-2</v>
          </cell>
          <cell r="H671">
            <v>1.4732871E-2</v>
          </cell>
          <cell r="I671">
            <v>4.2394899999999999E-2</v>
          </cell>
        </row>
        <row r="672">
          <cell r="A672">
            <v>5625600</v>
          </cell>
          <cell r="B672" t="str">
            <v>Advance To Employees - Food grain</v>
          </cell>
          <cell r="C672">
            <v>2.6821796940000002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</row>
        <row r="673">
          <cell r="A673">
            <v>5625620</v>
          </cell>
          <cell r="B673" t="str">
            <v>Advance To Employees - Tempaorary Advance</v>
          </cell>
          <cell r="C673">
            <v>0.569482606</v>
          </cell>
          <cell r="D673">
            <v>0</v>
          </cell>
          <cell r="E673">
            <v>5.0000000000000001E-4</v>
          </cell>
          <cell r="F673">
            <v>6.0076499999999998E-3</v>
          </cell>
          <cell r="G673">
            <v>0</v>
          </cell>
          <cell r="H673">
            <v>0</v>
          </cell>
          <cell r="I673">
            <v>0</v>
          </cell>
        </row>
        <row r="674">
          <cell r="A674">
            <v>5625700</v>
          </cell>
          <cell r="B674" t="str">
            <v>Advance From Employees - Fuel &amp; Maintenance</v>
          </cell>
          <cell r="C674">
            <v>-0.17122053400000001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</row>
        <row r="675">
          <cell r="A675">
            <v>5625730</v>
          </cell>
          <cell r="B675" t="str">
            <v>Advance To Employees - Reimbursements</v>
          </cell>
          <cell r="C675">
            <v>3.0143000000000001E-3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</row>
        <row r="676">
          <cell r="A676">
            <v>5625900</v>
          </cell>
          <cell r="B676" t="str">
            <v>Advance From Employees - Vehicle Loan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-2.3001600000000001E-2</v>
          </cell>
        </row>
        <row r="677">
          <cell r="A677">
            <v>5630003</v>
          </cell>
          <cell r="B677" t="str">
            <v>MODVAT Credit Recove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3.1209406249999998</v>
          </cell>
          <cell r="I677">
            <v>0</v>
          </cell>
        </row>
        <row r="678">
          <cell r="A678">
            <v>5630004</v>
          </cell>
          <cell r="B678" t="str">
            <v>MODVAT Credit Recoverable - RG 23A (BED)-IPL</v>
          </cell>
          <cell r="C678">
            <v>0</v>
          </cell>
          <cell r="D678">
            <v>0</v>
          </cell>
          <cell r="E678">
            <v>0</v>
          </cell>
          <cell r="F678">
            <v>4.3762553720000001</v>
          </cell>
          <cell r="G678">
            <v>0</v>
          </cell>
          <cell r="H678">
            <v>0</v>
          </cell>
          <cell r="I678">
            <v>0</v>
          </cell>
        </row>
        <row r="679">
          <cell r="A679">
            <v>5630005</v>
          </cell>
          <cell r="B679" t="str">
            <v>MODVAT Credit Recoverable - RG 23A (BED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3.6076806770000003</v>
          </cell>
          <cell r="H679">
            <v>0</v>
          </cell>
          <cell r="I679">
            <v>0</v>
          </cell>
        </row>
        <row r="680">
          <cell r="A680">
            <v>5630006</v>
          </cell>
          <cell r="B680" t="str">
            <v>MODVAT Credit Recoverable - RG 23A (BED)-DCL</v>
          </cell>
          <cell r="C680">
            <v>0</v>
          </cell>
          <cell r="D680">
            <v>0</v>
          </cell>
          <cell r="E680">
            <v>1.2881275619999999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</row>
        <row r="681">
          <cell r="A681">
            <v>5630007</v>
          </cell>
          <cell r="B681" t="str">
            <v>MODVAT Credit Recoverable - RG 23A (BED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63.876685000000002</v>
          </cell>
        </row>
        <row r="682">
          <cell r="A682">
            <v>5630008</v>
          </cell>
          <cell r="B682" t="str">
            <v>MODVAT Credit Recoverable - RG 23A (BED)</v>
          </cell>
          <cell r="C682">
            <v>0</v>
          </cell>
          <cell r="D682">
            <v>11.396355825000001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</row>
        <row r="683">
          <cell r="A683">
            <v>5630009</v>
          </cell>
          <cell r="B683" t="str">
            <v>MODVAT Credit Recoverable - RG 23A (BED)-IPCL-BC</v>
          </cell>
          <cell r="C683">
            <v>0.83305236599999999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</row>
        <row r="684">
          <cell r="A684">
            <v>5630012</v>
          </cell>
          <cell r="B684" t="str">
            <v>MODVAT Credit Recoverable - RG 23A (BED)- GC</v>
          </cell>
          <cell r="C684">
            <v>9.9701984999999993E-2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</row>
        <row r="685">
          <cell r="A685">
            <v>5630013</v>
          </cell>
          <cell r="B685" t="str">
            <v>MODVAT Credit Recoverable - RG 23A (BED)-NC</v>
          </cell>
          <cell r="C685">
            <v>3.5999999999999998E-8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</row>
        <row r="686">
          <cell r="A686">
            <v>5630014</v>
          </cell>
          <cell r="B686" t="str">
            <v>MODVAT Credit Recoverable - RG 23A (BED)-Navi Mum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</row>
        <row r="687">
          <cell r="A687">
            <v>5630033</v>
          </cell>
          <cell r="B687" t="str">
            <v>Cenvat recoverable -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1.3660779999999999E-2</v>
          </cell>
          <cell r="I687">
            <v>0</v>
          </cell>
        </row>
        <row r="688">
          <cell r="A688">
            <v>5630036</v>
          </cell>
          <cell r="B688" t="str">
            <v>Cenvat recoverable - RG23 A ( ADC) - DC</v>
          </cell>
          <cell r="C688">
            <v>0</v>
          </cell>
          <cell r="D688">
            <v>0</v>
          </cell>
          <cell r="E688">
            <v>1.3919900000000001E-2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</row>
        <row r="689">
          <cell r="A689">
            <v>5630037</v>
          </cell>
          <cell r="B689" t="str">
            <v>Cenvat recoverable - RG23 A ( ADC) - SI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2.4043100000000001E-2</v>
          </cell>
        </row>
        <row r="690">
          <cell r="A690">
            <v>5630039</v>
          </cell>
          <cell r="B690" t="str">
            <v>Cenvat recoverable - RG23 A ( ADC) - IPCL BC</v>
          </cell>
          <cell r="C690">
            <v>0.42557563899999995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</row>
        <row r="691">
          <cell r="A691">
            <v>5630040</v>
          </cell>
          <cell r="B691" t="str">
            <v>Cenvat recoverable - RG23 A ( ADC) - IPCL GC</v>
          </cell>
          <cell r="C691">
            <v>0.24101682000000002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</row>
        <row r="692">
          <cell r="A692">
            <v>5630104</v>
          </cell>
          <cell r="B692" t="str">
            <v>MODVAT Credit Recoverable - RG 23A (SED)-IPL</v>
          </cell>
          <cell r="C692">
            <v>0</v>
          </cell>
          <cell r="D692">
            <v>0</v>
          </cell>
          <cell r="E692">
            <v>0</v>
          </cell>
          <cell r="F692">
            <v>2.5869000000000001E-3</v>
          </cell>
          <cell r="G692">
            <v>0</v>
          </cell>
          <cell r="H692">
            <v>0</v>
          </cell>
          <cell r="I692">
            <v>0</v>
          </cell>
        </row>
        <row r="693">
          <cell r="A693">
            <v>5630105</v>
          </cell>
          <cell r="B693" t="str">
            <v>MODVAT Credit Recoverable - RG 23A (SED)-OPL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2.8029999999999998E-4</v>
          </cell>
          <cell r="H693">
            <v>0</v>
          </cell>
          <cell r="I693">
            <v>0</v>
          </cell>
        </row>
        <row r="694">
          <cell r="A694">
            <v>5630112</v>
          </cell>
          <cell r="B694" t="str">
            <v>MODVAT Credit Recoverable - RG 23A (SED)- GC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</row>
        <row r="695">
          <cell r="A695">
            <v>5630113</v>
          </cell>
          <cell r="B695" t="str">
            <v>MODVAT Credit Recoverable - RG 23A (SED)-NC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</row>
        <row r="696">
          <cell r="A696">
            <v>5630205</v>
          </cell>
          <cell r="B696" t="str">
            <v>MODVAT Credit Recoverable - RG 23A (AED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4.4309999999999998E-4</v>
          </cell>
          <cell r="H696">
            <v>0</v>
          </cell>
          <cell r="I696">
            <v>0</v>
          </cell>
        </row>
        <row r="697">
          <cell r="A697">
            <v>5630212</v>
          </cell>
          <cell r="B697" t="str">
            <v>MODVAT Credit Recoverable - RG 23A (AED)- GC</v>
          </cell>
          <cell r="C697">
            <v>8.0931000000000006E-3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</row>
        <row r="698">
          <cell r="A698">
            <v>5630253</v>
          </cell>
          <cell r="B698" t="str">
            <v>MODVAT Credit Recove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6.8999999999999996E-8</v>
          </cell>
          <cell r="I698">
            <v>0</v>
          </cell>
        </row>
        <row r="699">
          <cell r="A699">
            <v>5630254</v>
          </cell>
          <cell r="B699" t="str">
            <v>MODVAT Credit Recoverable - RG 23A (NCCD)-IPL</v>
          </cell>
          <cell r="C699">
            <v>0</v>
          </cell>
          <cell r="D699">
            <v>0</v>
          </cell>
          <cell r="E699">
            <v>0</v>
          </cell>
          <cell r="F699">
            <v>9.1299999999999997E-5</v>
          </cell>
          <cell r="G699">
            <v>0</v>
          </cell>
          <cell r="H699">
            <v>0</v>
          </cell>
          <cell r="I699">
            <v>0</v>
          </cell>
        </row>
        <row r="700">
          <cell r="A700">
            <v>5630255</v>
          </cell>
          <cell r="B700" t="str">
            <v>MODVAT Credit Recoverable - RG 23A (NCCD)-Ril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3.4999999999999997E-5</v>
          </cell>
          <cell r="H700">
            <v>0</v>
          </cell>
          <cell r="I700">
            <v>0</v>
          </cell>
        </row>
        <row r="701">
          <cell r="A701">
            <v>5630257</v>
          </cell>
          <cell r="B701" t="str">
            <v>MODVAT Credit Recoverable - RG 23A (NCC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17.8435071</v>
          </cell>
        </row>
        <row r="702">
          <cell r="A702">
            <v>5630303</v>
          </cell>
          <cell r="B702" t="str">
            <v>MODVAT Credit Recove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5.2000000000000002E-8</v>
          </cell>
          <cell r="I702">
            <v>0</v>
          </cell>
        </row>
        <row r="703">
          <cell r="A703">
            <v>5630304</v>
          </cell>
          <cell r="B703" t="str">
            <v>MODVAT Credit Recoverable - RG 23C (BED)-IPL</v>
          </cell>
          <cell r="C703">
            <v>0</v>
          </cell>
          <cell r="D703">
            <v>0</v>
          </cell>
          <cell r="E703">
            <v>0</v>
          </cell>
          <cell r="F703">
            <v>2.4229328000000001E-2</v>
          </cell>
          <cell r="G703">
            <v>0</v>
          </cell>
          <cell r="H703">
            <v>0</v>
          </cell>
          <cell r="I703">
            <v>0</v>
          </cell>
        </row>
        <row r="704">
          <cell r="A704">
            <v>5630305</v>
          </cell>
          <cell r="B704" t="str">
            <v>MODVAT Credit Recoverable - RG 23C (BED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0.63225132000000006</v>
          </cell>
          <cell r="H704">
            <v>0</v>
          </cell>
          <cell r="I704">
            <v>0</v>
          </cell>
        </row>
        <row r="705">
          <cell r="A705">
            <v>5630306</v>
          </cell>
          <cell r="B705" t="str">
            <v>MODVAT Credit Recoverable - RG 23C (BED)-DCL</v>
          </cell>
          <cell r="C705">
            <v>0</v>
          </cell>
          <cell r="D705">
            <v>0</v>
          </cell>
          <cell r="E705">
            <v>0.18728361799999999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</row>
        <row r="706">
          <cell r="A706">
            <v>5630308</v>
          </cell>
          <cell r="B706" t="str">
            <v>MODVAT Credit Recoverable - RG 23C (BED)</v>
          </cell>
          <cell r="C706">
            <v>0</v>
          </cell>
          <cell r="D706">
            <v>8.1999999999999993E-8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</row>
        <row r="707">
          <cell r="A707">
            <v>5630309</v>
          </cell>
          <cell r="B707" t="str">
            <v>MODVAT Credit Recoverable - RG 23C (BED)-IPCL-BC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</row>
        <row r="708">
          <cell r="A708">
            <v>5630312</v>
          </cell>
          <cell r="B708" t="str">
            <v>MODVAT Credit Recoverable - RG 23C (BED)- GC</v>
          </cell>
          <cell r="C708">
            <v>4.9000069E-2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</row>
        <row r="709">
          <cell r="A709">
            <v>5630313</v>
          </cell>
          <cell r="B709" t="str">
            <v>MODVAT Credit Recoverable - RG 23C (BED)-NC</v>
          </cell>
          <cell r="C709">
            <v>5.1E-8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</row>
        <row r="710">
          <cell r="A710">
            <v>5630314</v>
          </cell>
          <cell r="B710" t="str">
            <v>MODVAT Credit Recoverable - RG 23C (BED)-Navi Mum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</row>
        <row r="711">
          <cell r="A711">
            <v>5630333</v>
          </cell>
          <cell r="B711" t="str">
            <v>Cenvat recoverable -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2.4376979999999999E-3</v>
          </cell>
          <cell r="I711">
            <v>0</v>
          </cell>
        </row>
        <row r="712">
          <cell r="A712">
            <v>5630337</v>
          </cell>
          <cell r="B712" t="str">
            <v>Cenvat recoverable - RG23 C ( ADC) - SI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7.9472999999999992E-3</v>
          </cell>
        </row>
        <row r="713">
          <cell r="A713">
            <v>5630340</v>
          </cell>
          <cell r="B713" t="str">
            <v>Cenvat recoverable - RG23 C ( ADC) - IPCL GC</v>
          </cell>
          <cell r="C713">
            <v>1.00008E-3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</row>
        <row r="714">
          <cell r="A714">
            <v>5630341</v>
          </cell>
          <cell r="B714" t="str">
            <v>Cenvat recoverable - RG23 C ( ADC) - IPCL NC</v>
          </cell>
          <cell r="C714">
            <v>8.0000000000000002E-8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</row>
        <row r="715">
          <cell r="A715">
            <v>5630366</v>
          </cell>
          <cell r="B715" t="str">
            <v>Cenvat recoverable - RG23 C ( ADC) - DC</v>
          </cell>
          <cell r="C715">
            <v>0</v>
          </cell>
          <cell r="D715">
            <v>0</v>
          </cell>
          <cell r="E715">
            <v>1.6103000000000001E-3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</row>
        <row r="716">
          <cell r="A716">
            <v>5630404</v>
          </cell>
          <cell r="B716" t="str">
            <v>MODVAT Credit Recoverable - RG 23C (SED)-IPL</v>
          </cell>
          <cell r="C716">
            <v>0</v>
          </cell>
          <cell r="D716">
            <v>0</v>
          </cell>
          <cell r="E716">
            <v>0</v>
          </cell>
          <cell r="F716">
            <v>5.2450000000000001E-5</v>
          </cell>
          <cell r="G716">
            <v>0</v>
          </cell>
          <cell r="H716">
            <v>0</v>
          </cell>
          <cell r="I716">
            <v>0</v>
          </cell>
        </row>
        <row r="717">
          <cell r="A717">
            <v>5630405</v>
          </cell>
          <cell r="B717" t="str">
            <v>MODVAT Credit Recoverable - RG 23C (SED)-OPL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3.0810000000000001E-4</v>
          </cell>
          <cell r="H717">
            <v>0</v>
          </cell>
          <cell r="I717">
            <v>0</v>
          </cell>
        </row>
        <row r="718">
          <cell r="A718">
            <v>5630412</v>
          </cell>
          <cell r="B718" t="str">
            <v>MODVAT Credit Recoverable - RG 23C (SED)- GC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</row>
        <row r="719">
          <cell r="A719">
            <v>5630903</v>
          </cell>
          <cell r="B719" t="str">
            <v>Modvat Recoverable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1.431121109</v>
          </cell>
          <cell r="I719">
            <v>0</v>
          </cell>
        </row>
        <row r="720">
          <cell r="A720">
            <v>5630904</v>
          </cell>
          <cell r="B720" t="str">
            <v>Modvat Recoverable  -  Credit to be taken - IPL</v>
          </cell>
          <cell r="C720">
            <v>0</v>
          </cell>
          <cell r="D720">
            <v>0</v>
          </cell>
          <cell r="E720">
            <v>0</v>
          </cell>
          <cell r="F720">
            <v>0.33334768999999997</v>
          </cell>
          <cell r="G720">
            <v>0</v>
          </cell>
          <cell r="H720">
            <v>0</v>
          </cell>
          <cell r="I720">
            <v>0</v>
          </cell>
        </row>
        <row r="721">
          <cell r="A721">
            <v>5630905</v>
          </cell>
          <cell r="B721" t="str">
            <v>Modvat Recoverable  -  Credit to be tak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0.19476717299999999</v>
          </cell>
          <cell r="H721">
            <v>0</v>
          </cell>
          <cell r="I721">
            <v>0</v>
          </cell>
        </row>
        <row r="722">
          <cell r="A722">
            <v>5630906</v>
          </cell>
          <cell r="B722" t="str">
            <v>Modvat Recoverable  -  Credit to be taken - DCL</v>
          </cell>
          <cell r="C722">
            <v>0</v>
          </cell>
          <cell r="D722">
            <v>0</v>
          </cell>
          <cell r="E722">
            <v>0.69404014999999997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</row>
        <row r="723">
          <cell r="A723">
            <v>5630907</v>
          </cell>
          <cell r="B723" t="str">
            <v>Modvat Recoverable  -  Credit to be tak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4.7523334999999998</v>
          </cell>
        </row>
        <row r="724">
          <cell r="A724">
            <v>5630908</v>
          </cell>
          <cell r="B724" t="str">
            <v>Modvat Recoverable  -  Credit to be taken</v>
          </cell>
          <cell r="C724">
            <v>0</v>
          </cell>
          <cell r="D724">
            <v>0.66198072200000002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</row>
        <row r="725">
          <cell r="A725">
            <v>5630909</v>
          </cell>
          <cell r="B725" t="str">
            <v>Modvat Recoverable  -  Credit to be taken - IPCL-B</v>
          </cell>
          <cell r="C725">
            <v>3.0401631879999997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</row>
        <row r="726">
          <cell r="A726">
            <v>5630910</v>
          </cell>
          <cell r="B726" t="str">
            <v>Uncleared Modvat Credit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-5.2543349999999997E-3</v>
          </cell>
          <cell r="H726">
            <v>0</v>
          </cell>
          <cell r="I726">
            <v>0</v>
          </cell>
        </row>
        <row r="727">
          <cell r="A727">
            <v>5630912</v>
          </cell>
          <cell r="B727" t="str">
            <v>Modvat Recoverable  -  Credit to be taken - GC</v>
          </cell>
          <cell r="C727">
            <v>1.954446087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</row>
        <row r="728">
          <cell r="A728">
            <v>5630913</v>
          </cell>
          <cell r="B728" t="str">
            <v>Modvat Recoverable  -  Credit to be taken - NC</v>
          </cell>
          <cell r="C728">
            <v>1.3722614769999999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</row>
        <row r="729">
          <cell r="A729">
            <v>5630920</v>
          </cell>
          <cell r="B729" t="str">
            <v>Uncleared Modvat Credit  - Rejected Material</v>
          </cell>
          <cell r="C729">
            <v>-6.7865920000000001E-3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</row>
        <row r="730">
          <cell r="A730">
            <v>5631003</v>
          </cell>
          <cell r="B730" t="str">
            <v>Edu. Cess Credit Rec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6.2593203E-2</v>
          </cell>
          <cell r="I730">
            <v>0</v>
          </cell>
        </row>
        <row r="731">
          <cell r="A731">
            <v>5631004</v>
          </cell>
          <cell r="B731" t="str">
            <v>Edu. Cess Credit Recoverable - RG 23A -IPL</v>
          </cell>
          <cell r="C731">
            <v>0</v>
          </cell>
          <cell r="D731">
            <v>0</v>
          </cell>
          <cell r="E731">
            <v>0</v>
          </cell>
          <cell r="F731">
            <v>5.96562E-2</v>
          </cell>
          <cell r="G731">
            <v>0</v>
          </cell>
          <cell r="H731">
            <v>0</v>
          </cell>
          <cell r="I731">
            <v>0</v>
          </cell>
        </row>
        <row r="732">
          <cell r="A732">
            <v>5631005</v>
          </cell>
          <cell r="B732" t="str">
            <v>Edu.Cess Credit Recoverable - RG 23 A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7.6941318000000009E-2</v>
          </cell>
          <cell r="H732">
            <v>0</v>
          </cell>
          <cell r="I732">
            <v>0</v>
          </cell>
        </row>
        <row r="733">
          <cell r="A733">
            <v>5631006</v>
          </cell>
          <cell r="B733" t="str">
            <v>Edu. Cess Credit Recoverable - RG 23A -CIPL</v>
          </cell>
          <cell r="C733">
            <v>0</v>
          </cell>
          <cell r="D733">
            <v>0</v>
          </cell>
          <cell r="E733">
            <v>2.2856431E-2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</row>
        <row r="734">
          <cell r="A734">
            <v>5631007</v>
          </cell>
          <cell r="B734" t="str">
            <v>Edu. Cess Credit Recoverable - RG 23A -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1.4725992999999999</v>
          </cell>
        </row>
        <row r="735">
          <cell r="A735">
            <v>5631008</v>
          </cell>
          <cell r="B735" t="str">
            <v>Edu. Cess Credit Recoverable - RG 23A -</v>
          </cell>
          <cell r="C735">
            <v>0</v>
          </cell>
          <cell r="D735">
            <v>0.12079389199999999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</row>
        <row r="736">
          <cell r="A736">
            <v>5631009</v>
          </cell>
          <cell r="B736" t="str">
            <v>Edu. Cess Credit Recoverable - RG 23A - BC</v>
          </cell>
          <cell r="C736">
            <v>1.5707658999999999E-2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</row>
        <row r="737">
          <cell r="A737">
            <v>5631012</v>
          </cell>
          <cell r="B737" t="str">
            <v>Edu. Cess Credit Recoverable - RG 23A - GC</v>
          </cell>
          <cell r="C737">
            <v>6.8140270000000003E-3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</row>
        <row r="738">
          <cell r="A738">
            <v>5631013</v>
          </cell>
          <cell r="B738" t="str">
            <v>Edu. Cess Credit Recoverable - RG 23A -NC</v>
          </cell>
          <cell r="C738">
            <v>2.4999999999999999E-8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</row>
        <row r="739">
          <cell r="A739">
            <v>5631103</v>
          </cell>
          <cell r="B739" t="str">
            <v>Edu. Cess Credit Rec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4.0999999999999997E-8</v>
          </cell>
          <cell r="I739">
            <v>0</v>
          </cell>
        </row>
        <row r="740">
          <cell r="A740">
            <v>5631104</v>
          </cell>
          <cell r="B740" t="str">
            <v>Edu. Cess Credit Recoverable - RG 23C -IPL</v>
          </cell>
          <cell r="C740">
            <v>0</v>
          </cell>
          <cell r="D740">
            <v>0</v>
          </cell>
          <cell r="E740">
            <v>0</v>
          </cell>
          <cell r="F740">
            <v>5.2018999999999991E-4</v>
          </cell>
          <cell r="G740">
            <v>0</v>
          </cell>
          <cell r="H740">
            <v>0</v>
          </cell>
          <cell r="I740">
            <v>0</v>
          </cell>
        </row>
        <row r="741">
          <cell r="A741">
            <v>5631105</v>
          </cell>
          <cell r="B741" t="str">
            <v>Edu.Cess Credit Recoverable - RG 23 C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1.0033828999999999E-2</v>
          </cell>
          <cell r="H741">
            <v>0</v>
          </cell>
          <cell r="I741">
            <v>0</v>
          </cell>
        </row>
        <row r="742">
          <cell r="A742">
            <v>5631106</v>
          </cell>
          <cell r="B742" t="str">
            <v>Edu. Cess Credit Recoverable - RG 23C -DCL</v>
          </cell>
          <cell r="C742">
            <v>0</v>
          </cell>
          <cell r="D742">
            <v>0</v>
          </cell>
          <cell r="E742">
            <v>3.7512000000000001E-3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</row>
        <row r="743">
          <cell r="A743">
            <v>5631108</v>
          </cell>
          <cell r="B743" t="str">
            <v>Edu. Cess Credit Recoverable - RG 23C -</v>
          </cell>
          <cell r="C743">
            <v>0</v>
          </cell>
          <cell r="D743">
            <v>4.6000000000000002E-8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</row>
        <row r="744">
          <cell r="A744">
            <v>5631109</v>
          </cell>
          <cell r="B744" t="str">
            <v>Edu. Cess Credit Recoverable - RG 23C - BC</v>
          </cell>
          <cell r="C744">
            <v>2E-8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</row>
        <row r="745">
          <cell r="A745">
            <v>5631112</v>
          </cell>
          <cell r="B745" t="str">
            <v>Edu. Cess Credit Recoverable - RG 23C - GC</v>
          </cell>
          <cell r="C745">
            <v>1.000042E-3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</row>
        <row r="746">
          <cell r="A746">
            <v>5631113</v>
          </cell>
          <cell r="B746" t="str">
            <v>Edu. Cess Credit Recoverable - RG 23C -NC</v>
          </cell>
          <cell r="C746">
            <v>1.4999999999999999E-8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</row>
        <row r="747">
          <cell r="A747">
            <v>5635026</v>
          </cell>
          <cell r="B747" t="str">
            <v>Service Tax Credit Recoverable - Baroda Mfg</v>
          </cell>
          <cell r="C747">
            <v>2E-8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</row>
        <row r="748">
          <cell r="A748">
            <v>5635027</v>
          </cell>
          <cell r="B748" t="str">
            <v>Service Tax Credit Recoverable - Gandhar Mfg</v>
          </cell>
          <cell r="C748">
            <v>0.20000001299999998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</row>
        <row r="749">
          <cell r="A749">
            <v>5635028</v>
          </cell>
          <cell r="B749" t="str">
            <v>Service Tax Credit Recoverable - Nagothane Mfg</v>
          </cell>
          <cell r="C749">
            <v>5.8999999999999999E-8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</row>
        <row r="750">
          <cell r="A750">
            <v>5635029</v>
          </cell>
          <cell r="B750" t="str">
            <v>Service Tax Credit Recoverable - HO Mfg</v>
          </cell>
          <cell r="C750">
            <v>0</v>
          </cell>
          <cell r="D750">
            <v>4.0000000000000002E-9</v>
          </cell>
          <cell r="E750">
            <v>9.3317215000000009E-2</v>
          </cell>
          <cell r="F750">
            <v>1.3925989000000001E-2</v>
          </cell>
          <cell r="G750">
            <v>0.18712269500000001</v>
          </cell>
          <cell r="H750">
            <v>2.1999999999999998E-8</v>
          </cell>
          <cell r="I750">
            <v>8.6699700000000005E-2</v>
          </cell>
        </row>
        <row r="751">
          <cell r="A751">
            <v>5635030</v>
          </cell>
          <cell r="B751" t="str">
            <v>Service Tax Credit Recoverable - ISD</v>
          </cell>
          <cell r="C751">
            <v>5.0000000000000001E-3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</row>
        <row r="752">
          <cell r="A752">
            <v>5635126</v>
          </cell>
          <cell r="B752" t="str">
            <v>Serv Tax Edu cess Credit Recoverable - Baroda Mfg</v>
          </cell>
          <cell r="C752">
            <v>3.5999999999999998E-8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</row>
        <row r="753">
          <cell r="A753">
            <v>5635127</v>
          </cell>
          <cell r="B753" t="str">
            <v>Serv Tax Edu cess Credit Recoverable -Gandhar Mfg</v>
          </cell>
          <cell r="C753">
            <v>4.0000560000000001E-3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</row>
        <row r="754">
          <cell r="A754">
            <v>5635128</v>
          </cell>
          <cell r="B754" t="str">
            <v>Serv Tax Edu cess Credit Recoverable- Nagothan Mfg</v>
          </cell>
          <cell r="C754">
            <v>5.0000000000000001E-9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</row>
        <row r="755">
          <cell r="A755">
            <v>5635129</v>
          </cell>
          <cell r="B755" t="str">
            <v>Service Tax Edu cess Credit Recoverable - HO Mfg</v>
          </cell>
          <cell r="C755">
            <v>0</v>
          </cell>
          <cell r="D755">
            <v>1E-8</v>
          </cell>
          <cell r="E755">
            <v>1.8620029999999999E-3</v>
          </cell>
          <cell r="F755">
            <v>2.78848E-4</v>
          </cell>
          <cell r="G755">
            <v>7.5295029999999999E-3</v>
          </cell>
          <cell r="H755">
            <v>9.2000000000000003E-8</v>
          </cell>
          <cell r="I755">
            <v>1.7336000000000001E-3</v>
          </cell>
        </row>
        <row r="756">
          <cell r="A756">
            <v>5635130</v>
          </cell>
          <cell r="B756" t="str">
            <v>Service Tax Edu cess Credit Recoverable - ISD</v>
          </cell>
          <cell r="C756">
            <v>1E-4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</row>
        <row r="757">
          <cell r="A757">
            <v>5635510</v>
          </cell>
          <cell r="B757" t="str">
            <v>Input VAT recoverable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7.1125499999999994E-2</v>
          </cell>
        </row>
        <row r="758">
          <cell r="A758">
            <v>5635995</v>
          </cell>
          <cell r="B758" t="str">
            <v>VAT Clearing Account - M.P.</v>
          </cell>
          <cell r="C758">
            <v>0</v>
          </cell>
          <cell r="D758">
            <v>2.5901000000000001E-3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</row>
        <row r="759">
          <cell r="A759">
            <v>5635996</v>
          </cell>
          <cell r="B759" t="str">
            <v>Service Tax Clearing Account - Advance</v>
          </cell>
          <cell r="C759">
            <v>0.35216302500000002</v>
          </cell>
          <cell r="D759">
            <v>1.7892060999999997E-2</v>
          </cell>
          <cell r="E759">
            <v>5.0903721999999998E-2</v>
          </cell>
          <cell r="F759">
            <v>0</v>
          </cell>
          <cell r="G759">
            <v>0</v>
          </cell>
          <cell r="H759">
            <v>1.5851614999999999E-2</v>
          </cell>
          <cell r="I759">
            <v>0.26355149999999999</v>
          </cell>
        </row>
        <row r="760">
          <cell r="A760">
            <v>5635998</v>
          </cell>
          <cell r="B760" t="str">
            <v>VAT Clearing Account</v>
          </cell>
          <cell r="C760">
            <v>0.22643328199999999</v>
          </cell>
          <cell r="D760">
            <v>0</v>
          </cell>
          <cell r="E760">
            <v>10.555264695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</row>
        <row r="761">
          <cell r="A761">
            <v>5635999</v>
          </cell>
          <cell r="B761" t="str">
            <v>Service Tax Clearing Account</v>
          </cell>
          <cell r="C761">
            <v>4.0531822229999994</v>
          </cell>
          <cell r="D761">
            <v>8.3923298999999993E-2</v>
          </cell>
          <cell r="E761">
            <v>0.19721844299999999</v>
          </cell>
          <cell r="F761">
            <v>9.3947893000000005E-2</v>
          </cell>
          <cell r="G761">
            <v>9.0621617000000002E-2</v>
          </cell>
          <cell r="H761">
            <v>0.35993546199999998</v>
          </cell>
          <cell r="I761">
            <v>0.74204020000000004</v>
          </cell>
        </row>
        <row r="762">
          <cell r="A762">
            <v>5640000</v>
          </cell>
          <cell r="B762" t="str">
            <v>Claims Receivable - Excise</v>
          </cell>
          <cell r="C762">
            <v>0</v>
          </cell>
          <cell r="D762">
            <v>0</v>
          </cell>
          <cell r="E762">
            <v>0.61020649999999999</v>
          </cell>
          <cell r="F762">
            <v>1.3338625</v>
          </cell>
          <cell r="G762">
            <v>0</v>
          </cell>
          <cell r="H762">
            <v>0</v>
          </cell>
          <cell r="I762">
            <v>0</v>
          </cell>
        </row>
        <row r="763">
          <cell r="A763">
            <v>5640100</v>
          </cell>
          <cell r="B763" t="str">
            <v>Claims Receivable - Customs</v>
          </cell>
          <cell r="C763">
            <v>0.1117464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9.3510000000000002E-4</v>
          </cell>
          <cell r="I763">
            <v>0</v>
          </cell>
        </row>
        <row r="764">
          <cell r="A764">
            <v>5640110</v>
          </cell>
          <cell r="B764" t="str">
            <v>Claims to be lodged-Customs</v>
          </cell>
          <cell r="C764">
            <v>4.8655359000000002E-2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</row>
        <row r="765">
          <cell r="A765">
            <v>5640200</v>
          </cell>
          <cell r="B765" t="str">
            <v>Claims Receivable - Insurance</v>
          </cell>
          <cell r="C765">
            <v>6.6410499999999997E-2</v>
          </cell>
          <cell r="D765">
            <v>0.195400976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</row>
        <row r="766">
          <cell r="A766">
            <v>5640210</v>
          </cell>
          <cell r="B766" t="str">
            <v>Claims Receivable - Insurance - Contra</v>
          </cell>
          <cell r="C766">
            <v>-6.6410499999999997E-2</v>
          </cell>
          <cell r="D766">
            <v>-8.3600000000000005E-4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</row>
        <row r="767">
          <cell r="A767">
            <v>5640800</v>
          </cell>
          <cell r="B767" t="str">
            <v>Claims Receivable - Others</v>
          </cell>
          <cell r="C767">
            <v>36.156212642</v>
          </cell>
          <cell r="D767">
            <v>0</v>
          </cell>
          <cell r="E767">
            <v>6.6794186140000003</v>
          </cell>
          <cell r="F767">
            <v>0</v>
          </cell>
          <cell r="G767">
            <v>0.117490523</v>
          </cell>
          <cell r="H767">
            <v>0</v>
          </cell>
          <cell r="I767">
            <v>0</v>
          </cell>
        </row>
        <row r="768">
          <cell r="A768">
            <v>5640900</v>
          </cell>
          <cell r="B768" t="str">
            <v>Advances -Others</v>
          </cell>
          <cell r="C768">
            <v>5.8865099999999997E-2</v>
          </cell>
          <cell r="D768">
            <v>0</v>
          </cell>
          <cell r="E768">
            <v>0</v>
          </cell>
          <cell r="F768">
            <v>2.8890999999999999E-3</v>
          </cell>
          <cell r="G768">
            <v>0</v>
          </cell>
          <cell r="H768">
            <v>0</v>
          </cell>
          <cell r="I768">
            <v>5.7736900000000001E-2</v>
          </cell>
        </row>
        <row r="769">
          <cell r="A769">
            <v>5650000</v>
          </cell>
          <cell r="B769" t="str">
            <v>Prepaid Rent</v>
          </cell>
          <cell r="C769">
            <v>2.7145764000000003E-2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6.7597999999999998E-3</v>
          </cell>
        </row>
        <row r="770">
          <cell r="A770">
            <v>5650100</v>
          </cell>
          <cell r="B770" t="str">
            <v>Prepaid Insurance</v>
          </cell>
          <cell r="C770">
            <v>13.356977176999999</v>
          </cell>
          <cell r="D770">
            <v>2.7175299999999999E-2</v>
          </cell>
          <cell r="E770">
            <v>0.354968059</v>
          </cell>
          <cell r="F770">
            <v>8.4314383999999992E-2</v>
          </cell>
          <cell r="G770">
            <v>7.6050199999999998E-2</v>
          </cell>
          <cell r="H770">
            <v>0.70625000000000004</v>
          </cell>
          <cell r="I770">
            <v>0.43090460000000003</v>
          </cell>
        </row>
        <row r="771">
          <cell r="A771">
            <v>5650150</v>
          </cell>
          <cell r="B771" t="str">
            <v>Unadj Premium on Declaration Policies</v>
          </cell>
          <cell r="C771">
            <v>0</v>
          </cell>
          <cell r="D771">
            <v>9.2719099999999999E-2</v>
          </cell>
          <cell r="E771">
            <v>0</v>
          </cell>
          <cell r="F771">
            <v>0</v>
          </cell>
          <cell r="G771">
            <v>1.2256999999999999E-3</v>
          </cell>
          <cell r="H771">
            <v>0</v>
          </cell>
          <cell r="I771">
            <v>0</v>
          </cell>
        </row>
        <row r="772">
          <cell r="A772">
            <v>5650900</v>
          </cell>
          <cell r="B772" t="str">
            <v>Other Prepaid Expenses</v>
          </cell>
          <cell r="C772">
            <v>1.1476105999999999</v>
          </cell>
          <cell r="D772">
            <v>5.0130000000000001E-3</v>
          </cell>
          <cell r="E772">
            <v>3.8996599999999999E-2</v>
          </cell>
          <cell r="F772">
            <v>6.1497299999999998E-2</v>
          </cell>
          <cell r="G772">
            <v>4.4463142999999997E-2</v>
          </cell>
          <cell r="H772">
            <v>0.10360931999999999</v>
          </cell>
          <cell r="I772">
            <v>5.5408727000000004</v>
          </cell>
        </row>
        <row r="773">
          <cell r="A773">
            <v>5660000</v>
          </cell>
          <cell r="B773" t="str">
            <v>Inter Corporate Deposits Given</v>
          </cell>
          <cell r="C773">
            <v>1000</v>
          </cell>
          <cell r="D773">
            <v>0</v>
          </cell>
          <cell r="E773">
            <v>0</v>
          </cell>
          <cell r="F773">
            <v>0</v>
          </cell>
          <cell r="G773">
            <v>16.466672800000001</v>
          </cell>
          <cell r="H773">
            <v>0</v>
          </cell>
          <cell r="I773">
            <v>0</v>
          </cell>
        </row>
        <row r="774">
          <cell r="A774">
            <v>5660100</v>
          </cell>
          <cell r="B774" t="str">
            <v>Lease Rent Advance -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0.79345929999999998</v>
          </cell>
          <cell r="I774">
            <v>0</v>
          </cell>
        </row>
        <row r="775">
          <cell r="A775">
            <v>5660200</v>
          </cell>
          <cell r="B775" t="str">
            <v>Loans to Others</v>
          </cell>
          <cell r="C775">
            <v>4.2069999999999999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</row>
        <row r="776">
          <cell r="A776">
            <v>5660250</v>
          </cell>
          <cell r="B776" t="str">
            <v>Receivables-Treasury</v>
          </cell>
          <cell r="C776">
            <v>-0.24198917999999997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</row>
        <row r="777">
          <cell r="A777">
            <v>5660260</v>
          </cell>
          <cell r="B777" t="str">
            <v>Margin Money - Banks</v>
          </cell>
          <cell r="C777">
            <v>0</v>
          </cell>
          <cell r="D777">
            <v>0</v>
          </cell>
          <cell r="E777">
            <v>3.8853800000000001E-2</v>
          </cell>
          <cell r="F777">
            <v>0</v>
          </cell>
          <cell r="G777">
            <v>0</v>
          </cell>
          <cell r="H777">
            <v>1E-3</v>
          </cell>
          <cell r="I777">
            <v>0</v>
          </cell>
        </row>
        <row r="778">
          <cell r="A778">
            <v>5660300</v>
          </cell>
          <cell r="B778" t="str">
            <v>Application Money Pending Allotment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</row>
        <row r="779">
          <cell r="A779">
            <v>5660400</v>
          </cell>
          <cell r="B779" t="str">
            <v>Interest Receivable Accrued (Others)</v>
          </cell>
          <cell r="C779">
            <v>31.918179575</v>
          </cell>
          <cell r="D779">
            <v>1.3515999999999999E-3</v>
          </cell>
          <cell r="E779">
            <v>8.2995299999999994E-2</v>
          </cell>
          <cell r="F779">
            <v>0</v>
          </cell>
          <cell r="G779">
            <v>0</v>
          </cell>
          <cell r="H779">
            <v>0</v>
          </cell>
          <cell r="I779">
            <v>1.132E-3</v>
          </cell>
        </row>
        <row r="780">
          <cell r="A780">
            <v>5660460</v>
          </cell>
          <cell r="B780" t="str">
            <v>Other Receivables-Accrued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</row>
        <row r="781">
          <cell r="A781">
            <v>5660490</v>
          </cell>
          <cell r="B781" t="str">
            <v>Octroi Recoverable Account</v>
          </cell>
          <cell r="C781">
            <v>4.2300999999999997E-3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</row>
        <row r="782">
          <cell r="A782">
            <v>5660500</v>
          </cell>
          <cell r="B782" t="str">
            <v>Materials Given On Loan</v>
          </cell>
          <cell r="C782">
            <v>4.3359622E-2</v>
          </cell>
          <cell r="D782">
            <v>0</v>
          </cell>
          <cell r="E782">
            <v>8.6777859999999998E-3</v>
          </cell>
          <cell r="F782">
            <v>3.6355208999999999E-2</v>
          </cell>
          <cell r="G782">
            <v>0</v>
          </cell>
          <cell r="H782">
            <v>0</v>
          </cell>
          <cell r="I782">
            <v>0</v>
          </cell>
        </row>
        <row r="783">
          <cell r="A783">
            <v>5660900</v>
          </cell>
          <cell r="B783" t="str">
            <v>Advances to Others</v>
          </cell>
          <cell r="C783">
            <v>0.17563529999999999</v>
          </cell>
          <cell r="D783">
            <v>0</v>
          </cell>
          <cell r="E783">
            <v>3.3180000000000002E-3</v>
          </cell>
          <cell r="F783">
            <v>0</v>
          </cell>
          <cell r="G783">
            <v>0</v>
          </cell>
          <cell r="H783">
            <v>0.103084258</v>
          </cell>
          <cell r="I783">
            <v>2.1199999999999999E-3</v>
          </cell>
        </row>
        <row r="784">
          <cell r="A784">
            <v>5680000</v>
          </cell>
          <cell r="B784" t="str">
            <v>Advance Income Tax Paid</v>
          </cell>
          <cell r="C784">
            <v>702.1004289</v>
          </cell>
          <cell r="D784">
            <v>1.3923561</v>
          </cell>
          <cell r="E784">
            <v>0.48280282999999996</v>
          </cell>
          <cell r="F784">
            <v>0</v>
          </cell>
          <cell r="G784">
            <v>0</v>
          </cell>
          <cell r="H784">
            <v>0.45091369999999997</v>
          </cell>
          <cell r="I784">
            <v>1.2479372</v>
          </cell>
        </row>
        <row r="785">
          <cell r="A785">
            <v>5680010</v>
          </cell>
          <cell r="B785" t="str">
            <v>Advance Income Tax Paid For Current Year</v>
          </cell>
          <cell r="C785">
            <v>238</v>
          </cell>
          <cell r="D785">
            <v>0</v>
          </cell>
          <cell r="E785">
            <v>7.2434499999999999E-2</v>
          </cell>
          <cell r="F785">
            <v>0</v>
          </cell>
          <cell r="G785">
            <v>0</v>
          </cell>
          <cell r="H785">
            <v>0</v>
          </cell>
          <cell r="I785">
            <v>0.69320000000000004</v>
          </cell>
        </row>
        <row r="786">
          <cell r="A786">
            <v>5680015</v>
          </cell>
          <cell r="B786" t="str">
            <v>Deferred Tax Assets</v>
          </cell>
          <cell r="C786">
            <v>241.24680000000001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</row>
        <row r="787">
          <cell r="A787">
            <v>5680020</v>
          </cell>
          <cell r="B787" t="str">
            <v>Income Tax Refund Receivable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</row>
        <row r="788">
          <cell r="A788">
            <v>5680025</v>
          </cell>
          <cell r="B788" t="str">
            <v>Advance FBT Paid</v>
          </cell>
          <cell r="C788">
            <v>4.156517</v>
          </cell>
          <cell r="D788">
            <v>0.2800684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</row>
        <row r="789">
          <cell r="A789">
            <v>5680110</v>
          </cell>
          <cell r="B789" t="str">
            <v>TDS On Interest Received - ICDs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0.25520739999999997</v>
          </cell>
          <cell r="H789">
            <v>0</v>
          </cell>
          <cell r="I789">
            <v>2.4699800000000001E-2</v>
          </cell>
        </row>
        <row r="790">
          <cell r="A790">
            <v>5680190</v>
          </cell>
          <cell r="B790" t="str">
            <v>TDS On Interest Received - Others</v>
          </cell>
          <cell r="C790">
            <v>0.15987699999999999</v>
          </cell>
          <cell r="D790">
            <v>0</v>
          </cell>
          <cell r="E790">
            <v>3.4117500000000002E-2</v>
          </cell>
          <cell r="F790">
            <v>0</v>
          </cell>
          <cell r="G790">
            <v>0</v>
          </cell>
          <cell r="H790">
            <v>4.1374000000000003E-3</v>
          </cell>
          <cell r="I790">
            <v>1.5449000000000001E-3</v>
          </cell>
        </row>
        <row r="791">
          <cell r="A791">
            <v>5680300</v>
          </cell>
          <cell r="B791" t="str">
            <v>TDS Certificate Receivables from Customers</v>
          </cell>
          <cell r="C791">
            <v>4.1813799999999998E-2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0.19911390000000001</v>
          </cell>
        </row>
        <row r="792">
          <cell r="A792">
            <v>5680310</v>
          </cell>
          <cell r="B792" t="str">
            <v>TDS On Marketing Interest Recd - Reco A/c</v>
          </cell>
          <cell r="C792">
            <v>2.8999999999999998E-3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3.3500000000000001E-4</v>
          </cell>
        </row>
        <row r="793">
          <cell r="A793">
            <v>5680400</v>
          </cell>
          <cell r="B793" t="str">
            <v>TDS On Operational Incomes</v>
          </cell>
          <cell r="C793">
            <v>12.605990373000001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1.7535129</v>
          </cell>
        </row>
        <row r="794">
          <cell r="A794">
            <v>5680500</v>
          </cell>
          <cell r="B794" t="str">
            <v>TDS on Rent Received</v>
          </cell>
          <cell r="C794">
            <v>0</v>
          </cell>
          <cell r="D794">
            <v>0</v>
          </cell>
          <cell r="E794">
            <v>5.3209699999999999E-2</v>
          </cell>
          <cell r="F794">
            <v>0</v>
          </cell>
          <cell r="G794">
            <v>0</v>
          </cell>
          <cell r="H794">
            <v>0</v>
          </cell>
          <cell r="I794">
            <v>5.3039999999999997E-2</v>
          </cell>
        </row>
        <row r="795">
          <cell r="A795">
            <v>5680600</v>
          </cell>
          <cell r="B795" t="str">
            <v>TDS for Earlier Years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0.14059379999999999</v>
          </cell>
        </row>
        <row r="796">
          <cell r="A796">
            <v>5680700</v>
          </cell>
          <cell r="B796" t="str">
            <v>TDS On Freight Received</v>
          </cell>
          <cell r="C796">
            <v>-2.0439300000000001E-2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</row>
        <row r="797">
          <cell r="A797">
            <v>5680800</v>
          </cell>
          <cell r="B797" t="str">
            <v>TDS On Other Income</v>
          </cell>
          <cell r="C797">
            <v>-1.4044999999999999E-3</v>
          </cell>
          <cell r="D797">
            <v>5.6240000000000001E-4</v>
          </cell>
          <cell r="E797">
            <v>0</v>
          </cell>
          <cell r="F797">
            <v>0</v>
          </cell>
          <cell r="G797">
            <v>9.7116400000000005E-2</v>
          </cell>
          <cell r="H797">
            <v>2.4985820000000002E-2</v>
          </cell>
          <cell r="I797">
            <v>0.18787029999999999</v>
          </cell>
        </row>
        <row r="798">
          <cell r="A798">
            <v>5680850</v>
          </cell>
          <cell r="B798" t="str">
            <v>TDS Certificate Received</v>
          </cell>
          <cell r="C798">
            <v>-4.2567800000000003E-2</v>
          </cell>
          <cell r="D798">
            <v>0.1925357</v>
          </cell>
          <cell r="E798">
            <v>0</v>
          </cell>
          <cell r="F798">
            <v>2.1130800000000002E-2</v>
          </cell>
          <cell r="G798">
            <v>0</v>
          </cell>
          <cell r="H798">
            <v>0</v>
          </cell>
          <cell r="I798">
            <v>0</v>
          </cell>
        </row>
        <row r="799">
          <cell r="A799">
            <v>5680900</v>
          </cell>
          <cell r="B799" t="str">
            <v>Wealth Tax Paid For Previous Years</v>
          </cell>
          <cell r="C799">
            <v>0.45574870000000001</v>
          </cell>
          <cell r="D799">
            <v>0</v>
          </cell>
          <cell r="E799">
            <v>0</v>
          </cell>
          <cell r="F799">
            <v>7.0033999999999999E-3</v>
          </cell>
          <cell r="G799">
            <v>0</v>
          </cell>
          <cell r="H799">
            <v>0</v>
          </cell>
          <cell r="I799">
            <v>0</v>
          </cell>
        </row>
        <row r="800">
          <cell r="A800">
            <v>5690000</v>
          </cell>
          <cell r="B800" t="str">
            <v>Provision for Diminution of Advances</v>
          </cell>
          <cell r="C800">
            <v>-5.3967070279999998</v>
          </cell>
          <cell r="D800">
            <v>0</v>
          </cell>
          <cell r="E800">
            <v>-6.9999999999999999E-4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</row>
        <row r="801">
          <cell r="A801">
            <v>5700250</v>
          </cell>
          <cell r="B801" t="str">
            <v>Custom Duty paid under Protest</v>
          </cell>
          <cell r="C801">
            <v>0</v>
          </cell>
          <cell r="D801">
            <v>0</v>
          </cell>
          <cell r="E801">
            <v>0</v>
          </cell>
          <cell r="F801">
            <v>2.2029999999999999E-4</v>
          </cell>
          <cell r="G801">
            <v>0</v>
          </cell>
          <cell r="H801">
            <v>0</v>
          </cell>
          <cell r="I801">
            <v>0</v>
          </cell>
        </row>
        <row r="802">
          <cell r="A802">
            <v>5700300</v>
          </cell>
          <cell r="B802" t="str">
            <v>DEPB Licenses Receivables</v>
          </cell>
          <cell r="C802">
            <v>0.70485289200000001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</row>
        <row r="803">
          <cell r="A803">
            <v>5700301</v>
          </cell>
          <cell r="B803" t="str">
            <v>DEPB Licenses Receivables - Third Party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</row>
        <row r="804">
          <cell r="A804">
            <v>5700320</v>
          </cell>
          <cell r="B804" t="str">
            <v>DEPB License in hand - Procured</v>
          </cell>
          <cell r="C804">
            <v>0</v>
          </cell>
          <cell r="D804">
            <v>0.32399721800000003</v>
          </cell>
          <cell r="E804">
            <v>4.6081541999999996E-2</v>
          </cell>
          <cell r="F804">
            <v>0.18208128100000001</v>
          </cell>
          <cell r="G804">
            <v>2.3447152999999998E-2</v>
          </cell>
          <cell r="H804">
            <v>1.4044838E-2</v>
          </cell>
          <cell r="I804">
            <v>0</v>
          </cell>
        </row>
        <row r="805">
          <cell r="A805">
            <v>5700330</v>
          </cell>
          <cell r="B805" t="str">
            <v>DEPB License in hand - Own</v>
          </cell>
          <cell r="C805">
            <v>2.2035665999999998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0.32569848299999998</v>
          </cell>
          <cell r="I805">
            <v>5.5983699999999997E-2</v>
          </cell>
        </row>
        <row r="806">
          <cell r="A806">
            <v>5710005</v>
          </cell>
          <cell r="B806" t="str">
            <v>Deposits With Excise - PLA (BED)- OPL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5.1E-8</v>
          </cell>
          <cell r="H806">
            <v>0</v>
          </cell>
          <cell r="I806">
            <v>0</v>
          </cell>
        </row>
        <row r="807">
          <cell r="A807">
            <v>5710009</v>
          </cell>
          <cell r="B807" t="str">
            <v>Deposits With Excise - PLA (BED) - IPCL - BC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</row>
        <row r="808">
          <cell r="A808">
            <v>5710012</v>
          </cell>
          <cell r="B808" t="str">
            <v>Deposits With Excise - PLA (BED) - GC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</row>
        <row r="809">
          <cell r="A809">
            <v>5710013</v>
          </cell>
          <cell r="B809" t="str">
            <v>Deposits With Excise - PLA (BED)-RPL- NC</v>
          </cell>
          <cell r="C809">
            <v>0.57449051200000001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</row>
        <row r="810">
          <cell r="A810">
            <v>5710014</v>
          </cell>
          <cell r="B810" t="str">
            <v>Deposits With Excise - PLA (BED)- Navi Mum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</row>
        <row r="811">
          <cell r="A811">
            <v>5710103</v>
          </cell>
          <cell r="B811" t="str">
            <v>Deposits With Excise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8.6000000000000002E-8</v>
          </cell>
          <cell r="I811">
            <v>0</v>
          </cell>
        </row>
        <row r="812">
          <cell r="A812">
            <v>5710108</v>
          </cell>
          <cell r="B812" t="str">
            <v>Deposits With Excise - PLA (SED) - AFL</v>
          </cell>
          <cell r="C812">
            <v>0</v>
          </cell>
          <cell r="D812">
            <v>4.9999999999999998E-8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</row>
        <row r="813">
          <cell r="A813">
            <v>5710113</v>
          </cell>
          <cell r="B813" t="str">
            <v>Deposits With Excise - PLA (SED) - NC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</row>
        <row r="814">
          <cell r="A814">
            <v>5710203</v>
          </cell>
          <cell r="B814" t="str">
            <v>Deposits With Excise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1.0600000000000001E-7</v>
          </cell>
          <cell r="I814">
            <v>0</v>
          </cell>
        </row>
        <row r="815">
          <cell r="A815">
            <v>5710208</v>
          </cell>
          <cell r="B815" t="str">
            <v>Deposits With Excise - PLA (AED-Inputs)</v>
          </cell>
          <cell r="C815">
            <v>0</v>
          </cell>
          <cell r="D815">
            <v>6.5E-8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</row>
        <row r="816">
          <cell r="A816">
            <v>5710709</v>
          </cell>
          <cell r="B816" t="str">
            <v>Deposits With Excise - PLA (Edu. Cess) - IPCL - BC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</row>
        <row r="817">
          <cell r="A817">
            <v>5710712</v>
          </cell>
          <cell r="B817" t="str">
            <v>Deposits With Excise - PLA (Edu. Cess) - GC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</row>
        <row r="818">
          <cell r="A818">
            <v>5710713</v>
          </cell>
          <cell r="B818" t="str">
            <v>Deposits With Excise - PLA (Edu. Cess) - NC</v>
          </cell>
          <cell r="C818">
            <v>1.3748242999999999E-2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</row>
        <row r="819">
          <cell r="A819">
            <v>5710714</v>
          </cell>
          <cell r="B819" t="str">
            <v>Deposits With Excise - PLA (Edu. Cess) - Navi Mum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</row>
        <row r="820">
          <cell r="A820">
            <v>5710906</v>
          </cell>
          <cell r="B820" t="str">
            <v>PLA Deposits - Credit to be taken - OPL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0.26975910400000003</v>
          </cell>
          <cell r="H820">
            <v>0</v>
          </cell>
          <cell r="I820">
            <v>0</v>
          </cell>
        </row>
        <row r="821">
          <cell r="A821">
            <v>5710909</v>
          </cell>
          <cell r="B821" t="str">
            <v>PLA Deposits - Credit to be taken - AFL</v>
          </cell>
          <cell r="C821">
            <v>0</v>
          </cell>
          <cell r="D821">
            <v>0.02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</row>
        <row r="822">
          <cell r="A822">
            <v>5710910</v>
          </cell>
          <cell r="B822" t="str">
            <v>PLA Deposits - Credit to be taken - IPCL - BC</v>
          </cell>
          <cell r="C822">
            <v>-0.17563529999999999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</row>
        <row r="823">
          <cell r="A823">
            <v>5710912</v>
          </cell>
          <cell r="B823" t="str">
            <v>PLA Deposits - Credit to be taken - GC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</row>
        <row r="824">
          <cell r="A824">
            <v>5710913</v>
          </cell>
          <cell r="B824" t="str">
            <v>PLA Deposits - Credit to be taken - NC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</row>
        <row r="825">
          <cell r="A825">
            <v>5710914</v>
          </cell>
          <cell r="B825" t="str">
            <v>PLA Deposits - Credit to be taken - Navi Mum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</row>
        <row r="826">
          <cell r="A826">
            <v>5720000</v>
          </cell>
          <cell r="B826" t="str">
            <v>Deposits For Telephones - Telecom Department</v>
          </cell>
          <cell r="C826">
            <v>1.43783E-2</v>
          </cell>
          <cell r="D826">
            <v>7.3000000000000001E-3</v>
          </cell>
          <cell r="E826">
            <v>1.4367100000000001E-2</v>
          </cell>
          <cell r="F826">
            <v>0</v>
          </cell>
          <cell r="G826">
            <v>3.2000000000000002E-3</v>
          </cell>
          <cell r="H826">
            <v>3.3863499999999998E-2</v>
          </cell>
          <cell r="I826">
            <v>0</v>
          </cell>
        </row>
        <row r="827">
          <cell r="A827">
            <v>5720025</v>
          </cell>
          <cell r="B827" t="str">
            <v>Deposits With Government Authorities</v>
          </cell>
          <cell r="C827">
            <v>7.0686293769999997</v>
          </cell>
          <cell r="D827">
            <v>0.3548</v>
          </cell>
          <cell r="E827">
            <v>1.8170573000000001</v>
          </cell>
          <cell r="F827">
            <v>0.81212890000000004</v>
          </cell>
          <cell r="G827">
            <v>0.74406919999999999</v>
          </cell>
          <cell r="H827">
            <v>3.0688900000000002E-2</v>
          </cell>
          <cell r="I827">
            <v>0</v>
          </cell>
        </row>
        <row r="828">
          <cell r="A828">
            <v>5720040</v>
          </cell>
          <cell r="B828" t="str">
            <v>Deposits To Others</v>
          </cell>
          <cell r="C828">
            <v>35.955602986000002</v>
          </cell>
          <cell r="D828">
            <v>0</v>
          </cell>
          <cell r="E828">
            <v>0.20178489999999999</v>
          </cell>
          <cell r="F828">
            <v>1.6508999999999999E-2</v>
          </cell>
          <cell r="G828">
            <v>1.257E-2</v>
          </cell>
          <cell r="H828">
            <v>4.1999999999999997E-3</v>
          </cell>
          <cell r="I828">
            <v>2.1783899999999998E-2</v>
          </cell>
        </row>
        <row r="829">
          <cell r="A829">
            <v>5750000</v>
          </cell>
          <cell r="B829" t="str">
            <v>Deposits For Residential Buildings</v>
          </cell>
          <cell r="C829">
            <v>1.2999999999999999E-3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5.1323999999999996E-3</v>
          </cell>
          <cell r="I829">
            <v>0</v>
          </cell>
        </row>
        <row r="830">
          <cell r="A830">
            <v>5750020</v>
          </cell>
          <cell r="B830" t="str">
            <v>Deposits For Godown On Hire</v>
          </cell>
          <cell r="C830">
            <v>3.4259199999999997E-2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4.9249999999999997E-3</v>
          </cell>
          <cell r="I830">
            <v>0</v>
          </cell>
        </row>
        <row r="831">
          <cell r="A831">
            <v>5750060</v>
          </cell>
          <cell r="B831" t="str">
            <v>Deposits Paid - Materials Taken On Loan</v>
          </cell>
          <cell r="C831">
            <v>6.35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</row>
        <row r="832">
          <cell r="A832">
            <v>5750900</v>
          </cell>
          <cell r="B832" t="str">
            <v>Deposits Paid - Others</v>
          </cell>
          <cell r="C832">
            <v>0</v>
          </cell>
          <cell r="D832">
            <v>2.8177799999999999E-2</v>
          </cell>
          <cell r="E832">
            <v>0</v>
          </cell>
          <cell r="F832">
            <v>2E-3</v>
          </cell>
          <cell r="G832">
            <v>0</v>
          </cell>
          <cell r="H832">
            <v>0.6788033</v>
          </cell>
          <cell r="I832">
            <v>13.342271</v>
          </cell>
        </row>
        <row r="833">
          <cell r="A833">
            <v>5750910</v>
          </cell>
          <cell r="B833" t="str">
            <v>Deposits Paid - Others - Control - Legacy upload</v>
          </cell>
          <cell r="C833">
            <v>2.0844472190000003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</row>
        <row r="834">
          <cell r="A834">
            <v>5800000</v>
          </cell>
          <cell r="B834" t="str">
            <v>Misc Exp.to the extent not w/off-Preliminary Exps.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</row>
        <row r="835">
          <cell r="A835">
            <v>5800010</v>
          </cell>
          <cell r="B835" t="str">
            <v>Preliminary Expenses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0.20699999999999999</v>
          </cell>
        </row>
        <row r="836">
          <cell r="A836">
            <v>6000000</v>
          </cell>
          <cell r="B836" t="str">
            <v>Sales - Domestic</v>
          </cell>
          <cell r="C836">
            <v>-6668.4867397150001</v>
          </cell>
          <cell r="D836">
            <v>-683.458684361</v>
          </cell>
          <cell r="E836">
            <v>-315.54225035900004</v>
          </cell>
          <cell r="F836">
            <v>-230.06750640000001</v>
          </cell>
          <cell r="G836">
            <v>-0.19171160000000001</v>
          </cell>
          <cell r="H836">
            <v>-738.17586533899998</v>
          </cell>
          <cell r="I836">
            <v>-653.59121070000003</v>
          </cell>
        </row>
        <row r="837">
          <cell r="A837">
            <v>6000010</v>
          </cell>
          <cell r="B837" t="str">
            <v>Sales - Domestic - Manual Posting</v>
          </cell>
          <cell r="C837">
            <v>-39.212103300000003</v>
          </cell>
          <cell r="D837">
            <v>-1.28751E-2</v>
          </cell>
          <cell r="E837">
            <v>2.2624079699999999</v>
          </cell>
          <cell r="F837">
            <v>1.6719000000000001E-2</v>
          </cell>
          <cell r="G837">
            <v>0</v>
          </cell>
          <cell r="H837">
            <v>8.9765429999999995</v>
          </cell>
          <cell r="I837">
            <v>-2.6100000000000002E-2</v>
          </cell>
        </row>
        <row r="838">
          <cell r="A838">
            <v>6000300</v>
          </cell>
          <cell r="B838" t="str">
            <v>Sales Tax Recovered (Domestic Sales)</v>
          </cell>
          <cell r="C838">
            <v>-89.373372283000009</v>
          </cell>
          <cell r="D838">
            <v>-8.4028414999999992</v>
          </cell>
          <cell r="E838">
            <v>-2.7560066000000001</v>
          </cell>
          <cell r="F838">
            <v>-8.5487300000000002E-2</v>
          </cell>
          <cell r="G838">
            <v>-3.6105E-3</v>
          </cell>
          <cell r="H838">
            <v>-1.1913598999999999</v>
          </cell>
          <cell r="I838">
            <v>-0.48168820000000001</v>
          </cell>
        </row>
        <row r="839">
          <cell r="A839">
            <v>6000305</v>
          </cell>
          <cell r="B839" t="str">
            <v>Vat Recovered on Domestic Sales</v>
          </cell>
          <cell r="C839">
            <v>-136.791953565</v>
          </cell>
          <cell r="D839">
            <v>-4.0890972000000003</v>
          </cell>
          <cell r="E839">
            <v>-0.29816530000000002</v>
          </cell>
          <cell r="F839">
            <v>0</v>
          </cell>
          <cell r="G839">
            <v>-4.7010000000000003E-3</v>
          </cell>
          <cell r="H839">
            <v>0</v>
          </cell>
          <cell r="I839">
            <v>-0.12246799999999999</v>
          </cell>
        </row>
        <row r="840">
          <cell r="A840">
            <v>6000306</v>
          </cell>
          <cell r="B840" t="str">
            <v>Vat Recovered on Domestic Sales - M.P.</v>
          </cell>
          <cell r="C840">
            <v>7.1440000000000002E-4</v>
          </cell>
          <cell r="D840">
            <v>-1.7225000000000001E-2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</row>
        <row r="841">
          <cell r="A841">
            <v>6000310</v>
          </cell>
          <cell r="B841" t="str">
            <v>Sales Tax Recov (Domestic Sales)- Manual Posting</v>
          </cell>
          <cell r="C841">
            <v>0.60479059999999996</v>
          </cell>
          <cell r="D841">
            <v>-7.5176000000000002E-3</v>
          </cell>
          <cell r="E841">
            <v>1.1325E-3</v>
          </cell>
          <cell r="F841">
            <v>8.4590000000000002E-4</v>
          </cell>
          <cell r="G841">
            <v>0</v>
          </cell>
          <cell r="H841">
            <v>0</v>
          </cell>
          <cell r="I841">
            <v>-2.1919999999999999E-3</v>
          </cell>
        </row>
        <row r="842">
          <cell r="A842">
            <v>6000500</v>
          </cell>
          <cell r="B842" t="str">
            <v>Excise Duty Recovered (Domestic Sales)</v>
          </cell>
          <cell r="C842">
            <v>-1077.488319345</v>
          </cell>
          <cell r="D842">
            <v>-90.633774736000007</v>
          </cell>
          <cell r="E842">
            <v>-49.082802823000002</v>
          </cell>
          <cell r="F842">
            <v>-23.416537699999999</v>
          </cell>
          <cell r="G842">
            <v>-1.6071999999999999E-2</v>
          </cell>
          <cell r="H842">
            <v>-118.13967203799999</v>
          </cell>
          <cell r="I842">
            <v>-53.241222800000003</v>
          </cell>
        </row>
        <row r="843">
          <cell r="A843">
            <v>6000510</v>
          </cell>
          <cell r="B843" t="str">
            <v>Excise Duty Rec. (Dom. Sales) - Manual Posting</v>
          </cell>
          <cell r="C843">
            <v>-4.0628400000000002E-2</v>
          </cell>
          <cell r="D843">
            <v>-2.1121999999999998E-3</v>
          </cell>
          <cell r="E843">
            <v>0</v>
          </cell>
          <cell r="F843">
            <v>-1.3323180999999999</v>
          </cell>
          <cell r="G843">
            <v>0</v>
          </cell>
          <cell r="H843">
            <v>0</v>
          </cell>
          <cell r="I843">
            <v>0</v>
          </cell>
        </row>
        <row r="844">
          <cell r="A844">
            <v>6010000</v>
          </cell>
          <cell r="B844" t="str">
            <v>Inter Divisional Sales</v>
          </cell>
          <cell r="C844">
            <v>-6262.8789612150003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-13.3148407</v>
          </cell>
          <cell r="I844">
            <v>0</v>
          </cell>
        </row>
        <row r="845">
          <cell r="A845">
            <v>6010010</v>
          </cell>
          <cell r="B845" t="str">
            <v>Inter Divisional Sales - Manual Posting</v>
          </cell>
          <cell r="C845">
            <v>6.0878245600000005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13.3148407</v>
          </cell>
          <cell r="I845">
            <v>0</v>
          </cell>
        </row>
        <row r="846">
          <cell r="A846">
            <v>6010500</v>
          </cell>
          <cell r="B846" t="str">
            <v>Excise Duty Recovered (Inter Divisional Sales)</v>
          </cell>
          <cell r="C846">
            <v>-10.554943700000001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-0.1213847</v>
          </cell>
          <cell r="I846">
            <v>-1.7199800000000001E-2</v>
          </cell>
        </row>
        <row r="847">
          <cell r="A847">
            <v>6020000</v>
          </cell>
          <cell r="B847" t="str">
            <v>Sales - By Products</v>
          </cell>
          <cell r="C847">
            <v>-280.23556695999997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-6.3234044000000003</v>
          </cell>
          <cell r="I847">
            <v>0</v>
          </cell>
        </row>
        <row r="848">
          <cell r="A848">
            <v>6020300</v>
          </cell>
          <cell r="B848" t="str">
            <v>Sales Tax Recovered (By Product Sales)</v>
          </cell>
          <cell r="C848">
            <v>-19.621121299999999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</row>
        <row r="849">
          <cell r="A849">
            <v>6020305</v>
          </cell>
          <cell r="B849" t="str">
            <v>Vat Recovered on By Product Sales</v>
          </cell>
          <cell r="C849">
            <v>-4.8219959000000001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</row>
        <row r="850">
          <cell r="A850">
            <v>6020500</v>
          </cell>
          <cell r="B850" t="str">
            <v>Excise Duty Recovered (By Product Sales)</v>
          </cell>
          <cell r="C850">
            <v>-32.485823085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-1.0319788000000001</v>
          </cell>
          <cell r="I850">
            <v>0</v>
          </cell>
        </row>
        <row r="851">
          <cell r="A851">
            <v>6020510</v>
          </cell>
          <cell r="B851" t="str">
            <v>Excise Duty Recovered (By Product)-Manual Posting</v>
          </cell>
          <cell r="C851">
            <v>-8.5070000000000007E-3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</row>
        <row r="852">
          <cell r="A852">
            <v>6030000</v>
          </cell>
          <cell r="B852" t="str">
            <v>Sales - Exports</v>
          </cell>
          <cell r="C852">
            <v>-1634.552416898</v>
          </cell>
          <cell r="D852">
            <v>-2.7547971570000001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-0.74199170000000003</v>
          </cell>
        </row>
        <row r="853">
          <cell r="A853">
            <v>6030010</v>
          </cell>
          <cell r="B853" t="str">
            <v>Sales - Exports - Manual Posting</v>
          </cell>
          <cell r="C853">
            <v>-1.9615814399999998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2.9506456000000001</v>
          </cell>
          <cell r="I853">
            <v>0</v>
          </cell>
        </row>
        <row r="854">
          <cell r="A854">
            <v>6030100</v>
          </cell>
          <cell r="B854" t="str">
            <v>Byproduct Sale - Exports</v>
          </cell>
          <cell r="C854">
            <v>-13.147222501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</row>
        <row r="855">
          <cell r="A855">
            <v>6040000</v>
          </cell>
          <cell r="B855" t="str">
            <v>Sales - Value Added Exports</v>
          </cell>
          <cell r="C855">
            <v>-0.52708121600000002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</row>
        <row r="856">
          <cell r="A856">
            <v>6050000</v>
          </cell>
          <cell r="B856" t="str">
            <v>Sales - Deemed Exports</v>
          </cell>
          <cell r="C856">
            <v>-122.69200435</v>
          </cell>
          <cell r="D856">
            <v>-2.1195477999999999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</row>
        <row r="857">
          <cell r="A857">
            <v>6050300</v>
          </cell>
          <cell r="B857" t="str">
            <v>Sales Tax Recovered (Deemed Exports)</v>
          </cell>
          <cell r="C857">
            <v>-3.6137801999999999</v>
          </cell>
          <cell r="D857">
            <v>-1.36668E-2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</row>
        <row r="858">
          <cell r="A858">
            <v>6050305</v>
          </cell>
          <cell r="B858" t="str">
            <v>VAT Recovered (Deemed Exports)</v>
          </cell>
          <cell r="C858">
            <v>-8.7298100000000003E-2</v>
          </cell>
          <cell r="D858">
            <v>-2.1209200000000001E-2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</row>
        <row r="859">
          <cell r="A859">
            <v>6050500</v>
          </cell>
          <cell r="B859" t="str">
            <v>Excise Duty Recovered (Deemed Exports)</v>
          </cell>
          <cell r="C859">
            <v>-5.2713321029999998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</row>
        <row r="860">
          <cell r="A860">
            <v>6054000</v>
          </cell>
          <cell r="B860" t="str">
            <v>Sales - Conversion charges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-23.021922400000001</v>
          </cell>
        </row>
        <row r="861">
          <cell r="A861">
            <v>6055000</v>
          </cell>
          <cell r="B861" t="str">
            <v>Sales - Traded Goods</v>
          </cell>
          <cell r="C861">
            <v>-20.984514050000001</v>
          </cell>
          <cell r="D861">
            <v>0</v>
          </cell>
          <cell r="E861">
            <v>-0.56744110000000003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</row>
        <row r="862">
          <cell r="A862">
            <v>6055010</v>
          </cell>
          <cell r="B862" t="str">
            <v>Sales - Traded Goods - High Seas</v>
          </cell>
          <cell r="C862">
            <v>-76.167608025999996</v>
          </cell>
          <cell r="D862">
            <v>0</v>
          </cell>
          <cell r="E862">
            <v>0</v>
          </cell>
          <cell r="F862">
            <v>0</v>
          </cell>
          <cell r="G862">
            <v>-2.6025054999999999</v>
          </cell>
          <cell r="H862">
            <v>0</v>
          </cell>
          <cell r="I862">
            <v>0</v>
          </cell>
        </row>
        <row r="863">
          <cell r="A863">
            <v>6055050</v>
          </cell>
          <cell r="B863" t="str">
            <v>Sales - Traded Goods - Exports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</row>
        <row r="864">
          <cell r="A864">
            <v>6300000</v>
          </cell>
          <cell r="B864" t="str">
            <v>Export Incentives-Other than Adv.Licence &amp; DEPB</v>
          </cell>
          <cell r="C864">
            <v>-8.9876999999999995E-3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</row>
        <row r="865">
          <cell r="A865">
            <v>6300010</v>
          </cell>
          <cell r="B865" t="str">
            <v>Export Incentives-Advance Licence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-1.5033233689999999</v>
          </cell>
          <cell r="I865">
            <v>0</v>
          </cell>
        </row>
        <row r="866">
          <cell r="A866">
            <v>6300020</v>
          </cell>
          <cell r="B866" t="str">
            <v>Export Incentives-DEPB</v>
          </cell>
          <cell r="C866">
            <v>-10.252912234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-5.5983699999999997E-2</v>
          </cell>
        </row>
        <row r="867">
          <cell r="A867">
            <v>6305000</v>
          </cell>
          <cell r="B867" t="str">
            <v>Interest Income-LT Invt-Govt Securities</v>
          </cell>
          <cell r="C867">
            <v>-2.2783606000000001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</row>
        <row r="868">
          <cell r="A868">
            <v>6335010</v>
          </cell>
          <cell r="B868" t="str">
            <v>Interest Income-Inter Company Deposits</v>
          </cell>
          <cell r="C868">
            <v>-25.949589040999999</v>
          </cell>
          <cell r="D868">
            <v>0</v>
          </cell>
          <cell r="E868">
            <v>0</v>
          </cell>
          <cell r="F868">
            <v>0</v>
          </cell>
          <cell r="G868">
            <v>-1.0745</v>
          </cell>
          <cell r="H868">
            <v>0</v>
          </cell>
          <cell r="I868">
            <v>0</v>
          </cell>
        </row>
        <row r="869">
          <cell r="A869">
            <v>6335020</v>
          </cell>
          <cell r="B869" t="str">
            <v>Interest Income-Customer Dues</v>
          </cell>
          <cell r="C869">
            <v>-2.255290451</v>
          </cell>
          <cell r="D869">
            <v>-3.057274E-3</v>
          </cell>
          <cell r="E869">
            <v>-1.4473585000000001E-2</v>
          </cell>
          <cell r="F869">
            <v>0</v>
          </cell>
          <cell r="G869">
            <v>0</v>
          </cell>
          <cell r="H869">
            <v>-1.1305149999999999E-3</v>
          </cell>
          <cell r="I869">
            <v>-0.76442129999999997</v>
          </cell>
        </row>
        <row r="870">
          <cell r="A870">
            <v>6335021</v>
          </cell>
          <cell r="B870" t="str">
            <v>Interest Income-Customer Dues - Deemed Export</v>
          </cell>
          <cell r="C870">
            <v>-2.3546648999999999E-2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</row>
        <row r="871">
          <cell r="A871">
            <v>6335040</v>
          </cell>
          <cell r="B871" t="str">
            <v>Interest Income-Bank Fixed Deposits-INR</v>
          </cell>
          <cell r="C871">
            <v>-62.160018801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-5.5000000000000003E-4</v>
          </cell>
        </row>
        <row r="872">
          <cell r="A872">
            <v>6335060</v>
          </cell>
          <cell r="B872" t="str">
            <v>Interest Received - Employee Loans</v>
          </cell>
          <cell r="C872">
            <v>-2.8600399159999998</v>
          </cell>
          <cell r="D872">
            <v>-2.8037000000000001E-3</v>
          </cell>
          <cell r="E872">
            <v>-3.6000000000000002E-4</v>
          </cell>
          <cell r="F872">
            <v>0</v>
          </cell>
          <cell r="G872">
            <v>-9.1200000000000005E-4</v>
          </cell>
          <cell r="H872">
            <v>-1.5771909999999999E-3</v>
          </cell>
          <cell r="I872">
            <v>-7.3450000000000002E-4</v>
          </cell>
        </row>
        <row r="873">
          <cell r="A873">
            <v>6335900</v>
          </cell>
          <cell r="B873" t="str">
            <v>Interest Received - Others</v>
          </cell>
          <cell r="C873">
            <v>-3.042760549</v>
          </cell>
          <cell r="D873">
            <v>-9.6715200000000009E-4</v>
          </cell>
          <cell r="E873">
            <v>-8.9265899999999995E-2</v>
          </cell>
          <cell r="F873">
            <v>-3.2006199999999999E-2</v>
          </cell>
          <cell r="G873">
            <v>-7.9033300000000001E-2</v>
          </cell>
          <cell r="H873">
            <v>-1.26692E-2</v>
          </cell>
          <cell r="I873">
            <v>-3.0709199999999999E-2</v>
          </cell>
        </row>
        <row r="874">
          <cell r="A874">
            <v>6345600</v>
          </cell>
          <cell r="B874" t="str">
            <v>Profit/Loss on Sale of Cu Invt-Units</v>
          </cell>
          <cell r="C874">
            <v>-8.8112466220000005</v>
          </cell>
          <cell r="D874">
            <v>0</v>
          </cell>
          <cell r="E874">
            <v>-0.34752069099999999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</row>
        <row r="875">
          <cell r="A875">
            <v>6365000</v>
          </cell>
          <cell r="B875" t="str">
            <v>Sale Of Scrap</v>
          </cell>
          <cell r="C875">
            <v>-7.4457899000000003</v>
          </cell>
          <cell r="D875">
            <v>-2.2084678000000002</v>
          </cell>
          <cell r="E875">
            <v>-0.71077319999999999</v>
          </cell>
          <cell r="F875">
            <v>-0.31910359999999999</v>
          </cell>
          <cell r="G875">
            <v>-7.7517900000000001E-2</v>
          </cell>
          <cell r="H875">
            <v>-1.8533096</v>
          </cell>
          <cell r="I875">
            <v>-0.83764119999999997</v>
          </cell>
        </row>
        <row r="876">
          <cell r="A876">
            <v>6365005</v>
          </cell>
          <cell r="B876" t="str">
            <v>Sale Of Scrap - Manual Posting</v>
          </cell>
          <cell r="C876">
            <v>-2.6559300000000001E-2</v>
          </cell>
          <cell r="D876">
            <v>-5.3723699999999999E-2</v>
          </cell>
          <cell r="E876">
            <v>0</v>
          </cell>
          <cell r="F876">
            <v>0</v>
          </cell>
          <cell r="G876">
            <v>0</v>
          </cell>
          <cell r="H876">
            <v>6.9244399999999998E-2</v>
          </cell>
          <cell r="I876">
            <v>0</v>
          </cell>
        </row>
        <row r="877">
          <cell r="A877">
            <v>6365010</v>
          </cell>
          <cell r="B877" t="str">
            <v>Excise Duty Recovered (Scrap Sales)</v>
          </cell>
          <cell r="C877">
            <v>-1.0176293999999999</v>
          </cell>
          <cell r="D877">
            <v>-3.5401299999999997E-2</v>
          </cell>
          <cell r="E877">
            <v>-1.9152599999999999E-2</v>
          </cell>
          <cell r="F877">
            <v>-2.2770599999999998E-2</v>
          </cell>
          <cell r="G877">
            <v>-1.15662E-2</v>
          </cell>
          <cell r="H877">
            <v>-0.16357840000000001</v>
          </cell>
          <cell r="I877">
            <v>-2.2451100000000002E-2</v>
          </cell>
        </row>
        <row r="878">
          <cell r="A878">
            <v>6365020</v>
          </cell>
          <cell r="B878" t="str">
            <v>Sales Tax Recovered (Scrap Sales)</v>
          </cell>
          <cell r="C878">
            <v>-0.45125949999999998</v>
          </cell>
          <cell r="D878">
            <v>-7.4471300000000004E-2</v>
          </cell>
          <cell r="E878">
            <v>-3.2902999999999999E-3</v>
          </cell>
          <cell r="F878">
            <v>-1.6366499999999999E-2</v>
          </cell>
          <cell r="G878">
            <v>-2.748E-3</v>
          </cell>
          <cell r="H878">
            <v>-0.1188549</v>
          </cell>
          <cell r="I878">
            <v>-2.4659500000000001E-2</v>
          </cell>
        </row>
        <row r="879">
          <cell r="A879">
            <v>6365021</v>
          </cell>
          <cell r="B879" t="str">
            <v>VAT  Recovered (Scrap Sales)</v>
          </cell>
          <cell r="C879">
            <v>-0.18979090000000001</v>
          </cell>
          <cell r="D879">
            <v>-1.71825E-2</v>
          </cell>
          <cell r="E879">
            <v>-2.8903399999999999E-2</v>
          </cell>
          <cell r="F879">
            <v>0</v>
          </cell>
          <cell r="G879">
            <v>-1.3420000000000001E-3</v>
          </cell>
          <cell r="H879">
            <v>0</v>
          </cell>
          <cell r="I879">
            <v>-7.9996499999999998E-2</v>
          </cell>
        </row>
        <row r="880">
          <cell r="A880">
            <v>6365100</v>
          </cell>
          <cell r="B880" t="str">
            <v>Sale Of Product Waste</v>
          </cell>
          <cell r="C880">
            <v>-6.6455131999999999</v>
          </cell>
          <cell r="D880">
            <v>-6.8582700000000001</v>
          </cell>
          <cell r="E880">
            <v>-0.50281260000000005</v>
          </cell>
          <cell r="F880">
            <v>-4.9209655999999997</v>
          </cell>
          <cell r="G880">
            <v>0</v>
          </cell>
          <cell r="H880">
            <v>-0.4449168</v>
          </cell>
          <cell r="I880">
            <v>-0.41445959999999998</v>
          </cell>
        </row>
        <row r="881">
          <cell r="A881">
            <v>6365110</v>
          </cell>
          <cell r="B881" t="str">
            <v>Excise Duty Recovered (Product Waste)</v>
          </cell>
          <cell r="C881">
            <v>-1.0709804999999999</v>
          </cell>
          <cell r="D881">
            <v>-1.0813967529999999</v>
          </cell>
          <cell r="E881">
            <v>-8.1883179E-2</v>
          </cell>
          <cell r="F881">
            <v>-0.82049349999999999</v>
          </cell>
          <cell r="G881">
            <v>0</v>
          </cell>
          <cell r="H881">
            <v>-0.18124926000000002</v>
          </cell>
          <cell r="I881">
            <v>-6.4776600000000004E-2</v>
          </cell>
        </row>
        <row r="882">
          <cell r="A882">
            <v>6365120</v>
          </cell>
          <cell r="B882" t="str">
            <v>Sales Tax Recovered (Product Waste)</v>
          </cell>
          <cell r="C882">
            <v>-0.20703759999999999</v>
          </cell>
          <cell r="D882">
            <v>-0.16352230000000001</v>
          </cell>
          <cell r="E882">
            <v>-2.3298900000000001E-2</v>
          </cell>
          <cell r="F882">
            <v>0</v>
          </cell>
          <cell r="G882">
            <v>0</v>
          </cell>
          <cell r="H882">
            <v>-3.7200000000000003E-5</v>
          </cell>
          <cell r="I882">
            <v>-1.91693E-2</v>
          </cell>
        </row>
        <row r="883">
          <cell r="A883">
            <v>6370000</v>
          </cell>
          <cell r="B883" t="str">
            <v>Recoveries from Employees</v>
          </cell>
          <cell r="C883">
            <v>-0.16219109800000001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-1.08E-3</v>
          </cell>
        </row>
        <row r="884">
          <cell r="A884">
            <v>6370050</v>
          </cell>
          <cell r="B884" t="str">
            <v>Rent Received</v>
          </cell>
          <cell r="C884">
            <v>-0.56808737199999992</v>
          </cell>
          <cell r="D884">
            <v>-0.51459290000000002</v>
          </cell>
          <cell r="E884">
            <v>-1.1155633</v>
          </cell>
          <cell r="F884">
            <v>0</v>
          </cell>
          <cell r="G884">
            <v>0</v>
          </cell>
          <cell r="H884">
            <v>0</v>
          </cell>
          <cell r="I884">
            <v>-0.11262659999999999</v>
          </cell>
        </row>
        <row r="885">
          <cell r="A885">
            <v>6370080</v>
          </cell>
          <cell r="B885" t="str">
            <v>Lease Income Received</v>
          </cell>
          <cell r="C885">
            <v>0</v>
          </cell>
          <cell r="D885">
            <v>0</v>
          </cell>
          <cell r="E885">
            <v>-1.62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</row>
        <row r="886">
          <cell r="A886">
            <v>6370100</v>
          </cell>
          <cell r="B886" t="str">
            <v>Recoveries from Transporters</v>
          </cell>
          <cell r="C886">
            <v>-2.3443048339999999</v>
          </cell>
          <cell r="D886">
            <v>-4.9992174E-2</v>
          </cell>
          <cell r="E886">
            <v>-5.4799641000000003E-2</v>
          </cell>
          <cell r="F886">
            <v>-1.0753699E-2</v>
          </cell>
          <cell r="G886">
            <v>-8.8785027000000002E-2</v>
          </cell>
          <cell r="H886">
            <v>0</v>
          </cell>
          <cell r="I886">
            <v>-0.1711463</v>
          </cell>
        </row>
        <row r="887">
          <cell r="A887">
            <v>6370110</v>
          </cell>
          <cell r="B887" t="str">
            <v>Penalty Recovered From Contractors</v>
          </cell>
          <cell r="C887">
            <v>-1.8312523109999999</v>
          </cell>
          <cell r="D887">
            <v>0</v>
          </cell>
          <cell r="E887">
            <v>-1.6051099999999999E-2</v>
          </cell>
          <cell r="F887">
            <v>0</v>
          </cell>
          <cell r="G887">
            <v>0</v>
          </cell>
          <cell r="H887">
            <v>-1.359E-2</v>
          </cell>
          <cell r="I887">
            <v>-1.22615E-2</v>
          </cell>
        </row>
        <row r="888">
          <cell r="A888">
            <v>6370300</v>
          </cell>
          <cell r="B888" t="str">
            <v>Provision For Doubtful Debts Written Back</v>
          </cell>
          <cell r="C888">
            <v>0</v>
          </cell>
          <cell r="D888">
            <v>0</v>
          </cell>
          <cell r="E888">
            <v>0</v>
          </cell>
          <cell r="F888">
            <v>-0.35616959999999998</v>
          </cell>
          <cell r="G888">
            <v>0</v>
          </cell>
          <cell r="H888">
            <v>0</v>
          </cell>
          <cell r="I888">
            <v>0</v>
          </cell>
        </row>
        <row r="889">
          <cell r="A889">
            <v>6370320</v>
          </cell>
          <cell r="B889" t="str">
            <v>Unclaimed Liabilities Written Back</v>
          </cell>
          <cell r="C889">
            <v>0.17266339999999999</v>
          </cell>
          <cell r="D889">
            <v>-1.01324E-2</v>
          </cell>
          <cell r="E889">
            <v>0</v>
          </cell>
          <cell r="F889">
            <v>-9.6700000000000006E-5</v>
          </cell>
          <cell r="G889">
            <v>0</v>
          </cell>
          <cell r="H889">
            <v>-0.57021406400000008</v>
          </cell>
          <cell r="I889">
            <v>0</v>
          </cell>
        </row>
        <row r="890">
          <cell r="A890">
            <v>6370500</v>
          </cell>
          <cell r="B890" t="str">
            <v>Insurance Claims Received</v>
          </cell>
          <cell r="C890">
            <v>-3.61405836</v>
          </cell>
          <cell r="D890">
            <v>-6.5059929999999998E-3</v>
          </cell>
          <cell r="E890">
            <v>-5.4849E-3</v>
          </cell>
          <cell r="F890">
            <v>0</v>
          </cell>
          <cell r="G890">
            <v>0</v>
          </cell>
          <cell r="H890">
            <v>-0.61666639999999995</v>
          </cell>
          <cell r="I890">
            <v>0</v>
          </cell>
        </row>
        <row r="891">
          <cell r="A891">
            <v>6370510</v>
          </cell>
          <cell r="B891" t="str">
            <v>Cash Discount Received</v>
          </cell>
          <cell r="C891">
            <v>-1.7670114000000001E-2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-5.775E-4</v>
          </cell>
        </row>
        <row r="892">
          <cell r="A892">
            <v>6370515</v>
          </cell>
          <cell r="B892" t="str">
            <v>Cash Discount Received - Manual Posting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-6.4760000000000002E-4</v>
          </cell>
        </row>
        <row r="893">
          <cell r="A893">
            <v>6370700</v>
          </cell>
          <cell r="B893" t="str">
            <v>Processing Charges Received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-0.10248450000000001</v>
          </cell>
          <cell r="H893">
            <v>0</v>
          </cell>
          <cell r="I893">
            <v>0</v>
          </cell>
        </row>
        <row r="894">
          <cell r="A894">
            <v>6370850</v>
          </cell>
          <cell r="B894" t="str">
            <v>Miscellaneous Recoveries</v>
          </cell>
          <cell r="C894">
            <v>-0.147030567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-6.3562499999999994E-2</v>
          </cell>
          <cell r="I894">
            <v>0</v>
          </cell>
        </row>
        <row r="895">
          <cell r="A895">
            <v>6370900</v>
          </cell>
          <cell r="B895" t="str">
            <v>Miscellaneous Income - Others</v>
          </cell>
          <cell r="C895">
            <v>-1.644758167</v>
          </cell>
          <cell r="D895">
            <v>-0.14474383700000001</v>
          </cell>
          <cell r="E895">
            <v>-3.5268000000000001E-3</v>
          </cell>
          <cell r="F895">
            <v>-7.6939785999999996E-2</v>
          </cell>
          <cell r="G895">
            <v>-3.3381000000000001E-3</v>
          </cell>
          <cell r="H895">
            <v>-3.1531499999999997E-2</v>
          </cell>
          <cell r="I895">
            <v>-8.3299999999999997E-4</v>
          </cell>
        </row>
        <row r="896">
          <cell r="A896">
            <v>6400000</v>
          </cell>
          <cell r="B896" t="str">
            <v>Realised Forex Gain - Settlement of Creditors</v>
          </cell>
          <cell r="C896">
            <v>-4.2952734670000003</v>
          </cell>
          <cell r="D896">
            <v>-3.2093798E-2</v>
          </cell>
          <cell r="E896">
            <v>-7.2399999999999997E-7</v>
          </cell>
          <cell r="F896">
            <v>-3.8077581999999999E-2</v>
          </cell>
          <cell r="G896">
            <v>-2.4213535000000001E-2</v>
          </cell>
          <cell r="H896">
            <v>-9.0554420000000004E-3</v>
          </cell>
          <cell r="I896">
            <v>-0.10700419999999999</v>
          </cell>
        </row>
        <row r="897">
          <cell r="A897">
            <v>6400100</v>
          </cell>
          <cell r="B897" t="str">
            <v>Realised Forex Gain-Settlement of Debtors</v>
          </cell>
          <cell r="C897">
            <v>-9.8608990359999993</v>
          </cell>
          <cell r="D897">
            <v>-8.7487729999999996E-3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-2.0999999999999999E-5</v>
          </cell>
        </row>
        <row r="898">
          <cell r="A898">
            <v>6400200</v>
          </cell>
          <cell r="B898" t="str">
            <v>Realised Forex Gain-Repayment of Loans</v>
          </cell>
          <cell r="C898">
            <v>-5.4483679199999999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</row>
        <row r="899">
          <cell r="A899">
            <v>6400300</v>
          </cell>
          <cell r="B899" t="str">
            <v>Realised Forex Gain-Cancellation of Forward Cove</v>
          </cell>
          <cell r="C899">
            <v>-4.2837600000000003E-2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</row>
        <row r="900">
          <cell r="A900">
            <v>6400400</v>
          </cell>
          <cell r="B900" t="str">
            <v>Realised Forex Gain-Swap</v>
          </cell>
          <cell r="C900">
            <v>-4.1773709500000002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</row>
        <row r="901">
          <cell r="A901">
            <v>6400500</v>
          </cell>
          <cell r="B901" t="str">
            <v>Realised Forex Gain-Revaluation of FC Deposits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1.7110860000000001E-3</v>
          </cell>
          <cell r="H901">
            <v>0</v>
          </cell>
          <cell r="I901">
            <v>0</v>
          </cell>
        </row>
        <row r="902">
          <cell r="A902">
            <v>6405000</v>
          </cell>
          <cell r="B902" t="str">
            <v>Unrealised Forex Gain-Revaluation of Creditors</v>
          </cell>
          <cell r="C902">
            <v>0.50989178200000007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1.13921E-2</v>
          </cell>
        </row>
        <row r="903">
          <cell r="A903">
            <v>6405100</v>
          </cell>
          <cell r="B903" t="str">
            <v>Unrealised Forex Gain-Revaluation of Debtors</v>
          </cell>
          <cell r="C903">
            <v>-0.86368307200000005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</row>
        <row r="904">
          <cell r="A904">
            <v>6405200</v>
          </cell>
          <cell r="B904" t="str">
            <v>Unrealised Forex Gain-Revaluation of Loans</v>
          </cell>
          <cell r="C904">
            <v>11.7430355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</row>
        <row r="905">
          <cell r="A905">
            <v>6500000</v>
          </cell>
          <cell r="B905" t="str">
            <v>Profit On Sale Of Assets</v>
          </cell>
          <cell r="C905">
            <v>-0.43576192599999997</v>
          </cell>
          <cell r="D905">
            <v>-6.3572960000000001E-3</v>
          </cell>
          <cell r="E905">
            <v>-8.1376890250000002</v>
          </cell>
          <cell r="F905">
            <v>-1.0901964E-2</v>
          </cell>
          <cell r="G905">
            <v>-0.192887421</v>
          </cell>
          <cell r="H905">
            <v>0</v>
          </cell>
          <cell r="I905">
            <v>-3.635E-4</v>
          </cell>
        </row>
        <row r="906">
          <cell r="A906">
            <v>6500100</v>
          </cell>
          <cell r="B906" t="str">
            <v>Profit On Sale Of As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-8.0500000000000005E-4</v>
          </cell>
          <cell r="I906">
            <v>0</v>
          </cell>
        </row>
        <row r="907">
          <cell r="A907">
            <v>6500500</v>
          </cell>
          <cell r="B907" t="str">
            <v>Clearing Account for Sale of Assets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</row>
        <row r="908">
          <cell r="A908">
            <v>6600000</v>
          </cell>
          <cell r="B908" t="str">
            <v>Prior Period Income</v>
          </cell>
          <cell r="C908">
            <v>-120.2271551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-0.59451987300000009</v>
          </cell>
          <cell r="I908">
            <v>0</v>
          </cell>
        </row>
        <row r="909">
          <cell r="A909">
            <v>6800000</v>
          </cell>
          <cell r="B909" t="str">
            <v>Variation In Stock - Fin Goods (Stock)</v>
          </cell>
          <cell r="C909">
            <v>-12835.792090503999</v>
          </cell>
          <cell r="D909">
            <v>-682.86408294900002</v>
          </cell>
          <cell r="E909">
            <v>-349.01724140599998</v>
          </cell>
          <cell r="F909">
            <v>-212.84761995899999</v>
          </cell>
          <cell r="G909">
            <v>0</v>
          </cell>
          <cell r="H909">
            <v>-899.23635584900001</v>
          </cell>
          <cell r="I909">
            <v>0</v>
          </cell>
        </row>
        <row r="910">
          <cell r="A910">
            <v>6800002</v>
          </cell>
          <cell r="B910" t="str">
            <v>Variation In Stock - Fin Goods (Utility  Stock)</v>
          </cell>
          <cell r="C910">
            <v>-120.71234520499999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</row>
        <row r="911">
          <cell r="A911">
            <v>6800010</v>
          </cell>
          <cell r="B911" t="str">
            <v>Variation In Stock - Fin Goods (Sold)</v>
          </cell>
          <cell r="C911">
            <v>11950.917124505</v>
          </cell>
          <cell r="D911">
            <v>721.10106075399995</v>
          </cell>
          <cell r="E911">
            <v>315.90346493300001</v>
          </cell>
          <cell r="F911">
            <v>208.28045161900002</v>
          </cell>
          <cell r="G911">
            <v>0</v>
          </cell>
          <cell r="H911">
            <v>1520.9734010919999</v>
          </cell>
          <cell r="I911">
            <v>637.90673179999999</v>
          </cell>
        </row>
        <row r="912">
          <cell r="A912">
            <v>6800011</v>
          </cell>
          <cell r="B912" t="str">
            <v>Variation In Stock - Finished Goods (Sold) - MP</v>
          </cell>
          <cell r="C912">
            <v>-7.8223119999999997E-3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2.6191957000000001</v>
          </cell>
        </row>
        <row r="913">
          <cell r="A913">
            <v>6800013</v>
          </cell>
          <cell r="B913" t="str">
            <v>Variation In Stock - Fin Goods (Utility Sold)</v>
          </cell>
          <cell r="C913">
            <v>5.2462610000000003E-3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</row>
        <row r="914">
          <cell r="A914">
            <v>6800020</v>
          </cell>
          <cell r="B914" t="str">
            <v>Internal Consumption - Finished Goods</v>
          </cell>
          <cell r="C914">
            <v>254.807277156</v>
          </cell>
          <cell r="D914">
            <v>10.198420862000001</v>
          </cell>
          <cell r="E914">
            <v>35.948237349000003</v>
          </cell>
          <cell r="F914">
            <v>0</v>
          </cell>
          <cell r="G914">
            <v>0</v>
          </cell>
          <cell r="H914">
            <v>345.10753233999998</v>
          </cell>
          <cell r="I914">
            <v>8.2216567000000005</v>
          </cell>
        </row>
        <row r="915">
          <cell r="A915">
            <v>6800025</v>
          </cell>
          <cell r="B915" t="str">
            <v>Internal Consumption - Finished Goods - MP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</row>
        <row r="916">
          <cell r="A916">
            <v>6800027</v>
          </cell>
          <cell r="B916" t="str">
            <v>Internal Consumption - Finished Goods (Utility)</v>
          </cell>
          <cell r="C916">
            <v>119.50941199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</row>
        <row r="917">
          <cell r="A917">
            <v>6800030</v>
          </cell>
          <cell r="B917" t="str">
            <v>Variation In Stock - Finished Goods (Diff.)</v>
          </cell>
          <cell r="C917">
            <v>143.181691887</v>
          </cell>
          <cell r="D917">
            <v>8.7870223280000008</v>
          </cell>
          <cell r="E917">
            <v>-0.58013032600000003</v>
          </cell>
          <cell r="F917">
            <v>0.74942600199999998</v>
          </cell>
          <cell r="G917">
            <v>0</v>
          </cell>
          <cell r="H917">
            <v>-2.7659419769999998</v>
          </cell>
          <cell r="I917">
            <v>41.124096899999998</v>
          </cell>
        </row>
        <row r="918">
          <cell r="A918">
            <v>6800032</v>
          </cell>
          <cell r="B918" t="str">
            <v>Variation In Stock - Utlity  Finished Goods (Diff.</v>
          </cell>
          <cell r="C918">
            <v>-1.0000000000000001E-9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</row>
        <row r="919">
          <cell r="A919">
            <v>6800040</v>
          </cell>
          <cell r="B919" t="str">
            <v>Variation In Stock - Finished Goods (Revaluation)</v>
          </cell>
          <cell r="C919">
            <v>-91.610088089000001</v>
          </cell>
          <cell r="D919">
            <v>-0.65326431699999998</v>
          </cell>
          <cell r="E919">
            <v>0.15521327800000001</v>
          </cell>
          <cell r="F919">
            <v>3.5152709670000002</v>
          </cell>
          <cell r="G919">
            <v>0</v>
          </cell>
          <cell r="H919">
            <v>837.64152574000002</v>
          </cell>
          <cell r="I919">
            <v>-7.0513002</v>
          </cell>
        </row>
        <row r="920">
          <cell r="A920">
            <v>6800042</v>
          </cell>
          <cell r="B920" t="str">
            <v>Variation In Stock-Utility Finish Good (Revalution</v>
          </cell>
          <cell r="C920">
            <v>9.8968880000000013E-3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</row>
        <row r="921">
          <cell r="A921">
            <v>6800050</v>
          </cell>
          <cell r="B921" t="str">
            <v>Variation In Stock - Finished Goods (ED Provision)</v>
          </cell>
          <cell r="C921">
            <v>-41.922034580999998</v>
          </cell>
          <cell r="D921">
            <v>0</v>
          </cell>
          <cell r="E921">
            <v>0.79841859999999998</v>
          </cell>
          <cell r="F921">
            <v>0</v>
          </cell>
          <cell r="G921">
            <v>0</v>
          </cell>
          <cell r="H921">
            <v>0</v>
          </cell>
          <cell r="I921">
            <v>-0.60333159999999997</v>
          </cell>
        </row>
        <row r="922">
          <cell r="A922">
            <v>6800100</v>
          </cell>
          <cell r="B922" t="str">
            <v>Gain/Loss - Finished Goods</v>
          </cell>
          <cell r="C922">
            <v>1.5184276939999999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5.0734599999999998E-2</v>
          </cell>
        </row>
        <row r="923">
          <cell r="A923">
            <v>6800200</v>
          </cell>
          <cell r="B923" t="str">
            <v>Variation In Stock - Finished Goods - Job Workers</v>
          </cell>
          <cell r="C923">
            <v>-0.713161147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</row>
        <row r="924">
          <cell r="A924">
            <v>6800210</v>
          </cell>
          <cell r="B924" t="str">
            <v>Variation In Stock - FG (Production) -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-1.1233770000000001</v>
          </cell>
        </row>
        <row r="925">
          <cell r="A925">
            <v>6800220</v>
          </cell>
          <cell r="B925" t="str">
            <v>Variation In Stock - FG (Despatches) -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166.5626383</v>
          </cell>
        </row>
        <row r="926">
          <cell r="A926">
            <v>6800300</v>
          </cell>
          <cell r="B926" t="str">
            <v>Variation In Stock - By Products (Stock)</v>
          </cell>
          <cell r="C926">
            <v>-755.34229648899998</v>
          </cell>
          <cell r="D926">
            <v>-6.2164907539999996</v>
          </cell>
          <cell r="E926">
            <v>-0.45567829999999998</v>
          </cell>
          <cell r="F926">
            <v>-6.7281613280000006</v>
          </cell>
          <cell r="G926">
            <v>0</v>
          </cell>
          <cell r="H926">
            <v>-18.758305636000003</v>
          </cell>
          <cell r="I926">
            <v>-0.37449480000000002</v>
          </cell>
        </row>
        <row r="927">
          <cell r="A927">
            <v>6800310</v>
          </cell>
          <cell r="B927" t="str">
            <v>Variation In Stock - By Products (Sold)</v>
          </cell>
          <cell r="C927">
            <v>453.98657124399995</v>
          </cell>
          <cell r="D927">
            <v>6.2638551399999995</v>
          </cell>
          <cell r="E927">
            <v>0.45640960000000003</v>
          </cell>
          <cell r="F927">
            <v>3.8659644200000005</v>
          </cell>
          <cell r="G927">
            <v>0</v>
          </cell>
          <cell r="H927">
            <v>8.0876727039999992</v>
          </cell>
          <cell r="I927">
            <v>0.37123919999999999</v>
          </cell>
        </row>
        <row r="928">
          <cell r="A928">
            <v>6800320</v>
          </cell>
          <cell r="B928" t="str">
            <v>Internal Consumption - By Products</v>
          </cell>
          <cell r="C928">
            <v>317.96994278299996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10.696808058</v>
          </cell>
          <cell r="I928">
            <v>0</v>
          </cell>
        </row>
        <row r="929">
          <cell r="A929">
            <v>6800330</v>
          </cell>
          <cell r="B929" t="str">
            <v>Variation In Stock - By Products (Diff.)</v>
          </cell>
          <cell r="C929">
            <v>23.194456936000002</v>
          </cell>
          <cell r="D929">
            <v>2.4472470000000001E-3</v>
          </cell>
          <cell r="E929">
            <v>0</v>
          </cell>
          <cell r="F929">
            <v>-0.19893854599999999</v>
          </cell>
          <cell r="G929">
            <v>0</v>
          </cell>
          <cell r="H929">
            <v>8.4955580000000003E-3</v>
          </cell>
          <cell r="I929">
            <v>0</v>
          </cell>
        </row>
        <row r="930">
          <cell r="A930">
            <v>6800340</v>
          </cell>
          <cell r="B930" t="str">
            <v>Variation In Stock - By Products (Revaluation)</v>
          </cell>
          <cell r="C930">
            <v>-13.675229808000001</v>
          </cell>
          <cell r="D930">
            <v>-5.0941295000000004E-2</v>
          </cell>
          <cell r="E930">
            <v>8.3590200000000002E-4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</row>
        <row r="931">
          <cell r="A931">
            <v>6800400</v>
          </cell>
          <cell r="B931" t="str">
            <v>Gain/Loss - By Products</v>
          </cell>
          <cell r="C931">
            <v>0.86568106199999995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</row>
        <row r="932">
          <cell r="A932">
            <v>6800500</v>
          </cell>
          <cell r="B932" t="str">
            <v>Variation In Stock - WIP (Stock)</v>
          </cell>
          <cell r="C932">
            <v>-2113.5620789639997</v>
          </cell>
          <cell r="D932">
            <v>-683.16205784700003</v>
          </cell>
          <cell r="E932">
            <v>-341.17379600999999</v>
          </cell>
          <cell r="F932">
            <v>-219.514186658</v>
          </cell>
          <cell r="G932">
            <v>0</v>
          </cell>
          <cell r="H932">
            <v>-1071.8007331800002</v>
          </cell>
          <cell r="I932">
            <v>-587.00922949999995</v>
          </cell>
        </row>
        <row r="933">
          <cell r="A933">
            <v>6800505</v>
          </cell>
          <cell r="B933" t="str">
            <v>Variation In Stock - WIP Stock - Utilities</v>
          </cell>
          <cell r="C933">
            <v>-407.65859212399999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</row>
        <row r="934">
          <cell r="A934">
            <v>6800510</v>
          </cell>
          <cell r="B934" t="str">
            <v>Variation In Stock - Work In Progress-Others</v>
          </cell>
          <cell r="C934">
            <v>6.0595155000000005E-2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15.932002300000001</v>
          </cell>
        </row>
        <row r="935">
          <cell r="A935">
            <v>6800511</v>
          </cell>
          <cell r="B935" t="str">
            <v>Variation In Stock - WIP (Stock) - Thir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-174.1171775</v>
          </cell>
        </row>
        <row r="936">
          <cell r="A936">
            <v>6800515</v>
          </cell>
          <cell r="B936" t="str">
            <v>Variation In Stock - Work In Progress-Others - MP</v>
          </cell>
          <cell r="C936">
            <v>1.9931188070000001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</row>
        <row r="937">
          <cell r="A937">
            <v>6800550</v>
          </cell>
          <cell r="B937" t="str">
            <v>Internal Consumption - Work In Progress</v>
          </cell>
          <cell r="C937">
            <v>2081.099572823</v>
          </cell>
          <cell r="D937">
            <v>682.84560656799999</v>
          </cell>
          <cell r="E937">
            <v>349.828538552</v>
          </cell>
          <cell r="F937">
            <v>215.15137679899999</v>
          </cell>
          <cell r="G937">
            <v>0</v>
          </cell>
          <cell r="H937">
            <v>910.51151201300013</v>
          </cell>
          <cell r="I937">
            <v>2.1036900000000001E-2</v>
          </cell>
        </row>
        <row r="938">
          <cell r="A938">
            <v>6800551</v>
          </cell>
          <cell r="B938" t="str">
            <v>Internal Consumption - WIP - Utilites</v>
          </cell>
          <cell r="C938">
            <v>410.046209686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</row>
        <row r="939">
          <cell r="A939">
            <v>6800560</v>
          </cell>
          <cell r="B939" t="str">
            <v>Variation In Stock - Work In Progress (Diff.)</v>
          </cell>
          <cell r="C939">
            <v>-7.8331719999999994E-3</v>
          </cell>
          <cell r="D939">
            <v>0.227074831</v>
          </cell>
          <cell r="E939">
            <v>-0.13781213</v>
          </cell>
          <cell r="F939">
            <v>0</v>
          </cell>
          <cell r="G939">
            <v>0</v>
          </cell>
          <cell r="H939">
            <v>11.839708944</v>
          </cell>
          <cell r="I939">
            <v>0</v>
          </cell>
        </row>
        <row r="940">
          <cell r="A940">
            <v>6800565</v>
          </cell>
          <cell r="B940" t="str">
            <v>Variation In Stock - WIP (Diff.) - Utilities</v>
          </cell>
          <cell r="C940">
            <v>6.105734955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</row>
        <row r="941">
          <cell r="A941">
            <v>6800570</v>
          </cell>
          <cell r="B941" t="str">
            <v>Variation In Stock - Work In Progress (Revaluation</v>
          </cell>
          <cell r="C941">
            <v>-3.928082442</v>
          </cell>
          <cell r="D941">
            <v>0.22417896499999998</v>
          </cell>
          <cell r="E941">
            <v>0.44635041799999997</v>
          </cell>
          <cell r="F941">
            <v>-0.133111268</v>
          </cell>
          <cell r="G941">
            <v>0</v>
          </cell>
          <cell r="H941">
            <v>1.1623058080000002</v>
          </cell>
          <cell r="I941">
            <v>-6.3969899999999996E-2</v>
          </cell>
        </row>
        <row r="942">
          <cell r="A942">
            <v>6800575</v>
          </cell>
          <cell r="B942" t="str">
            <v>Variation In Stock - WIP -Revaluation (Utilities)</v>
          </cell>
          <cell r="C942">
            <v>-3.9987547999999998E-2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0.77023379999999997</v>
          </cell>
        </row>
        <row r="943">
          <cell r="A943">
            <v>7000000</v>
          </cell>
          <cell r="B943" t="str">
            <v>Raw Matls Consumed (Other than Crude)</v>
          </cell>
          <cell r="C943">
            <v>4174.2073084089998</v>
          </cell>
          <cell r="D943">
            <v>564.4998862729999</v>
          </cell>
          <cell r="E943">
            <v>242.02530890599999</v>
          </cell>
          <cell r="F943">
            <v>185.64341589200001</v>
          </cell>
          <cell r="G943">
            <v>0</v>
          </cell>
          <cell r="H943">
            <v>535.17915049399994</v>
          </cell>
          <cell r="I943">
            <v>465.7981699</v>
          </cell>
        </row>
        <row r="944">
          <cell r="A944">
            <v>7000100</v>
          </cell>
          <cell r="B944" t="str">
            <v>Gain/Loss - Raw Materials (Other than Crude)</v>
          </cell>
          <cell r="C944">
            <v>0.31152234000000001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</row>
        <row r="945">
          <cell r="A945">
            <v>7000200</v>
          </cell>
          <cell r="B945" t="str">
            <v>Detention/Demmurage Charges-RM (Other than Crude)</v>
          </cell>
          <cell r="C945">
            <v>2.1513138980000002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2.4336E-2</v>
          </cell>
          <cell r="I945">
            <v>5.7739999999999996E-3</v>
          </cell>
        </row>
        <row r="946">
          <cell r="A946">
            <v>7000250</v>
          </cell>
          <cell r="B946" t="str">
            <v>Wharfage Charges - RM (Other than Crude)</v>
          </cell>
          <cell r="C946">
            <v>3.2776139999999999E-3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</row>
        <row r="947">
          <cell r="A947">
            <v>7000300</v>
          </cell>
          <cell r="B947" t="str">
            <v>Diff costs-Raw Matls (Other than crude)</v>
          </cell>
          <cell r="C947">
            <v>58.974848624000003</v>
          </cell>
          <cell r="D947">
            <v>3.2376817829999998</v>
          </cell>
          <cell r="E947">
            <v>-6.8277225319999992</v>
          </cell>
          <cell r="F947">
            <v>0</v>
          </cell>
          <cell r="G947">
            <v>0</v>
          </cell>
          <cell r="H947">
            <v>-6.5751737000000005E-2</v>
          </cell>
          <cell r="I947">
            <v>44.826230099999997</v>
          </cell>
        </row>
        <row r="948">
          <cell r="A948">
            <v>7000400</v>
          </cell>
          <cell r="B948" t="str">
            <v>Raw Matls Cons (Oth than Crude)-Trf post</v>
          </cell>
          <cell r="C948">
            <v>-67.124967725000005</v>
          </cell>
          <cell r="D948">
            <v>-68.467050075999992</v>
          </cell>
          <cell r="E948">
            <v>-13.965088221</v>
          </cell>
          <cell r="F948">
            <v>-7.7161682590000007</v>
          </cell>
          <cell r="G948">
            <v>0</v>
          </cell>
          <cell r="H948">
            <v>-71.676335098999999</v>
          </cell>
          <cell r="I948">
            <v>-45.9894301</v>
          </cell>
        </row>
        <row r="949">
          <cell r="A949">
            <v>7000450</v>
          </cell>
          <cell r="B949" t="str">
            <v>RM Cons. - Credit for Third Party Mater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-145.9853124</v>
          </cell>
        </row>
        <row r="950">
          <cell r="A950">
            <v>7000600</v>
          </cell>
          <cell r="B950" t="str">
            <v>Raw Materials Consumed - Advance License Utilised</v>
          </cell>
          <cell r="C950">
            <v>-47.365850999999999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</row>
        <row r="951">
          <cell r="A951">
            <v>7000700</v>
          </cell>
          <cell r="B951" t="str">
            <v>Raw Materials Consumed - Third Party Ma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145.9853124</v>
          </cell>
        </row>
        <row r="952">
          <cell r="A952">
            <v>7000900</v>
          </cell>
          <cell r="B952" t="str">
            <v>Modvat Credit on Internal Consumptions</v>
          </cell>
          <cell r="C952">
            <v>-141.7966194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</row>
        <row r="953">
          <cell r="A953">
            <v>7010000</v>
          </cell>
          <cell r="B953" t="str">
            <v>Traded Goods Consumption - Sales</v>
          </cell>
          <cell r="C953">
            <v>91.555028375000006</v>
          </cell>
          <cell r="D953">
            <v>1.1149801769999999</v>
          </cell>
          <cell r="E953">
            <v>0.51912685700000005</v>
          </cell>
          <cell r="F953">
            <v>1.9827019320000001</v>
          </cell>
          <cell r="G953">
            <v>0.343984699</v>
          </cell>
          <cell r="H953">
            <v>0.25205</v>
          </cell>
          <cell r="I953">
            <v>0.70214500000000002</v>
          </cell>
        </row>
        <row r="954">
          <cell r="A954">
            <v>7010010</v>
          </cell>
          <cell r="B954" t="str">
            <v>Traded Goods Consumption - Manual posting</v>
          </cell>
          <cell r="C954">
            <v>9.7918710430000004</v>
          </cell>
          <cell r="D954">
            <v>-1.1149801769999999</v>
          </cell>
          <cell r="E954">
            <v>-1.2638142E-2</v>
          </cell>
          <cell r="F954">
            <v>-1.8373243000000001E-2</v>
          </cell>
          <cell r="G954">
            <v>2.4388849010000002</v>
          </cell>
          <cell r="H954">
            <v>-0.35733694599999999</v>
          </cell>
          <cell r="I954">
            <v>4.4747200000000001E-2</v>
          </cell>
        </row>
        <row r="955">
          <cell r="A955">
            <v>7010020</v>
          </cell>
          <cell r="B955" t="str">
            <v>Traded Goods Consump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10.223942874</v>
          </cell>
          <cell r="I955">
            <v>5.2357151999999996</v>
          </cell>
        </row>
        <row r="956">
          <cell r="A956">
            <v>7010300</v>
          </cell>
          <cell r="B956" t="str">
            <v>Differential Costs Traded Goods</v>
          </cell>
          <cell r="C956">
            <v>5.3376415220000002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-1.7303580999999998E-2</v>
          </cell>
          <cell r="I956">
            <v>-1.9320112</v>
          </cell>
        </row>
        <row r="957">
          <cell r="A957">
            <v>7020000</v>
          </cell>
          <cell r="B957" t="str">
            <v>Inter Divisional Purchases</v>
          </cell>
          <cell r="C957">
            <v>6256.7911366550006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</row>
        <row r="958">
          <cell r="A958">
            <v>7030000</v>
          </cell>
          <cell r="B958" t="str">
            <v>Production Variance</v>
          </cell>
          <cell r="C958">
            <v>350.14900289600001</v>
          </cell>
          <cell r="D958">
            <v>-34.778486917000002</v>
          </cell>
          <cell r="E958">
            <v>-2.0011711249999999</v>
          </cell>
          <cell r="F958">
            <v>-1.88299565</v>
          </cell>
          <cell r="G958">
            <v>0</v>
          </cell>
          <cell r="H958">
            <v>-1760.6199290950001</v>
          </cell>
          <cell r="I958">
            <v>0</v>
          </cell>
        </row>
        <row r="959">
          <cell r="A959">
            <v>7030100</v>
          </cell>
          <cell r="B959" t="str">
            <v>Production Variance - Third Party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-7.2540861000000003</v>
          </cell>
        </row>
        <row r="960">
          <cell r="A960">
            <v>7030200</v>
          </cell>
          <cell r="B960" t="str">
            <v>Production Variance - Work in Progress (Others)</v>
          </cell>
          <cell r="C960">
            <v>28.532892102999998</v>
          </cell>
          <cell r="D960">
            <v>0.131395383</v>
          </cell>
          <cell r="E960">
            <v>-7.4256351040000004</v>
          </cell>
          <cell r="F960">
            <v>4.4055565850000002</v>
          </cell>
          <cell r="G960">
            <v>0</v>
          </cell>
          <cell r="H960">
            <v>131.05525081600001</v>
          </cell>
          <cell r="I960">
            <v>-102.6672904</v>
          </cell>
        </row>
        <row r="961">
          <cell r="A961">
            <v>7100000</v>
          </cell>
          <cell r="B961" t="str">
            <v>Stores &amp; Spares Consumed - Mechanical</v>
          </cell>
          <cell r="C961">
            <v>74.197725108</v>
          </cell>
          <cell r="D961">
            <v>3.5108272719999998</v>
          </cell>
          <cell r="E961">
            <v>2.0540637829999997</v>
          </cell>
          <cell r="F961">
            <v>2.7384545300000003</v>
          </cell>
          <cell r="G961">
            <v>1.7546684329999997</v>
          </cell>
          <cell r="H961">
            <v>38.870180893000004</v>
          </cell>
          <cell r="I961">
            <v>4.9090305000000001</v>
          </cell>
        </row>
        <row r="962">
          <cell r="A962">
            <v>7100050</v>
          </cell>
          <cell r="B962" t="str">
            <v>Detn/Demm Chgs-Stores &amp; Spares-Mech</v>
          </cell>
          <cell r="C962">
            <v>0</v>
          </cell>
          <cell r="D962">
            <v>0</v>
          </cell>
          <cell r="E962">
            <v>3.43824E-2</v>
          </cell>
          <cell r="F962">
            <v>0</v>
          </cell>
          <cell r="G962">
            <v>0</v>
          </cell>
          <cell r="H962">
            <v>0</v>
          </cell>
          <cell r="I962">
            <v>3.8999999999999999E-4</v>
          </cell>
        </row>
        <row r="963">
          <cell r="A963">
            <v>7100070</v>
          </cell>
          <cell r="B963" t="str">
            <v>Stores &amp; Sp Cons-Mech-Trf posting</v>
          </cell>
          <cell r="C963">
            <v>6.1266263140000001</v>
          </cell>
          <cell r="D963">
            <v>0.34571088999999999</v>
          </cell>
          <cell r="E963">
            <v>1.6720614999999998E-2</v>
          </cell>
          <cell r="F963">
            <v>9.4718593999999989E-2</v>
          </cell>
          <cell r="G963">
            <v>0.15104393400000002</v>
          </cell>
          <cell r="H963">
            <v>-27.194870442999999</v>
          </cell>
          <cell r="I963">
            <v>6.9375000000000006E-2</v>
          </cell>
        </row>
        <row r="964">
          <cell r="A964">
            <v>7100090</v>
          </cell>
          <cell r="B964" t="str">
            <v>Diff Costs - Stores &amp; Spares - Mech</v>
          </cell>
          <cell r="C964">
            <v>-0.65076572799999999</v>
          </cell>
          <cell r="D964">
            <v>-5.4232322999999999E-2</v>
          </cell>
          <cell r="E964">
            <v>-1.4419781E-2</v>
          </cell>
          <cell r="F964">
            <v>-1.1862572E-2</v>
          </cell>
          <cell r="G964">
            <v>-0.256337272</v>
          </cell>
          <cell r="H964">
            <v>-0.98493090399999994</v>
          </cell>
          <cell r="I964">
            <v>-2.9467999999999999E-3</v>
          </cell>
        </row>
        <row r="965">
          <cell r="A965">
            <v>7100100</v>
          </cell>
          <cell r="B965" t="str">
            <v>Stores &amp; Spares Consumed - Electrical</v>
          </cell>
          <cell r="C965">
            <v>12.325889623</v>
          </cell>
          <cell r="D965">
            <v>0.49046077000000005</v>
          </cell>
          <cell r="E965">
            <v>0.72350594400000001</v>
          </cell>
          <cell r="F965">
            <v>0.192604313</v>
          </cell>
          <cell r="G965">
            <v>0.29527028100000002</v>
          </cell>
          <cell r="H965">
            <v>1.96233462</v>
          </cell>
          <cell r="I965">
            <v>0.33665420000000001</v>
          </cell>
        </row>
        <row r="966">
          <cell r="A966">
            <v>7100150</v>
          </cell>
          <cell r="B966" t="str">
            <v>Detention/Demmurage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8.2280000000000005E-4</v>
          </cell>
          <cell r="I966">
            <v>0</v>
          </cell>
        </row>
        <row r="967">
          <cell r="A967">
            <v>7100170</v>
          </cell>
          <cell r="B967" t="str">
            <v>Stores &amp; Sp Cons- Elec-Trf posting</v>
          </cell>
          <cell r="C967">
            <v>-0.179435598</v>
          </cell>
          <cell r="D967">
            <v>-7.19281E-4</v>
          </cell>
          <cell r="E967">
            <v>-0.36528976400000002</v>
          </cell>
          <cell r="F967">
            <v>-1.8758343E-2</v>
          </cell>
          <cell r="G967">
            <v>-8.8200000000000003E-5</v>
          </cell>
          <cell r="H967">
            <v>-1.284849216</v>
          </cell>
          <cell r="I967">
            <v>8.7684700000000004E-2</v>
          </cell>
        </row>
        <row r="968">
          <cell r="A968">
            <v>7100180</v>
          </cell>
          <cell r="B968" t="str">
            <v>Gain/Loss - Stores &amp; Spares Consumed - Electrical</v>
          </cell>
          <cell r="C968">
            <v>2.9999999999999999E-7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</row>
        <row r="969">
          <cell r="A969">
            <v>7100190</v>
          </cell>
          <cell r="B969" t="str">
            <v>Diff Costs - Stores &amp; Spares - Elec</v>
          </cell>
          <cell r="C969">
            <v>-0.13726993600000001</v>
          </cell>
          <cell r="D969">
            <v>-1.4949899999999999E-3</v>
          </cell>
          <cell r="E969">
            <v>-2.0647084999999999E-2</v>
          </cell>
          <cell r="F969">
            <v>-1.8435500000000001E-4</v>
          </cell>
          <cell r="G969">
            <v>-7.9365160000000011E-3</v>
          </cell>
          <cell r="H969">
            <v>-1.12568E-3</v>
          </cell>
          <cell r="I969">
            <v>-9.5308000000000007E-3</v>
          </cell>
        </row>
        <row r="970">
          <cell r="A970">
            <v>7100200</v>
          </cell>
          <cell r="B970" t="str">
            <v>Stores &amp; Spares Consumed - Inst.</v>
          </cell>
          <cell r="C970">
            <v>25.995640707</v>
          </cell>
          <cell r="D970">
            <v>0.48284651900000003</v>
          </cell>
          <cell r="E970">
            <v>0.22488737400000003</v>
          </cell>
          <cell r="F970">
            <v>0.126693264</v>
          </cell>
          <cell r="G970">
            <v>0.29040852</v>
          </cell>
          <cell r="H970">
            <v>1.4789150030000002</v>
          </cell>
          <cell r="I970">
            <v>0.15893889999999999</v>
          </cell>
        </row>
        <row r="971">
          <cell r="A971">
            <v>7100270</v>
          </cell>
          <cell r="B971" t="str">
            <v>Stores &amp; Sp Cons -Inst -Trf posting</v>
          </cell>
          <cell r="C971">
            <v>-0.28502506599999999</v>
          </cell>
          <cell r="D971">
            <v>-6.3548320000000004E-3</v>
          </cell>
          <cell r="E971">
            <v>5.1999999999999997E-5</v>
          </cell>
          <cell r="F971">
            <v>7.7899999999999996E-5</v>
          </cell>
          <cell r="G971">
            <v>0</v>
          </cell>
          <cell r="H971">
            <v>-0.52191642699999996</v>
          </cell>
          <cell r="I971">
            <v>-2.3841999999999999E-3</v>
          </cell>
        </row>
        <row r="972">
          <cell r="A972">
            <v>7100280</v>
          </cell>
          <cell r="B972" t="str">
            <v>Gain/Loss - Stores &amp; Spares Consumed - Instrumenta</v>
          </cell>
          <cell r="C972">
            <v>-7.9924000000000002E-3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</row>
        <row r="973">
          <cell r="A973">
            <v>7100290</v>
          </cell>
          <cell r="B973" t="str">
            <v>Diff Costs - Stores &amp; Spares - Inst</v>
          </cell>
          <cell r="C973">
            <v>9.4453169999999999E-3</v>
          </cell>
          <cell r="D973">
            <v>2.6633029999999997E-3</v>
          </cell>
          <cell r="E973">
            <v>-2.1289799999999999E-3</v>
          </cell>
          <cell r="F973">
            <v>3.163E-6</v>
          </cell>
          <cell r="G973">
            <v>2.2792789999999999E-3</v>
          </cell>
          <cell r="H973">
            <v>-1.2805486E-2</v>
          </cell>
          <cell r="I973">
            <v>1.0754E-3</v>
          </cell>
        </row>
        <row r="974">
          <cell r="A974">
            <v>7100300</v>
          </cell>
          <cell r="B974" t="str">
            <v>Stores &amp; Spares Consumed - Civil</v>
          </cell>
          <cell r="C974">
            <v>0</v>
          </cell>
          <cell r="D974">
            <v>5.1968701999999999E-2</v>
          </cell>
          <cell r="E974">
            <v>1.9434159999999999E-3</v>
          </cell>
          <cell r="F974">
            <v>0</v>
          </cell>
          <cell r="G974">
            <v>0</v>
          </cell>
          <cell r="H974">
            <v>6.4333684000000002E-2</v>
          </cell>
          <cell r="I974">
            <v>0</v>
          </cell>
        </row>
        <row r="975">
          <cell r="A975">
            <v>7100350</v>
          </cell>
          <cell r="B975" t="str">
            <v>Detention/Demmurage Charges - Stores &amp; Spares-Civi</v>
          </cell>
          <cell r="C975">
            <v>0.22974635299999999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</row>
        <row r="976">
          <cell r="A976">
            <v>7100370</v>
          </cell>
          <cell r="B976" t="str">
            <v>Stores &amp; Spares Cons-Civil-Trf posting</v>
          </cell>
          <cell r="C976">
            <v>0</v>
          </cell>
          <cell r="D976">
            <v>0</v>
          </cell>
          <cell r="E976">
            <v>4.5000000000000001E-6</v>
          </cell>
          <cell r="F976">
            <v>0</v>
          </cell>
          <cell r="G976">
            <v>0</v>
          </cell>
          <cell r="H976">
            <v>-6.2362683999999995E-2</v>
          </cell>
          <cell r="I976">
            <v>1.5522999999999999E-3</v>
          </cell>
        </row>
        <row r="977">
          <cell r="A977">
            <v>7100390</v>
          </cell>
          <cell r="B977" t="str">
            <v>Diff Costs - Stores &amp; Spares - Civil</v>
          </cell>
          <cell r="C977">
            <v>0</v>
          </cell>
          <cell r="D977">
            <v>-1.0000000000000001E-9</v>
          </cell>
          <cell r="E977">
            <v>-2.7173000000000002E-5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</row>
        <row r="978">
          <cell r="A978">
            <v>7100400</v>
          </cell>
          <cell r="B978" t="str">
            <v>Lubes, Oils &amp; Greases consumed</v>
          </cell>
          <cell r="C978">
            <v>5.0713881650000001</v>
          </cell>
          <cell r="D978">
            <v>0.43881213099999994</v>
          </cell>
          <cell r="E978">
            <v>3.4219091E-2</v>
          </cell>
          <cell r="F978">
            <v>0.21017158399999999</v>
          </cell>
          <cell r="G978">
            <v>0.152342268</v>
          </cell>
          <cell r="H978">
            <v>2.0458355589999999</v>
          </cell>
          <cell r="I978">
            <v>0.11612119999999999</v>
          </cell>
        </row>
        <row r="979">
          <cell r="A979">
            <v>7100470</v>
          </cell>
          <cell r="B979" t="str">
            <v>Lubes &amp; Greases Consumed - Trf posting</v>
          </cell>
          <cell r="C979">
            <v>2.1475E-5</v>
          </cell>
          <cell r="D979">
            <v>1.2338E-3</v>
          </cell>
          <cell r="E979">
            <v>0</v>
          </cell>
          <cell r="F979">
            <v>-7.8918870000000002E-3</v>
          </cell>
          <cell r="G979">
            <v>0</v>
          </cell>
          <cell r="H979">
            <v>-5.1195838E-2</v>
          </cell>
          <cell r="I979">
            <v>7.7000000000000008E-6</v>
          </cell>
        </row>
        <row r="980">
          <cell r="A980">
            <v>7100490</v>
          </cell>
          <cell r="B980" t="str">
            <v>Diff Costs - Lubes, Oils &amp; Greases</v>
          </cell>
          <cell r="C980">
            <v>2.3789660000000002E-3</v>
          </cell>
          <cell r="D980">
            <v>4.4218000000000003E-5</v>
          </cell>
          <cell r="E980">
            <v>2.7357100000000001E-4</v>
          </cell>
          <cell r="F980">
            <v>1.3946400000000001E-4</v>
          </cell>
          <cell r="G980">
            <v>1.0835099999999999E-4</v>
          </cell>
          <cell r="H980">
            <v>-3.5597000000000005E-5</v>
          </cell>
          <cell r="I980">
            <v>-7.4350000000000002E-4</v>
          </cell>
        </row>
        <row r="981">
          <cell r="A981">
            <v>7100500</v>
          </cell>
          <cell r="B981" t="str">
            <v>Other consumables - consumed</v>
          </cell>
          <cell r="C981">
            <v>30.749416569000001</v>
          </cell>
          <cell r="D981">
            <v>3.6239635020000005</v>
          </cell>
          <cell r="E981">
            <v>0.44889898300000003</v>
          </cell>
          <cell r="F981">
            <v>0.51522046700000002</v>
          </cell>
          <cell r="G981">
            <v>0.60359138400000001</v>
          </cell>
          <cell r="H981">
            <v>5.6336595530000002</v>
          </cell>
          <cell r="I981">
            <v>0.56799330000000003</v>
          </cell>
        </row>
        <row r="982">
          <cell r="A982">
            <v>7100550</v>
          </cell>
          <cell r="B982" t="str">
            <v>Detention/Demmurage Charges - Other con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7.8496E-3</v>
          </cell>
        </row>
        <row r="983">
          <cell r="A983">
            <v>7100570</v>
          </cell>
          <cell r="B983" t="str">
            <v>Other Consumables consumed -Tfr posting</v>
          </cell>
          <cell r="C983">
            <v>2.3153284999999999E-2</v>
          </cell>
          <cell r="D983">
            <v>-0.94705550399999994</v>
          </cell>
          <cell r="E983">
            <v>1.9992E-3</v>
          </cell>
          <cell r="F983">
            <v>-1.3759162E-2</v>
          </cell>
          <cell r="G983">
            <v>-8.0599199999999996E-2</v>
          </cell>
          <cell r="H983">
            <v>-2.7849719610000001</v>
          </cell>
          <cell r="I983">
            <v>-7.9776899999999998E-2</v>
          </cell>
        </row>
        <row r="984">
          <cell r="A984">
            <v>7100590</v>
          </cell>
          <cell r="B984" t="str">
            <v>Differential Costs - Other consumables</v>
          </cell>
          <cell r="C984">
            <v>0.55736412800000001</v>
          </cell>
          <cell r="D984">
            <v>-4.69092E-4</v>
          </cell>
          <cell r="E984">
            <v>-4.7895500000000004E-4</v>
          </cell>
          <cell r="F984">
            <v>-5.0419799999999997E-4</v>
          </cell>
          <cell r="G984">
            <v>7.3756800000000008E-4</v>
          </cell>
          <cell r="H984">
            <v>-6.0245692000000003E-2</v>
          </cell>
          <cell r="I984">
            <v>-2.7280999999999998E-3</v>
          </cell>
        </row>
        <row r="985">
          <cell r="A985">
            <v>7100700</v>
          </cell>
          <cell r="B985" t="str">
            <v>Stores &amp; Spares Consumed - Minor Projects</v>
          </cell>
          <cell r="C985">
            <v>3.5463999999999999E-3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</row>
        <row r="986">
          <cell r="A986">
            <v>7100800</v>
          </cell>
          <cell r="B986" t="str">
            <v>Stores &amp; Spares Consumed - Electronics</v>
          </cell>
          <cell r="C986">
            <v>3.0617431339999999</v>
          </cell>
          <cell r="D986">
            <v>7.4134957000000001E-2</v>
          </cell>
          <cell r="E986">
            <v>2.0084373000000003E-2</v>
          </cell>
          <cell r="F986">
            <v>3.5039170000000001E-2</v>
          </cell>
          <cell r="G986">
            <v>3.1897988000000002E-2</v>
          </cell>
          <cell r="H986">
            <v>0.68151725699999999</v>
          </cell>
          <cell r="I986">
            <v>0.35356130000000002</v>
          </cell>
        </row>
        <row r="987">
          <cell r="A987">
            <v>7100870</v>
          </cell>
          <cell r="B987" t="str">
            <v>Stores &amp; Sp Cons- Electronics-Trf posting</v>
          </cell>
          <cell r="C987">
            <v>-1.2362919999999999E-2</v>
          </cell>
          <cell r="D987">
            <v>0</v>
          </cell>
          <cell r="E987">
            <v>0</v>
          </cell>
          <cell r="F987">
            <v>-2.5000000000000001E-3</v>
          </cell>
          <cell r="G987">
            <v>0</v>
          </cell>
          <cell r="H987">
            <v>-0.32062052899999999</v>
          </cell>
          <cell r="I987">
            <v>-1.6053600000000001E-2</v>
          </cell>
        </row>
        <row r="988">
          <cell r="A988">
            <v>7100890</v>
          </cell>
          <cell r="B988" t="str">
            <v>Diff Costs - Stores &amp; Spares - Electronics</v>
          </cell>
          <cell r="C988">
            <v>-4.2277959999999998E-3</v>
          </cell>
          <cell r="D988">
            <v>1.6994999999999999E-5</v>
          </cell>
          <cell r="E988">
            <v>-3.2000000000000002E-8</v>
          </cell>
          <cell r="F988">
            <v>-1.1388E-4</v>
          </cell>
          <cell r="G988">
            <v>-2.5998000000000004E-4</v>
          </cell>
          <cell r="H988">
            <v>-2.001081E-3</v>
          </cell>
          <cell r="I988">
            <v>-2.0219000000000001E-3</v>
          </cell>
        </row>
        <row r="989">
          <cell r="A989">
            <v>7101000</v>
          </cell>
          <cell r="B989" t="str">
            <v>Project Material Consumption</v>
          </cell>
          <cell r="C989">
            <v>3.3742832869999999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</row>
        <row r="990">
          <cell r="A990">
            <v>7101300</v>
          </cell>
          <cell r="B990" t="str">
            <v>Project Material Consumption (Diff. Cost)</v>
          </cell>
          <cell r="C990">
            <v>-2.9483903000000002E-2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</row>
        <row r="991">
          <cell r="A991">
            <v>7101400</v>
          </cell>
          <cell r="B991" t="str">
            <v>Project Material Consumption - Trfr Posting</v>
          </cell>
          <cell r="C991">
            <v>-3.3844374429999999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</row>
        <row r="992">
          <cell r="A992">
            <v>7105000</v>
          </cell>
          <cell r="B992" t="str">
            <v>Chemicals &amp; Catalysts Consumed</v>
          </cell>
          <cell r="C992">
            <v>202.22519871199998</v>
          </cell>
          <cell r="D992">
            <v>10.250395911</v>
          </cell>
          <cell r="E992">
            <v>7.0172334000000003</v>
          </cell>
          <cell r="F992">
            <v>4.9569529140000004</v>
          </cell>
          <cell r="G992">
            <v>1.1999225000000001E-2</v>
          </cell>
          <cell r="H992">
            <v>27.48179683</v>
          </cell>
          <cell r="I992">
            <v>9.8034526</v>
          </cell>
        </row>
        <row r="993">
          <cell r="A993">
            <v>7105200</v>
          </cell>
          <cell r="B993" t="str">
            <v>Detention/Demmurage Chgs - Chem &amp; Cat</v>
          </cell>
          <cell r="C993">
            <v>8.2889393999999991E-2</v>
          </cell>
          <cell r="D993">
            <v>0</v>
          </cell>
          <cell r="E993">
            <v>4.7472E-3</v>
          </cell>
          <cell r="F993">
            <v>0</v>
          </cell>
          <cell r="G993">
            <v>0</v>
          </cell>
          <cell r="H993">
            <v>7.1202000000000001E-2</v>
          </cell>
          <cell r="I993">
            <v>0</v>
          </cell>
        </row>
        <row r="994">
          <cell r="A994">
            <v>7105300</v>
          </cell>
          <cell r="B994" t="str">
            <v>Diff Costs - Chemicals &amp; Catalysts</v>
          </cell>
          <cell r="C994">
            <v>-4.4963301969999998</v>
          </cell>
          <cell r="D994">
            <v>4.9780500000000004E-4</v>
          </cell>
          <cell r="E994">
            <v>-4.1539559999999994E-3</v>
          </cell>
          <cell r="F994">
            <v>-4.51199E-4</v>
          </cell>
          <cell r="G994">
            <v>2.8817000000000002E-5</v>
          </cell>
          <cell r="H994">
            <v>-5.0698300000000002E-4</v>
          </cell>
          <cell r="I994">
            <v>-8.3670000000000001E-4</v>
          </cell>
        </row>
        <row r="995">
          <cell r="A995">
            <v>7105400</v>
          </cell>
          <cell r="B995" t="str">
            <v>Chemicals &amp; Cat Consumed - Tfr posting</v>
          </cell>
          <cell r="C995">
            <v>3.3303022819999999</v>
          </cell>
          <cell r="D995">
            <v>0.72140492000000001</v>
          </cell>
          <cell r="E995">
            <v>2.0565263E-2</v>
          </cell>
          <cell r="F995">
            <v>0.269485792</v>
          </cell>
          <cell r="G995">
            <v>0</v>
          </cell>
          <cell r="H995">
            <v>0.25548889299999999</v>
          </cell>
          <cell r="I995">
            <v>-1.8438394</v>
          </cell>
        </row>
        <row r="996">
          <cell r="A996">
            <v>7105700</v>
          </cell>
          <cell r="B996" t="str">
            <v>Chemicals &amp; Catalysts Consumed - Third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1.8644414</v>
          </cell>
        </row>
        <row r="997">
          <cell r="A997">
            <v>7110000</v>
          </cell>
          <cell r="B997" t="str">
            <v>Packing Materials Consumed</v>
          </cell>
          <cell r="C997">
            <v>51.754864002999994</v>
          </cell>
          <cell r="D997">
            <v>4.3926070479999995</v>
          </cell>
          <cell r="E997">
            <v>6.9752707900000006</v>
          </cell>
          <cell r="F997">
            <v>1.285346503</v>
          </cell>
          <cell r="G997">
            <v>1.0987870000000002E-3</v>
          </cell>
          <cell r="H997">
            <v>19.195594589999999</v>
          </cell>
          <cell r="I997">
            <v>20.5822726</v>
          </cell>
        </row>
        <row r="998">
          <cell r="A998">
            <v>7110300</v>
          </cell>
          <cell r="B998" t="str">
            <v>Differential Costs - Packing Materials</v>
          </cell>
          <cell r="C998">
            <v>-2.6742889920000001</v>
          </cell>
          <cell r="D998">
            <v>-8.706889999999999E-4</v>
          </cell>
          <cell r="E998">
            <v>1.2760733E-2</v>
          </cell>
          <cell r="F998">
            <v>-1.507202E-3</v>
          </cell>
          <cell r="G998">
            <v>0</v>
          </cell>
          <cell r="H998">
            <v>-1.0747350000000001E-3</v>
          </cell>
          <cell r="I998">
            <v>2.0403999999999999E-3</v>
          </cell>
        </row>
        <row r="999">
          <cell r="A999">
            <v>7110400</v>
          </cell>
          <cell r="B999" t="str">
            <v>Packing Material Consumed - Transfer posting</v>
          </cell>
          <cell r="C999">
            <v>-0.90613459399999996</v>
          </cell>
          <cell r="D999">
            <v>1.1039309660000001</v>
          </cell>
          <cell r="E999">
            <v>0.80231941200000001</v>
          </cell>
          <cell r="F999">
            <v>0</v>
          </cell>
          <cell r="G999">
            <v>0</v>
          </cell>
          <cell r="H999">
            <v>3.0741818810000003</v>
          </cell>
          <cell r="I999">
            <v>-6.7473162000000002</v>
          </cell>
        </row>
        <row r="1000">
          <cell r="A1000">
            <v>7110600</v>
          </cell>
          <cell r="B1000" t="str">
            <v>Dimunition in Value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-0.17136125399999999</v>
          </cell>
          <cell r="I1000">
            <v>0</v>
          </cell>
        </row>
        <row r="1001">
          <cell r="A1001">
            <v>7110700</v>
          </cell>
          <cell r="B1001" t="str">
            <v>Packing Material Consumed - Third Party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6.7570560999999998</v>
          </cell>
        </row>
        <row r="1002">
          <cell r="A1002">
            <v>7115000</v>
          </cell>
          <cell r="B1002" t="str">
            <v>Lab Consumables &amp; Chemicals Consumed</v>
          </cell>
          <cell r="C1002">
            <v>2.692029421</v>
          </cell>
          <cell r="D1002">
            <v>4.8755661999999998E-2</v>
          </cell>
          <cell r="E1002">
            <v>2.6121414999999999E-2</v>
          </cell>
          <cell r="F1002">
            <v>6.3802420999999998E-2</v>
          </cell>
          <cell r="G1002">
            <v>5.0823470000000001E-3</v>
          </cell>
          <cell r="H1002">
            <v>0.19018627900000001</v>
          </cell>
          <cell r="I1002">
            <v>9.6719999999999998E-4</v>
          </cell>
        </row>
        <row r="1003">
          <cell r="A1003">
            <v>7115100</v>
          </cell>
          <cell r="B1003" t="str">
            <v>Lab</v>
          </cell>
          <cell r="C1003">
            <v>3.8223039999999999E-3</v>
          </cell>
          <cell r="D1003">
            <v>1.020654E-2</v>
          </cell>
          <cell r="E1003">
            <v>2.7999999999999998E-4</v>
          </cell>
          <cell r="F1003">
            <v>4.1828790000000005E-3</v>
          </cell>
          <cell r="G1003">
            <v>0</v>
          </cell>
          <cell r="H1003">
            <v>1.3791434E-2</v>
          </cell>
          <cell r="I1003">
            <v>2.40638E-2</v>
          </cell>
        </row>
        <row r="1004">
          <cell r="A1004">
            <v>7120100</v>
          </cell>
          <cell r="B1004" t="str">
            <v>Raw Water Purchased</v>
          </cell>
          <cell r="C1004">
            <v>24.288759998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</row>
        <row r="1005">
          <cell r="A1005">
            <v>7125000</v>
          </cell>
          <cell r="B1005" t="str">
            <v>Fuel Consumed</v>
          </cell>
          <cell r="C1005">
            <v>944.79302526699996</v>
          </cell>
          <cell r="D1005">
            <v>42.269366822999999</v>
          </cell>
          <cell r="E1005">
            <v>6.5863497229999997</v>
          </cell>
          <cell r="F1005">
            <v>15.155408852000001</v>
          </cell>
          <cell r="G1005">
            <v>3.1962873159999998</v>
          </cell>
          <cell r="H1005">
            <v>69.851765978000003</v>
          </cell>
          <cell r="I1005">
            <v>0</v>
          </cell>
        </row>
        <row r="1006">
          <cell r="A1006">
            <v>7125100</v>
          </cell>
          <cell r="B1006" t="str">
            <v>Gain/Loss - Fuel Consumed</v>
          </cell>
          <cell r="C1006">
            <v>0</v>
          </cell>
          <cell r="D1006">
            <v>-1.6840231000000001E-2</v>
          </cell>
          <cell r="E1006">
            <v>0</v>
          </cell>
          <cell r="F1006">
            <v>0</v>
          </cell>
          <cell r="G1006">
            <v>0</v>
          </cell>
          <cell r="H1006">
            <v>-0.101282941</v>
          </cell>
          <cell r="I1006">
            <v>0</v>
          </cell>
        </row>
        <row r="1007">
          <cell r="A1007">
            <v>7125300</v>
          </cell>
          <cell r="B1007" t="str">
            <v>Differential Costs - Fuel</v>
          </cell>
          <cell r="C1007">
            <v>9.755722767</v>
          </cell>
          <cell r="D1007">
            <v>1.452146E-2</v>
          </cell>
          <cell r="E1007">
            <v>8.0000000000000002E-8</v>
          </cell>
          <cell r="F1007">
            <v>-1.1751280000000001E-3</v>
          </cell>
          <cell r="G1007">
            <v>0</v>
          </cell>
          <cell r="H1007">
            <v>5.0832480999999999E-2</v>
          </cell>
          <cell r="I1007">
            <v>0</v>
          </cell>
        </row>
        <row r="1008">
          <cell r="A1008">
            <v>7125400</v>
          </cell>
          <cell r="B1008" t="str">
            <v>Fuels Consumed - Transfer posting</v>
          </cell>
          <cell r="C1008">
            <v>-7.7680443500000003</v>
          </cell>
          <cell r="D1008">
            <v>-1.99517666</v>
          </cell>
          <cell r="E1008">
            <v>2.7719784999999997E-2</v>
          </cell>
          <cell r="F1008">
            <v>-0.22102387999999998</v>
          </cell>
          <cell r="G1008">
            <v>-9.8332230000000003E-3</v>
          </cell>
          <cell r="H1008">
            <v>-3.6343843019999995</v>
          </cell>
          <cell r="I1008">
            <v>0</v>
          </cell>
        </row>
        <row r="1009">
          <cell r="A1009">
            <v>7130000</v>
          </cell>
          <cell r="B1009" t="str">
            <v>Power Consumed</v>
          </cell>
          <cell r="C1009">
            <v>0</v>
          </cell>
          <cell r="D1009">
            <v>5.7903775</v>
          </cell>
          <cell r="E1009">
            <v>11.0761377</v>
          </cell>
          <cell r="F1009">
            <v>0</v>
          </cell>
          <cell r="G1009">
            <v>0</v>
          </cell>
          <cell r="H1009">
            <v>3.3579644399999999</v>
          </cell>
          <cell r="I1009">
            <v>44.885699299999999</v>
          </cell>
        </row>
        <row r="1010">
          <cell r="A1010">
            <v>7130100</v>
          </cell>
          <cell r="B1010" t="str">
            <v>Electricity Duty Paid on Power Purchased</v>
          </cell>
          <cell r="C1010">
            <v>9.7608680000000003</v>
          </cell>
          <cell r="D1010">
            <v>0</v>
          </cell>
          <cell r="E1010">
            <v>0</v>
          </cell>
          <cell r="F1010">
            <v>0</v>
          </cell>
          <cell r="G1010">
            <v>0.22332769999999999</v>
          </cell>
          <cell r="H1010">
            <v>0</v>
          </cell>
          <cell r="I1010">
            <v>0</v>
          </cell>
        </row>
        <row r="1011">
          <cell r="A1011">
            <v>7130110</v>
          </cell>
          <cell r="B1011" t="str">
            <v>Energy Charges</v>
          </cell>
          <cell r="C1011">
            <v>25.389939087000002</v>
          </cell>
          <cell r="D1011">
            <v>0</v>
          </cell>
          <cell r="E1011">
            <v>0</v>
          </cell>
          <cell r="F1011">
            <v>4.8177482999999999</v>
          </cell>
          <cell r="G1011">
            <v>3.0283858000000001</v>
          </cell>
          <cell r="H1011">
            <v>0</v>
          </cell>
          <cell r="I1011">
            <v>0</v>
          </cell>
        </row>
        <row r="1012">
          <cell r="A1012">
            <v>7130120</v>
          </cell>
          <cell r="B1012" t="str">
            <v>Demand Charges</v>
          </cell>
          <cell r="C1012">
            <v>56.386179599999998</v>
          </cell>
          <cell r="D1012">
            <v>0</v>
          </cell>
          <cell r="E1012">
            <v>0</v>
          </cell>
          <cell r="F1012">
            <v>0</v>
          </cell>
          <cell r="G1012">
            <v>0.46350000000000002</v>
          </cell>
          <cell r="H1012">
            <v>0</v>
          </cell>
          <cell r="I1012">
            <v>1.7314499999999999</v>
          </cell>
        </row>
        <row r="1013">
          <cell r="A1013">
            <v>7130310</v>
          </cell>
          <cell r="B1013" t="str">
            <v>Electricity Duty Paid on Power Generated</v>
          </cell>
          <cell r="C1013">
            <v>19.792865500000001</v>
          </cell>
          <cell r="D1013">
            <v>0</v>
          </cell>
          <cell r="E1013">
            <v>0</v>
          </cell>
          <cell r="F1013">
            <v>0</v>
          </cell>
          <cell r="G1013">
            <v>0.1207836</v>
          </cell>
          <cell r="H1013">
            <v>0</v>
          </cell>
          <cell r="I1013">
            <v>0</v>
          </cell>
        </row>
        <row r="1014">
          <cell r="A1014">
            <v>7135000</v>
          </cell>
          <cell r="B1014" t="str">
            <v>Excise Duty Paid - Sales</v>
          </cell>
          <cell r="C1014">
            <v>1269.922811164</v>
          </cell>
          <cell r="D1014">
            <v>86.151029645999998</v>
          </cell>
          <cell r="E1014">
            <v>48.385420000000003</v>
          </cell>
          <cell r="F1014">
            <v>25.593954199999999</v>
          </cell>
          <cell r="G1014">
            <v>2.7638200000000002E-2</v>
          </cell>
          <cell r="H1014">
            <v>119.7296801</v>
          </cell>
          <cell r="I1014">
            <v>53.486780000000003</v>
          </cell>
        </row>
        <row r="1015">
          <cell r="A1015">
            <v>7135100</v>
          </cell>
          <cell r="B1015" t="str">
            <v>Excise Duty Paid on duty paid Stock</v>
          </cell>
          <cell r="C1015">
            <v>0</v>
          </cell>
          <cell r="D1015">
            <v>5.4811710999999999E-2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</row>
        <row r="1016">
          <cell r="A1016">
            <v>7135500</v>
          </cell>
          <cell r="B1016" t="str">
            <v>Excise Duty Paid - Finished Goods in Bond</v>
          </cell>
          <cell r="C1016">
            <v>41.123011890000001</v>
          </cell>
          <cell r="D1016">
            <v>1.3757900999999999</v>
          </cell>
          <cell r="E1016">
            <v>0</v>
          </cell>
          <cell r="F1016">
            <v>0.6275963</v>
          </cell>
          <cell r="G1016">
            <v>0</v>
          </cell>
          <cell r="H1016">
            <v>-7.017532684999999</v>
          </cell>
          <cell r="I1016">
            <v>0.60333159999999997</v>
          </cell>
        </row>
        <row r="1017">
          <cell r="A1017">
            <v>7140100</v>
          </cell>
          <cell r="B1017" t="str">
            <v>Port, Light And Canal  Dues</v>
          </cell>
          <cell r="C1017">
            <v>0.48891755800000003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</row>
        <row r="1018">
          <cell r="A1018">
            <v>7140500</v>
          </cell>
          <cell r="B1018" t="str">
            <v>Navigational Aid Expenses</v>
          </cell>
          <cell r="C1018">
            <v>0.17102500000000001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</row>
        <row r="1019">
          <cell r="A1019">
            <v>7142000</v>
          </cell>
          <cell r="B1019" t="str">
            <v>Inward Freight on Stock Transfer-Finished Goods</v>
          </cell>
          <cell r="C1019">
            <v>0.31052007100000001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</row>
        <row r="1020">
          <cell r="A1020">
            <v>7142010</v>
          </cell>
          <cell r="B1020" t="str">
            <v>Inward Freight on Stock Transfer - Other Raw Mater</v>
          </cell>
          <cell r="C1020">
            <v>4.3323293710000002</v>
          </cell>
          <cell r="D1020">
            <v>0</v>
          </cell>
          <cell r="E1020">
            <v>0</v>
          </cell>
          <cell r="F1020">
            <v>0</v>
          </cell>
          <cell r="G1020">
            <v>6.2284800000000001E-2</v>
          </cell>
          <cell r="H1020">
            <v>0</v>
          </cell>
          <cell r="I1020">
            <v>0</v>
          </cell>
        </row>
        <row r="1021">
          <cell r="A1021">
            <v>7142030</v>
          </cell>
          <cell r="B1021" t="str">
            <v>Inward Freight on Local Purchases</v>
          </cell>
          <cell r="C1021">
            <v>0.77262857200000001</v>
          </cell>
          <cell r="D1021">
            <v>0</v>
          </cell>
          <cell r="E1021">
            <v>8.9299893999999991E-2</v>
          </cell>
          <cell r="F1021">
            <v>0.187737453</v>
          </cell>
          <cell r="G1021">
            <v>3.0614080000000003E-3</v>
          </cell>
          <cell r="H1021">
            <v>6.7627583999999991E-2</v>
          </cell>
          <cell r="I1021">
            <v>0.7850895</v>
          </cell>
        </row>
        <row r="1022">
          <cell r="A1022">
            <v>7142510</v>
          </cell>
          <cell r="B1022" t="str">
            <v>Inward Freight/DC on Purchases - Other Raw Materia</v>
          </cell>
          <cell r="C1022">
            <v>22.828625984999999</v>
          </cell>
          <cell r="D1022">
            <v>0</v>
          </cell>
          <cell r="E1022">
            <v>0.112779007</v>
          </cell>
          <cell r="F1022">
            <v>1.6419699800000001</v>
          </cell>
          <cell r="G1022">
            <v>-5.5286069999999996E-3</v>
          </cell>
          <cell r="H1022">
            <v>1.169433312</v>
          </cell>
          <cell r="I1022">
            <v>0</v>
          </cell>
        </row>
        <row r="1023">
          <cell r="A1023">
            <v>7142520</v>
          </cell>
          <cell r="B1023" t="str">
            <v>Inward Freight/Delivery Costs on Purchases - Fuel</v>
          </cell>
          <cell r="C1023">
            <v>11.804377226</v>
          </cell>
          <cell r="D1023">
            <v>0</v>
          </cell>
          <cell r="E1023">
            <v>3.5760266999999998E-2</v>
          </cell>
          <cell r="F1023">
            <v>-0.10350031700000001</v>
          </cell>
          <cell r="G1023">
            <v>0.36460985800000001</v>
          </cell>
          <cell r="H1023">
            <v>4.0970279999999998E-2</v>
          </cell>
          <cell r="I1023">
            <v>0</v>
          </cell>
        </row>
        <row r="1024">
          <cell r="A1024">
            <v>7142530</v>
          </cell>
          <cell r="B1024" t="str">
            <v>Inward Freight/Del Costs on Pur-SS(Imp)</v>
          </cell>
          <cell r="C1024">
            <v>38.465367877999995</v>
          </cell>
          <cell r="D1024">
            <v>0</v>
          </cell>
          <cell r="E1024">
            <v>0.10168427099999999</v>
          </cell>
          <cell r="F1024">
            <v>0.102231429</v>
          </cell>
          <cell r="G1024">
            <v>-4.5064000999999999E-2</v>
          </cell>
          <cell r="H1024">
            <v>0.15863432799999999</v>
          </cell>
          <cell r="I1024">
            <v>1.6260500000000001E-2</v>
          </cell>
        </row>
        <row r="1025">
          <cell r="A1025">
            <v>7142540</v>
          </cell>
          <cell r="B1025" t="str">
            <v>Inward Freight/Delivery Costs on Purchases-CC(Imp)</v>
          </cell>
          <cell r="C1025">
            <v>-0.30631580800000002</v>
          </cell>
          <cell r="D1025">
            <v>0</v>
          </cell>
          <cell r="E1025">
            <v>7.3848891E-2</v>
          </cell>
          <cell r="F1025">
            <v>5.7005039E-2</v>
          </cell>
          <cell r="G1025">
            <v>7.5621004049999998</v>
          </cell>
          <cell r="H1025">
            <v>0.34326082999999996</v>
          </cell>
          <cell r="I1025">
            <v>4.0289999999999996E-3</v>
          </cell>
        </row>
        <row r="1026">
          <cell r="A1026">
            <v>7142560</v>
          </cell>
          <cell r="B1026" t="str">
            <v>Inward Freight/Delivery Cost on Pur.-Non Stk.(IMP)</v>
          </cell>
          <cell r="C1026">
            <v>-1.3449020999999999E-2</v>
          </cell>
          <cell r="D1026">
            <v>0</v>
          </cell>
          <cell r="E1026">
            <v>-9.1299999999999997E-4</v>
          </cell>
          <cell r="F1026">
            <v>0</v>
          </cell>
          <cell r="G1026">
            <v>-6.4049999999999998E-5</v>
          </cell>
          <cell r="H1026">
            <v>0</v>
          </cell>
          <cell r="I1026">
            <v>0</v>
          </cell>
        </row>
        <row r="1027">
          <cell r="A1027">
            <v>7142570</v>
          </cell>
          <cell r="B1027" t="str">
            <v>Inward Freight on Pur. - Transit Loss and Recoveri</v>
          </cell>
          <cell r="C1027">
            <v>0.17424847199999999</v>
          </cell>
          <cell r="D1027">
            <v>0</v>
          </cell>
          <cell r="E1027">
            <v>3.9395739999999995E-3</v>
          </cell>
          <cell r="F1027">
            <v>7.0398672999999995E-2</v>
          </cell>
          <cell r="G1027">
            <v>5.5497800000000003E-4</v>
          </cell>
          <cell r="H1027">
            <v>-4.0825950000000187E-3</v>
          </cell>
          <cell r="I1027">
            <v>0</v>
          </cell>
        </row>
        <row r="1028">
          <cell r="A1028">
            <v>7143000</v>
          </cell>
          <cell r="B1028" t="str">
            <v>Warehousing Charges - Purchases</v>
          </cell>
          <cell r="C1028">
            <v>0.22133916800000003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</row>
        <row r="1029">
          <cell r="A1029">
            <v>7145000</v>
          </cell>
          <cell r="B1029" t="str">
            <v>Repairs &amp; Maintenance-Plant &amp; Machinery-Civil</v>
          </cell>
          <cell r="C1029">
            <v>8.6520175790000007</v>
          </cell>
          <cell r="D1029">
            <v>0.16389436899999998</v>
          </cell>
          <cell r="E1029">
            <v>7.6473712999999999E-2</v>
          </cell>
          <cell r="F1029">
            <v>1.1011435E-2</v>
          </cell>
          <cell r="G1029">
            <v>3.5734050000000003E-2</v>
          </cell>
          <cell r="H1029">
            <v>0.29181588199999997</v>
          </cell>
          <cell r="I1029">
            <v>0.37708390000000003</v>
          </cell>
        </row>
        <row r="1030">
          <cell r="A1030">
            <v>7145100</v>
          </cell>
          <cell r="B1030" t="str">
            <v>Repairs &amp; Maintenance-Plant &amp; Machinery-Electrical</v>
          </cell>
          <cell r="C1030">
            <v>68.569347684999997</v>
          </cell>
          <cell r="D1030">
            <v>4.8669325999999999E-2</v>
          </cell>
          <cell r="E1030">
            <v>0.12031479099999999</v>
          </cell>
          <cell r="F1030">
            <v>5.8119078000000005E-2</v>
          </cell>
          <cell r="G1030">
            <v>9.1522063000000001E-2</v>
          </cell>
          <cell r="H1030">
            <v>0.189021682</v>
          </cell>
          <cell r="I1030">
            <v>0.13761200000000001</v>
          </cell>
        </row>
        <row r="1031">
          <cell r="A1031">
            <v>7145200</v>
          </cell>
          <cell r="B1031" t="str">
            <v>Repairs &amp; Maintenance-Plant &amp; Machinery-Mechanical</v>
          </cell>
          <cell r="C1031">
            <v>69.431947737000002</v>
          </cell>
          <cell r="D1031">
            <v>0.37215286000000003</v>
          </cell>
          <cell r="E1031">
            <v>0.17623881299999999</v>
          </cell>
          <cell r="F1031">
            <v>0.34961611400000003</v>
          </cell>
          <cell r="G1031">
            <v>0.333851495</v>
          </cell>
          <cell r="H1031">
            <v>1.4707116900000001</v>
          </cell>
          <cell r="I1031">
            <v>7.0188000000000004E-3</v>
          </cell>
        </row>
        <row r="1032">
          <cell r="A1032">
            <v>7145300</v>
          </cell>
          <cell r="B1032" t="str">
            <v>Repairs &amp; Maintenance-Plant &amp; Mach-Intrumentation</v>
          </cell>
          <cell r="C1032">
            <v>4.0265248769999999</v>
          </cell>
          <cell r="D1032">
            <v>7.9831313000000001E-2</v>
          </cell>
          <cell r="E1032">
            <v>5.5335789000000003E-2</v>
          </cell>
          <cell r="F1032">
            <v>6.0507481000000009E-2</v>
          </cell>
          <cell r="G1032">
            <v>4.7973006999999998E-2</v>
          </cell>
          <cell r="H1032">
            <v>0.23663077299999999</v>
          </cell>
          <cell r="I1032">
            <v>0.1218467</v>
          </cell>
        </row>
        <row r="1033">
          <cell r="A1033">
            <v>7145350</v>
          </cell>
          <cell r="B1033" t="str">
            <v>Repairs &amp; Maint.-Plant &amp; Mach-Power &amp; Electronics</v>
          </cell>
          <cell r="C1033">
            <v>2.18339E-2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3.3999999999999998E-3</v>
          </cell>
        </row>
        <row r="1034">
          <cell r="A1034">
            <v>7145400</v>
          </cell>
          <cell r="B1034" t="str">
            <v>Repairs &amp; Maintenance-CES-Electrical</v>
          </cell>
          <cell r="C1034">
            <v>0.78252043500000001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</row>
        <row r="1035">
          <cell r="A1035">
            <v>7145500</v>
          </cell>
          <cell r="B1035" t="str">
            <v>Repairs &amp; Maintenance-CES-Mechanical</v>
          </cell>
          <cell r="C1035">
            <v>2.5255959999999997E-3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</row>
        <row r="1036">
          <cell r="A1036">
            <v>7145600</v>
          </cell>
          <cell r="B1036" t="str">
            <v>Repairs and Maintenance-CES-Intrumentation</v>
          </cell>
          <cell r="C1036">
            <v>0.84572586500000002</v>
          </cell>
          <cell r="D1036">
            <v>0</v>
          </cell>
          <cell r="E1036">
            <v>0</v>
          </cell>
          <cell r="F1036">
            <v>2.0000000000000001E-4</v>
          </cell>
          <cell r="G1036">
            <v>0</v>
          </cell>
          <cell r="H1036">
            <v>0</v>
          </cell>
          <cell r="I1036">
            <v>0</v>
          </cell>
        </row>
        <row r="1037">
          <cell r="A1037">
            <v>7146000</v>
          </cell>
          <cell r="B1037" t="str">
            <v>Repairs &amp; Maintenance-Factory Bldg.</v>
          </cell>
          <cell r="C1037">
            <v>3.6186191159999996</v>
          </cell>
          <cell r="D1037">
            <v>9.7586180000000002E-3</v>
          </cell>
          <cell r="E1037">
            <v>1.6468129999999997E-2</v>
          </cell>
          <cell r="F1037">
            <v>0</v>
          </cell>
          <cell r="G1037">
            <v>0.11373311299999998</v>
          </cell>
          <cell r="H1037">
            <v>2.8861700000000001E-2</v>
          </cell>
          <cell r="I1037">
            <v>5.0003300000000001E-2</v>
          </cell>
        </row>
        <row r="1038">
          <cell r="A1038">
            <v>7147000</v>
          </cell>
          <cell r="B1038" t="str">
            <v>Repairs &amp; Maintenance-Others (Manufacturing)</v>
          </cell>
          <cell r="C1038">
            <v>19.761805833</v>
          </cell>
          <cell r="D1038">
            <v>5.5330499999999998E-2</v>
          </cell>
          <cell r="E1038">
            <v>7.1250000000000003E-4</v>
          </cell>
          <cell r="F1038">
            <v>2.3988620000000002E-2</v>
          </cell>
          <cell r="G1038">
            <v>0</v>
          </cell>
          <cell r="H1038">
            <v>3.9711999999999999E-4</v>
          </cell>
          <cell r="I1038">
            <v>3.6039399999999999E-2</v>
          </cell>
        </row>
        <row r="1039">
          <cell r="A1039">
            <v>7147100</v>
          </cell>
          <cell r="B1039" t="str">
            <v>Repairs &amp; Maintenanc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0.18057394199999999</v>
          </cell>
          <cell r="I1039">
            <v>0</v>
          </cell>
        </row>
        <row r="1040">
          <cell r="A1040">
            <v>7148000</v>
          </cell>
          <cell r="B1040" t="str">
            <v>Project Contract Expenses</v>
          </cell>
          <cell r="C1040">
            <v>-0.16553069500000001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</row>
        <row r="1041">
          <cell r="A1041">
            <v>7148100</v>
          </cell>
          <cell r="B1041" t="str">
            <v>Project Contract Expenses - Building Constructions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</row>
        <row r="1042">
          <cell r="A1042">
            <v>7150000</v>
          </cell>
          <cell r="B1042" t="str">
            <v>Labour &amp; Outside Processing Charges</v>
          </cell>
          <cell r="C1042">
            <v>16.439523171000001</v>
          </cell>
          <cell r="D1042">
            <v>5.4575000000000001E-4</v>
          </cell>
          <cell r="E1042">
            <v>0.16789794199999999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</row>
        <row r="1043">
          <cell r="A1043">
            <v>7150200</v>
          </cell>
          <cell r="B1043" t="str">
            <v>Excise Duty Reimbursed To Job Workers</v>
          </cell>
          <cell r="C1043">
            <v>1.4693096000000001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</row>
        <row r="1044">
          <cell r="A1044">
            <v>7150900</v>
          </cell>
          <cell r="B1044" t="str">
            <v>Reimbursement Expenses (Fixed Costs)</v>
          </cell>
          <cell r="C1044">
            <v>0</v>
          </cell>
          <cell r="D1044">
            <v>0</v>
          </cell>
          <cell r="E1044">
            <v>1.4693598999999999</v>
          </cell>
          <cell r="F1044">
            <v>0</v>
          </cell>
          <cell r="G1044">
            <v>-40.197333877999995</v>
          </cell>
          <cell r="H1044">
            <v>0</v>
          </cell>
          <cell r="I1044">
            <v>0</v>
          </cell>
        </row>
        <row r="1045">
          <cell r="A1045">
            <v>7155000</v>
          </cell>
          <cell r="B1045" t="str">
            <v>Hire Chgs - Plant &amp; Machinery</v>
          </cell>
          <cell r="C1045">
            <v>0.60670333899999995</v>
          </cell>
          <cell r="D1045">
            <v>0</v>
          </cell>
          <cell r="E1045">
            <v>1.3214749999999999E-3</v>
          </cell>
          <cell r="F1045">
            <v>2.1657999999999998E-3</v>
          </cell>
          <cell r="G1045">
            <v>0</v>
          </cell>
          <cell r="H1045">
            <v>0</v>
          </cell>
          <cell r="I1045">
            <v>0.7837963</v>
          </cell>
        </row>
        <row r="1046">
          <cell r="A1046">
            <v>7155100</v>
          </cell>
          <cell r="B1046" t="str">
            <v>Hire Chgs - Construction Equipments</v>
          </cell>
          <cell r="C1046">
            <v>0</v>
          </cell>
          <cell r="D1046">
            <v>0</v>
          </cell>
          <cell r="E1046">
            <v>7.5427599999999997E-2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</row>
        <row r="1047">
          <cell r="A1047">
            <v>7155200</v>
          </cell>
          <cell r="B1047" t="str">
            <v>Hire Chgs - Tankages</v>
          </cell>
          <cell r="C1047">
            <v>1.7359004739999999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</row>
        <row r="1048">
          <cell r="A1048">
            <v>7155300</v>
          </cell>
          <cell r="B1048" t="str">
            <v>Hire Charges - Contracted Services (Operations)</v>
          </cell>
          <cell r="C1048">
            <v>3.7031607240000004</v>
          </cell>
          <cell r="D1048">
            <v>0.16072060700000002</v>
          </cell>
          <cell r="E1048">
            <v>0.198988944</v>
          </cell>
          <cell r="F1048">
            <v>0</v>
          </cell>
          <cell r="G1048">
            <v>4.0105209999999995E-3</v>
          </cell>
          <cell r="H1048">
            <v>0.79255383499999998</v>
          </cell>
          <cell r="I1048">
            <v>0.1086805</v>
          </cell>
        </row>
        <row r="1049">
          <cell r="A1049">
            <v>7155900</v>
          </cell>
          <cell r="B1049" t="str">
            <v>Hire Chgs - Others</v>
          </cell>
          <cell r="C1049">
            <v>6.8948237999999995E-2</v>
          </cell>
          <cell r="D1049">
            <v>0.119315668</v>
          </cell>
          <cell r="E1049">
            <v>1.3999999999999999E-4</v>
          </cell>
          <cell r="F1049">
            <v>0</v>
          </cell>
          <cell r="G1049">
            <v>0</v>
          </cell>
          <cell r="H1049">
            <v>0.65518983599999991</v>
          </cell>
          <cell r="I1049">
            <v>0</v>
          </cell>
        </row>
        <row r="1050">
          <cell r="A1050">
            <v>7165000</v>
          </cell>
          <cell r="B1050" t="str">
            <v>Lease Rent - Plant &amp; Machinery / Equipment</v>
          </cell>
          <cell r="C1050">
            <v>90.203188900000001</v>
          </cell>
          <cell r="D1050">
            <v>0.13535</v>
          </cell>
          <cell r="E1050">
            <v>0</v>
          </cell>
          <cell r="F1050">
            <v>2.1627E-3</v>
          </cell>
          <cell r="G1050">
            <v>0</v>
          </cell>
          <cell r="H1050">
            <v>6.4780813000000004</v>
          </cell>
          <cell r="I1050">
            <v>28.282509399999999</v>
          </cell>
        </row>
        <row r="1051">
          <cell r="A1051">
            <v>7165100</v>
          </cell>
          <cell r="B1051" t="str">
            <v>Lease Rent - Construction Equipments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</row>
        <row r="1052">
          <cell r="A1052">
            <v>7165900</v>
          </cell>
          <cell r="B1052" t="str">
            <v>Lease Rent - Others</v>
          </cell>
          <cell r="C1052">
            <v>4.7489999999999997E-2</v>
          </cell>
          <cell r="D1052">
            <v>0</v>
          </cell>
          <cell r="E1052">
            <v>0</v>
          </cell>
          <cell r="F1052">
            <v>10.06430142</v>
          </cell>
          <cell r="G1052">
            <v>0</v>
          </cell>
          <cell r="H1052">
            <v>0.18034165099999999</v>
          </cell>
          <cell r="I1052">
            <v>0</v>
          </cell>
        </row>
        <row r="1053">
          <cell r="A1053">
            <v>7200000</v>
          </cell>
          <cell r="B1053" t="str">
            <v>Import Purchase Account - RM (Other than crude)</v>
          </cell>
          <cell r="C1053">
            <v>1370.9466193219998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</row>
        <row r="1054">
          <cell r="A1054">
            <v>7200010</v>
          </cell>
          <cell r="B1054" t="str">
            <v>Import-Insurance-Raw Material (Other than crude)</v>
          </cell>
          <cell r="C1054">
            <v>0.62629994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</row>
        <row r="1055">
          <cell r="A1055">
            <v>7200015</v>
          </cell>
          <cell r="B1055" t="str">
            <v>Import-Ocean Freight-Raw Matls. (Other than crude)</v>
          </cell>
          <cell r="C1055">
            <v>58.561149864000001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</row>
        <row r="1056">
          <cell r="A1056">
            <v>7200020</v>
          </cell>
          <cell r="B1056" t="str">
            <v>Import-Customs Duty-Raw Matls. (Other than crude)</v>
          </cell>
          <cell r="C1056">
            <v>148.20369920299999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</row>
        <row r="1057">
          <cell r="A1057">
            <v>7200025</v>
          </cell>
          <cell r="B1057" t="str">
            <v>Import-Wharfage Charges-Raw Mat.(Other than crude)</v>
          </cell>
          <cell r="C1057">
            <v>0.88519893999999999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</row>
        <row r="1058">
          <cell r="A1058">
            <v>7200030</v>
          </cell>
          <cell r="B1058" t="str">
            <v>Import-Port Charges-Raw Matls. (Other than crude)</v>
          </cell>
          <cell r="C1058">
            <v>53.908089103999998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</row>
        <row r="1059">
          <cell r="A1059">
            <v>7200035</v>
          </cell>
          <cell r="B1059" t="str">
            <v>Import-Load Port Survey Fees-RM (Other than crude)</v>
          </cell>
          <cell r="C1059">
            <v>0.115044805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</row>
        <row r="1060">
          <cell r="A1060">
            <v>7200040</v>
          </cell>
          <cell r="B1060" t="str">
            <v>Import-Disport Survey Fees-RM (Other than crude)</v>
          </cell>
          <cell r="C1060">
            <v>3.7826577E-2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</row>
        <row r="1061">
          <cell r="A1061">
            <v>7200045</v>
          </cell>
          <cell r="B1061" t="str">
            <v>Import-Warehousing Charges-RM (Other than crude)</v>
          </cell>
          <cell r="C1061">
            <v>1.2093411000000001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</row>
        <row r="1062">
          <cell r="A1062">
            <v>7200050</v>
          </cell>
          <cell r="B1062" t="str">
            <v>Import-Inland Freight Charges-RM(Other than crude)</v>
          </cell>
          <cell r="C1062">
            <v>1.9131499999999999E-2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</row>
        <row r="1063">
          <cell r="A1063">
            <v>7200055</v>
          </cell>
          <cell r="B1063" t="str">
            <v>Import-Agents Commission-RM (Other than crude)</v>
          </cell>
          <cell r="C1063">
            <v>0.26647101400000001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</row>
        <row r="1064">
          <cell r="A1064">
            <v>7200070</v>
          </cell>
          <cell r="B1064" t="str">
            <v>Import-Charter Hire/Light'age-RM(Other than crude)</v>
          </cell>
          <cell r="C1064">
            <v>14.057570969999999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</row>
        <row r="1065">
          <cell r="A1065">
            <v>7200090</v>
          </cell>
          <cell r="B1065" t="str">
            <v>Import-Other Sundry Chgs-Raw Matls(Oth than crude)</v>
          </cell>
          <cell r="C1065">
            <v>9.1875999999999999E-2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</row>
        <row r="1066">
          <cell r="A1066">
            <v>7201000</v>
          </cell>
          <cell r="B1066" t="str">
            <v>Import Purchases - Tfr to inventory</v>
          </cell>
          <cell r="C1066">
            <v>-1670.018062479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</row>
        <row r="1067">
          <cell r="A1067">
            <v>7202000</v>
          </cell>
          <cell r="B1067" t="str">
            <v>Import Purchases - Transfer to MIT</v>
          </cell>
          <cell r="C1067">
            <v>21.089743949000002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</row>
        <row r="1068">
          <cell r="A1068">
            <v>7300000</v>
          </cell>
          <cell r="B1068" t="str">
            <v>Salaries And Wages</v>
          </cell>
          <cell r="C1068">
            <v>257.40861655800001</v>
          </cell>
          <cell r="D1068">
            <v>7.8677206379999998</v>
          </cell>
          <cell r="E1068">
            <v>6.2570467020000002</v>
          </cell>
          <cell r="F1068">
            <v>5.4796786470000001</v>
          </cell>
          <cell r="G1068">
            <v>5.8842185549999995</v>
          </cell>
          <cell r="H1068">
            <v>18.887620441999999</v>
          </cell>
          <cell r="I1068">
            <v>16.392286599999998</v>
          </cell>
        </row>
        <row r="1069">
          <cell r="A1069">
            <v>7300090</v>
          </cell>
          <cell r="B1069" t="str">
            <v>Leave Encashment</v>
          </cell>
          <cell r="C1069">
            <v>0</v>
          </cell>
          <cell r="D1069">
            <v>1.5172612000000001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</row>
        <row r="1070">
          <cell r="A1070">
            <v>7300100</v>
          </cell>
          <cell r="B1070" t="str">
            <v>Salaries &amp; Wages - Contractors</v>
          </cell>
          <cell r="C1070">
            <v>2.6435596750000001</v>
          </cell>
          <cell r="D1070">
            <v>0.52519859000000002</v>
          </cell>
          <cell r="E1070">
            <v>0.69343871900000009</v>
          </cell>
          <cell r="F1070">
            <v>0.58434355999999998</v>
          </cell>
          <cell r="G1070">
            <v>1.10817766</v>
          </cell>
          <cell r="H1070">
            <v>1.170573155</v>
          </cell>
          <cell r="I1070">
            <v>3.6526190999999999</v>
          </cell>
        </row>
        <row r="1071">
          <cell r="A1071">
            <v>7300101</v>
          </cell>
          <cell r="B1071" t="str">
            <v>Salaries &amp; Wages - Deputation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4.8089999999999998E-4</v>
          </cell>
        </row>
        <row r="1072">
          <cell r="A1072">
            <v>7305000</v>
          </cell>
          <cell r="B1072" t="str">
            <v>Bonus</v>
          </cell>
          <cell r="C1072">
            <v>0</v>
          </cell>
          <cell r="D1072">
            <v>8.4176299999999996E-2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0.52262719999999996</v>
          </cell>
        </row>
        <row r="1073">
          <cell r="A1073">
            <v>7310000</v>
          </cell>
          <cell r="B1073" t="str">
            <v>Ex-Gratia</v>
          </cell>
          <cell r="C1073">
            <v>5.2819174460000005</v>
          </cell>
          <cell r="D1073">
            <v>0.18361459999999999</v>
          </cell>
          <cell r="E1073">
            <v>0.17782980000000001</v>
          </cell>
          <cell r="F1073">
            <v>0.41872135099999996</v>
          </cell>
          <cell r="G1073">
            <v>0.12395</v>
          </cell>
          <cell r="H1073">
            <v>0.44984970800000001</v>
          </cell>
          <cell r="I1073">
            <v>2.23007E-2</v>
          </cell>
        </row>
        <row r="1074">
          <cell r="A1074">
            <v>7315000</v>
          </cell>
          <cell r="B1074" t="str">
            <v>Salaries &amp; Wages - Managerial Remuneration</v>
          </cell>
          <cell r="C1074">
            <v>0.2242777</v>
          </cell>
          <cell r="D1074">
            <v>0</v>
          </cell>
          <cell r="E1074">
            <v>0.16561310000000001</v>
          </cell>
          <cell r="F1074">
            <v>0.21945509999999999</v>
          </cell>
          <cell r="G1074">
            <v>0</v>
          </cell>
          <cell r="H1074">
            <v>0</v>
          </cell>
          <cell r="I1074">
            <v>0</v>
          </cell>
        </row>
        <row r="1075">
          <cell r="A1075">
            <v>7315200</v>
          </cell>
          <cell r="B1075" t="str">
            <v>Co. Contribution to PF - Managerial Remuneration</v>
          </cell>
          <cell r="C1075">
            <v>1.7999999999999999E-2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</row>
        <row r="1076">
          <cell r="A1076">
            <v>7315300</v>
          </cell>
          <cell r="B1076" t="str">
            <v>Co. Contribution to Pension Scheme-Managerial Rem.</v>
          </cell>
          <cell r="C1076">
            <v>1.95E-2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</row>
        <row r="1077">
          <cell r="A1077">
            <v>7315500</v>
          </cell>
          <cell r="B1077" t="str">
            <v>Co. Contribution to Superannuation-Managerial R</v>
          </cell>
          <cell r="C1077">
            <v>0</v>
          </cell>
          <cell r="D1077">
            <v>2.1600000000000001E-2</v>
          </cell>
          <cell r="E1077">
            <v>0</v>
          </cell>
          <cell r="F1077">
            <v>0</v>
          </cell>
          <cell r="G1077">
            <v>1.4262E-2</v>
          </cell>
          <cell r="H1077">
            <v>0</v>
          </cell>
          <cell r="I1077">
            <v>0</v>
          </cell>
        </row>
        <row r="1078">
          <cell r="A1078">
            <v>7325000</v>
          </cell>
          <cell r="B1078" t="str">
            <v>Co. Contribution To Provident Fund</v>
          </cell>
          <cell r="C1078">
            <v>15.7459211</v>
          </cell>
          <cell r="D1078">
            <v>0.3040467</v>
          </cell>
          <cell r="E1078">
            <v>0.16864889999999999</v>
          </cell>
          <cell r="F1078">
            <v>0.1499849</v>
          </cell>
          <cell r="G1078">
            <v>0.1845137</v>
          </cell>
          <cell r="H1078">
            <v>1.0999874470000002</v>
          </cell>
          <cell r="I1078">
            <v>0.33952739999999998</v>
          </cell>
        </row>
        <row r="1079">
          <cell r="A1079">
            <v>7325020</v>
          </cell>
          <cell r="B1079" t="str">
            <v>Co. Contribution To Pension Scheme</v>
          </cell>
          <cell r="C1079">
            <v>6.6579183000000004</v>
          </cell>
          <cell r="D1079">
            <v>0.32783600000000002</v>
          </cell>
          <cell r="E1079">
            <v>0.21924440000000001</v>
          </cell>
          <cell r="F1079">
            <v>0.15349299999999999</v>
          </cell>
          <cell r="G1079">
            <v>0.21908349999999999</v>
          </cell>
          <cell r="H1079">
            <v>0.30952750000000001</v>
          </cell>
          <cell r="I1079">
            <v>0.39095039999999998</v>
          </cell>
        </row>
        <row r="1080">
          <cell r="A1080">
            <v>7325040</v>
          </cell>
          <cell r="B1080" t="str">
            <v>Co. Contribution To Gratuity</v>
          </cell>
          <cell r="C1080">
            <v>10.7926845</v>
          </cell>
          <cell r="D1080">
            <v>0.69922589999999996</v>
          </cell>
          <cell r="E1080">
            <v>9.1716249999999999E-2</v>
          </cell>
          <cell r="F1080">
            <v>0.119964105</v>
          </cell>
          <cell r="G1080">
            <v>5.0826900000000001E-2</v>
          </cell>
          <cell r="H1080">
            <v>0.71054280700000005</v>
          </cell>
          <cell r="I1080">
            <v>0.21</v>
          </cell>
        </row>
        <row r="1081">
          <cell r="A1081">
            <v>7325060</v>
          </cell>
          <cell r="B1081" t="str">
            <v>Co. Contribution To Superannuation</v>
          </cell>
          <cell r="C1081">
            <v>0</v>
          </cell>
          <cell r="D1081">
            <v>4.8316699999999997E-2</v>
          </cell>
          <cell r="E1081">
            <v>1.34196E-2</v>
          </cell>
          <cell r="F1081">
            <v>0.20656360000000001</v>
          </cell>
          <cell r="G1081">
            <v>1.4040199999999999E-2</v>
          </cell>
          <cell r="H1081">
            <v>0.27602320000000002</v>
          </cell>
          <cell r="I1081">
            <v>8.8859800000000003E-2</v>
          </cell>
        </row>
        <row r="1082">
          <cell r="A1082">
            <v>7325080</v>
          </cell>
          <cell r="B1082" t="str">
            <v>Co. Contribution To ESIC</v>
          </cell>
          <cell r="C1082">
            <v>0</v>
          </cell>
          <cell r="D1082">
            <v>0.15873870000000001</v>
          </cell>
          <cell r="E1082">
            <v>0</v>
          </cell>
          <cell r="F1082">
            <v>3.1840390000000001E-3</v>
          </cell>
          <cell r="G1082">
            <v>0</v>
          </cell>
          <cell r="H1082">
            <v>2.8105600000000001E-4</v>
          </cell>
          <cell r="I1082">
            <v>0</v>
          </cell>
        </row>
        <row r="1083">
          <cell r="A1083">
            <v>7325100</v>
          </cell>
          <cell r="B1083" t="str">
            <v>PF Administration and Inspection Charges</v>
          </cell>
          <cell r="C1083">
            <v>0.33713419999999999</v>
          </cell>
          <cell r="D1083">
            <v>9.4747000000000008E-3</v>
          </cell>
          <cell r="E1083">
            <v>6.221E-3</v>
          </cell>
          <cell r="F1083">
            <v>1.536855E-2</v>
          </cell>
          <cell r="G1083">
            <v>3.73333E-2</v>
          </cell>
          <cell r="H1083">
            <v>4.4847600000000001E-2</v>
          </cell>
          <cell r="I1083">
            <v>0</v>
          </cell>
        </row>
        <row r="1084">
          <cell r="A1084">
            <v>7325110</v>
          </cell>
          <cell r="B1084" t="str">
            <v>Employers Deposit Linked Insurance Charges</v>
          </cell>
          <cell r="C1084">
            <v>0.21876760000000001</v>
          </cell>
          <cell r="D1084">
            <v>2.5750000000000002E-4</v>
          </cell>
          <cell r="E1084">
            <v>8.0952000000000003E-3</v>
          </cell>
          <cell r="F1084">
            <v>0</v>
          </cell>
          <cell r="G1084">
            <v>9.8294000000000003E-3</v>
          </cell>
          <cell r="H1084">
            <v>0</v>
          </cell>
          <cell r="I1084">
            <v>0</v>
          </cell>
        </row>
        <row r="1085">
          <cell r="A1085">
            <v>7325120</v>
          </cell>
          <cell r="B1085" t="str">
            <v>Co. Contribution -  Labour Welfare Fund</v>
          </cell>
          <cell r="C1085">
            <v>2.3645900000000001E-2</v>
          </cell>
          <cell r="D1085">
            <v>0</v>
          </cell>
          <cell r="E1085">
            <v>1.9224000000000001E-3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</row>
        <row r="1086">
          <cell r="A1086">
            <v>7325900</v>
          </cell>
          <cell r="B1086" t="str">
            <v>Co. Contribution for other payments</v>
          </cell>
          <cell r="C1086">
            <v>1.2339435999999999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</row>
        <row r="1087">
          <cell r="A1087">
            <v>7330000</v>
          </cell>
          <cell r="B1087" t="str">
            <v>Leave Travel Allowance</v>
          </cell>
          <cell r="C1087">
            <v>7.0429218519999992</v>
          </cell>
          <cell r="D1087">
            <v>0.1705933</v>
          </cell>
          <cell r="E1087">
            <v>0.1239942</v>
          </cell>
          <cell r="F1087">
            <v>0.15420310000000001</v>
          </cell>
          <cell r="G1087">
            <v>0.1781055</v>
          </cell>
          <cell r="H1087">
            <v>0.89171719900000002</v>
          </cell>
          <cell r="I1087">
            <v>0.64344120000000005</v>
          </cell>
        </row>
        <row r="1088">
          <cell r="A1088">
            <v>7330010</v>
          </cell>
          <cell r="B1088" t="str">
            <v>Medical Expenses - Reimbursement</v>
          </cell>
          <cell r="C1088">
            <v>15.079280147999999</v>
          </cell>
          <cell r="D1088">
            <v>0.21061350000000001</v>
          </cell>
          <cell r="E1088">
            <v>0.21984375899999997</v>
          </cell>
          <cell r="F1088">
            <v>0.197834801</v>
          </cell>
          <cell r="G1088">
            <v>0.2218765</v>
          </cell>
          <cell r="H1088">
            <v>0.77854420300000005</v>
          </cell>
          <cell r="I1088">
            <v>0.54136830000000002</v>
          </cell>
        </row>
        <row r="1089">
          <cell r="A1089">
            <v>7330011</v>
          </cell>
          <cell r="B1089" t="str">
            <v>Medical Expenses - Reimbursement - Taxa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2.8063899999999999E-2</v>
          </cell>
        </row>
        <row r="1090">
          <cell r="A1090">
            <v>7330020</v>
          </cell>
          <cell r="B1090" t="str">
            <v>Medical Expenses - Others</v>
          </cell>
          <cell r="C1090">
            <v>2.323605293</v>
          </cell>
          <cell r="D1090">
            <v>1.5609594000000001E-2</v>
          </cell>
          <cell r="E1090">
            <v>0</v>
          </cell>
          <cell r="F1090">
            <v>1.9103499999999999E-2</v>
          </cell>
          <cell r="G1090">
            <v>-9.5061999999999994E-3</v>
          </cell>
          <cell r="H1090">
            <v>5.2925235000000001E-2</v>
          </cell>
          <cell r="I1090">
            <v>5.2204599999999997E-2</v>
          </cell>
        </row>
        <row r="1091">
          <cell r="A1091">
            <v>7330021</v>
          </cell>
          <cell r="B1091" t="str">
            <v>Medical Expenses - Others ( Non FBT )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3.7766599999999997E-2</v>
          </cell>
          <cell r="H1091">
            <v>0</v>
          </cell>
          <cell r="I1091">
            <v>0</v>
          </cell>
        </row>
        <row r="1092">
          <cell r="A1092">
            <v>7330030</v>
          </cell>
          <cell r="B1092" t="str">
            <v>Catering/Lunch/Canteen Expenses</v>
          </cell>
          <cell r="C1092">
            <v>5.8751802909999995</v>
          </cell>
          <cell r="D1092">
            <v>0.10947560000000001</v>
          </cell>
          <cell r="E1092">
            <v>0.193402298</v>
          </cell>
          <cell r="F1092">
            <v>3.4721330000000002E-2</v>
          </cell>
          <cell r="G1092">
            <v>0.211312052</v>
          </cell>
          <cell r="H1092">
            <v>0.24493778799999999</v>
          </cell>
          <cell r="I1092">
            <v>0.38729160000000001</v>
          </cell>
        </row>
        <row r="1093">
          <cell r="A1093">
            <v>7330035</v>
          </cell>
          <cell r="B1093" t="str">
            <v>Food &amp; Beverages Coupons</v>
          </cell>
          <cell r="C1093">
            <v>5.0576374350000002</v>
          </cell>
          <cell r="D1093">
            <v>0</v>
          </cell>
          <cell r="E1093">
            <v>0</v>
          </cell>
          <cell r="F1093">
            <v>0</v>
          </cell>
          <cell r="G1093">
            <v>8.4290000000000004E-2</v>
          </cell>
          <cell r="H1093">
            <v>0</v>
          </cell>
          <cell r="I1093">
            <v>0.18018000000000001</v>
          </cell>
        </row>
        <row r="1094">
          <cell r="A1094">
            <v>7330040</v>
          </cell>
          <cell r="B1094" t="str">
            <v>Uniform and Clothing</v>
          </cell>
          <cell r="C1094">
            <v>2.8818460340000001</v>
          </cell>
          <cell r="D1094">
            <v>0.40246854999999998</v>
          </cell>
          <cell r="E1094">
            <v>0</v>
          </cell>
          <cell r="F1094">
            <v>-2.9937990000000222E-3</v>
          </cell>
          <cell r="G1094">
            <v>5.5099299999999997E-2</v>
          </cell>
          <cell r="H1094">
            <v>7.9906790000000005E-2</v>
          </cell>
          <cell r="I1094">
            <v>6.9009699999999993E-2</v>
          </cell>
        </row>
        <row r="1095">
          <cell r="A1095">
            <v>7330045</v>
          </cell>
          <cell r="B1095" t="str">
            <v>Gift Coupons</v>
          </cell>
          <cell r="C1095">
            <v>0</v>
          </cell>
          <cell r="D1095">
            <v>1.38476E-2</v>
          </cell>
          <cell r="E1095">
            <v>0</v>
          </cell>
          <cell r="F1095">
            <v>0</v>
          </cell>
          <cell r="G1095">
            <v>0.03</v>
          </cell>
          <cell r="H1095">
            <v>0</v>
          </cell>
          <cell r="I1095">
            <v>2.1499999999999998E-2</v>
          </cell>
        </row>
        <row r="1096">
          <cell r="A1096">
            <v>7330090</v>
          </cell>
          <cell r="B1096" t="str">
            <v>Other Non-Taxable Allowances to employees</v>
          </cell>
          <cell r="C1096">
            <v>0</v>
          </cell>
          <cell r="D1096">
            <v>0</v>
          </cell>
          <cell r="E1096">
            <v>0</v>
          </cell>
          <cell r="F1096">
            <v>2.7222646999999996E-2</v>
          </cell>
          <cell r="G1096">
            <v>0</v>
          </cell>
          <cell r="H1096">
            <v>0</v>
          </cell>
          <cell r="I1096">
            <v>0</v>
          </cell>
        </row>
        <row r="1097">
          <cell r="A1097">
            <v>7330200</v>
          </cell>
          <cell r="B1097" t="str">
            <v>Rent For Residential Flats-Third Parties</v>
          </cell>
          <cell r="C1097">
            <v>0.33024249999999999</v>
          </cell>
          <cell r="D1097">
            <v>0</v>
          </cell>
          <cell r="E1097">
            <v>1.8853200000000001E-2</v>
          </cell>
          <cell r="F1097">
            <v>0</v>
          </cell>
          <cell r="G1097">
            <v>-3.3092999999999997E-2</v>
          </cell>
          <cell r="H1097">
            <v>6.4999999999999997E-4</v>
          </cell>
          <cell r="I1097">
            <v>9.8019000000000005E-3</v>
          </cell>
        </row>
        <row r="1098">
          <cell r="A1098">
            <v>7330300</v>
          </cell>
          <cell r="B1098" t="str">
            <v>Petrol Reimbursement (OYCS)</v>
          </cell>
          <cell r="C1098">
            <v>9.8411606999999998E-2</v>
          </cell>
          <cell r="D1098">
            <v>0.61917409999999995</v>
          </cell>
          <cell r="E1098">
            <v>0</v>
          </cell>
          <cell r="F1098">
            <v>0.18912853500000001</v>
          </cell>
          <cell r="G1098">
            <v>0</v>
          </cell>
          <cell r="H1098">
            <v>0.10653609999999999</v>
          </cell>
          <cell r="I1098">
            <v>0.60041509999999998</v>
          </cell>
        </row>
        <row r="1099">
          <cell r="A1099">
            <v>7330310</v>
          </cell>
          <cell r="B1099" t="str">
            <v>Petrol For COC Cars</v>
          </cell>
          <cell r="C1099">
            <v>4.325856419</v>
          </cell>
          <cell r="D1099">
            <v>7.7706300000000006E-2</v>
          </cell>
          <cell r="E1099">
            <v>0.2562952</v>
          </cell>
          <cell r="F1099">
            <v>1.0973489999999999E-2</v>
          </cell>
          <cell r="G1099">
            <v>0.11538</v>
          </cell>
          <cell r="H1099">
            <v>0.24238380000000001</v>
          </cell>
          <cell r="I1099">
            <v>4.5373700000000003E-2</v>
          </cell>
        </row>
        <row r="1100">
          <cell r="A1100">
            <v>7330320</v>
          </cell>
          <cell r="B1100" t="str">
            <v>Petrol Reimbursement (OYSS)</v>
          </cell>
          <cell r="C1100">
            <v>0.47129118200000003</v>
          </cell>
          <cell r="D1100">
            <v>0</v>
          </cell>
          <cell r="E1100">
            <v>-3.8709999999999999E-6</v>
          </cell>
          <cell r="F1100">
            <v>0</v>
          </cell>
          <cell r="G1100">
            <v>1.5032000000000001E-4</v>
          </cell>
          <cell r="H1100">
            <v>3.8390203999999997E-2</v>
          </cell>
          <cell r="I1100">
            <v>5.5999999999999999E-3</v>
          </cell>
        </row>
        <row r="1101">
          <cell r="A1101">
            <v>7330330</v>
          </cell>
          <cell r="B1101" t="str">
            <v>Petrol Reimbursement - Owned Two Wheeler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2.2156599999999997E-4</v>
          </cell>
          <cell r="H1101">
            <v>0</v>
          </cell>
          <cell r="I1101">
            <v>0</v>
          </cell>
        </row>
        <row r="1102">
          <cell r="A1102">
            <v>7330400</v>
          </cell>
          <cell r="B1102" t="str">
            <v>School Subsidy</v>
          </cell>
          <cell r="C1102">
            <v>3.9374780110000001</v>
          </cell>
          <cell r="D1102">
            <v>0</v>
          </cell>
          <cell r="E1102">
            <v>3.9305199999999998E-2</v>
          </cell>
          <cell r="F1102">
            <v>0</v>
          </cell>
          <cell r="G1102">
            <v>2.7599999999999999E-3</v>
          </cell>
          <cell r="H1102">
            <v>0</v>
          </cell>
          <cell r="I1102">
            <v>0</v>
          </cell>
        </row>
        <row r="1103">
          <cell r="A1103">
            <v>7330500</v>
          </cell>
          <cell r="B1103" t="str">
            <v>Employee Welfare - T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0.45773991900000005</v>
          </cell>
          <cell r="I1103">
            <v>5.7341999999999997E-2</v>
          </cell>
        </row>
        <row r="1104">
          <cell r="A1104">
            <v>7330600</v>
          </cell>
          <cell r="B1104" t="str">
            <v>Sundry Services - Stipend</v>
          </cell>
          <cell r="C1104">
            <v>0.302869795</v>
          </cell>
          <cell r="D1104">
            <v>0</v>
          </cell>
          <cell r="E1104">
            <v>0</v>
          </cell>
          <cell r="F1104">
            <v>1.79063E-2</v>
          </cell>
          <cell r="G1104">
            <v>8.7791999999999992E-3</v>
          </cell>
          <cell r="H1104">
            <v>0</v>
          </cell>
          <cell r="I1104">
            <v>0</v>
          </cell>
        </row>
        <row r="1105">
          <cell r="A1105">
            <v>7330900</v>
          </cell>
          <cell r="B1105" t="str">
            <v>Other Employee Welfare &amp; Amenities</v>
          </cell>
          <cell r="C1105">
            <v>1.042367187</v>
          </cell>
          <cell r="D1105">
            <v>1.6817700000000001E-2</v>
          </cell>
          <cell r="E1105">
            <v>0.17679119499999998</v>
          </cell>
          <cell r="F1105">
            <v>1.2565395E-2</v>
          </cell>
          <cell r="G1105">
            <v>3.4184899999999997E-2</v>
          </cell>
          <cell r="H1105">
            <v>0.30578955000000002</v>
          </cell>
          <cell r="I1105">
            <v>7.0956099999999994E-2</v>
          </cell>
        </row>
        <row r="1106">
          <cell r="A1106">
            <v>7330901</v>
          </cell>
          <cell r="B1106" t="str">
            <v>Other Employee Welfare &amp; Amenities Reimbursement</v>
          </cell>
          <cell r="C1106">
            <v>3.3460999999999999E-3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</row>
        <row r="1107">
          <cell r="A1107">
            <v>7330910</v>
          </cell>
          <cell r="B1107" t="str">
            <v>Other Employee Welfare &amp; Amenities - Without IO</v>
          </cell>
          <cell r="C1107">
            <v>19.847987187000001</v>
          </cell>
          <cell r="D1107">
            <v>0</v>
          </cell>
          <cell r="E1107">
            <v>1.2799999999999999E-4</v>
          </cell>
          <cell r="F1107">
            <v>0</v>
          </cell>
          <cell r="G1107">
            <v>0</v>
          </cell>
          <cell r="H1107">
            <v>0</v>
          </cell>
          <cell r="I1107">
            <v>9.9599999999999995E-5</v>
          </cell>
        </row>
        <row r="1108">
          <cell r="A1108">
            <v>7330911</v>
          </cell>
          <cell r="B1108" t="str">
            <v>Festival Celebration</v>
          </cell>
          <cell r="C1108">
            <v>7.2315000000000004E-2</v>
          </cell>
          <cell r="D1108">
            <v>5.5894300000000001E-2</v>
          </cell>
          <cell r="E1108">
            <v>0</v>
          </cell>
          <cell r="F1108">
            <v>0</v>
          </cell>
          <cell r="G1108">
            <v>1.12444E-2</v>
          </cell>
          <cell r="H1108">
            <v>0</v>
          </cell>
          <cell r="I1108">
            <v>0</v>
          </cell>
        </row>
        <row r="1109">
          <cell r="A1109">
            <v>7400000</v>
          </cell>
          <cell r="B1109" t="str">
            <v>Product Samples</v>
          </cell>
          <cell r="C1109">
            <v>0.64432006500000005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0.1745012</v>
          </cell>
        </row>
        <row r="1110">
          <cell r="A1110">
            <v>7405000</v>
          </cell>
          <cell r="B1110" t="str">
            <v>Sales Promotion Expenses Within India</v>
          </cell>
          <cell r="C1110">
            <v>5.3106815000000002E-2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</row>
        <row r="1111">
          <cell r="A1111">
            <v>7405010</v>
          </cell>
          <cell r="B1111" t="str">
            <v>Sales Promotion Expenses Within India - Deemed Exp</v>
          </cell>
          <cell r="C1111">
            <v>0</v>
          </cell>
          <cell r="D1111">
            <v>0</v>
          </cell>
          <cell r="E1111">
            <v>9.2747259999999988E-3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</row>
        <row r="1112">
          <cell r="A1112">
            <v>7405050</v>
          </cell>
          <cell r="B1112" t="str">
            <v>Social Programme Sponsorship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1.43693E-2</v>
          </cell>
          <cell r="H1112">
            <v>0</v>
          </cell>
          <cell r="I1112">
            <v>0.1570677</v>
          </cell>
        </row>
        <row r="1113">
          <cell r="A1113">
            <v>7410000</v>
          </cell>
          <cell r="B1113" t="str">
            <v>Advt. Exp within India-Sales related</v>
          </cell>
          <cell r="C1113">
            <v>1.9599999999999999E-4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</row>
        <row r="1114">
          <cell r="A1114">
            <v>7415000</v>
          </cell>
          <cell r="B1114" t="str">
            <v>Brokerage &amp; Commission on Domestic Sales</v>
          </cell>
          <cell r="C1114">
            <v>24.192868516000001</v>
          </cell>
          <cell r="D1114">
            <v>0.157334796</v>
          </cell>
          <cell r="E1114">
            <v>0.60483446900000004</v>
          </cell>
          <cell r="F1114">
            <v>0</v>
          </cell>
          <cell r="G1114">
            <v>0</v>
          </cell>
          <cell r="H1114">
            <v>0.15540607400000001</v>
          </cell>
          <cell r="I1114">
            <v>8.5099230000000006</v>
          </cell>
        </row>
        <row r="1115">
          <cell r="A1115">
            <v>7415010</v>
          </cell>
          <cell r="B1115" t="str">
            <v>Brokerage &amp; Commission On Sales - Deemed Exports</v>
          </cell>
          <cell r="C1115">
            <v>0.44450360700000002</v>
          </cell>
          <cell r="D1115">
            <v>1.9533897000000001E-2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</row>
        <row r="1116">
          <cell r="A1116">
            <v>7415100</v>
          </cell>
          <cell r="B1116" t="str">
            <v>Brokerage &amp; Commission on Export Sales</v>
          </cell>
          <cell r="C1116">
            <v>3.581240454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1.8356600000000001E-2</v>
          </cell>
        </row>
        <row r="1117">
          <cell r="A1117">
            <v>7415200</v>
          </cell>
          <cell r="B1117" t="str">
            <v>Brokerage &amp; Commission - Dealers</v>
          </cell>
          <cell r="C1117">
            <v>1.0893000000000001E-3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1.3999999999999999E-4</v>
          </cell>
          <cell r="I1117">
            <v>0</v>
          </cell>
        </row>
        <row r="1118">
          <cell r="A1118">
            <v>7420000</v>
          </cell>
          <cell r="B1118" t="str">
            <v>Freight &amp; Forwarding-Road Transport Charges</v>
          </cell>
          <cell r="C1118">
            <v>167.89925553</v>
          </cell>
          <cell r="D1118">
            <v>7.4750253489999992</v>
          </cell>
          <cell r="E1118">
            <v>8.1916708689999993</v>
          </cell>
          <cell r="F1118">
            <v>3.3721040499999999</v>
          </cell>
          <cell r="G1118">
            <v>3.234720115</v>
          </cell>
          <cell r="H1118">
            <v>15.019200396</v>
          </cell>
          <cell r="I1118">
            <v>2.7445108999999999</v>
          </cell>
        </row>
        <row r="1119">
          <cell r="A1119">
            <v>7420020</v>
          </cell>
          <cell r="B1119" t="str">
            <v>Freight &amp; Forwarding-Sea - Exports</v>
          </cell>
          <cell r="C1119">
            <v>77.776191061999995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2.84592E-2</v>
          </cell>
        </row>
        <row r="1120">
          <cell r="A1120">
            <v>7420021</v>
          </cell>
          <cell r="B1120" t="str">
            <v>Freight &amp; Forwarding Sea - Domestic</v>
          </cell>
          <cell r="C1120">
            <v>7.2472424230000003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</row>
        <row r="1121">
          <cell r="A1121">
            <v>7420030</v>
          </cell>
          <cell r="B1121" t="str">
            <v>Freight &amp; Forwarding - Air Transport Charges</v>
          </cell>
          <cell r="C1121">
            <v>4.2333900000000001E-2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2.9499999999999999E-3</v>
          </cell>
        </row>
        <row r="1122">
          <cell r="A1122">
            <v>7420050</v>
          </cell>
          <cell r="B1122" t="str">
            <v>Freight &amp; Forwarding - Recovery Account</v>
          </cell>
          <cell r="C1122">
            <v>-49.885119345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</row>
        <row r="1123">
          <cell r="A1123">
            <v>7420051</v>
          </cell>
          <cell r="B1123" t="str">
            <v>F &amp; Forwarding - Recovery Account - Deemed Exp</v>
          </cell>
          <cell r="C1123">
            <v>-0.99034180000000005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</row>
        <row r="1124">
          <cell r="A1124">
            <v>7420055</v>
          </cell>
          <cell r="B1124" t="str">
            <v>Freight &amp; Forwarding - Rec. A/c - Manual Posting</v>
          </cell>
          <cell r="C1124">
            <v>0.2179749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</row>
        <row r="1125">
          <cell r="A1125">
            <v>7420060</v>
          </cell>
          <cell r="B1125" t="str">
            <v>Brokerage on Freight Paid</v>
          </cell>
          <cell r="C1125">
            <v>0.56239180999999994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</row>
        <row r="1126">
          <cell r="A1126">
            <v>7420081</v>
          </cell>
          <cell r="B1126" t="str">
            <v>F&amp; Forwarding-Export Container Trans.Ch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6.6960000000000001E-4</v>
          </cell>
        </row>
        <row r="1127">
          <cell r="A1127">
            <v>7420100</v>
          </cell>
          <cell r="B1127" t="str">
            <v>Freight &amp; Forwarding - Others</v>
          </cell>
          <cell r="C1127">
            <v>0</v>
          </cell>
          <cell r="D1127">
            <v>0</v>
          </cell>
          <cell r="E1127">
            <v>8.1163999999999993E-3</v>
          </cell>
          <cell r="F1127">
            <v>0</v>
          </cell>
          <cell r="G1127">
            <v>0</v>
          </cell>
          <cell r="H1127">
            <v>6.0253800000000003E-2</v>
          </cell>
          <cell r="I1127">
            <v>3.3869999999999999E-4</v>
          </cell>
        </row>
        <row r="1128">
          <cell r="A1128">
            <v>7420101</v>
          </cell>
          <cell r="B1128" t="str">
            <v>Freight &amp; Forwarding - Others - Deemed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8.3193999999999994E-3</v>
          </cell>
        </row>
        <row r="1129">
          <cell r="A1129">
            <v>7420200</v>
          </cell>
          <cell r="B1129" t="str">
            <v>Packing Expenses</v>
          </cell>
          <cell r="C1129">
            <v>1.4976702E-2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</row>
        <row r="1130">
          <cell r="A1130">
            <v>7420300</v>
          </cell>
          <cell r="B1130" t="str">
            <v>Clearing &amp; Forwarding Charges</v>
          </cell>
          <cell r="C1130">
            <v>1.3705178090000001</v>
          </cell>
          <cell r="D1130">
            <v>7.8733999999999991E-3</v>
          </cell>
          <cell r="E1130">
            <v>0</v>
          </cell>
          <cell r="F1130">
            <v>0</v>
          </cell>
          <cell r="G1130">
            <v>0</v>
          </cell>
          <cell r="H1130">
            <v>8.7277400000000005E-2</v>
          </cell>
          <cell r="I1130">
            <v>2.5000000000000001E-4</v>
          </cell>
        </row>
        <row r="1131">
          <cell r="A1131">
            <v>7420310</v>
          </cell>
          <cell r="B1131" t="str">
            <v>Documentation Charges</v>
          </cell>
          <cell r="C1131">
            <v>0.32059695199999999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2.4000000000000001E-4</v>
          </cell>
        </row>
        <row r="1132">
          <cell r="A1132">
            <v>7420320</v>
          </cell>
          <cell r="B1132" t="str">
            <v>Inland Haulage Charges</v>
          </cell>
          <cell r="C1132">
            <v>6.3729300000000003E-2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</row>
        <row r="1133">
          <cell r="A1133">
            <v>7420350</v>
          </cell>
          <cell r="B1133" t="str">
            <v>Demurrage charges - Export</v>
          </cell>
          <cell r="C1133">
            <v>0.90308522599999996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</row>
        <row r="1134">
          <cell r="A1134">
            <v>7421100</v>
          </cell>
          <cell r="B1134" t="str">
            <v>Terminal Handling Chgs - Non Controlled Products</v>
          </cell>
          <cell r="C1134">
            <v>7.6313579180000009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3.6973000000000002E-3</v>
          </cell>
        </row>
        <row r="1135">
          <cell r="A1135">
            <v>7421200</v>
          </cell>
          <cell r="B1135" t="str">
            <v>Wharfage Charges - Products</v>
          </cell>
          <cell r="C1135">
            <v>0.19400843000000001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</row>
        <row r="1136">
          <cell r="A1136">
            <v>7427000</v>
          </cell>
          <cell r="B1136" t="str">
            <v>Product Handling Charges</v>
          </cell>
          <cell r="C1136">
            <v>0.15249853300000002</v>
          </cell>
          <cell r="D1136">
            <v>0</v>
          </cell>
          <cell r="E1136">
            <v>0.33766696899999998</v>
          </cell>
          <cell r="F1136">
            <v>0</v>
          </cell>
          <cell r="G1136">
            <v>0</v>
          </cell>
          <cell r="H1136">
            <v>0.87804546099999992</v>
          </cell>
          <cell r="I1136">
            <v>0</v>
          </cell>
        </row>
        <row r="1137">
          <cell r="A1137">
            <v>7427100</v>
          </cell>
          <cell r="B1137" t="str">
            <v>Handling Charges</v>
          </cell>
          <cell r="C1137">
            <v>0</v>
          </cell>
          <cell r="D1137">
            <v>0.67514685499999993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0.10587290000000001</v>
          </cell>
        </row>
        <row r="1138">
          <cell r="A1138">
            <v>7427300</v>
          </cell>
          <cell r="B1138" t="str">
            <v>Unloading Charges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6.6533E-3</v>
          </cell>
        </row>
        <row r="1139">
          <cell r="A1139">
            <v>7427900</v>
          </cell>
          <cell r="B1139" t="str">
            <v>Transport Charges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-3.7379999999999998E-4</v>
          </cell>
        </row>
        <row r="1140">
          <cell r="A1140">
            <v>7430000</v>
          </cell>
          <cell r="B1140" t="str">
            <v>Product Warehousing Expenses</v>
          </cell>
          <cell r="C1140">
            <v>4.0756352189999996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</row>
        <row r="1141">
          <cell r="A1141">
            <v>7435000</v>
          </cell>
          <cell r="B1141" t="str">
            <v>Other Selling and Distribution Expenses</v>
          </cell>
          <cell r="C1141">
            <v>0.12796534800000001</v>
          </cell>
          <cell r="D1141">
            <v>5.4696597999999999E-2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0.1923919</v>
          </cell>
        </row>
        <row r="1142">
          <cell r="A1142">
            <v>7435100</v>
          </cell>
          <cell r="B1142" t="str">
            <v>Export Supervision Charges</v>
          </cell>
          <cell r="C1142">
            <v>0.57177098400000004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</row>
        <row r="1143">
          <cell r="A1143">
            <v>7440000</v>
          </cell>
          <cell r="B1143" t="str">
            <v>Trade Disc. - Quantity</v>
          </cell>
          <cell r="C1143">
            <v>92.337946224999996</v>
          </cell>
          <cell r="D1143">
            <v>0.28674515</v>
          </cell>
          <cell r="E1143">
            <v>1.467395786</v>
          </cell>
          <cell r="F1143">
            <v>0</v>
          </cell>
          <cell r="G1143">
            <v>0</v>
          </cell>
          <cell r="H1143">
            <v>4.5689839860000001</v>
          </cell>
          <cell r="I1143">
            <v>3.9123861999999998</v>
          </cell>
        </row>
        <row r="1144">
          <cell r="A1144">
            <v>7440005</v>
          </cell>
          <cell r="B1144" t="str">
            <v>Quantity Discount - Manual Posting</v>
          </cell>
          <cell r="C1144">
            <v>-2.427585434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0.33879999999999999</v>
          </cell>
        </row>
        <row r="1145">
          <cell r="A1145">
            <v>7440100</v>
          </cell>
          <cell r="B1145" t="str">
            <v>Trade Discount</v>
          </cell>
          <cell r="C1145">
            <v>55.131173660000002</v>
          </cell>
          <cell r="D1145">
            <v>10.2355322</v>
          </cell>
          <cell r="E1145">
            <v>2.2714443000000002</v>
          </cell>
          <cell r="F1145">
            <v>0.80513659999999998</v>
          </cell>
          <cell r="G1145">
            <v>0</v>
          </cell>
          <cell r="H1145">
            <v>3.7180121000000002</v>
          </cell>
          <cell r="I1145">
            <v>0</v>
          </cell>
        </row>
        <row r="1146">
          <cell r="A1146">
            <v>7440105</v>
          </cell>
          <cell r="B1146" t="str">
            <v>Trade Discount - Manual Posting</v>
          </cell>
          <cell r="C1146">
            <v>0</v>
          </cell>
          <cell r="D1146">
            <v>0</v>
          </cell>
          <cell r="E1146">
            <v>0</v>
          </cell>
          <cell r="F1146">
            <v>1.5745290999999999</v>
          </cell>
          <cell r="G1146">
            <v>0</v>
          </cell>
          <cell r="H1146">
            <v>0</v>
          </cell>
          <cell r="I1146">
            <v>0</v>
          </cell>
        </row>
        <row r="1147">
          <cell r="A1147">
            <v>7440110</v>
          </cell>
          <cell r="B1147" t="str">
            <v>Trade Discount - Manual</v>
          </cell>
          <cell r="C1147">
            <v>1.38641945</v>
          </cell>
          <cell r="D1147">
            <v>7.5909999999999997E-4</v>
          </cell>
          <cell r="E1147">
            <v>0</v>
          </cell>
          <cell r="F1147">
            <v>17.772780799</v>
          </cell>
          <cell r="G1147">
            <v>0</v>
          </cell>
          <cell r="H1147">
            <v>0</v>
          </cell>
          <cell r="I1147">
            <v>0</v>
          </cell>
        </row>
        <row r="1148">
          <cell r="A1148">
            <v>7440200</v>
          </cell>
          <cell r="B1148" t="str">
            <v>Cash Discount</v>
          </cell>
          <cell r="C1148">
            <v>40.28973525</v>
          </cell>
          <cell r="D1148">
            <v>4.0375256999999998</v>
          </cell>
          <cell r="E1148">
            <v>0.91436298699999996</v>
          </cell>
          <cell r="F1148">
            <v>0.67861689999999997</v>
          </cell>
          <cell r="G1148">
            <v>0</v>
          </cell>
          <cell r="H1148">
            <v>1.9351003</v>
          </cell>
          <cell r="I1148">
            <v>0</v>
          </cell>
        </row>
        <row r="1149">
          <cell r="A1149">
            <v>7440202</v>
          </cell>
          <cell r="B1149" t="str">
            <v>Cash Discount - Deemed Exports</v>
          </cell>
          <cell r="C1149">
            <v>7.3581400000000005E-2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</row>
        <row r="1150">
          <cell r="A1150">
            <v>7440205</v>
          </cell>
          <cell r="B1150" t="str">
            <v>Cash Discount - Manual Posting</v>
          </cell>
          <cell r="C1150">
            <v>-0.90035290000000001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</row>
        <row r="1151">
          <cell r="A1151">
            <v>7440270</v>
          </cell>
          <cell r="B1151" t="str">
            <v>Cash Discount - Early Payment Incentive</v>
          </cell>
          <cell r="C1151">
            <v>4.5256668229999999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</row>
        <row r="1152">
          <cell r="A1152">
            <v>7440271</v>
          </cell>
          <cell r="B1152" t="str">
            <v>Discount - Early Payment Incentive - Deemed Export</v>
          </cell>
          <cell r="C1152">
            <v>2.9770600000000001E-4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</row>
        <row r="1153">
          <cell r="A1153">
            <v>7440275</v>
          </cell>
          <cell r="B1153" t="str">
            <v>Discount - Early Payment Incentive-Manual Posting</v>
          </cell>
          <cell r="C1153">
            <v>0.48236242800000001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</row>
        <row r="1154">
          <cell r="A1154">
            <v>7440300</v>
          </cell>
          <cell r="B1154" t="str">
            <v>Trade discount - Rate Difference</v>
          </cell>
          <cell r="C1154">
            <v>89.485616996000005</v>
          </cell>
          <cell r="D1154">
            <v>0.12882089999999999</v>
          </cell>
          <cell r="E1154">
            <v>1.0048469170000001</v>
          </cell>
          <cell r="F1154">
            <v>0</v>
          </cell>
          <cell r="G1154">
            <v>0</v>
          </cell>
          <cell r="H1154">
            <v>0.57412110000000005</v>
          </cell>
          <cell r="I1154">
            <v>1.4409361000000001</v>
          </cell>
        </row>
        <row r="1155">
          <cell r="A1155">
            <v>7440301</v>
          </cell>
          <cell r="B1155" t="str">
            <v>Rate Difference-Sales - Deemed Exports</v>
          </cell>
          <cell r="C1155">
            <v>0.42724584000000004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</row>
        <row r="1156">
          <cell r="A1156">
            <v>7440305</v>
          </cell>
          <cell r="B1156" t="str">
            <v>Rate Difference-Sales - Manual Posting</v>
          </cell>
          <cell r="C1156">
            <v>31.842460667000001</v>
          </cell>
          <cell r="D1156">
            <v>12.235309600000001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-8.1795999999999994E-2</v>
          </cell>
        </row>
        <row r="1157">
          <cell r="A1157">
            <v>7440310</v>
          </cell>
          <cell r="B1157" t="str">
            <v>Locational Discount</v>
          </cell>
          <cell r="C1157">
            <v>18.138683734000001</v>
          </cell>
          <cell r="D1157">
            <v>7.0227222999999999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</row>
        <row r="1158">
          <cell r="A1158">
            <v>7440311</v>
          </cell>
          <cell r="B1158" t="str">
            <v>Locational Discount - Deemed Exports</v>
          </cell>
          <cell r="C1158">
            <v>0.28806530000000002</v>
          </cell>
          <cell r="D1158">
            <v>1.6891300000000001E-2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</row>
        <row r="1159">
          <cell r="A1159">
            <v>7440320</v>
          </cell>
          <cell r="B1159" t="str">
            <v>Trade Disc. - Regional</v>
          </cell>
          <cell r="C1159">
            <v>19.558048527</v>
          </cell>
          <cell r="D1159">
            <v>1.6794964999999999</v>
          </cell>
          <cell r="E1159">
            <v>4.5790987999999997</v>
          </cell>
          <cell r="F1159">
            <v>0</v>
          </cell>
          <cell r="G1159">
            <v>0</v>
          </cell>
          <cell r="H1159">
            <v>8.6398550000000007</v>
          </cell>
          <cell r="I1159">
            <v>0</v>
          </cell>
        </row>
        <row r="1160">
          <cell r="A1160">
            <v>7440321</v>
          </cell>
          <cell r="B1160" t="str">
            <v>Regional Discount - Deemed Exports</v>
          </cell>
          <cell r="C1160">
            <v>1.1220000000000001E-2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</row>
        <row r="1161">
          <cell r="A1161">
            <v>7440325</v>
          </cell>
          <cell r="B1161" t="str">
            <v>Regional Discount - Manual Posting</v>
          </cell>
          <cell r="C1161">
            <v>0.44540078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</row>
        <row r="1162">
          <cell r="A1162">
            <v>7440326</v>
          </cell>
          <cell r="B1162" t="str">
            <v>Regional Discount -  Deemed Export - M.P.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</row>
        <row r="1163">
          <cell r="A1163">
            <v>7440340</v>
          </cell>
          <cell r="B1163" t="str">
            <v>Trade Discount- Policy</v>
          </cell>
          <cell r="C1163">
            <v>0</v>
          </cell>
          <cell r="D1163">
            <v>4.8835999999999997E-2</v>
          </cell>
          <cell r="E1163">
            <v>0.36027229999999999</v>
          </cell>
          <cell r="F1163">
            <v>0</v>
          </cell>
          <cell r="G1163">
            <v>0</v>
          </cell>
          <cell r="H1163">
            <v>0.1195865</v>
          </cell>
          <cell r="I1163">
            <v>0</v>
          </cell>
        </row>
        <row r="1164">
          <cell r="A1164">
            <v>7440345</v>
          </cell>
          <cell r="B1164" t="str">
            <v>Trade Discount - Additional</v>
          </cell>
          <cell r="C1164">
            <v>0</v>
          </cell>
          <cell r="D1164">
            <v>6.5840999999999997E-2</v>
          </cell>
          <cell r="E1164">
            <v>0.20974429999999999</v>
          </cell>
          <cell r="F1164">
            <v>0</v>
          </cell>
          <cell r="G1164">
            <v>0</v>
          </cell>
          <cell r="H1164">
            <v>0.32608680000000001</v>
          </cell>
          <cell r="I1164">
            <v>0</v>
          </cell>
        </row>
        <row r="1165">
          <cell r="A1165">
            <v>7440346</v>
          </cell>
          <cell r="B1165" t="str">
            <v>Trade Discount- Special</v>
          </cell>
          <cell r="C1165">
            <v>0</v>
          </cell>
          <cell r="D1165">
            <v>8.0417699999999995E-2</v>
          </cell>
          <cell r="E1165">
            <v>0.39481329999999998</v>
          </cell>
          <cell r="F1165">
            <v>0</v>
          </cell>
          <cell r="G1165">
            <v>0</v>
          </cell>
          <cell r="H1165">
            <v>0.2516429</v>
          </cell>
          <cell r="I1165">
            <v>0</v>
          </cell>
        </row>
        <row r="1166">
          <cell r="A1166">
            <v>7440350</v>
          </cell>
          <cell r="B1166" t="str">
            <v>Trade discount - MOU</v>
          </cell>
          <cell r="C1166">
            <v>15.754167788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</row>
        <row r="1167">
          <cell r="A1167">
            <v>7440355</v>
          </cell>
          <cell r="B1167" t="str">
            <v>MOU Discount - Manual Posting</v>
          </cell>
          <cell r="C1167">
            <v>71.343313195999997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</row>
        <row r="1168">
          <cell r="A1168">
            <v>7440500</v>
          </cell>
          <cell r="B1168" t="str">
            <v>Incentives to Customers</v>
          </cell>
          <cell r="C1168">
            <v>-8.1359699999999993E-2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</row>
        <row r="1169">
          <cell r="A1169">
            <v>7440550</v>
          </cell>
          <cell r="B1169" t="str">
            <v>Shortweight Claims</v>
          </cell>
          <cell r="C1169">
            <v>0.61114635400000006</v>
          </cell>
          <cell r="D1169">
            <v>0</v>
          </cell>
          <cell r="E1169">
            <v>6.9910000000000003E-4</v>
          </cell>
          <cell r="F1169">
            <v>0</v>
          </cell>
          <cell r="G1169">
            <v>0</v>
          </cell>
          <cell r="H1169">
            <v>0</v>
          </cell>
          <cell r="I1169">
            <v>4.7058599999999999E-2</v>
          </cell>
        </row>
        <row r="1170">
          <cell r="A1170">
            <v>7440555</v>
          </cell>
          <cell r="B1170" t="str">
            <v>Shortweight Claims - Manual Posting</v>
          </cell>
          <cell r="C1170">
            <v>1.006923E-2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</row>
        <row r="1171">
          <cell r="A1171">
            <v>7440600</v>
          </cell>
          <cell r="B1171" t="str">
            <v>Transit Delay Claims</v>
          </cell>
          <cell r="C1171">
            <v>8.8506977000000001E-2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</row>
        <row r="1172">
          <cell r="A1172">
            <v>7440605</v>
          </cell>
          <cell r="B1172" t="str">
            <v>Transit Delay Claims - Manual Posting</v>
          </cell>
          <cell r="C1172">
            <v>-5.0000000000000001E-4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</row>
        <row r="1173">
          <cell r="A1173">
            <v>7440650</v>
          </cell>
          <cell r="B1173" t="str">
            <v>Trade discount - Quality</v>
          </cell>
          <cell r="C1173">
            <v>0.17433923700000001</v>
          </cell>
          <cell r="D1173">
            <v>1.8435999999999999E-3</v>
          </cell>
          <cell r="E1173">
            <v>1.8142599999999998E-2</v>
          </cell>
          <cell r="F1173">
            <v>0</v>
          </cell>
          <cell r="G1173">
            <v>0</v>
          </cell>
          <cell r="H1173">
            <v>0</v>
          </cell>
          <cell r="I1173">
            <v>0.37304369999999998</v>
          </cell>
        </row>
        <row r="1174">
          <cell r="A1174">
            <v>7440651</v>
          </cell>
          <cell r="B1174" t="str">
            <v>Quality Complaint Approvals - Deemed Exports</v>
          </cell>
          <cell r="C1174">
            <v>3.0474540000000001E-2</v>
          </cell>
          <cell r="D1174">
            <v>8.0842499999999994E-3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</row>
        <row r="1175">
          <cell r="A1175">
            <v>7440655</v>
          </cell>
          <cell r="B1175" t="str">
            <v>Quality Complaint Approvals - Manual Posting</v>
          </cell>
          <cell r="C1175">
            <v>0.19140938899999999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</row>
        <row r="1176">
          <cell r="A1176">
            <v>7440700</v>
          </cell>
          <cell r="B1176" t="str">
            <v>Trade Disc. - Dealers</v>
          </cell>
          <cell r="C1176">
            <v>1.6513665399999999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</row>
        <row r="1177">
          <cell r="A1177">
            <v>7445100</v>
          </cell>
          <cell r="B1177" t="str">
            <v>Turnover Tax</v>
          </cell>
          <cell r="C1177">
            <v>7.1833596510000008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2.4277E-2</v>
          </cell>
          <cell r="I1177">
            <v>0</v>
          </cell>
        </row>
        <row r="1178">
          <cell r="A1178">
            <v>7445500</v>
          </cell>
          <cell r="B1178" t="str">
            <v>Octroi on Product Sales</v>
          </cell>
          <cell r="C1178">
            <v>4.3969000000000001E-2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</row>
        <row r="1179">
          <cell r="A1179">
            <v>7445510</v>
          </cell>
          <cell r="B1179" t="str">
            <v>Octroi Service Charges</v>
          </cell>
          <cell r="C1179">
            <v>0</v>
          </cell>
          <cell r="D1179">
            <v>8.0923000000000002E-3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1.3750000000000001E-4</v>
          </cell>
        </row>
        <row r="1180">
          <cell r="A1180">
            <v>7445600</v>
          </cell>
          <cell r="B1180" t="str">
            <v>Sales Tax</v>
          </cell>
          <cell r="C1180">
            <v>112.663477883</v>
          </cell>
          <cell r="D1180">
            <v>8.6473178999999991</v>
          </cell>
          <cell r="E1180">
            <v>2.758948518</v>
          </cell>
          <cell r="F1180">
            <v>0.10185379999999999</v>
          </cell>
          <cell r="G1180">
            <v>6.3584999999999996E-3</v>
          </cell>
          <cell r="H1180">
            <v>1.310252</v>
          </cell>
          <cell r="I1180">
            <v>0.50387139999999997</v>
          </cell>
        </row>
        <row r="1181">
          <cell r="A1181">
            <v>7445605</v>
          </cell>
          <cell r="B1181" t="str">
            <v>VAT paid</v>
          </cell>
          <cell r="C1181">
            <v>141.88862646500002</v>
          </cell>
          <cell r="D1181">
            <v>4.1605908999999999</v>
          </cell>
          <cell r="E1181">
            <v>0.32706869999999999</v>
          </cell>
          <cell r="F1181">
            <v>0</v>
          </cell>
          <cell r="G1181">
            <v>6.0429999999999998E-3</v>
          </cell>
          <cell r="H1181">
            <v>0</v>
          </cell>
          <cell r="I1181">
            <v>0.22397429999999999</v>
          </cell>
        </row>
        <row r="1182">
          <cell r="A1182">
            <v>7445610</v>
          </cell>
          <cell r="B1182" t="str">
            <v>Sales Tax - Maunual Posting</v>
          </cell>
          <cell r="C1182">
            <v>6.3539216999999999</v>
          </cell>
          <cell r="D1182">
            <v>9.8970000000000004E-4</v>
          </cell>
          <cell r="E1182">
            <v>0</v>
          </cell>
          <cell r="F1182">
            <v>0.20902850000000001</v>
          </cell>
          <cell r="G1182">
            <v>0</v>
          </cell>
          <cell r="H1182">
            <v>7.6106689000000003</v>
          </cell>
          <cell r="I1182">
            <v>2.3278000000000001E-3</v>
          </cell>
        </row>
        <row r="1183">
          <cell r="A1183">
            <v>7445900</v>
          </cell>
          <cell r="B1183" t="str">
            <v>Other Irrecoverable Taxes</v>
          </cell>
          <cell r="C1183">
            <v>-0.32137365000000001</v>
          </cell>
          <cell r="D1183">
            <v>0.33316820000000003</v>
          </cell>
          <cell r="E1183">
            <v>8.3800000000000004E-5</v>
          </cell>
          <cell r="F1183">
            <v>0</v>
          </cell>
          <cell r="G1183">
            <v>0.1089981</v>
          </cell>
          <cell r="H1183">
            <v>0</v>
          </cell>
          <cell r="I1183">
            <v>0</v>
          </cell>
        </row>
        <row r="1184">
          <cell r="A1184">
            <v>7500000</v>
          </cell>
          <cell r="B1184" t="str">
            <v>Insurance On Fixed Assets</v>
          </cell>
          <cell r="C1184">
            <v>16.303463709999999</v>
          </cell>
          <cell r="D1184">
            <v>0.72222840399999999</v>
          </cell>
          <cell r="E1184">
            <v>0.18922230000000001</v>
          </cell>
          <cell r="F1184">
            <v>0.1506043</v>
          </cell>
          <cell r="G1184">
            <v>0.15671499999999999</v>
          </cell>
          <cell r="H1184">
            <v>1.3998066</v>
          </cell>
          <cell r="I1184">
            <v>0.57104840000000001</v>
          </cell>
        </row>
        <row r="1185">
          <cell r="A1185">
            <v>7500010</v>
          </cell>
          <cell r="B1185" t="str">
            <v>Insurance On Stocks</v>
          </cell>
          <cell r="C1185">
            <v>0.79652798899999999</v>
          </cell>
          <cell r="D1185">
            <v>0.13390606799999999</v>
          </cell>
          <cell r="E1185">
            <v>4.40539E-2</v>
          </cell>
          <cell r="F1185">
            <v>2.7552799999999999E-2</v>
          </cell>
          <cell r="G1185">
            <v>7.5639000000000001E-3</v>
          </cell>
          <cell r="H1185">
            <v>0</v>
          </cell>
          <cell r="I1185">
            <v>6.9468199999999994E-2</v>
          </cell>
        </row>
        <row r="1186">
          <cell r="A1186">
            <v>7500020</v>
          </cell>
          <cell r="B1186" t="str">
            <v>Insurance - Loss Of Profit</v>
          </cell>
          <cell r="C1186">
            <v>3.2119138179999998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</row>
        <row r="1187">
          <cell r="A1187">
            <v>7500030</v>
          </cell>
          <cell r="B1187" t="str">
            <v>Insurance - Group Medical Cover</v>
          </cell>
          <cell r="C1187">
            <v>1.748723</v>
          </cell>
          <cell r="D1187">
            <v>5.8766419999999993E-2</v>
          </cell>
          <cell r="E1187">
            <v>4.4248000000000003E-2</v>
          </cell>
          <cell r="F1187">
            <v>0</v>
          </cell>
          <cell r="G1187">
            <v>4.3115399999999998E-2</v>
          </cell>
          <cell r="H1187">
            <v>0</v>
          </cell>
          <cell r="I1187">
            <v>0.31062400000000001</v>
          </cell>
        </row>
        <row r="1188">
          <cell r="A1188">
            <v>7500031</v>
          </cell>
          <cell r="B1188" t="str">
            <v>Insurance - Group Medical Cover Reimbursement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1.35897E-2</v>
          </cell>
          <cell r="H1188">
            <v>0</v>
          </cell>
          <cell r="I1188">
            <v>0</v>
          </cell>
        </row>
        <row r="1189">
          <cell r="A1189">
            <v>7500040</v>
          </cell>
          <cell r="B1189" t="str">
            <v>Insurance - Vehicles</v>
          </cell>
          <cell r="C1189">
            <v>6.8675845999999999E-2</v>
          </cell>
          <cell r="D1189">
            <v>5.8333899999999999E-3</v>
          </cell>
          <cell r="E1189">
            <v>8.9249999999999996E-4</v>
          </cell>
          <cell r="F1189">
            <v>2.0739999999999999E-3</v>
          </cell>
          <cell r="G1189">
            <v>4.5239999999999999E-4</v>
          </cell>
          <cell r="H1189">
            <v>0</v>
          </cell>
          <cell r="I1189">
            <v>2.4797999999999999E-3</v>
          </cell>
        </row>
        <row r="1190">
          <cell r="A1190">
            <v>7500070</v>
          </cell>
          <cell r="B1190" t="str">
            <v>Insurance - Marine Transit</v>
          </cell>
          <cell r="C1190">
            <v>0.101172602</v>
          </cell>
          <cell r="D1190">
            <v>7.6300000000000001E-4</v>
          </cell>
          <cell r="E1190">
            <v>1.0255E-2</v>
          </cell>
          <cell r="F1190">
            <v>6.1748200000000003E-2</v>
          </cell>
          <cell r="G1190">
            <v>4.1869949999999998E-3</v>
          </cell>
          <cell r="H1190">
            <v>0</v>
          </cell>
          <cell r="I1190">
            <v>0</v>
          </cell>
        </row>
        <row r="1191">
          <cell r="A1191">
            <v>7500080</v>
          </cell>
          <cell r="B1191" t="str">
            <v>Insurance - Cash In Safe/In Transit</v>
          </cell>
          <cell r="C1191">
            <v>0</v>
          </cell>
          <cell r="D1191">
            <v>5.6369999999999999E-4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</row>
        <row r="1192">
          <cell r="A1192">
            <v>7500090</v>
          </cell>
          <cell r="B1192" t="str">
            <v>Insurance - Employee Fidelity</v>
          </cell>
          <cell r="C1192">
            <v>0</v>
          </cell>
          <cell r="D1192">
            <v>3.8999999999999999E-4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</row>
        <row r="1193">
          <cell r="A1193">
            <v>7500900</v>
          </cell>
          <cell r="B1193" t="str">
            <v>Insurance - Others</v>
          </cell>
          <cell r="C1193">
            <v>2.6108302860000001</v>
          </cell>
          <cell r="D1193">
            <v>5.1773224999999999E-2</v>
          </cell>
          <cell r="E1193">
            <v>5.32469E-2</v>
          </cell>
          <cell r="F1193">
            <v>2.8951600000000001E-2</v>
          </cell>
          <cell r="G1193">
            <v>1.55446E-2</v>
          </cell>
          <cell r="H1193">
            <v>3.5621699999999999E-2</v>
          </cell>
          <cell r="I1193">
            <v>2.2333000000000001E-3</v>
          </cell>
        </row>
        <row r="1194">
          <cell r="A1194">
            <v>7505000</v>
          </cell>
          <cell r="B1194" t="str">
            <v>Rent For Office Premises</v>
          </cell>
          <cell r="C1194">
            <v>0.94663780600000003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</row>
        <row r="1195">
          <cell r="A1195">
            <v>7505100</v>
          </cell>
          <cell r="B1195" t="str">
            <v>Rent for Godowns / Guest Houses</v>
          </cell>
          <cell r="C1195">
            <v>0.98667213300000001</v>
          </cell>
          <cell r="D1195">
            <v>3.9469999999999998E-2</v>
          </cell>
          <cell r="E1195">
            <v>5.6219999999999999E-2</v>
          </cell>
          <cell r="F1195">
            <v>5.0000000000000001E-3</v>
          </cell>
          <cell r="G1195">
            <v>0</v>
          </cell>
          <cell r="H1195">
            <v>7.8142699999999995E-2</v>
          </cell>
          <cell r="I1195">
            <v>0.16127730000000001</v>
          </cell>
        </row>
        <row r="1196">
          <cell r="A1196">
            <v>7505105</v>
          </cell>
          <cell r="B1196" t="str">
            <v>Rent for Guest / Transit House</v>
          </cell>
          <cell r="C1196">
            <v>0.12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</row>
        <row r="1197">
          <cell r="A1197">
            <v>7505900</v>
          </cell>
          <cell r="B1197" t="str">
            <v>Rent - Others</v>
          </cell>
          <cell r="C1197">
            <v>21.582485384000002</v>
          </cell>
          <cell r="D1197">
            <v>5.5100000000000001E-3</v>
          </cell>
          <cell r="E1197">
            <v>0</v>
          </cell>
          <cell r="F1197">
            <v>0</v>
          </cell>
          <cell r="G1197">
            <v>3.7199999999999997E-2</v>
          </cell>
          <cell r="H1197">
            <v>0</v>
          </cell>
          <cell r="I1197">
            <v>1.1999999999999999E-3</v>
          </cell>
        </row>
        <row r="1198">
          <cell r="A1198">
            <v>7510000</v>
          </cell>
          <cell r="B1198" t="str">
            <v>Rates &amp; Taxes - Vehicles</v>
          </cell>
          <cell r="C1198">
            <v>0.1000384</v>
          </cell>
          <cell r="D1198">
            <v>2.3509E-3</v>
          </cell>
          <cell r="E1198">
            <v>0</v>
          </cell>
          <cell r="F1198">
            <v>0</v>
          </cell>
          <cell r="G1198">
            <v>5.3000000000000001E-5</v>
          </cell>
          <cell r="H1198">
            <v>0</v>
          </cell>
          <cell r="I1198">
            <v>6.4249999999999995E-4</v>
          </cell>
        </row>
        <row r="1199">
          <cell r="A1199">
            <v>7510100</v>
          </cell>
          <cell r="B1199" t="str">
            <v>Rates &amp; Taxes - Others</v>
          </cell>
          <cell r="C1199">
            <v>8.943188537000001</v>
          </cell>
          <cell r="D1199">
            <v>1E-4</v>
          </cell>
          <cell r="E1199">
            <v>0.46933477899999998</v>
          </cell>
          <cell r="F1199">
            <v>0.1165809</v>
          </cell>
          <cell r="G1199">
            <v>2.8947899999999999E-2</v>
          </cell>
          <cell r="H1199">
            <v>0.290322262</v>
          </cell>
          <cell r="I1199">
            <v>0.1395025</v>
          </cell>
        </row>
        <row r="1200">
          <cell r="A1200">
            <v>7510110</v>
          </cell>
          <cell r="B1200" t="str">
            <v>Rates &amp; Taxes - Property</v>
          </cell>
          <cell r="C1200">
            <v>1.1257884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</row>
        <row r="1201">
          <cell r="A1201">
            <v>7510200</v>
          </cell>
          <cell r="B1201" t="str">
            <v>Licence and Application Fees</v>
          </cell>
          <cell r="C1201">
            <v>2.5327187709999999</v>
          </cell>
          <cell r="D1201">
            <v>4.4678000000000002E-2</v>
          </cell>
          <cell r="E1201">
            <v>2.4029594000000001E-2</v>
          </cell>
          <cell r="F1201">
            <v>9.7684999999999994E-3</v>
          </cell>
          <cell r="G1201">
            <v>1.5679999999999999E-2</v>
          </cell>
          <cell r="H1201">
            <v>6.5631200000000001E-2</v>
          </cell>
          <cell r="I1201">
            <v>7.5497300000000003E-2</v>
          </cell>
        </row>
        <row r="1202">
          <cell r="A1202">
            <v>7510250</v>
          </cell>
          <cell r="B1202" t="str">
            <v>Filing Fees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8.3000000000000001E-4</v>
          </cell>
        </row>
        <row r="1203">
          <cell r="A1203">
            <v>7510400</v>
          </cell>
          <cell r="B1203" t="str">
            <v>Inspection Fees</v>
          </cell>
          <cell r="C1203">
            <v>0.22074559100000002</v>
          </cell>
          <cell r="D1203">
            <v>8.8784999999999992E-3</v>
          </cell>
          <cell r="E1203">
            <v>1.9574889000000002E-2</v>
          </cell>
          <cell r="F1203">
            <v>3.3433E-3</v>
          </cell>
          <cell r="G1203">
            <v>1.8530000000000001E-2</v>
          </cell>
          <cell r="H1203">
            <v>2.2801000000000002E-3</v>
          </cell>
          <cell r="I1203">
            <v>5.9999999999999995E-4</v>
          </cell>
        </row>
        <row r="1204">
          <cell r="A1204">
            <v>7515000</v>
          </cell>
          <cell r="B1204" t="str">
            <v>Repairs &amp; Maintenance - Office Bldgs</v>
          </cell>
          <cell r="C1204">
            <v>2.791652311</v>
          </cell>
          <cell r="D1204">
            <v>3.3040000000000001E-4</v>
          </cell>
          <cell r="E1204">
            <v>6.1224815000000002E-2</v>
          </cell>
          <cell r="F1204">
            <v>0</v>
          </cell>
          <cell r="G1204">
            <v>1.8155918E-2</v>
          </cell>
          <cell r="H1204">
            <v>3.7514228000000004E-2</v>
          </cell>
          <cell r="I1204">
            <v>1.43596E-2</v>
          </cell>
        </row>
        <row r="1205">
          <cell r="A1205">
            <v>7515010</v>
          </cell>
          <cell r="B1205" t="str">
            <v>Repairs &amp; Maintenance  - Godowns</v>
          </cell>
          <cell r="C1205">
            <v>5.6449999999999998E-3</v>
          </cell>
          <cell r="D1205">
            <v>0</v>
          </cell>
          <cell r="E1205">
            <v>0</v>
          </cell>
          <cell r="F1205">
            <v>0</v>
          </cell>
          <cell r="G1205">
            <v>5.5407931000000007E-2</v>
          </cell>
          <cell r="H1205">
            <v>0</v>
          </cell>
          <cell r="I1205">
            <v>0</v>
          </cell>
        </row>
        <row r="1206">
          <cell r="A1206">
            <v>7515020</v>
          </cell>
          <cell r="B1206" t="str">
            <v>Repairs &amp; Maintenance - Resi Bldgs</v>
          </cell>
          <cell r="C1206">
            <v>4.3406462020000003</v>
          </cell>
          <cell r="D1206">
            <v>0.212105196</v>
          </cell>
          <cell r="E1206">
            <v>2.0594045000000002E-2</v>
          </cell>
          <cell r="F1206">
            <v>0</v>
          </cell>
          <cell r="G1206">
            <v>0.143487276</v>
          </cell>
          <cell r="H1206">
            <v>0.11403642800000001</v>
          </cell>
          <cell r="I1206">
            <v>5.2633999999999997E-3</v>
          </cell>
        </row>
        <row r="1207">
          <cell r="A1207">
            <v>7515030</v>
          </cell>
          <cell r="B1207" t="str">
            <v>Repairs &amp; Maintenance - Construction Equipments</v>
          </cell>
          <cell r="C1207">
            <v>3.9165027000000005E-2</v>
          </cell>
          <cell r="D1207">
            <v>0</v>
          </cell>
          <cell r="E1207">
            <v>1.9065080000000001E-3</v>
          </cell>
          <cell r="F1207">
            <v>4.5241700000000003E-2</v>
          </cell>
          <cell r="G1207">
            <v>6.139963E-3</v>
          </cell>
          <cell r="H1207">
            <v>4.47771E-2</v>
          </cell>
          <cell r="I1207">
            <v>1.1900000000000001E-3</v>
          </cell>
        </row>
        <row r="1208">
          <cell r="A1208">
            <v>7515040</v>
          </cell>
          <cell r="B1208" t="str">
            <v>Repairs &amp; Main - Comp./Off.Equip</v>
          </cell>
          <cell r="C1208">
            <v>8.0362910999999995E-2</v>
          </cell>
          <cell r="D1208">
            <v>5.3528818000000006E-2</v>
          </cell>
          <cell r="E1208">
            <v>5.6358353E-2</v>
          </cell>
          <cell r="F1208">
            <v>3.0892599999999999E-2</v>
          </cell>
          <cell r="G1208">
            <v>2.1112374999999999E-2</v>
          </cell>
          <cell r="H1208">
            <v>7.3241592000000008E-2</v>
          </cell>
          <cell r="I1208">
            <v>0.21635860000000001</v>
          </cell>
        </row>
        <row r="1209">
          <cell r="A1209">
            <v>7515045</v>
          </cell>
          <cell r="B1209" t="str">
            <v>Repairs &amp; Main - Guest / Transit House</v>
          </cell>
          <cell r="C1209">
            <v>0.65914790599999995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</row>
        <row r="1210">
          <cell r="A1210">
            <v>7515100</v>
          </cell>
          <cell r="B1210" t="str">
            <v xml:space="preserve">Repairs To OYCS Cars </v>
          </cell>
          <cell r="C1210">
            <v>0</v>
          </cell>
          <cell r="D1210">
            <v>1.5485199999999999E-2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2.9994000000000002E-3</v>
          </cell>
        </row>
        <row r="1211">
          <cell r="A1211">
            <v>7515110</v>
          </cell>
          <cell r="B1211" t="str">
            <v>Repairs To COC Cars - Labour Charges</v>
          </cell>
          <cell r="C1211">
            <v>1.01E-3</v>
          </cell>
          <cell r="D1211">
            <v>1.4616742000000002E-2</v>
          </cell>
          <cell r="E1211">
            <v>0</v>
          </cell>
          <cell r="F1211">
            <v>5.7579199999999997E-3</v>
          </cell>
          <cell r="G1211">
            <v>0</v>
          </cell>
          <cell r="H1211">
            <v>0</v>
          </cell>
          <cell r="I1211">
            <v>8.9590000000000004E-4</v>
          </cell>
        </row>
        <row r="1212">
          <cell r="A1212">
            <v>7515111</v>
          </cell>
          <cell r="B1212" t="str">
            <v>Repairs To COC Cars - Material</v>
          </cell>
          <cell r="C1212">
            <v>7.126814999999999E-3</v>
          </cell>
          <cell r="D1212">
            <v>2.5528149999999999E-2</v>
          </cell>
          <cell r="E1212">
            <v>0</v>
          </cell>
          <cell r="F1212">
            <v>2.3499999999999999E-5</v>
          </cell>
          <cell r="G1212">
            <v>0</v>
          </cell>
          <cell r="H1212">
            <v>0</v>
          </cell>
          <cell r="I1212">
            <v>9.0199999999999997E-5</v>
          </cell>
        </row>
        <row r="1213">
          <cell r="A1213">
            <v>7515112</v>
          </cell>
          <cell r="B1213" t="str">
            <v>Repairs To COC Cars - Accident - Labour</v>
          </cell>
          <cell r="C1213">
            <v>0.116766494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2.5121000000000002E-3</v>
          </cell>
        </row>
        <row r="1214">
          <cell r="A1214">
            <v>7515113</v>
          </cell>
          <cell r="B1214" t="str">
            <v>Repairs To COC Cars - Accident - Materi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3.7328999999999999E-3</v>
          </cell>
        </row>
        <row r="1215">
          <cell r="A1215">
            <v>7515120</v>
          </cell>
          <cell r="B1215" t="str">
            <v>Repairs-Oth Vehicles</v>
          </cell>
          <cell r="C1215">
            <v>0.21366925099999998</v>
          </cell>
          <cell r="D1215">
            <v>0</v>
          </cell>
          <cell r="E1215">
            <v>3.5465959000000005E-2</v>
          </cell>
          <cell r="F1215">
            <v>0</v>
          </cell>
          <cell r="G1215">
            <v>0</v>
          </cell>
          <cell r="H1215">
            <v>1.9292664000000001E-2</v>
          </cell>
          <cell r="I1215">
            <v>7.3416999999999996E-3</v>
          </cell>
        </row>
        <row r="1216">
          <cell r="A1216">
            <v>7515900</v>
          </cell>
          <cell r="B1216" t="str">
            <v>Repairs &amp; Maintenance -  Others</v>
          </cell>
          <cell r="C1216">
            <v>6.0398327299999996</v>
          </cell>
          <cell r="D1216">
            <v>1.2150264999999999E-2</v>
          </cell>
          <cell r="E1216">
            <v>3.3331691999999996E-2</v>
          </cell>
          <cell r="F1216">
            <v>2.3124684E-2</v>
          </cell>
          <cell r="G1216">
            <v>5.72004E-3</v>
          </cell>
          <cell r="H1216">
            <v>9.8470949000000002E-2</v>
          </cell>
          <cell r="I1216">
            <v>0.2636194</v>
          </cell>
        </row>
        <row r="1217">
          <cell r="A1217">
            <v>7520000</v>
          </cell>
          <cell r="B1217" t="str">
            <v>Travelling - Directors - Inland - Fare</v>
          </cell>
          <cell r="C1217">
            <v>7.715842199999999E-2</v>
          </cell>
          <cell r="D1217">
            <v>3.5095000000000001E-2</v>
          </cell>
          <cell r="E1217">
            <v>0</v>
          </cell>
          <cell r="F1217">
            <v>2.0999899999999998E-2</v>
          </cell>
          <cell r="G1217">
            <v>1.2363000000000001E-2</v>
          </cell>
          <cell r="H1217">
            <v>0</v>
          </cell>
          <cell r="I1217">
            <v>7.4238999999999998E-3</v>
          </cell>
        </row>
        <row r="1218">
          <cell r="A1218">
            <v>7520010</v>
          </cell>
          <cell r="B1218" t="str">
            <v>Travelling - Directors - Inland - Lodging/Boarding</v>
          </cell>
          <cell r="C1218">
            <v>2.3596365000000001E-2</v>
          </cell>
          <cell r="D1218">
            <v>2.5948E-3</v>
          </cell>
          <cell r="E1218">
            <v>0</v>
          </cell>
          <cell r="F1218">
            <v>2.8302000000000002E-3</v>
          </cell>
          <cell r="G1218">
            <v>8.2200000000000006E-5</v>
          </cell>
          <cell r="H1218">
            <v>0</v>
          </cell>
          <cell r="I1218">
            <v>0</v>
          </cell>
        </row>
        <row r="1219">
          <cell r="A1219">
            <v>7520020</v>
          </cell>
          <cell r="B1219" t="str">
            <v>Travelling - Directors - Inland - Other Expenses</v>
          </cell>
          <cell r="C1219">
            <v>9.6000000000000002E-4</v>
          </cell>
          <cell r="D1219">
            <v>5.5424999999999997E-3</v>
          </cell>
          <cell r="E1219">
            <v>0</v>
          </cell>
          <cell r="F1219">
            <v>5.71475E-4</v>
          </cell>
          <cell r="G1219">
            <v>2.1538999999999998E-3</v>
          </cell>
          <cell r="H1219">
            <v>0</v>
          </cell>
          <cell r="I1219">
            <v>0</v>
          </cell>
        </row>
        <row r="1220">
          <cell r="A1220">
            <v>7520030</v>
          </cell>
          <cell r="B1220" t="str">
            <v>Travelling - Directors - Foreign- Fare</v>
          </cell>
          <cell r="C1220">
            <v>-1.5501479999999998E-2</v>
          </cell>
          <cell r="D1220">
            <v>2.7550499999999999E-2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</row>
        <row r="1221">
          <cell r="A1221">
            <v>7520040</v>
          </cell>
          <cell r="B1221" t="str">
            <v>Travelling - Directors - Foreign-Lodging/Boarding</v>
          </cell>
          <cell r="C1221">
            <v>1.6055125E-2</v>
          </cell>
          <cell r="D1221">
            <v>3.1335E-3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6.1526600000000001E-2</v>
          </cell>
        </row>
        <row r="1222">
          <cell r="A1222">
            <v>7520050</v>
          </cell>
          <cell r="B1222" t="str">
            <v>Travelling - Directors - Foreign - Othe</v>
          </cell>
          <cell r="C1222">
            <v>0</v>
          </cell>
          <cell r="D1222">
            <v>3.5179E-3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</row>
        <row r="1223">
          <cell r="A1223">
            <v>7520060</v>
          </cell>
          <cell r="B1223" t="str">
            <v>Travelling - Inland - Fare</v>
          </cell>
          <cell r="C1223">
            <v>4.5264764570000002</v>
          </cell>
          <cell r="D1223">
            <v>0.26087949999999999</v>
          </cell>
          <cell r="E1223">
            <v>0.115554328</v>
          </cell>
          <cell r="F1223">
            <v>0.18558560600000001</v>
          </cell>
          <cell r="G1223">
            <v>0.116502598</v>
          </cell>
          <cell r="H1223">
            <v>0</v>
          </cell>
          <cell r="I1223">
            <v>4.8447999999999998E-2</v>
          </cell>
        </row>
        <row r="1224">
          <cell r="A1224">
            <v>7520070</v>
          </cell>
          <cell r="B1224" t="str">
            <v>Travelling - Inland - Lodging/Boarding/Allow.</v>
          </cell>
          <cell r="C1224">
            <v>0.23815153999999999</v>
          </cell>
          <cell r="D1224">
            <v>9.1765600000000003E-2</v>
          </cell>
          <cell r="E1224">
            <v>3.5232300000000001E-2</v>
          </cell>
          <cell r="F1224">
            <v>2.9629603999999997E-2</v>
          </cell>
          <cell r="G1224">
            <v>1.5687300000000001E-2</v>
          </cell>
          <cell r="H1224">
            <v>0</v>
          </cell>
          <cell r="I1224">
            <v>7.7368699999999999E-2</v>
          </cell>
        </row>
        <row r="1225">
          <cell r="A1225">
            <v>7520080</v>
          </cell>
          <cell r="B1225" t="str">
            <v>Travelling - Inland - Other Expenses</v>
          </cell>
          <cell r="C1225">
            <v>7.3151350000000004E-2</v>
          </cell>
          <cell r="D1225">
            <v>3.9551999999999997E-2</v>
          </cell>
          <cell r="E1225">
            <v>1.1990799999999999E-2</v>
          </cell>
          <cell r="F1225">
            <v>1.2202678999999999E-2</v>
          </cell>
          <cell r="G1225">
            <v>1.8013000000000001E-2</v>
          </cell>
          <cell r="H1225">
            <v>0.57267317000000006</v>
          </cell>
          <cell r="I1225">
            <v>2.61125E-2</v>
          </cell>
        </row>
        <row r="1226">
          <cell r="A1226">
            <v>7520090</v>
          </cell>
          <cell r="B1226" t="str">
            <v>Travelling-Foreign-Fare</v>
          </cell>
          <cell r="C1226">
            <v>0.470902178</v>
          </cell>
          <cell r="D1226">
            <v>0</v>
          </cell>
          <cell r="E1226">
            <v>0</v>
          </cell>
          <cell r="F1226">
            <v>0</v>
          </cell>
          <cell r="G1226">
            <v>1.6512499999999999E-2</v>
          </cell>
          <cell r="H1226">
            <v>0</v>
          </cell>
          <cell r="I1226">
            <v>7.8304700000000005E-2</v>
          </cell>
        </row>
        <row r="1227">
          <cell r="A1227">
            <v>7520100</v>
          </cell>
          <cell r="B1227" t="str">
            <v>Travelling-Foreign-Lodging/Boarding/Allowances</v>
          </cell>
          <cell r="C1227">
            <v>0</v>
          </cell>
          <cell r="D1227">
            <v>6.0226000000000003E-3</v>
          </cell>
          <cell r="E1227">
            <v>0</v>
          </cell>
          <cell r="F1227">
            <v>0</v>
          </cell>
          <cell r="G1227">
            <v>4.07E-5</v>
          </cell>
          <cell r="H1227">
            <v>0</v>
          </cell>
          <cell r="I1227">
            <v>3.6440399999999998E-2</v>
          </cell>
        </row>
        <row r="1228">
          <cell r="A1228">
            <v>7520110</v>
          </cell>
          <cell r="B1228" t="str">
            <v>Travelling-Foreign-Other Expenses</v>
          </cell>
          <cell r="C1228">
            <v>0</v>
          </cell>
          <cell r="D1228">
            <v>1.6911900000000001E-2</v>
          </cell>
          <cell r="E1228">
            <v>0</v>
          </cell>
          <cell r="F1228">
            <v>0</v>
          </cell>
          <cell r="G1228">
            <v>1.5089999999999999E-3</v>
          </cell>
          <cell r="H1228">
            <v>0</v>
          </cell>
          <cell r="I1228">
            <v>0</v>
          </cell>
        </row>
        <row r="1229">
          <cell r="A1229">
            <v>7525000</v>
          </cell>
          <cell r="B1229" t="str">
            <v>Audit Fees</v>
          </cell>
          <cell r="C1229">
            <v>0.88</v>
          </cell>
          <cell r="D1229">
            <v>3.2500000000000001E-2</v>
          </cell>
          <cell r="E1229">
            <v>0.03</v>
          </cell>
          <cell r="F1229">
            <v>2.3E-2</v>
          </cell>
          <cell r="G1229">
            <v>1.7000000000000001E-2</v>
          </cell>
          <cell r="H1229">
            <v>8.7499999999999994E-2</v>
          </cell>
          <cell r="I1229">
            <v>3.2599999999999997E-2</v>
          </cell>
        </row>
        <row r="1230">
          <cell r="A1230">
            <v>7525100</v>
          </cell>
          <cell r="B1230" t="str">
            <v>Tax Audit Fees</v>
          </cell>
          <cell r="C1230">
            <v>0.04</v>
          </cell>
          <cell r="D1230">
            <v>0.01</v>
          </cell>
          <cell r="E1230">
            <v>2.5000000000000001E-3</v>
          </cell>
          <cell r="F1230">
            <v>4.0000000000000001E-3</v>
          </cell>
          <cell r="G1230">
            <v>3.0000000000000001E-3</v>
          </cell>
          <cell r="H1230">
            <v>7.4999999999999997E-3</v>
          </cell>
          <cell r="I1230">
            <v>8.0000000000000002E-3</v>
          </cell>
        </row>
        <row r="1231">
          <cell r="A1231">
            <v>7525200</v>
          </cell>
          <cell r="B1231" t="str">
            <v>Fees For Certification &amp; Consultation Work</v>
          </cell>
          <cell r="C1231">
            <v>0.50640544800000009</v>
          </cell>
          <cell r="D1231">
            <v>3.5000000000000001E-3</v>
          </cell>
          <cell r="E1231">
            <v>1.274E-3</v>
          </cell>
          <cell r="F1231">
            <v>2.5630300000000002E-2</v>
          </cell>
          <cell r="G1231">
            <v>2.0500000000000002E-3</v>
          </cell>
          <cell r="H1231">
            <v>3.1E-2</v>
          </cell>
          <cell r="I1231">
            <v>0.02</v>
          </cell>
        </row>
        <row r="1232">
          <cell r="A1232">
            <v>7525300</v>
          </cell>
          <cell r="B1232" t="str">
            <v>Out Of Pocket Expenses</v>
          </cell>
          <cell r="C1232">
            <v>2.00222E-2</v>
          </cell>
          <cell r="D1232">
            <v>8.1957999999999996E-3</v>
          </cell>
          <cell r="E1232">
            <v>0</v>
          </cell>
          <cell r="F1232">
            <v>1.2335E-3</v>
          </cell>
          <cell r="G1232">
            <v>7.561E-4</v>
          </cell>
          <cell r="H1232">
            <v>9.3189999999999992E-3</v>
          </cell>
          <cell r="I1232">
            <v>2.264E-4</v>
          </cell>
        </row>
        <row r="1233">
          <cell r="A1233">
            <v>7525400</v>
          </cell>
          <cell r="B1233" t="str">
            <v>Cost Audit Fees</v>
          </cell>
          <cell r="C1233">
            <v>4.6677999999999997E-2</v>
          </cell>
          <cell r="D1233">
            <v>3.7499999999999999E-3</v>
          </cell>
          <cell r="E1233">
            <v>0</v>
          </cell>
          <cell r="F1233">
            <v>5.0000000000000001E-3</v>
          </cell>
          <cell r="G1233">
            <v>0</v>
          </cell>
          <cell r="H1233">
            <v>3.0841500000000001E-2</v>
          </cell>
          <cell r="I1233">
            <v>0</v>
          </cell>
        </row>
        <row r="1234">
          <cell r="A1234">
            <v>7530000</v>
          </cell>
          <cell r="B1234" t="str">
            <v>Professional Fees  Paid To 'Full Time' Consultants</v>
          </cell>
          <cell r="C1234">
            <v>0.56134192599999999</v>
          </cell>
          <cell r="D1234">
            <v>3.67643E-2</v>
          </cell>
          <cell r="E1234">
            <v>0</v>
          </cell>
          <cell r="F1234">
            <v>0</v>
          </cell>
          <cell r="G1234">
            <v>7.7888200000000005E-2</v>
          </cell>
          <cell r="H1234">
            <v>0</v>
          </cell>
          <cell r="I1234">
            <v>0.1201613</v>
          </cell>
        </row>
        <row r="1235">
          <cell r="A1235">
            <v>7530020</v>
          </cell>
          <cell r="B1235" t="str">
            <v>Professional Fees Paid To Others</v>
          </cell>
          <cell r="C1235">
            <v>16.628614048999999</v>
          </cell>
          <cell r="D1235">
            <v>0.10688923600000001</v>
          </cell>
          <cell r="E1235">
            <v>0.19369286100000002</v>
          </cell>
          <cell r="F1235">
            <v>3.0066499999999999E-2</v>
          </cell>
          <cell r="G1235">
            <v>7.74146E-2</v>
          </cell>
          <cell r="H1235">
            <v>6.4902803000000009E-2</v>
          </cell>
          <cell r="I1235">
            <v>0.2353876</v>
          </cell>
        </row>
        <row r="1236">
          <cell r="A1236">
            <v>7530040</v>
          </cell>
          <cell r="B1236" t="str">
            <v>Professional Fees To Foreign Consultants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</row>
        <row r="1237">
          <cell r="A1237">
            <v>7530060</v>
          </cell>
          <cell r="B1237" t="str">
            <v>Technical Know How Fees</v>
          </cell>
          <cell r="C1237">
            <v>2.0091999999999999E-2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</row>
        <row r="1238">
          <cell r="A1238">
            <v>7530100</v>
          </cell>
          <cell r="B1238" t="str">
            <v>Reimb to Indian Cons-Hotel &amp; Others</v>
          </cell>
          <cell r="C1238">
            <v>0</v>
          </cell>
          <cell r="D1238">
            <v>3.5799999999999997E-4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</row>
        <row r="1239">
          <cell r="A1239">
            <v>7530101</v>
          </cell>
          <cell r="B1239" t="str">
            <v>Reimb to Indian Cons-Fare &amp; Others</v>
          </cell>
          <cell r="C1239">
            <v>0</v>
          </cell>
          <cell r="D1239">
            <v>5.9030000000000003E-3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</row>
        <row r="1240">
          <cell r="A1240">
            <v>7530130</v>
          </cell>
          <cell r="B1240" t="str">
            <v>Internal Audit Fees</v>
          </cell>
          <cell r="C1240">
            <v>0.43115198300000002</v>
          </cell>
          <cell r="D1240">
            <v>0.03</v>
          </cell>
          <cell r="E1240">
            <v>2.5999999999999999E-2</v>
          </cell>
          <cell r="F1240">
            <v>2.3E-2</v>
          </cell>
          <cell r="G1240">
            <v>0.02</v>
          </cell>
          <cell r="H1240">
            <v>3.4782800000000003E-2</v>
          </cell>
          <cell r="I1240">
            <v>0.04</v>
          </cell>
        </row>
        <row r="1241">
          <cell r="A1241">
            <v>7530140</v>
          </cell>
          <cell r="B1241" t="str">
            <v>Other reimbursement to Internal Auditors</v>
          </cell>
          <cell r="C1241">
            <v>8.7171100000000001E-2</v>
          </cell>
          <cell r="D1241">
            <v>6.5094000000000003E-3</v>
          </cell>
          <cell r="E1241">
            <v>0</v>
          </cell>
          <cell r="F1241">
            <v>0</v>
          </cell>
          <cell r="G1241">
            <v>3.604E-3</v>
          </cell>
          <cell r="H1241">
            <v>5.0480999999999998E-3</v>
          </cell>
          <cell r="I1241">
            <v>0</v>
          </cell>
        </row>
        <row r="1242">
          <cell r="A1242">
            <v>7530150</v>
          </cell>
          <cell r="B1242" t="str">
            <v>Legal Fee</v>
          </cell>
          <cell r="C1242">
            <v>1.1160049000000001</v>
          </cell>
          <cell r="D1242">
            <v>0</v>
          </cell>
          <cell r="E1242">
            <v>2.4426999999999999E-3</v>
          </cell>
          <cell r="F1242">
            <v>1.449E-3</v>
          </cell>
          <cell r="G1242">
            <v>0</v>
          </cell>
          <cell r="H1242">
            <v>0.12838140000000001</v>
          </cell>
          <cell r="I1242">
            <v>8.2431000000000004E-2</v>
          </cell>
        </row>
        <row r="1243">
          <cell r="A1243">
            <v>7535000</v>
          </cell>
          <cell r="B1243" t="str">
            <v>Bank Charges</v>
          </cell>
          <cell r="C1243">
            <v>2.2812940749999999</v>
          </cell>
          <cell r="D1243">
            <v>2.3174345999999998E-2</v>
          </cell>
          <cell r="E1243">
            <v>2.9623080999999999E-2</v>
          </cell>
          <cell r="F1243">
            <v>9.3541979999999993E-3</v>
          </cell>
          <cell r="G1243">
            <v>1.3504339000000001E-2</v>
          </cell>
          <cell r="H1243">
            <v>7.734895E-2</v>
          </cell>
          <cell r="I1243">
            <v>0.1740546</v>
          </cell>
        </row>
        <row r="1244">
          <cell r="A1244">
            <v>7535010</v>
          </cell>
          <cell r="B1244" t="str">
            <v>Commitment Charges</v>
          </cell>
          <cell r="C1244">
            <v>-3.8759999999999999E-4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</row>
        <row r="1245">
          <cell r="A1245">
            <v>7535020</v>
          </cell>
          <cell r="B1245" t="str">
            <v>Guarantee Commission</v>
          </cell>
          <cell r="C1245">
            <v>0.57562118499999992</v>
          </cell>
          <cell r="D1245">
            <v>0</v>
          </cell>
          <cell r="E1245">
            <v>0</v>
          </cell>
          <cell r="F1245">
            <v>5.3999999999999998E-5</v>
          </cell>
          <cell r="G1245">
            <v>0</v>
          </cell>
          <cell r="H1245">
            <v>0</v>
          </cell>
          <cell r="I1245">
            <v>0</v>
          </cell>
        </row>
        <row r="1246">
          <cell r="A1246">
            <v>7535030</v>
          </cell>
          <cell r="B1246" t="str">
            <v>LC Charges - Inland</v>
          </cell>
          <cell r="C1246">
            <v>0</v>
          </cell>
          <cell r="D1246">
            <v>3.5615999999999998E-3</v>
          </cell>
          <cell r="E1246">
            <v>0</v>
          </cell>
          <cell r="F1246">
            <v>0</v>
          </cell>
          <cell r="G1246">
            <v>0</v>
          </cell>
          <cell r="H1246">
            <v>4.5064013E-2</v>
          </cell>
          <cell r="I1246">
            <v>3.704E-4</v>
          </cell>
        </row>
        <row r="1247">
          <cell r="A1247">
            <v>7535040</v>
          </cell>
          <cell r="B1247" t="str">
            <v>LC Charges - Foreign</v>
          </cell>
          <cell r="C1247">
            <v>0.79216534400000005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3.3300000000000002E-4</v>
          </cell>
          <cell r="I1247">
            <v>2.3743E-2</v>
          </cell>
        </row>
        <row r="1248">
          <cell r="A1248">
            <v>7535050</v>
          </cell>
          <cell r="B1248" t="str">
            <v>Bank Charges on Bills of Exchange</v>
          </cell>
          <cell r="C1248">
            <v>2.8058409999999999E-3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</row>
        <row r="1249">
          <cell r="A1249">
            <v>7535080</v>
          </cell>
          <cell r="B1249" t="str">
            <v>Recovery for Cheque dishonour</v>
          </cell>
          <cell r="C1249">
            <v>-0.10485</v>
          </cell>
          <cell r="D1249">
            <v>0</v>
          </cell>
          <cell r="E1249">
            <v>-2.9999999999999997E-4</v>
          </cell>
          <cell r="F1249">
            <v>0</v>
          </cell>
          <cell r="G1249">
            <v>0</v>
          </cell>
          <cell r="H1249">
            <v>-1E-3</v>
          </cell>
          <cell r="I1249">
            <v>-1.14E-2</v>
          </cell>
        </row>
        <row r="1250">
          <cell r="A1250">
            <v>7535090</v>
          </cell>
          <cell r="B1250" t="str">
            <v>Bank Charges - Commodity Hedging</v>
          </cell>
          <cell r="C1250">
            <v>-2.307E-4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</row>
        <row r="1251">
          <cell r="A1251">
            <v>7540000</v>
          </cell>
          <cell r="B1251" t="str">
            <v>Hire Charges - Vehicle</v>
          </cell>
          <cell r="C1251">
            <v>10.923099351999999</v>
          </cell>
          <cell r="D1251">
            <v>1.53949E-2</v>
          </cell>
          <cell r="E1251">
            <v>0.38854972799999998</v>
          </cell>
          <cell r="F1251">
            <v>8.7323895999999998E-2</v>
          </cell>
          <cell r="G1251">
            <v>0.213163293</v>
          </cell>
          <cell r="H1251">
            <v>0.271260791</v>
          </cell>
          <cell r="I1251">
            <v>0.46451530000000002</v>
          </cell>
        </row>
        <row r="1252">
          <cell r="A1252">
            <v>7540050</v>
          </cell>
          <cell r="B1252" t="str">
            <v>Lease Charges for Vehicles</v>
          </cell>
          <cell r="C1252">
            <v>2.9529959679999997</v>
          </cell>
          <cell r="D1252">
            <v>0.1380643</v>
          </cell>
          <cell r="E1252">
            <v>0</v>
          </cell>
          <cell r="F1252">
            <v>3.4503300000000001E-2</v>
          </cell>
          <cell r="G1252">
            <v>0</v>
          </cell>
          <cell r="H1252">
            <v>0</v>
          </cell>
          <cell r="I1252">
            <v>6.7391300000000001E-2</v>
          </cell>
        </row>
        <row r="1253">
          <cell r="A1253">
            <v>7540100</v>
          </cell>
          <cell r="B1253" t="str">
            <v>Hire Charges-Office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9.8499999999999994E-3</v>
          </cell>
          <cell r="I1253">
            <v>0</v>
          </cell>
        </row>
        <row r="1254">
          <cell r="A1254">
            <v>7540200</v>
          </cell>
          <cell r="B1254" t="str">
            <v>Hire Charges-Furnitu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8.9400000000000005E-5</v>
          </cell>
          <cell r="I1254">
            <v>0</v>
          </cell>
        </row>
        <row r="1255">
          <cell r="A1255">
            <v>7540300</v>
          </cell>
          <cell r="B1255" t="str">
            <v>Hire Charges-Contracted Services (Admn)</v>
          </cell>
          <cell r="C1255">
            <v>0.50794629899999999</v>
          </cell>
          <cell r="D1255">
            <v>1.2629353000000001</v>
          </cell>
          <cell r="E1255">
            <v>1.5022069000000001E-2</v>
          </cell>
          <cell r="F1255">
            <v>0</v>
          </cell>
          <cell r="G1255">
            <v>8.1846999999999996E-4</v>
          </cell>
          <cell r="H1255">
            <v>0.258690376</v>
          </cell>
          <cell r="I1255">
            <v>4.2084400000000001E-2</v>
          </cell>
        </row>
        <row r="1256">
          <cell r="A1256">
            <v>7541000</v>
          </cell>
          <cell r="B1256" t="str">
            <v>Local Conveyance</v>
          </cell>
          <cell r="C1256">
            <v>4.9808858270000007</v>
          </cell>
          <cell r="D1256">
            <v>2.78803E-2</v>
          </cell>
          <cell r="E1256">
            <v>7.2697999999999999E-3</v>
          </cell>
          <cell r="F1256">
            <v>8.9283000000000001E-3</v>
          </cell>
          <cell r="G1256">
            <v>1.1235024E-2</v>
          </cell>
          <cell r="H1256">
            <v>2.56253E-2</v>
          </cell>
          <cell r="I1256">
            <v>6.2303400000000002E-2</v>
          </cell>
        </row>
        <row r="1257">
          <cell r="A1257">
            <v>7545000</v>
          </cell>
          <cell r="B1257" t="str">
            <v>Postage &amp; Courier</v>
          </cell>
          <cell r="C1257">
            <v>0.86560704300000002</v>
          </cell>
          <cell r="D1257">
            <v>3.7027400000000002E-2</v>
          </cell>
          <cell r="E1257">
            <v>6.3306998000000003E-2</v>
          </cell>
          <cell r="F1257">
            <v>6.0692111999999999E-2</v>
          </cell>
          <cell r="G1257">
            <v>1.3436610999999999E-2</v>
          </cell>
          <cell r="H1257">
            <v>0.328366296</v>
          </cell>
          <cell r="I1257">
            <v>5.0176699999999998E-2</v>
          </cell>
        </row>
        <row r="1258">
          <cell r="A1258">
            <v>7545100</v>
          </cell>
          <cell r="B1258" t="str">
            <v>Telex/Fax Charges</v>
          </cell>
          <cell r="C1258">
            <v>1.43403E-2</v>
          </cell>
          <cell r="D1258">
            <v>0</v>
          </cell>
          <cell r="E1258">
            <v>1.380699E-3</v>
          </cell>
          <cell r="F1258">
            <v>1.2551399999999999E-3</v>
          </cell>
          <cell r="G1258">
            <v>0</v>
          </cell>
          <cell r="H1258">
            <v>1.1849999999999999E-4</v>
          </cell>
          <cell r="I1258">
            <v>3.4199999999999998E-5</v>
          </cell>
        </row>
        <row r="1259">
          <cell r="A1259">
            <v>7550000</v>
          </cell>
          <cell r="B1259" t="str">
            <v>Telephone Expenses - Residential</v>
          </cell>
          <cell r="C1259">
            <v>0.26176682099999998</v>
          </cell>
          <cell r="D1259">
            <v>0</v>
          </cell>
          <cell r="E1259">
            <v>3.9560000000000003E-3</v>
          </cell>
          <cell r="F1259">
            <v>2.9488503000000003E-2</v>
          </cell>
          <cell r="G1259">
            <v>2.4505779999999997E-3</v>
          </cell>
          <cell r="H1259">
            <v>2.9639999999999999E-4</v>
          </cell>
          <cell r="I1259">
            <v>3.5086699999999998E-2</v>
          </cell>
        </row>
        <row r="1260">
          <cell r="A1260">
            <v>7550100</v>
          </cell>
          <cell r="B1260" t="str">
            <v>Telephone Expenses - Mobile</v>
          </cell>
          <cell r="C1260">
            <v>0.9620513220000001</v>
          </cell>
          <cell r="D1260">
            <v>0</v>
          </cell>
          <cell r="E1260">
            <v>0</v>
          </cell>
          <cell r="F1260">
            <v>0</v>
          </cell>
          <cell r="G1260">
            <v>2.1758188000000001E-2</v>
          </cell>
          <cell r="H1260">
            <v>0</v>
          </cell>
          <cell r="I1260">
            <v>5.5540199999999998E-2</v>
          </cell>
        </row>
        <row r="1261">
          <cell r="A1261">
            <v>7550500</v>
          </cell>
          <cell r="B1261" t="str">
            <v>Telephone Expenses - Office</v>
          </cell>
          <cell r="C1261">
            <v>0.61456988499999998</v>
          </cell>
          <cell r="D1261">
            <v>0.21723527999999998</v>
          </cell>
          <cell r="E1261">
            <v>0.32777878599999999</v>
          </cell>
          <cell r="F1261">
            <v>7.3070065000000003E-2</v>
          </cell>
          <cell r="G1261">
            <v>3.6095180999999997E-2</v>
          </cell>
          <cell r="H1261">
            <v>0.370018605</v>
          </cell>
          <cell r="I1261">
            <v>7.6159900000000003E-2</v>
          </cell>
        </row>
        <row r="1262">
          <cell r="A1262">
            <v>7550600</v>
          </cell>
          <cell r="B1262" t="str">
            <v>Telephone Expenses - Lease Line and Airtime charge</v>
          </cell>
          <cell r="C1262">
            <v>0.12913097300000001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</row>
        <row r="1263">
          <cell r="A1263">
            <v>7552000</v>
          </cell>
          <cell r="B1263" t="str">
            <v>Electricity Expenses - Office</v>
          </cell>
          <cell r="C1263">
            <v>0.56907087599999995</v>
          </cell>
          <cell r="D1263">
            <v>0</v>
          </cell>
          <cell r="E1263">
            <v>-1.1E-4</v>
          </cell>
          <cell r="F1263">
            <v>6.1999999999999999E-6</v>
          </cell>
          <cell r="G1263">
            <v>0</v>
          </cell>
          <cell r="H1263">
            <v>8.9990000000000003E-4</v>
          </cell>
          <cell r="I1263">
            <v>8.7075999999999994E-3</v>
          </cell>
        </row>
        <row r="1264">
          <cell r="A1264">
            <v>7552100</v>
          </cell>
          <cell r="B1264" t="str">
            <v>Electricity Expenses - Residence</v>
          </cell>
          <cell r="C1264">
            <v>0.15744005799999999</v>
          </cell>
          <cell r="D1264">
            <v>0</v>
          </cell>
          <cell r="E1264">
            <v>3.141248E-2</v>
          </cell>
          <cell r="F1264">
            <v>0</v>
          </cell>
          <cell r="G1264">
            <v>-5.1144299999999997E-2</v>
          </cell>
          <cell r="H1264">
            <v>0</v>
          </cell>
          <cell r="I1264">
            <v>0</v>
          </cell>
        </row>
        <row r="1265">
          <cell r="A1265">
            <v>7552300</v>
          </cell>
          <cell r="B1265" t="str">
            <v>Cable TV Charges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1.18885E-2</v>
          </cell>
          <cell r="H1265">
            <v>0</v>
          </cell>
          <cell r="I1265">
            <v>6.9999999999999999E-4</v>
          </cell>
        </row>
        <row r="1266">
          <cell r="A1266">
            <v>7553000</v>
          </cell>
          <cell r="B1266" t="str">
            <v>Water Expenses</v>
          </cell>
          <cell r="C1266">
            <v>0.10666297499999999</v>
          </cell>
          <cell r="D1266">
            <v>0</v>
          </cell>
          <cell r="E1266">
            <v>0</v>
          </cell>
          <cell r="F1266">
            <v>2.0352673000000002E-2</v>
          </cell>
          <cell r="G1266">
            <v>0</v>
          </cell>
          <cell r="H1266">
            <v>4.0496900000000002E-2</v>
          </cell>
          <cell r="I1266">
            <v>0.20168720000000001</v>
          </cell>
        </row>
        <row r="1267">
          <cell r="A1267">
            <v>7555000</v>
          </cell>
          <cell r="B1267" t="str">
            <v>Printing &amp; Stationery</v>
          </cell>
          <cell r="C1267">
            <v>1.8641291090000001</v>
          </cell>
          <cell r="D1267">
            <v>4.6550368000000002E-2</v>
          </cell>
          <cell r="E1267">
            <v>8.2974224999999999E-2</v>
          </cell>
          <cell r="F1267">
            <v>2.4665099999999999E-2</v>
          </cell>
          <cell r="G1267">
            <v>2.7722921000000001E-2</v>
          </cell>
          <cell r="H1267">
            <v>0.15831073999999998</v>
          </cell>
          <cell r="I1267">
            <v>4.2719899999999998E-2</v>
          </cell>
        </row>
        <row r="1268">
          <cell r="A1268">
            <v>7560000</v>
          </cell>
          <cell r="B1268" t="str">
            <v>Donation To Charitable Trust</v>
          </cell>
          <cell r="C1268">
            <v>0.83</v>
          </cell>
          <cell r="D1268">
            <v>2.9999999999999997E-4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0.01</v>
          </cell>
        </row>
        <row r="1269">
          <cell r="A1269">
            <v>7560900</v>
          </cell>
          <cell r="B1269" t="str">
            <v>Donation To Others</v>
          </cell>
          <cell r="C1269">
            <v>1.3485001000000001</v>
          </cell>
          <cell r="D1269">
            <v>0</v>
          </cell>
          <cell r="E1269">
            <v>8.0000000000000004E-4</v>
          </cell>
          <cell r="F1269">
            <v>9.4674000000000008E-3</v>
          </cell>
          <cell r="G1269">
            <v>0</v>
          </cell>
          <cell r="H1269">
            <v>1.41318E-2</v>
          </cell>
          <cell r="I1269">
            <v>0</v>
          </cell>
        </row>
        <row r="1270">
          <cell r="A1270">
            <v>7570000</v>
          </cell>
          <cell r="B1270" t="str">
            <v>Service Tax Paid - Expenses</v>
          </cell>
          <cell r="C1270">
            <v>-0.25720277499999999</v>
          </cell>
          <cell r="D1270">
            <v>6.3792658000000002E-2</v>
          </cell>
          <cell r="E1270">
            <v>4.8799096E-2</v>
          </cell>
          <cell r="F1270">
            <v>6.5717683999999998E-2</v>
          </cell>
          <cell r="G1270">
            <v>5.2555457999999992E-2</v>
          </cell>
          <cell r="H1270">
            <v>0.204274122</v>
          </cell>
          <cell r="I1270">
            <v>3.2039999999999998E-4</v>
          </cell>
        </row>
        <row r="1271">
          <cell r="A1271">
            <v>7570005</v>
          </cell>
          <cell r="B1271" t="str">
            <v>Service Tax  Expenses - Manual Post</v>
          </cell>
          <cell r="C1271">
            <v>0.27797760499999996</v>
          </cell>
          <cell r="D1271">
            <v>0</v>
          </cell>
          <cell r="E1271">
            <v>0</v>
          </cell>
          <cell r="F1271">
            <v>0</v>
          </cell>
          <cell r="G1271">
            <v>-9.8716489999999997E-3</v>
          </cell>
          <cell r="H1271">
            <v>0</v>
          </cell>
          <cell r="I1271">
            <v>2.758E-3</v>
          </cell>
        </row>
        <row r="1272">
          <cell r="A1272">
            <v>7570010</v>
          </cell>
          <cell r="B1272" t="str">
            <v>Service Tax Paid  Expenses - Trf to Rec</v>
          </cell>
          <cell r="C1272">
            <v>0</v>
          </cell>
          <cell r="D1272">
            <v>6.0496200000000001E-4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</row>
        <row r="1273">
          <cell r="A1273">
            <v>7570100</v>
          </cell>
          <cell r="B1273" t="str">
            <v>Educational Cess Paid - Expenses</v>
          </cell>
          <cell r="C1273">
            <v>-4.9804870000000005E-3</v>
          </cell>
          <cell r="D1273">
            <v>1.274233E-3</v>
          </cell>
          <cell r="E1273">
            <v>9.7618899999999992E-4</v>
          </cell>
          <cell r="F1273">
            <v>3.8068000000000002E-5</v>
          </cell>
          <cell r="G1273">
            <v>1.051211E-3</v>
          </cell>
          <cell r="H1273">
            <v>2.3996930000000001E-3</v>
          </cell>
          <cell r="I1273">
            <v>5.4500000000000003E-5</v>
          </cell>
        </row>
        <row r="1274">
          <cell r="A1274">
            <v>7575000</v>
          </cell>
          <cell r="B1274" t="str">
            <v>Books &amp; Periodicals</v>
          </cell>
          <cell r="C1274">
            <v>0.33358918900000001</v>
          </cell>
          <cell r="D1274">
            <v>1.51399E-2</v>
          </cell>
          <cell r="E1274">
            <v>3.0297000000000002E-3</v>
          </cell>
          <cell r="F1274">
            <v>6.4922000000000001E-3</v>
          </cell>
          <cell r="G1274">
            <v>1.05694E-2</v>
          </cell>
          <cell r="H1274">
            <v>6.6987000000000001E-3</v>
          </cell>
          <cell r="I1274">
            <v>4.7006000000000001E-3</v>
          </cell>
        </row>
        <row r="1275">
          <cell r="A1275">
            <v>7575010</v>
          </cell>
          <cell r="B1275" t="str">
            <v>Subscription Fees</v>
          </cell>
          <cell r="C1275">
            <v>1.8027310969999999</v>
          </cell>
          <cell r="D1275">
            <v>2.4654999999999998E-3</v>
          </cell>
          <cell r="E1275">
            <v>3.7627599999999997E-2</v>
          </cell>
          <cell r="F1275">
            <v>1.50429E-2</v>
          </cell>
          <cell r="G1275">
            <v>1.5675000000000001E-3</v>
          </cell>
          <cell r="H1275">
            <v>5.4617199999999998E-2</v>
          </cell>
          <cell r="I1275">
            <v>1.13735E-2</v>
          </cell>
        </row>
        <row r="1276">
          <cell r="A1276">
            <v>7575015</v>
          </cell>
          <cell r="B1276" t="str">
            <v>Club Expenses</v>
          </cell>
          <cell r="C1276">
            <v>0</v>
          </cell>
          <cell r="D1276">
            <v>3.9575000000000001E-3</v>
          </cell>
          <cell r="E1276">
            <v>0</v>
          </cell>
          <cell r="F1276">
            <v>0</v>
          </cell>
          <cell r="G1276">
            <v>1.4976E-3</v>
          </cell>
          <cell r="H1276">
            <v>0</v>
          </cell>
          <cell r="I1276">
            <v>0</v>
          </cell>
        </row>
        <row r="1277">
          <cell r="A1277">
            <v>7575020</v>
          </cell>
          <cell r="B1277" t="str">
            <v>Seminar Fees &amp; Training Expenses</v>
          </cell>
          <cell r="C1277">
            <v>2.974576603</v>
          </cell>
          <cell r="D1277">
            <v>4.1206899999999998E-2</v>
          </cell>
          <cell r="E1277">
            <v>1.6438423000000001E-2</v>
          </cell>
          <cell r="F1277">
            <v>3.9255999999999999E-2</v>
          </cell>
          <cell r="G1277">
            <v>4.0974499999999997E-2</v>
          </cell>
          <cell r="H1277">
            <v>0.1506073</v>
          </cell>
          <cell r="I1277">
            <v>1.8966400000000001E-2</v>
          </cell>
        </row>
        <row r="1278">
          <cell r="A1278">
            <v>7575025</v>
          </cell>
          <cell r="B1278" t="str">
            <v>Meeting and conference Expenses</v>
          </cell>
          <cell r="C1278">
            <v>0</v>
          </cell>
          <cell r="D1278">
            <v>0</v>
          </cell>
          <cell r="E1278">
            <v>0</v>
          </cell>
          <cell r="F1278">
            <v>7.6320000000000001E-4</v>
          </cell>
          <cell r="G1278">
            <v>9.5499999999999995E-3</v>
          </cell>
          <cell r="H1278">
            <v>0</v>
          </cell>
          <cell r="I1278">
            <v>0</v>
          </cell>
        </row>
        <row r="1279">
          <cell r="A1279">
            <v>7575030</v>
          </cell>
          <cell r="B1279" t="str">
            <v>Transit Flat Expenses</v>
          </cell>
          <cell r="C1279">
            <v>1.5083650000000001E-2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</row>
        <row r="1280">
          <cell r="A1280">
            <v>7575040</v>
          </cell>
          <cell r="B1280" t="str">
            <v>Guest House Expenses</v>
          </cell>
          <cell r="C1280">
            <v>0.82736458200000007</v>
          </cell>
          <cell r="D1280">
            <v>9.4338307999999996E-2</v>
          </cell>
          <cell r="E1280">
            <v>3.96636E-2</v>
          </cell>
          <cell r="F1280">
            <v>6.3793981999999999E-2</v>
          </cell>
          <cell r="G1280">
            <v>4.0465500000000003E-3</v>
          </cell>
          <cell r="H1280">
            <v>0.16147545800000002</v>
          </cell>
          <cell r="I1280">
            <v>5.7492000000000001E-2</v>
          </cell>
        </row>
        <row r="1281">
          <cell r="A1281">
            <v>7575041</v>
          </cell>
          <cell r="B1281" t="str">
            <v>Hospitality Expenses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6.1280340000000003E-2</v>
          </cell>
          <cell r="H1281">
            <v>0</v>
          </cell>
          <cell r="I1281">
            <v>0.1119877</v>
          </cell>
        </row>
        <row r="1282">
          <cell r="A1282">
            <v>7575050</v>
          </cell>
          <cell r="B1282" t="str">
            <v>Entertainment Expenses</v>
          </cell>
          <cell r="C1282">
            <v>0.31031813799999997</v>
          </cell>
          <cell r="D1282">
            <v>2.2740900000000001E-2</v>
          </cell>
          <cell r="E1282">
            <v>1.5051000000000001E-3</v>
          </cell>
          <cell r="F1282">
            <v>6.1247999999999997E-3</v>
          </cell>
          <cell r="G1282">
            <v>3.323E-3</v>
          </cell>
          <cell r="H1282">
            <v>3.5128E-3</v>
          </cell>
          <cell r="I1282">
            <v>2.9601499999999999E-2</v>
          </cell>
        </row>
        <row r="1283">
          <cell r="A1283">
            <v>7575060</v>
          </cell>
          <cell r="B1283" t="str">
            <v>Security Expenses</v>
          </cell>
          <cell r="C1283">
            <v>6.0716982549999994</v>
          </cell>
          <cell r="D1283">
            <v>0</v>
          </cell>
          <cell r="E1283">
            <v>0.146546698</v>
          </cell>
          <cell r="F1283">
            <v>0.139179675</v>
          </cell>
          <cell r="G1283">
            <v>0</v>
          </cell>
          <cell r="H1283">
            <v>1.881E-2</v>
          </cell>
          <cell r="I1283">
            <v>0.85628760000000004</v>
          </cell>
        </row>
        <row r="1284">
          <cell r="A1284">
            <v>7575070</v>
          </cell>
          <cell r="B1284" t="str">
            <v>Pollution Control Expenses</v>
          </cell>
          <cell r="C1284">
            <v>0.18007431799999998</v>
          </cell>
          <cell r="D1284">
            <v>1.3293299999999999E-2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4.2589500000000002E-2</v>
          </cell>
        </row>
        <row r="1285">
          <cell r="A1285">
            <v>7575080</v>
          </cell>
          <cell r="B1285" t="str">
            <v>Horticulture Expenses</v>
          </cell>
          <cell r="C1285">
            <v>2.0910165279999999</v>
          </cell>
          <cell r="D1285">
            <v>2.8593403999999999E-2</v>
          </cell>
          <cell r="E1285">
            <v>3.0442549999999999E-2</v>
          </cell>
          <cell r="F1285">
            <v>3.3344400000000001E-3</v>
          </cell>
          <cell r="G1285">
            <v>3.7591190000000004E-3</v>
          </cell>
          <cell r="H1285">
            <v>0.144377584</v>
          </cell>
          <cell r="I1285">
            <v>5.04E-4</v>
          </cell>
        </row>
        <row r="1286">
          <cell r="A1286">
            <v>7575090</v>
          </cell>
          <cell r="B1286" t="str">
            <v>Recruitment Expenses</v>
          </cell>
          <cell r="C1286">
            <v>3.6981800000000002E-2</v>
          </cell>
          <cell r="D1286">
            <v>1.7600999999999999E-3</v>
          </cell>
          <cell r="E1286">
            <v>3.6581280000000001E-3</v>
          </cell>
          <cell r="F1286">
            <v>1.8281E-3</v>
          </cell>
          <cell r="G1286">
            <v>1.495E-3</v>
          </cell>
          <cell r="H1286">
            <v>4.4789500000000003E-2</v>
          </cell>
          <cell r="I1286">
            <v>1.3200000000000001E-4</v>
          </cell>
        </row>
        <row r="1287">
          <cell r="A1287">
            <v>7575100</v>
          </cell>
          <cell r="B1287" t="str">
            <v>Advertisement Expenses - General</v>
          </cell>
          <cell r="C1287">
            <v>0.18769038200000002</v>
          </cell>
          <cell r="D1287">
            <v>1.6274500000000001E-2</v>
          </cell>
          <cell r="E1287">
            <v>1.3832395999999999E-2</v>
          </cell>
          <cell r="F1287">
            <v>1.5389432000000001E-2</v>
          </cell>
          <cell r="G1287">
            <v>8.1930000000000002E-4</v>
          </cell>
          <cell r="H1287">
            <v>8.4491091000000004E-2</v>
          </cell>
          <cell r="I1287">
            <v>2.6471399999999999E-2</v>
          </cell>
        </row>
        <row r="1288">
          <cell r="A1288">
            <v>7575110</v>
          </cell>
          <cell r="B1288" t="str">
            <v>Penalties &amp; Fines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3.2829999999999999E-3</v>
          </cell>
          <cell r="I1288">
            <v>0</v>
          </cell>
        </row>
        <row r="1289">
          <cell r="A1289">
            <v>7575120</v>
          </cell>
          <cell r="B1289" t="str">
            <v>Misc Exp at AGM/EGM, Merger&amp;Listing Fee/ROC Exp</v>
          </cell>
          <cell r="C1289">
            <v>0.21786143099999999</v>
          </cell>
          <cell r="D1289">
            <v>2.3546000000000001E-3</v>
          </cell>
          <cell r="E1289">
            <v>0.13303429999999999</v>
          </cell>
          <cell r="F1289">
            <v>3.6717E-3</v>
          </cell>
          <cell r="G1289">
            <v>2.1450000000000002E-3</v>
          </cell>
          <cell r="H1289">
            <v>5.2643099999999998E-2</v>
          </cell>
          <cell r="I1289">
            <v>0</v>
          </cell>
        </row>
        <row r="1290">
          <cell r="A1290">
            <v>7575140</v>
          </cell>
          <cell r="B1290" t="str">
            <v>ECGC Commission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6.5287499999999998E-2</v>
          </cell>
          <cell r="I1290">
            <v>0</v>
          </cell>
        </row>
        <row r="1291">
          <cell r="A1291">
            <v>7575160</v>
          </cell>
          <cell r="B1291" t="str">
            <v>Sitting Fees - Directors</v>
          </cell>
          <cell r="C1291">
            <v>0.17599999999999999</v>
          </cell>
          <cell r="D1291">
            <v>1.4E-3</v>
          </cell>
          <cell r="E1291">
            <v>1.6500000000000001E-2</v>
          </cell>
          <cell r="F1291">
            <v>1.65E-3</v>
          </cell>
          <cell r="G1291">
            <v>1.6000000000000001E-3</v>
          </cell>
          <cell r="H1291">
            <v>1.38E-2</v>
          </cell>
          <cell r="I1291">
            <v>0</v>
          </cell>
        </row>
        <row r="1292">
          <cell r="A1292">
            <v>7575170</v>
          </cell>
          <cell r="B1292" t="str">
            <v>Social Welfare Expenses</v>
          </cell>
          <cell r="C1292">
            <v>0.78237452800000007</v>
          </cell>
          <cell r="D1292">
            <v>3.9222173999999999E-2</v>
          </cell>
          <cell r="E1292">
            <v>0</v>
          </cell>
          <cell r="F1292">
            <v>0</v>
          </cell>
          <cell r="G1292">
            <v>1.4999999999999999E-4</v>
          </cell>
          <cell r="H1292">
            <v>2E-3</v>
          </cell>
          <cell r="I1292">
            <v>2.94671E-2</v>
          </cell>
        </row>
        <row r="1293">
          <cell r="A1293">
            <v>7575175</v>
          </cell>
          <cell r="B1293" t="str">
            <v>Scholarship Expenses</v>
          </cell>
          <cell r="C1293">
            <v>3.3689999999999998E-2</v>
          </cell>
          <cell r="D1293">
            <v>5.9999999999999995E-4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</row>
        <row r="1294">
          <cell r="A1294">
            <v>7575185</v>
          </cell>
          <cell r="B1294" t="str">
            <v>Transfer Agent Fees</v>
          </cell>
          <cell r="C1294">
            <v>0.37672889999999998</v>
          </cell>
          <cell r="D1294">
            <v>0</v>
          </cell>
          <cell r="E1294">
            <v>0.12</v>
          </cell>
          <cell r="F1294">
            <v>0.08</v>
          </cell>
          <cell r="G1294">
            <v>0</v>
          </cell>
          <cell r="H1294">
            <v>0.33917925399999999</v>
          </cell>
          <cell r="I1294">
            <v>1.4999999999999999E-4</v>
          </cell>
        </row>
        <row r="1295">
          <cell r="A1295">
            <v>7575191</v>
          </cell>
          <cell r="B1295" t="str">
            <v>Commercial Paper - Stamp Charges</v>
          </cell>
          <cell r="C1295">
            <v>2.1725E-3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</row>
        <row r="1296">
          <cell r="A1296">
            <v>7575200</v>
          </cell>
          <cell r="B1296" t="str">
            <v>Gifts, Compliments &amp; Social Prog Spons.</v>
          </cell>
          <cell r="C1296">
            <v>0.31510039200000001</v>
          </cell>
          <cell r="D1296">
            <v>0</v>
          </cell>
          <cell r="E1296">
            <v>1.4514616000000001E-2</v>
          </cell>
          <cell r="F1296">
            <v>2.3123700000000001E-2</v>
          </cell>
          <cell r="G1296">
            <v>5.8098000000000004E-3</v>
          </cell>
          <cell r="H1296">
            <v>0.13831357999999999</v>
          </cell>
          <cell r="I1296">
            <v>3.61806E-2</v>
          </cell>
        </row>
        <row r="1297">
          <cell r="A1297">
            <v>7575205</v>
          </cell>
          <cell r="B1297" t="str">
            <v>Brokerage &amp; Commission - Finance Trans.</v>
          </cell>
          <cell r="C1297">
            <v>3.0670381899999999</v>
          </cell>
          <cell r="D1297">
            <v>0</v>
          </cell>
          <cell r="E1297">
            <v>5.1525E-3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</row>
        <row r="1298">
          <cell r="A1298">
            <v>7575225</v>
          </cell>
          <cell r="B1298" t="str">
            <v>Listing Fees</v>
          </cell>
          <cell r="C1298">
            <v>7.65768E-2</v>
          </cell>
          <cell r="D1298">
            <v>0</v>
          </cell>
          <cell r="E1298">
            <v>0</v>
          </cell>
          <cell r="F1298">
            <v>6.9750000000000003E-3</v>
          </cell>
          <cell r="G1298">
            <v>0</v>
          </cell>
          <cell r="H1298">
            <v>0</v>
          </cell>
          <cell r="I1298">
            <v>0</v>
          </cell>
        </row>
        <row r="1299">
          <cell r="A1299">
            <v>7575800</v>
          </cell>
          <cell r="B1299" t="str">
            <v>Rounding Off Differences</v>
          </cell>
          <cell r="C1299">
            <v>6.9824517000000003E-2</v>
          </cell>
          <cell r="D1299">
            <v>-1.4728999999999999E-5</v>
          </cell>
          <cell r="E1299">
            <v>-5.0597999999999999E-5</v>
          </cell>
          <cell r="F1299">
            <v>7.6799999999999993E-6</v>
          </cell>
          <cell r="G1299">
            <v>4.8341999999999999E-5</v>
          </cell>
          <cell r="H1299">
            <v>6.1749600000000004E-4</v>
          </cell>
          <cell r="I1299">
            <v>-9.9000000000000001E-6</v>
          </cell>
        </row>
        <row r="1300">
          <cell r="A1300">
            <v>7575880</v>
          </cell>
          <cell r="B1300" t="str">
            <v>Fire Services Expenses</v>
          </cell>
          <cell r="C1300">
            <v>0</v>
          </cell>
          <cell r="D1300">
            <v>1.66132E-3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2.0512699999999998E-2</v>
          </cell>
        </row>
        <row r="1301">
          <cell r="A1301">
            <v>7575900</v>
          </cell>
          <cell r="B1301" t="str">
            <v>Other Miscellaneous Expenses</v>
          </cell>
          <cell r="C1301">
            <v>0.185561158</v>
          </cell>
          <cell r="D1301">
            <v>1.7737099999999999E-2</v>
          </cell>
          <cell r="E1301">
            <v>3.0347270000000001E-3</v>
          </cell>
          <cell r="F1301">
            <v>-2.2097139129999999</v>
          </cell>
          <cell r="G1301">
            <v>2.0225199999999999E-2</v>
          </cell>
          <cell r="H1301">
            <v>0.10115885500000001</v>
          </cell>
          <cell r="I1301">
            <v>3.26112E-2</v>
          </cell>
        </row>
        <row r="1302">
          <cell r="A1302">
            <v>7575980</v>
          </cell>
          <cell r="B1302" t="str">
            <v>Preliminary Expenses Amortised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5.1749999999999997E-2</v>
          </cell>
        </row>
        <row r="1303">
          <cell r="A1303">
            <v>7580000</v>
          </cell>
          <cell r="B1303" t="str">
            <v>Wealth Tax</v>
          </cell>
          <cell r="C1303">
            <v>0.26884799999999998</v>
          </cell>
          <cell r="D1303">
            <v>9.8376000000000002E-3</v>
          </cell>
          <cell r="E1303">
            <v>0</v>
          </cell>
          <cell r="F1303">
            <v>2.1209000000000002E-3</v>
          </cell>
          <cell r="G1303">
            <v>0</v>
          </cell>
          <cell r="H1303">
            <v>9.1E-4</v>
          </cell>
          <cell r="I1303">
            <v>1.4438999999999999E-3</v>
          </cell>
        </row>
        <row r="1304">
          <cell r="A1304">
            <v>7580010</v>
          </cell>
          <cell r="B1304" t="str">
            <v>Fringe Benefit Tax Paid</v>
          </cell>
          <cell r="C1304">
            <v>0</v>
          </cell>
          <cell r="D1304">
            <v>0.27562150000000002</v>
          </cell>
          <cell r="E1304">
            <v>0</v>
          </cell>
          <cell r="F1304">
            <v>0</v>
          </cell>
          <cell r="G1304">
            <v>9.1899999999999996E-2</v>
          </cell>
          <cell r="H1304">
            <v>0.27137289999999997</v>
          </cell>
          <cell r="I1304">
            <v>0</v>
          </cell>
        </row>
        <row r="1305">
          <cell r="A1305">
            <v>7600000</v>
          </cell>
          <cell r="B1305" t="str">
            <v>Realised Forex Loss - Settl of Crs</v>
          </cell>
          <cell r="C1305">
            <v>6.562280157</v>
          </cell>
          <cell r="D1305">
            <v>5.4161678000000005E-2</v>
          </cell>
          <cell r="E1305">
            <v>1.0330000000000001E-6</v>
          </cell>
          <cell r="F1305">
            <v>6.3932377999999998E-2</v>
          </cell>
          <cell r="G1305">
            <v>2.5833446999999999E-2</v>
          </cell>
          <cell r="H1305">
            <v>2.5191717999999998E-2</v>
          </cell>
          <cell r="I1305">
            <v>4.6759099999999998E-2</v>
          </cell>
        </row>
        <row r="1306">
          <cell r="A1306">
            <v>7600100</v>
          </cell>
          <cell r="B1306" t="str">
            <v>Realised Forex Loss-Settlement of Debtors</v>
          </cell>
          <cell r="C1306">
            <v>12.882500728</v>
          </cell>
          <cell r="D1306">
            <v>8.1658029999999993E-3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4.3295E-3</v>
          </cell>
        </row>
        <row r="1307">
          <cell r="A1307">
            <v>7600200</v>
          </cell>
          <cell r="B1307" t="str">
            <v>Realised Forex Loss-Repayment of Loans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-8.4625100000000012E-3</v>
          </cell>
          <cell r="H1307">
            <v>0</v>
          </cell>
          <cell r="I1307">
            <v>0</v>
          </cell>
        </row>
        <row r="1308">
          <cell r="A1308">
            <v>7600300</v>
          </cell>
          <cell r="B1308" t="str">
            <v>Realised Forex Loss-Cancellation of Forward Cover</v>
          </cell>
          <cell r="C1308">
            <v>0.11808236499999999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</row>
        <row r="1309">
          <cell r="A1309">
            <v>7600400</v>
          </cell>
          <cell r="B1309" t="str">
            <v>Realised Forex Loss-Swap</v>
          </cell>
          <cell r="C1309">
            <v>0.53656110000000001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</row>
        <row r="1310">
          <cell r="A1310">
            <v>7605000</v>
          </cell>
          <cell r="B1310" t="str">
            <v>Unrealised Forex Loss-Revaluation of Creditors</v>
          </cell>
          <cell r="C1310">
            <v>0.65273443499999995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</row>
        <row r="1311">
          <cell r="A1311">
            <v>7605100</v>
          </cell>
          <cell r="B1311" t="str">
            <v>Unrealised Forex Loss-Revaluation of Debtors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</row>
        <row r="1312">
          <cell r="A1312">
            <v>7700000</v>
          </cell>
          <cell r="B1312" t="str">
            <v>Loss On Sale / Discarding Of Assets</v>
          </cell>
          <cell r="C1312">
            <v>3.7608101030000003</v>
          </cell>
          <cell r="D1312">
            <v>3.3153667999999997E-2</v>
          </cell>
          <cell r="E1312">
            <v>0.38846916500000001</v>
          </cell>
          <cell r="F1312">
            <v>1.8841646E-2</v>
          </cell>
          <cell r="G1312">
            <v>0.24296157200000001</v>
          </cell>
          <cell r="H1312">
            <v>0</v>
          </cell>
          <cell r="I1312">
            <v>5.0172500000000002E-2</v>
          </cell>
        </row>
        <row r="1313">
          <cell r="A1313">
            <v>7700010</v>
          </cell>
          <cell r="B1313" t="str">
            <v>Loss On Sale / Discarding Of Assets - Manual Post.</v>
          </cell>
          <cell r="C1313">
            <v>-1.590152579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0.32771289999999997</v>
          </cell>
          <cell r="I1313">
            <v>0</v>
          </cell>
        </row>
        <row r="1314">
          <cell r="A1314">
            <v>7710000</v>
          </cell>
          <cell r="B1314" t="str">
            <v>Bad Debts Written Off</v>
          </cell>
          <cell r="C1314">
            <v>29.4328845</v>
          </cell>
          <cell r="D1314">
            <v>0</v>
          </cell>
          <cell r="E1314">
            <v>0</v>
          </cell>
          <cell r="F1314">
            <v>0.16751849999999999</v>
          </cell>
          <cell r="G1314">
            <v>0</v>
          </cell>
          <cell r="H1314">
            <v>0</v>
          </cell>
          <cell r="I1314">
            <v>0</v>
          </cell>
        </row>
        <row r="1315">
          <cell r="A1315">
            <v>7720300</v>
          </cell>
          <cell r="B1315" t="str">
            <v>Provision for Doubtful Advances</v>
          </cell>
          <cell r="C1315">
            <v>-29.425999999999998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</row>
        <row r="1316">
          <cell r="A1316">
            <v>7841003</v>
          </cell>
          <cell r="B1316" t="str">
            <v>Royalty</v>
          </cell>
          <cell r="C1316">
            <v>0</v>
          </cell>
          <cell r="D1316">
            <v>1.6673E-3</v>
          </cell>
          <cell r="E1316">
            <v>0</v>
          </cell>
          <cell r="F1316">
            <v>5.5719000000000003E-3</v>
          </cell>
          <cell r="G1316">
            <v>0</v>
          </cell>
          <cell r="H1316">
            <v>0</v>
          </cell>
          <cell r="I1316">
            <v>0</v>
          </cell>
        </row>
        <row r="1317">
          <cell r="A1317">
            <v>8000000</v>
          </cell>
          <cell r="B1317" t="str">
            <v>Int On Secured Debentures-Non Convertible-INR</v>
          </cell>
          <cell r="C1317">
            <v>9.6942563019999994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</row>
        <row r="1318">
          <cell r="A1318">
            <v>8005000</v>
          </cell>
          <cell r="B1318" t="str">
            <v>Int On Secured Debentures-Convertible-I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11.25</v>
          </cell>
        </row>
        <row r="1319">
          <cell r="A1319">
            <v>8020000</v>
          </cell>
          <cell r="B1319" t="str">
            <v>Int On Secured Term Loans fm Banks-INR</v>
          </cell>
          <cell r="C1319">
            <v>0.66739682999999994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0.66232559999999996</v>
          </cell>
        </row>
        <row r="1320">
          <cell r="A1320">
            <v>8020500</v>
          </cell>
          <cell r="B1320" t="str">
            <v>Int On Secured Term Loans fm Banks-FC</v>
          </cell>
          <cell r="C1320">
            <v>7.7122990120000008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</row>
        <row r="1321">
          <cell r="A1321">
            <v>8035000</v>
          </cell>
          <cell r="B1321" t="str">
            <v>Interest On Packing Credit</v>
          </cell>
          <cell r="C1321">
            <v>0.16148379800000001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</row>
        <row r="1322">
          <cell r="A1322">
            <v>8035100</v>
          </cell>
          <cell r="B1322" t="str">
            <v>Interest On Bills Discounted</v>
          </cell>
          <cell r="C1322">
            <v>2.6055791000000002E-2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</row>
        <row r="1323">
          <cell r="A1323">
            <v>8035200</v>
          </cell>
          <cell r="B1323" t="str">
            <v>Int On Bank Cash Credit Accounts</v>
          </cell>
          <cell r="C1323">
            <v>0.23392832899999999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0.14044246899999999</v>
          </cell>
          <cell r="I1323">
            <v>0.83874090000000001</v>
          </cell>
        </row>
        <row r="1324">
          <cell r="A1324">
            <v>8050000</v>
          </cell>
          <cell r="B1324" t="str">
            <v>Int On Unsecured Debentures-Non Convertible-INR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</row>
        <row r="1325">
          <cell r="A1325">
            <v>8065500</v>
          </cell>
          <cell r="B1325" t="str">
            <v>Int On Unsecured Long Term Loans fm Banks-FC</v>
          </cell>
          <cell r="C1325">
            <v>13.860010174999999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</row>
        <row r="1326">
          <cell r="A1326">
            <v>8075100</v>
          </cell>
          <cell r="B1326" t="str">
            <v>Int On Long Term Loans fm Finl Institution</v>
          </cell>
          <cell r="C1326">
            <v>2.4328815670000004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</row>
        <row r="1327">
          <cell r="A1327">
            <v>8095000</v>
          </cell>
          <cell r="B1327" t="str">
            <v>Int On Fixed Deposits</v>
          </cell>
          <cell r="C1327">
            <v>4.8863070000000003E-3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</row>
        <row r="1328">
          <cell r="A1328">
            <v>8095400</v>
          </cell>
          <cell r="B1328" t="str">
            <v>Int On Debenture Application Money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1.4533100000000001</v>
          </cell>
        </row>
        <row r="1329">
          <cell r="A1329">
            <v>8095700</v>
          </cell>
          <cell r="B1329" t="str">
            <v>Interest on Security Deposits</v>
          </cell>
          <cell r="C1329">
            <v>1.5310072220000002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</row>
        <row r="1330">
          <cell r="A1330">
            <v>8095750</v>
          </cell>
          <cell r="B1330" t="str">
            <v>Interest on Leased Asset</v>
          </cell>
          <cell r="C1330">
            <v>70.077345269000006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</row>
        <row r="1331">
          <cell r="A1331">
            <v>8095800</v>
          </cell>
          <cell r="B1331" t="str">
            <v>Interest on Excise Duty</v>
          </cell>
          <cell r="C1331">
            <v>0.11746864799999999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4.9879999999999998E-4</v>
          </cell>
        </row>
        <row r="1332">
          <cell r="A1332">
            <v>8095900</v>
          </cell>
          <cell r="B1332" t="str">
            <v>Interest Paid - Others</v>
          </cell>
          <cell r="C1332">
            <v>1.5365397000000001</v>
          </cell>
          <cell r="D1332">
            <v>0</v>
          </cell>
          <cell r="E1332">
            <v>0</v>
          </cell>
          <cell r="F1332">
            <v>0.80335939999999995</v>
          </cell>
          <cell r="G1332">
            <v>0</v>
          </cell>
          <cell r="H1332">
            <v>2.1937179000000002</v>
          </cell>
          <cell r="I1332">
            <v>1.1009689</v>
          </cell>
        </row>
        <row r="1333">
          <cell r="A1333">
            <v>8101000</v>
          </cell>
          <cell r="B1333" t="str">
            <v>Depn. on Leasehold Land</v>
          </cell>
          <cell r="C1333">
            <v>0.48784850000000002</v>
          </cell>
          <cell r="D1333">
            <v>0</v>
          </cell>
          <cell r="E1333">
            <v>0</v>
          </cell>
          <cell r="F1333">
            <v>6.6426499999999999E-3</v>
          </cell>
          <cell r="G1333">
            <v>9.3282309999999993E-3</v>
          </cell>
          <cell r="H1333">
            <v>2.0209999999999999E-2</v>
          </cell>
          <cell r="I1333">
            <v>0</v>
          </cell>
        </row>
        <row r="1334">
          <cell r="A1334">
            <v>8103000</v>
          </cell>
          <cell r="B1334" t="str">
            <v>Depn. on Railway Sidings</v>
          </cell>
          <cell r="C1334">
            <v>9.5683199999999996E-2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</row>
        <row r="1335">
          <cell r="A1335">
            <v>8105000</v>
          </cell>
          <cell r="B1335" t="str">
            <v>Depn. on Buildings</v>
          </cell>
          <cell r="C1335">
            <v>11.863870445</v>
          </cell>
          <cell r="D1335">
            <v>1.159651684</v>
          </cell>
          <cell r="E1335">
            <v>1.2473209240000001</v>
          </cell>
          <cell r="F1335">
            <v>0.39786580099999996</v>
          </cell>
          <cell r="G1335">
            <v>0.213571437</v>
          </cell>
          <cell r="H1335">
            <v>1.8078202000000001</v>
          </cell>
          <cell r="I1335">
            <v>1.9803765</v>
          </cell>
        </row>
        <row r="1336">
          <cell r="A1336">
            <v>8106000</v>
          </cell>
          <cell r="B1336" t="str">
            <v>Depn. on Plant &amp; Machinery</v>
          </cell>
          <cell r="C1336">
            <v>459.421437621</v>
          </cell>
          <cell r="D1336">
            <v>28.310802176999999</v>
          </cell>
          <cell r="E1336">
            <v>13.809331262999999</v>
          </cell>
          <cell r="F1336">
            <v>2.4566442659999996</v>
          </cell>
          <cell r="G1336">
            <v>7.8174937459999994</v>
          </cell>
          <cell r="H1336">
            <v>31.160162199999998</v>
          </cell>
          <cell r="I1336">
            <v>18.114614100000001</v>
          </cell>
        </row>
        <row r="1337">
          <cell r="A1337">
            <v>8107000</v>
          </cell>
          <cell r="B1337" t="str">
            <v>Depn. on Electrical Installations</v>
          </cell>
          <cell r="C1337">
            <v>0.25106659999999997</v>
          </cell>
          <cell r="D1337">
            <v>0.40427820400000003</v>
          </cell>
          <cell r="E1337">
            <v>0.85694068100000009</v>
          </cell>
          <cell r="F1337">
            <v>0</v>
          </cell>
          <cell r="G1337">
            <v>0.153022622</v>
          </cell>
          <cell r="H1337">
            <v>1.1668848999999999</v>
          </cell>
          <cell r="I1337">
            <v>1.0719510000000001</v>
          </cell>
        </row>
        <row r="1338">
          <cell r="A1338">
            <v>8108000</v>
          </cell>
          <cell r="B1338" t="str">
            <v>Depn. on Equipment</v>
          </cell>
          <cell r="C1338">
            <v>2.5327656219999999</v>
          </cell>
          <cell r="D1338">
            <v>7.5079736999999994E-2</v>
          </cell>
          <cell r="E1338">
            <v>0.37028092400000001</v>
          </cell>
          <cell r="F1338">
            <v>1.4414732999999999E-2</v>
          </cell>
          <cell r="G1338">
            <v>0.11693123700000001</v>
          </cell>
          <cell r="H1338">
            <v>0.18158840000000001</v>
          </cell>
          <cell r="I1338">
            <v>0.96608090000000002</v>
          </cell>
        </row>
        <row r="1339">
          <cell r="A1339">
            <v>8109000</v>
          </cell>
          <cell r="B1339" t="str">
            <v>Depn. on Furniture &amp; Fixtures</v>
          </cell>
          <cell r="C1339">
            <v>4.1801955060000004</v>
          </cell>
          <cell r="D1339">
            <v>8.5905782999999999E-2</v>
          </cell>
          <cell r="E1339">
            <v>3.3780533000000001E-2</v>
          </cell>
          <cell r="F1339">
            <v>-1.8968904999999998E-2</v>
          </cell>
          <cell r="G1339">
            <v>2.3165766000000001E-2</v>
          </cell>
          <cell r="H1339">
            <v>0.1571417</v>
          </cell>
          <cell r="I1339">
            <v>0.10728070000000001</v>
          </cell>
        </row>
        <row r="1340">
          <cell r="A1340">
            <v>8110000</v>
          </cell>
          <cell r="B1340" t="str">
            <v>Depn. on Vehicles</v>
          </cell>
          <cell r="C1340">
            <v>0.67681885799999997</v>
          </cell>
          <cell r="D1340">
            <v>0.11886083600000001</v>
          </cell>
          <cell r="E1340">
            <v>3.7501624999999997E-2</v>
          </cell>
          <cell r="F1340">
            <v>1.0011111999999999E-2</v>
          </cell>
          <cell r="G1340">
            <v>4.6962117999999997E-2</v>
          </cell>
          <cell r="H1340">
            <v>7.8567899999999996E-2</v>
          </cell>
          <cell r="I1340">
            <v>4.9703700000000003E-2</v>
          </cell>
        </row>
        <row r="1341">
          <cell r="A1341">
            <v>8500000</v>
          </cell>
          <cell r="B1341" t="str">
            <v>Misc Exp.written off  - Preliminary Exp</v>
          </cell>
          <cell r="C1341">
            <v>0</v>
          </cell>
          <cell r="D1341">
            <v>0.28477059999999998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</row>
        <row r="1342">
          <cell r="A1342">
            <v>8600000</v>
          </cell>
          <cell r="B1342" t="str">
            <v>Prior Period Expense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0.49123285999999994</v>
          </cell>
          <cell r="I1342">
            <v>0</v>
          </cell>
        </row>
        <row r="1343">
          <cell r="A1343">
            <v>8700000</v>
          </cell>
          <cell r="B1343" t="str">
            <v>Income Tax For The Year</v>
          </cell>
          <cell r="C1343">
            <v>533.00216639999996</v>
          </cell>
          <cell r="D1343">
            <v>1.4394</v>
          </cell>
          <cell r="E1343">
            <v>1.0346143999999999</v>
          </cell>
          <cell r="F1343">
            <v>0</v>
          </cell>
          <cell r="G1343">
            <v>0</v>
          </cell>
          <cell r="H1343">
            <v>0</v>
          </cell>
          <cell r="I1343">
            <v>1.4712059</v>
          </cell>
        </row>
        <row r="1344">
          <cell r="A1344">
            <v>8700050</v>
          </cell>
          <cell r="B1344" t="str">
            <v>Income Tax For Earlier Years</v>
          </cell>
          <cell r="C1344">
            <v>5.9609658000000003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</row>
        <row r="1345">
          <cell r="A1345">
            <v>8700100</v>
          </cell>
          <cell r="B1345" t="str">
            <v>Provision for Deferred Tax</v>
          </cell>
          <cell r="C1345">
            <v>-127.32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</row>
        <row r="1346">
          <cell r="A1346">
            <v>9990200</v>
          </cell>
          <cell r="B1346" t="str">
            <v>BG Given to Vendors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1.7188374</v>
          </cell>
          <cell r="I1346">
            <v>0</v>
          </cell>
        </row>
        <row r="1347">
          <cell r="A1347">
            <v>9991300</v>
          </cell>
          <cell r="B1347" t="str">
            <v>LST Exemption</v>
          </cell>
          <cell r="C1347">
            <v>-59.302537269000005</v>
          </cell>
          <cell r="D1347">
            <v>0</v>
          </cell>
          <cell r="E1347">
            <v>-29.603834636000002</v>
          </cell>
          <cell r="F1347">
            <v>0</v>
          </cell>
          <cell r="G1347">
            <v>0</v>
          </cell>
          <cell r="H1347">
            <v>-15.2091349</v>
          </cell>
          <cell r="I1347">
            <v>0</v>
          </cell>
        </row>
        <row r="1348">
          <cell r="A1348">
            <v>9991310</v>
          </cell>
          <cell r="B1348" t="str">
            <v>CST Exemption</v>
          </cell>
          <cell r="C1348">
            <v>-125.65476506500001</v>
          </cell>
          <cell r="D1348">
            <v>0</v>
          </cell>
          <cell r="E1348">
            <v>-41.958147699999998</v>
          </cell>
          <cell r="F1348">
            <v>0</v>
          </cell>
          <cell r="G1348">
            <v>0</v>
          </cell>
          <cell r="H1348">
            <v>-89.387175269000011</v>
          </cell>
          <cell r="I1348">
            <v>-1.2349456000000001</v>
          </cell>
        </row>
        <row r="1349">
          <cell r="A1349">
            <v>9991320</v>
          </cell>
          <cell r="B1349" t="str">
            <v>Turnover Tax Exemption</v>
          </cell>
          <cell r="C1349">
            <v>0</v>
          </cell>
          <cell r="D1349">
            <v>0</v>
          </cell>
          <cell r="E1349">
            <v>-1.34013E-2</v>
          </cell>
          <cell r="F1349">
            <v>0</v>
          </cell>
          <cell r="G1349">
            <v>0</v>
          </cell>
          <cell r="H1349">
            <v>-0.48489149999999998</v>
          </cell>
          <cell r="I1349">
            <v>0</v>
          </cell>
        </row>
        <row r="1350">
          <cell r="A1350">
            <v>9991330</v>
          </cell>
          <cell r="B1350" t="str">
            <v>Liability for ST</v>
          </cell>
          <cell r="C1350">
            <v>70.658560219999998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</row>
        <row r="1351">
          <cell r="A1351">
            <v>9991340</v>
          </cell>
          <cell r="B1351" t="str">
            <v>Liability for ST - Contra</v>
          </cell>
          <cell r="C1351">
            <v>-70.658560219999998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</row>
        <row r="1352">
          <cell r="A1352">
            <v>9991400</v>
          </cell>
          <cell r="B1352" t="str">
            <v>Exemption Offset A/c</v>
          </cell>
          <cell r="C1352">
            <v>184.95733117699999</v>
          </cell>
          <cell r="D1352">
            <v>0</v>
          </cell>
          <cell r="E1352">
            <v>71.575383635999998</v>
          </cell>
          <cell r="F1352">
            <v>0</v>
          </cell>
          <cell r="G1352">
            <v>0</v>
          </cell>
          <cell r="H1352">
            <v>105.08120166900001</v>
          </cell>
          <cell r="I1352">
            <v>1.2349456000000001</v>
          </cell>
        </row>
        <row r="1353">
          <cell r="A1353">
            <v>9991700</v>
          </cell>
          <cell r="B1353" t="str">
            <v>Service Tax Setoff</v>
          </cell>
          <cell r="C1353">
            <v>0.10710006499999999</v>
          </cell>
          <cell r="D1353">
            <v>0</v>
          </cell>
          <cell r="E1353">
            <v>7.8854660000000007E-3</v>
          </cell>
          <cell r="F1353">
            <v>0</v>
          </cell>
          <cell r="G1353">
            <v>0</v>
          </cell>
          <cell r="H1353">
            <v>0</v>
          </cell>
          <cell r="I1353">
            <v>1.4466700000000001E-2</v>
          </cell>
        </row>
        <row r="1354">
          <cell r="A1354">
            <v>9991710</v>
          </cell>
          <cell r="B1354" t="str">
            <v>Service Tax - Contra</v>
          </cell>
          <cell r="C1354">
            <v>-0.10710006499999999</v>
          </cell>
          <cell r="D1354">
            <v>0</v>
          </cell>
          <cell r="E1354">
            <v>-7.8854660000000007E-3</v>
          </cell>
          <cell r="F1354">
            <v>0</v>
          </cell>
          <cell r="G1354">
            <v>0</v>
          </cell>
          <cell r="H1354">
            <v>0</v>
          </cell>
          <cell r="I1354">
            <v>-1.4466700000000001E-2</v>
          </cell>
        </row>
        <row r="1355">
          <cell r="A1355">
            <v>9993000</v>
          </cell>
          <cell r="B1355" t="str">
            <v>Collections in Hand</v>
          </cell>
          <cell r="C1355">
            <v>2.493820672</v>
          </cell>
          <cell r="D1355">
            <v>0</v>
          </cell>
          <cell r="E1355">
            <v>2.4970473000000002</v>
          </cell>
          <cell r="F1355">
            <v>0</v>
          </cell>
          <cell r="G1355">
            <v>0</v>
          </cell>
          <cell r="H1355">
            <v>1.6003799999999999E-2</v>
          </cell>
          <cell r="I1355">
            <v>1.2440713000000001</v>
          </cell>
        </row>
        <row r="1356">
          <cell r="A1356">
            <v>9993010</v>
          </cell>
          <cell r="B1356" t="str">
            <v>Collections in Hand - Contra</v>
          </cell>
          <cell r="C1356">
            <v>-2.4903206719999997</v>
          </cell>
          <cell r="D1356">
            <v>0</v>
          </cell>
          <cell r="E1356">
            <v>-2.4970473000000002</v>
          </cell>
          <cell r="F1356">
            <v>0</v>
          </cell>
          <cell r="G1356">
            <v>0</v>
          </cell>
          <cell r="H1356">
            <v>-1.6003799999999999E-2</v>
          </cell>
          <cell r="I1356">
            <v>-1.2440713000000001</v>
          </cell>
        </row>
        <row r="1357">
          <cell r="A1357">
            <v>9993100</v>
          </cell>
          <cell r="B1357" t="str">
            <v>Post Dated Cheques in Hand</v>
          </cell>
          <cell r="C1357">
            <v>0.83655659999999998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</row>
        <row r="1358">
          <cell r="A1358">
            <v>9993110</v>
          </cell>
          <cell r="B1358" t="str">
            <v>Post Dated Cheques in Hand - Contra</v>
          </cell>
          <cell r="C1358">
            <v>-0.83655659999999998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</row>
        <row r="1359">
          <cell r="C1359">
            <v>1.1252776488390737E-11</v>
          </cell>
          <cell r="D1359">
            <v>-1.7541523789077473E-13</v>
          </cell>
          <cell r="E1359">
            <v>1.7053025658242404E-13</v>
          </cell>
          <cell r="F1359">
            <v>-1.3874318360862503E-13</v>
          </cell>
          <cell r="G1359">
            <v>4.2812975387107599E-14</v>
          </cell>
          <cell r="H1359">
            <v>2.0037305148434825E-12</v>
          </cell>
          <cell r="I1359">
            <v>-0.24185669999983928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jat-datewise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BS-SCH"/>
      <sheetName val="PL-SCH"/>
      <sheetName val="GROUP-BS"/>
      <sheetName val="GROUP-PL"/>
      <sheetName val="DEP"/>
      <sheetName val="Addition"/>
      <sheetName val="CAI"/>
      <sheetName val="STOCK-QTY"/>
      <sheetName val="CAI-DEP."/>
      <sheetName val="K-60 HEAD LAMP"/>
      <sheetName val="CAI-DEP_"/>
      <sheetName val="K-60_HEAD_LA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ification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S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3"/>
      <sheetName val="JE"/>
      <sheetName val="xJE"/>
      <sheetName val="Use Tax Accruals"/>
      <sheetName val="NEW GL Accts"/>
      <sheetName val="OLD Accts"/>
      <sheetName val="NEW Dept"/>
      <sheetName val="OLD Dept"/>
      <sheetName val="Acctg Date"/>
      <sheetName val="JE cklst"/>
      <sheetName val="AtlasParameters"/>
    </sheetNames>
    <sheetDataSet>
      <sheetData sheetId="0"/>
      <sheetData sheetId="1"/>
      <sheetData sheetId="2"/>
      <sheetData sheetId="3"/>
      <sheetData sheetId="4">
        <row r="2">
          <cell r="A2" t="str">
            <v>CORP COA Account</v>
          </cell>
        </row>
      </sheetData>
      <sheetData sheetId="5">
        <row r="3">
          <cell r="A3">
            <v>10101</v>
          </cell>
          <cell r="B3">
            <v>10110</v>
          </cell>
          <cell r="C3" t="str">
            <v>Asset</v>
          </cell>
          <cell r="D3" t="str">
            <v>Concentration Account</v>
          </cell>
          <cell r="E3" t="str">
            <v>Operating Bank Account #1-HSBC</v>
          </cell>
        </row>
        <row r="4">
          <cell r="A4">
            <v>10102</v>
          </cell>
          <cell r="B4">
            <v>10120</v>
          </cell>
          <cell r="C4" t="str">
            <v>Asset</v>
          </cell>
          <cell r="D4" t="str">
            <v>Disbursement Account #01332</v>
          </cell>
          <cell r="E4" t="str">
            <v>Operating Bank Account #2</v>
          </cell>
        </row>
        <row r="5">
          <cell r="A5">
            <v>10103</v>
          </cell>
          <cell r="B5">
            <v>10130</v>
          </cell>
          <cell r="C5" t="str">
            <v>Asset</v>
          </cell>
          <cell r="D5" t="str">
            <v>Main - Cash account for Macau</v>
          </cell>
          <cell r="E5" t="str">
            <v>Operating Bank Account #3</v>
          </cell>
        </row>
        <row r="6">
          <cell r="A6">
            <v>10104</v>
          </cell>
          <cell r="B6">
            <v>10140</v>
          </cell>
          <cell r="C6" t="str">
            <v>Asset</v>
          </cell>
          <cell r="D6" t="str">
            <v>MOP Current HSBC</v>
          </cell>
          <cell r="E6" t="str">
            <v>Operating Bank Account #4</v>
          </cell>
        </row>
        <row r="7">
          <cell r="A7">
            <v>10105</v>
          </cell>
          <cell r="B7">
            <v>10401</v>
          </cell>
          <cell r="C7" t="str">
            <v>Asset</v>
          </cell>
          <cell r="D7" t="str">
            <v>MOP Savings HSBC</v>
          </cell>
          <cell r="E7" t="str">
            <v>Investment Acct #1</v>
          </cell>
        </row>
        <row r="8">
          <cell r="A8">
            <v>10106</v>
          </cell>
          <cell r="B8">
            <v>10402</v>
          </cell>
          <cell r="C8" t="str">
            <v>Asset</v>
          </cell>
          <cell r="D8" t="str">
            <v>HKD Savings HSBC</v>
          </cell>
          <cell r="E8" t="str">
            <v>Investment Acct #2</v>
          </cell>
        </row>
        <row r="9">
          <cell r="A9">
            <v>10107</v>
          </cell>
          <cell r="B9">
            <v>10403</v>
          </cell>
          <cell r="C9" t="str">
            <v>Asset</v>
          </cell>
          <cell r="D9" t="str">
            <v>HKD Current HSBC</v>
          </cell>
          <cell r="E9" t="str">
            <v>Investment Acct #3</v>
          </cell>
        </row>
        <row r="10">
          <cell r="A10">
            <v>10108</v>
          </cell>
          <cell r="B10">
            <v>10404</v>
          </cell>
          <cell r="C10" t="str">
            <v>Asset</v>
          </cell>
          <cell r="D10" t="str">
            <v>Multi-currency Savings HSBC</v>
          </cell>
          <cell r="E10" t="str">
            <v>Investment Acct# 4</v>
          </cell>
        </row>
        <row r="11">
          <cell r="A11">
            <v>10109</v>
          </cell>
          <cell r="B11">
            <v>10405</v>
          </cell>
          <cell r="C11" t="str">
            <v>Asset</v>
          </cell>
          <cell r="D11" t="str">
            <v>MOP Current BOC</v>
          </cell>
          <cell r="E11" t="str">
            <v>Investment Acct# 5</v>
          </cell>
        </row>
        <row r="12">
          <cell r="A12">
            <v>10110</v>
          </cell>
          <cell r="B12">
            <v>10406</v>
          </cell>
          <cell r="C12" t="str">
            <v>Asset</v>
          </cell>
          <cell r="D12" t="str">
            <v>MOP Savings BOC</v>
          </cell>
          <cell r="E12" t="str">
            <v>Investment Acct# 6</v>
          </cell>
        </row>
        <row r="13">
          <cell r="A13">
            <v>10111</v>
          </cell>
          <cell r="B13">
            <v>10406</v>
          </cell>
          <cell r="C13" t="str">
            <v>Asset</v>
          </cell>
          <cell r="D13" t="str">
            <v>HKD Savings BOC</v>
          </cell>
          <cell r="E13" t="str">
            <v>Investment Acct# 6</v>
          </cell>
        </row>
        <row r="14">
          <cell r="A14">
            <v>10112</v>
          </cell>
          <cell r="B14">
            <v>10406</v>
          </cell>
          <cell r="C14" t="str">
            <v>Asset</v>
          </cell>
          <cell r="D14" t="str">
            <v>Foreign Currency Savings BOC</v>
          </cell>
          <cell r="E14" t="str">
            <v>Investment Acct# 6</v>
          </cell>
        </row>
        <row r="15">
          <cell r="A15">
            <v>10400</v>
          </cell>
          <cell r="B15">
            <v>10300</v>
          </cell>
          <cell r="C15" t="str">
            <v>Asset</v>
          </cell>
          <cell r="D15" t="str">
            <v>Petty Cash</v>
          </cell>
          <cell r="E15" t="str">
            <v>Petty Cash #1</v>
          </cell>
        </row>
        <row r="16">
          <cell r="A16">
            <v>10900</v>
          </cell>
          <cell r="B16">
            <v>10900</v>
          </cell>
          <cell r="C16" t="str">
            <v>Asset</v>
          </cell>
          <cell r="D16" t="str">
            <v>Other Cash</v>
          </cell>
          <cell r="E16" t="str">
            <v>Other Cash</v>
          </cell>
        </row>
        <row r="17">
          <cell r="A17">
            <v>11100</v>
          </cell>
          <cell r="B17">
            <v>10301</v>
          </cell>
          <cell r="C17" t="str">
            <v>Asset</v>
          </cell>
          <cell r="D17" t="str">
            <v>Available-For-Sale Securities</v>
          </cell>
          <cell r="E17" t="str">
            <v>Petty Cash #2</v>
          </cell>
        </row>
        <row r="18">
          <cell r="A18">
            <v>12100</v>
          </cell>
          <cell r="B18">
            <v>11100</v>
          </cell>
          <cell r="C18" t="str">
            <v>Asset</v>
          </cell>
          <cell r="D18" t="str">
            <v>Trade Accounts Receivable</v>
          </cell>
          <cell r="E18" t="str">
            <v>Trade Accounts Receivable</v>
          </cell>
        </row>
        <row r="19">
          <cell r="A19">
            <v>12210</v>
          </cell>
          <cell r="B19">
            <v>11300</v>
          </cell>
          <cell r="C19" t="str">
            <v>Asset</v>
          </cell>
          <cell r="D19" t="str">
            <v>Allowance For Doubtful Accounts</v>
          </cell>
          <cell r="E19" t="str">
            <v>Allowance for Doubtful Accts</v>
          </cell>
        </row>
        <row r="20">
          <cell r="A20">
            <v>12220</v>
          </cell>
          <cell r="B20">
            <v>11110</v>
          </cell>
          <cell r="C20" t="str">
            <v>Asset</v>
          </cell>
          <cell r="D20" t="str">
            <v>Return Materials Allowance</v>
          </cell>
          <cell r="E20" t="str">
            <v>Reserve for Returns</v>
          </cell>
        </row>
        <row r="21">
          <cell r="A21">
            <v>12300</v>
          </cell>
          <cell r="B21">
            <v>11500</v>
          </cell>
          <cell r="C21" t="str">
            <v>Asset</v>
          </cell>
          <cell r="D21" t="str">
            <v>Accounts Receivable Clearing</v>
          </cell>
          <cell r="E21" t="str">
            <v>A/R Clearing Account</v>
          </cell>
        </row>
        <row r="22">
          <cell r="A22">
            <v>14110</v>
          </cell>
          <cell r="B22">
            <v>12110</v>
          </cell>
          <cell r="C22" t="str">
            <v>Asset</v>
          </cell>
          <cell r="D22" t="str">
            <v>RM - Wafers</v>
          </cell>
          <cell r="E22" t="str">
            <v>Wafers</v>
          </cell>
        </row>
        <row r="23">
          <cell r="A23">
            <v>14120</v>
          </cell>
          <cell r="B23">
            <v>12120</v>
          </cell>
          <cell r="C23" t="str">
            <v>Asset</v>
          </cell>
          <cell r="D23" t="str">
            <v>RM - ICs</v>
          </cell>
          <cell r="E23" t="str">
            <v>Piece Parts</v>
          </cell>
        </row>
        <row r="24">
          <cell r="A24">
            <v>14121</v>
          </cell>
          <cell r="B24">
            <v>12125</v>
          </cell>
          <cell r="C24" t="str">
            <v>Asset</v>
          </cell>
          <cell r="D24" t="str">
            <v>RM Inv Clearing-Prod Issue-ICs</v>
          </cell>
          <cell r="E24" t="str">
            <v>PP - Issued to WIP Clearing</v>
          </cell>
        </row>
        <row r="25">
          <cell r="A25">
            <v>14130</v>
          </cell>
          <cell r="B25">
            <v>12190</v>
          </cell>
          <cell r="C25" t="str">
            <v>Asset</v>
          </cell>
          <cell r="D25" t="str">
            <v>RM - Modules</v>
          </cell>
          <cell r="E25" t="str">
            <v>Other Raw Materials</v>
          </cell>
        </row>
        <row r="26">
          <cell r="A26">
            <v>14160</v>
          </cell>
          <cell r="B26">
            <v>12114</v>
          </cell>
          <cell r="C26" t="str">
            <v>Asset</v>
          </cell>
          <cell r="D26" t="str">
            <v>Uninvoiced Receipts Clearing</v>
          </cell>
          <cell r="E26" t="str">
            <v>RawWafers - Received but Uninvoiced</v>
          </cell>
        </row>
        <row r="27">
          <cell r="A27">
            <v>14196</v>
          </cell>
          <cell r="B27">
            <v>12100</v>
          </cell>
          <cell r="C27" t="str">
            <v>Total</v>
          </cell>
          <cell r="D27" t="str">
            <v>TOTAL RAW MATERIALS</v>
          </cell>
          <cell r="E27" t="str">
            <v>Raw Materials</v>
          </cell>
        </row>
        <row r="28">
          <cell r="A28">
            <v>14200</v>
          </cell>
          <cell r="B28">
            <v>12514</v>
          </cell>
          <cell r="C28" t="str">
            <v>Asset</v>
          </cell>
          <cell r="D28" t="str">
            <v>WIP</v>
          </cell>
          <cell r="E28" t="str">
            <v>Wip-Fab Material in WIP</v>
          </cell>
        </row>
        <row r="29">
          <cell r="A29">
            <v>14210</v>
          </cell>
          <cell r="B29">
            <v>12510</v>
          </cell>
          <cell r="C29" t="str">
            <v>Asset</v>
          </cell>
          <cell r="D29" t="str">
            <v>WIP - Wafer Fab</v>
          </cell>
          <cell r="E29" t="str">
            <v>Wip-Wafer Fab</v>
          </cell>
        </row>
        <row r="30">
          <cell r="A30">
            <v>14215</v>
          </cell>
          <cell r="B30">
            <v>12530</v>
          </cell>
          <cell r="C30" t="str">
            <v>Asset</v>
          </cell>
          <cell r="D30" t="str">
            <v>WIP - Wafer Bank</v>
          </cell>
          <cell r="E30" t="str">
            <v>Wip- Assembly</v>
          </cell>
        </row>
        <row r="31">
          <cell r="A31">
            <v>14216</v>
          </cell>
          <cell r="B31">
            <v>12536</v>
          </cell>
          <cell r="C31" t="str">
            <v>Asset</v>
          </cell>
          <cell r="D31" t="str">
            <v>WIP - Inv Clearing-Prod Issue-Wafers</v>
          </cell>
          <cell r="E31" t="str">
            <v>Wip- Assy RAF out of WIP</v>
          </cell>
        </row>
        <row r="32">
          <cell r="A32">
            <v>14220</v>
          </cell>
          <cell r="B32">
            <v>12535</v>
          </cell>
          <cell r="C32" t="str">
            <v>Asset</v>
          </cell>
          <cell r="D32" t="str">
            <v>WIP - Probe</v>
          </cell>
          <cell r="E32" t="str">
            <v>Wip- Assy RC in WIP</v>
          </cell>
        </row>
        <row r="33">
          <cell r="A33">
            <v>14225</v>
          </cell>
          <cell r="B33">
            <v>12545</v>
          </cell>
          <cell r="C33" t="str">
            <v>Asset</v>
          </cell>
          <cell r="D33" t="str">
            <v>WIP - Corp Fab Wafer</v>
          </cell>
          <cell r="E33" t="str">
            <v>SWR Inventory</v>
          </cell>
        </row>
        <row r="34">
          <cell r="A34">
            <v>14226</v>
          </cell>
          <cell r="B34">
            <v>12550</v>
          </cell>
          <cell r="C34" t="str">
            <v>Asset</v>
          </cell>
          <cell r="D34" t="str">
            <v>WIP - Corp Fab Die</v>
          </cell>
          <cell r="E34" t="str">
            <v>Chips and Dice</v>
          </cell>
        </row>
        <row r="35">
          <cell r="A35">
            <v>14230</v>
          </cell>
          <cell r="B35">
            <v>12551</v>
          </cell>
          <cell r="C35" t="str">
            <v>Asset</v>
          </cell>
          <cell r="D35" t="str">
            <v>WIP - Die Bank</v>
          </cell>
          <cell r="E35" t="str">
            <v>CHIPS &amp; DICE-TRANSISTORS</v>
          </cell>
        </row>
        <row r="36">
          <cell r="A36">
            <v>14231</v>
          </cell>
          <cell r="B36">
            <v>12516</v>
          </cell>
          <cell r="C36" t="str">
            <v>Asset</v>
          </cell>
          <cell r="D36" t="str">
            <v>WIP Inv Clearing-Prod Issue-Die</v>
          </cell>
          <cell r="E36" t="str">
            <v>Wip-Fab Report as Finished out of WIP</v>
          </cell>
        </row>
        <row r="37">
          <cell r="A37">
            <v>14240</v>
          </cell>
          <cell r="B37">
            <v>12552</v>
          </cell>
          <cell r="C37" t="str">
            <v>Asset</v>
          </cell>
          <cell r="D37" t="str">
            <v>WIP - Backend</v>
          </cell>
          <cell r="E37" t="str">
            <v>CHIPS &amp; DICE-DIODES</v>
          </cell>
        </row>
        <row r="38">
          <cell r="A38">
            <v>14241</v>
          </cell>
          <cell r="B38">
            <v>12565</v>
          </cell>
          <cell r="C38" t="str">
            <v>Asset</v>
          </cell>
          <cell r="D38" t="str">
            <v>WIP Clearing - Old WIP</v>
          </cell>
          <cell r="E38" t="str">
            <v>SF - Issued to WIP Clearing</v>
          </cell>
        </row>
        <row r="39">
          <cell r="A39">
            <v>14250</v>
          </cell>
          <cell r="B39">
            <v>12555</v>
          </cell>
          <cell r="C39" t="str">
            <v>Asset</v>
          </cell>
          <cell r="D39" t="str">
            <v>WIP - Foundry (Incoming)</v>
          </cell>
          <cell r="E39" t="str">
            <v>C&amp;D - Issued to WIP Clearing</v>
          </cell>
        </row>
        <row r="40">
          <cell r="A40">
            <v>14260</v>
          </cell>
          <cell r="B40">
            <v>12560</v>
          </cell>
          <cell r="C40" t="str">
            <v>Asset</v>
          </cell>
          <cell r="D40" t="str">
            <v>WIP - Finished Assemblies</v>
          </cell>
          <cell r="E40" t="str">
            <v>Finished Assemblies</v>
          </cell>
        </row>
        <row r="41">
          <cell r="A41">
            <v>14270</v>
          </cell>
          <cell r="B41">
            <v>12580</v>
          </cell>
          <cell r="C41" t="str">
            <v>Asset</v>
          </cell>
          <cell r="D41" t="str">
            <v>WIP - Modules</v>
          </cell>
          <cell r="E41" t="str">
            <v>Wip-at Outside Locations</v>
          </cell>
        </row>
        <row r="42">
          <cell r="A42">
            <v>14275</v>
          </cell>
          <cell r="B42">
            <v>12566</v>
          </cell>
          <cell r="C42" t="str">
            <v>Asset</v>
          </cell>
          <cell r="D42" t="str">
            <v>WIP - Costing Clearing</v>
          </cell>
          <cell r="E42" t="str">
            <v>SF - Report as Finished Clearing</v>
          </cell>
        </row>
        <row r="43">
          <cell r="A43">
            <v>14280</v>
          </cell>
          <cell r="B43">
            <v>12504</v>
          </cell>
          <cell r="C43" t="str">
            <v>Asset</v>
          </cell>
          <cell r="D43" t="str">
            <v>WIP - Mat'l Clearing (into WIP) Production Issues</v>
          </cell>
          <cell r="E43" t="str">
            <v>Wip-  Mtrl in WIP</v>
          </cell>
        </row>
        <row r="44">
          <cell r="A44">
            <v>14285</v>
          </cell>
          <cell r="B44">
            <v>12505</v>
          </cell>
          <cell r="C44" t="str">
            <v>Asset</v>
          </cell>
          <cell r="D44" t="str">
            <v>WIP - Subcon &amp; OHD Clearing (into WIP) Production Issues</v>
          </cell>
          <cell r="E44" t="str">
            <v>Wip-  RC in WIP</v>
          </cell>
        </row>
        <row r="45">
          <cell r="A45">
            <v>14290</v>
          </cell>
          <cell r="B45">
            <v>12506</v>
          </cell>
          <cell r="C45" t="str">
            <v>Asset</v>
          </cell>
          <cell r="D45" t="str">
            <v>WIP - Clearing (out of WIP) Report as Finished</v>
          </cell>
          <cell r="E45" t="str">
            <v>Wip-  RAF out of WIP</v>
          </cell>
        </row>
        <row r="46">
          <cell r="A46">
            <v>14296</v>
          </cell>
          <cell r="B46">
            <v>12500</v>
          </cell>
          <cell r="C46" t="str">
            <v>Total</v>
          </cell>
          <cell r="D46" t="str">
            <v>TOTAL WIP</v>
          </cell>
          <cell r="E46" t="str">
            <v>Work in Process</v>
          </cell>
        </row>
        <row r="47">
          <cell r="A47">
            <v>14300</v>
          </cell>
          <cell r="B47">
            <v>12710</v>
          </cell>
          <cell r="C47" t="str">
            <v>Asset</v>
          </cell>
          <cell r="D47" t="str">
            <v>Finished Goods</v>
          </cell>
          <cell r="E47" t="str">
            <v>Finished Goods on Hand</v>
          </cell>
        </row>
        <row r="48">
          <cell r="A48">
            <v>14310</v>
          </cell>
          <cell r="B48">
            <v>12711</v>
          </cell>
          <cell r="C48" t="str">
            <v>Asset</v>
          </cell>
          <cell r="D48" t="str">
            <v>Finished Goods - ICs</v>
          </cell>
          <cell r="E48" t="str">
            <v>Finished Goods Transistors</v>
          </cell>
        </row>
        <row r="49">
          <cell r="A49">
            <v>14320</v>
          </cell>
          <cell r="B49">
            <v>12712</v>
          </cell>
          <cell r="C49" t="str">
            <v>Asset</v>
          </cell>
          <cell r="D49" t="str">
            <v>Finished Goods - Modules</v>
          </cell>
          <cell r="E49" t="str">
            <v>Finished Goods - Diodes</v>
          </cell>
        </row>
        <row r="50">
          <cell r="A50">
            <v>14330</v>
          </cell>
          <cell r="B50">
            <v>12716</v>
          </cell>
          <cell r="C50" t="str">
            <v>Asset</v>
          </cell>
          <cell r="D50" t="str">
            <v>Finished Goods - Inv Clearing-Prod Issues-ICs</v>
          </cell>
          <cell r="E50" t="str">
            <v>FG - Report as Finished Clearing</v>
          </cell>
        </row>
        <row r="51">
          <cell r="A51">
            <v>14331</v>
          </cell>
          <cell r="B51">
            <v>12715</v>
          </cell>
          <cell r="C51" t="str">
            <v>Asset</v>
          </cell>
          <cell r="D51" t="str">
            <v>FG - Inv Clearing - Prod Receipts</v>
          </cell>
          <cell r="E51" t="str">
            <v>FG - Receipt WIP Clearing</v>
          </cell>
        </row>
        <row r="52">
          <cell r="A52">
            <v>14340</v>
          </cell>
          <cell r="B52">
            <v>12714</v>
          </cell>
          <cell r="C52" t="str">
            <v>Asset</v>
          </cell>
          <cell r="D52" t="str">
            <v>Uninvoiced Issue Clearing</v>
          </cell>
          <cell r="E52" t="str">
            <v>FG - Received but Uninvoiced</v>
          </cell>
        </row>
        <row r="53">
          <cell r="A53">
            <v>14396</v>
          </cell>
          <cell r="B53">
            <v>12700</v>
          </cell>
          <cell r="C53" t="str">
            <v>Total</v>
          </cell>
          <cell r="D53" t="str">
            <v>TOTAL FINISHED GOODS</v>
          </cell>
          <cell r="E53" t="str">
            <v>Finished Goods</v>
          </cell>
        </row>
        <row r="54">
          <cell r="A54">
            <v>14410</v>
          </cell>
          <cell r="B54">
            <v>12910</v>
          </cell>
          <cell r="C54" t="str">
            <v>Asset</v>
          </cell>
          <cell r="D54" t="str">
            <v>Raw Materials E&amp;O</v>
          </cell>
          <cell r="E54" t="str">
            <v>Raw Material -Inventory Reserves</v>
          </cell>
        </row>
        <row r="55">
          <cell r="A55">
            <v>14420</v>
          </cell>
          <cell r="B55">
            <v>12920</v>
          </cell>
          <cell r="C55" t="str">
            <v>Asset</v>
          </cell>
          <cell r="D55" t="str">
            <v>WIP E&amp;O</v>
          </cell>
          <cell r="E55" t="str">
            <v>WIP-Inventory Reserves</v>
          </cell>
        </row>
        <row r="56">
          <cell r="A56">
            <v>14430</v>
          </cell>
          <cell r="B56">
            <v>12920</v>
          </cell>
          <cell r="C56" t="str">
            <v>Asset</v>
          </cell>
          <cell r="D56" t="str">
            <v>Finished Goods E&amp;O</v>
          </cell>
          <cell r="E56" t="str">
            <v>WIP-Inventory Reserves</v>
          </cell>
        </row>
        <row r="57">
          <cell r="A57">
            <v>14440</v>
          </cell>
          <cell r="B57">
            <v>12950</v>
          </cell>
          <cell r="C57" t="str">
            <v>Asset</v>
          </cell>
          <cell r="D57" t="str">
            <v>General E&amp;O Reserve</v>
          </cell>
          <cell r="E57" t="str">
            <v>Finished Goods-Reserves</v>
          </cell>
        </row>
        <row r="58">
          <cell r="A58">
            <v>14500</v>
          </cell>
          <cell r="B58">
            <v>12980</v>
          </cell>
          <cell r="C58" t="str">
            <v>Asset</v>
          </cell>
          <cell r="D58" t="str">
            <v>Lower of Cost or Market Reserves</v>
          </cell>
          <cell r="E58" t="str">
            <v>Devalution Reserve-Wafers</v>
          </cell>
        </row>
        <row r="59">
          <cell r="A59">
            <v>14600</v>
          </cell>
          <cell r="B59">
            <v>12970</v>
          </cell>
          <cell r="C59" t="str">
            <v>Asset</v>
          </cell>
          <cell r="D59" t="str">
            <v>Standards Change Reserves</v>
          </cell>
          <cell r="E59" t="str">
            <v>Standard Cost Change Reserves</v>
          </cell>
        </row>
        <row r="60">
          <cell r="A60">
            <v>14900</v>
          </cell>
          <cell r="B60">
            <v>12730</v>
          </cell>
          <cell r="C60" t="str">
            <v>Asset</v>
          </cell>
          <cell r="D60" t="str">
            <v>Other Inventories</v>
          </cell>
          <cell r="E60" t="str">
            <v>Finished Goods at Outside Loc.</v>
          </cell>
        </row>
        <row r="61">
          <cell r="A61">
            <v>15100</v>
          </cell>
          <cell r="B61">
            <v>13190</v>
          </cell>
          <cell r="C61" t="str">
            <v>Asset</v>
          </cell>
          <cell r="D61" t="str">
            <v>Current Deposits</v>
          </cell>
          <cell r="E61" t="str">
            <v>Other Deposits</v>
          </cell>
        </row>
        <row r="62">
          <cell r="A62">
            <v>15210</v>
          </cell>
          <cell r="B62">
            <v>13210</v>
          </cell>
          <cell r="C62" t="str">
            <v>Asset</v>
          </cell>
          <cell r="D62" t="str">
            <v>Employee Advances</v>
          </cell>
          <cell r="E62" t="str">
            <v>Employee Advances</v>
          </cell>
        </row>
        <row r="63">
          <cell r="A63">
            <v>15240</v>
          </cell>
          <cell r="B63">
            <v>13240</v>
          </cell>
          <cell r="C63" t="str">
            <v>Asset</v>
          </cell>
          <cell r="D63" t="str">
            <v>Travel Advances</v>
          </cell>
          <cell r="E63" t="str">
            <v>Travel Advances</v>
          </cell>
        </row>
        <row r="64">
          <cell r="A64">
            <v>15290</v>
          </cell>
          <cell r="B64">
            <v>13250</v>
          </cell>
          <cell r="C64" t="str">
            <v>Asset</v>
          </cell>
          <cell r="D64" t="str">
            <v>Other Advances</v>
          </cell>
          <cell r="E64" t="str">
            <v>Other Advances</v>
          </cell>
        </row>
        <row r="65">
          <cell r="A65">
            <v>15300</v>
          </cell>
          <cell r="B65">
            <v>13310</v>
          </cell>
          <cell r="C65" t="str">
            <v>Asset</v>
          </cell>
          <cell r="D65" t="str">
            <v>Prepaid Insurance</v>
          </cell>
          <cell r="E65" t="str">
            <v>Prepaid Insurance</v>
          </cell>
        </row>
        <row r="66">
          <cell r="A66">
            <v>15400</v>
          </cell>
          <cell r="B66">
            <v>13330</v>
          </cell>
          <cell r="C66" t="str">
            <v>Asset</v>
          </cell>
          <cell r="D66" t="str">
            <v>Prepaid Taxes and Licenses</v>
          </cell>
          <cell r="E66" t="str">
            <v>Prepaid Taxes and Licenses</v>
          </cell>
        </row>
        <row r="67">
          <cell r="A67">
            <v>15500</v>
          </cell>
          <cell r="B67">
            <v>13360</v>
          </cell>
          <cell r="C67" t="str">
            <v>Asset</v>
          </cell>
          <cell r="D67" t="str">
            <v>Prepaid Rent</v>
          </cell>
          <cell r="E67" t="str">
            <v>Prepaid Rent</v>
          </cell>
        </row>
        <row r="68">
          <cell r="A68">
            <v>15900</v>
          </cell>
          <cell r="B68">
            <v>13390</v>
          </cell>
          <cell r="C68" t="str">
            <v>Asset</v>
          </cell>
          <cell r="D68" t="str">
            <v>Other Current Assets</v>
          </cell>
          <cell r="E68" t="str">
            <v>Prepaid Other</v>
          </cell>
        </row>
        <row r="69">
          <cell r="A69">
            <v>15910</v>
          </cell>
          <cell r="B69">
            <v>13500</v>
          </cell>
          <cell r="C69" t="str">
            <v>Asset</v>
          </cell>
          <cell r="D69" t="str">
            <v>Prepaid Intercompany Charges</v>
          </cell>
          <cell r="E69" t="str">
            <v>Prepaid Health Insurance</v>
          </cell>
        </row>
        <row r="70">
          <cell r="A70">
            <v>15990</v>
          </cell>
          <cell r="B70">
            <v>13350</v>
          </cell>
          <cell r="C70" t="str">
            <v>Asset</v>
          </cell>
          <cell r="D70" t="str">
            <v>Other Current Assets</v>
          </cell>
          <cell r="E70" t="str">
            <v>Prepaid Licenses</v>
          </cell>
        </row>
        <row r="71">
          <cell r="A71">
            <v>16110</v>
          </cell>
          <cell r="B71">
            <v>15110</v>
          </cell>
          <cell r="C71" t="str">
            <v>Asset</v>
          </cell>
          <cell r="D71" t="str">
            <v>Land</v>
          </cell>
          <cell r="E71" t="str">
            <v>Land</v>
          </cell>
        </row>
        <row r="72">
          <cell r="A72">
            <v>16120</v>
          </cell>
          <cell r="B72">
            <v>15120</v>
          </cell>
          <cell r="C72" t="str">
            <v>Asset</v>
          </cell>
          <cell r="D72" t="str">
            <v>Building</v>
          </cell>
          <cell r="E72" t="str">
            <v>Building</v>
          </cell>
        </row>
        <row r="73">
          <cell r="A73">
            <v>16130</v>
          </cell>
          <cell r="B73">
            <v>15130</v>
          </cell>
          <cell r="C73" t="str">
            <v>Asset</v>
          </cell>
          <cell r="D73" t="str">
            <v>Building Improvements</v>
          </cell>
          <cell r="E73" t="str">
            <v>Building Improvements</v>
          </cell>
        </row>
        <row r="74">
          <cell r="A74">
            <v>16135</v>
          </cell>
          <cell r="B74">
            <v>15140</v>
          </cell>
          <cell r="C74" t="str">
            <v>Asset</v>
          </cell>
          <cell r="D74" t="str">
            <v>Leasehold Improvement</v>
          </cell>
          <cell r="E74" t="str">
            <v>Leaseholds</v>
          </cell>
        </row>
        <row r="75">
          <cell r="A75">
            <v>16140</v>
          </cell>
          <cell r="B75">
            <v>15190</v>
          </cell>
          <cell r="C75" t="str">
            <v>Asset</v>
          </cell>
          <cell r="D75" t="str">
            <v>Assets - Interco Transfer</v>
          </cell>
          <cell r="E75" t="str">
            <v>Other</v>
          </cell>
        </row>
        <row r="76">
          <cell r="A76">
            <v>16150</v>
          </cell>
          <cell r="B76">
            <v>15150</v>
          </cell>
          <cell r="C76" t="str">
            <v>Asset</v>
          </cell>
          <cell r="D76" t="str">
            <v>Machinery &amp; Equipment</v>
          </cell>
          <cell r="E76" t="str">
            <v>Machinery &amp; Equipment</v>
          </cell>
        </row>
        <row r="77">
          <cell r="A77">
            <v>16160</v>
          </cell>
          <cell r="B77">
            <v>15160</v>
          </cell>
          <cell r="C77" t="str">
            <v>Asset</v>
          </cell>
          <cell r="D77" t="str">
            <v>Computer</v>
          </cell>
          <cell r="E77" t="str">
            <v>Data Processing</v>
          </cell>
        </row>
        <row r="78">
          <cell r="A78">
            <v>16170</v>
          </cell>
          <cell r="B78">
            <v>15170</v>
          </cell>
          <cell r="C78" t="str">
            <v>Asset</v>
          </cell>
          <cell r="D78" t="str">
            <v>Furniture &amp; Fixtures</v>
          </cell>
          <cell r="E78" t="str">
            <v>Furniture &amp; Fixtures</v>
          </cell>
        </row>
        <row r="79">
          <cell r="A79">
            <v>16180</v>
          </cell>
          <cell r="B79">
            <v>15180</v>
          </cell>
          <cell r="C79" t="str">
            <v>Asset</v>
          </cell>
          <cell r="D79" t="str">
            <v>Automotive</v>
          </cell>
          <cell r="E79" t="str">
            <v>Auto</v>
          </cell>
        </row>
        <row r="80">
          <cell r="A80">
            <v>16220</v>
          </cell>
          <cell r="B80">
            <v>15720</v>
          </cell>
          <cell r="C80" t="str">
            <v>Asset</v>
          </cell>
          <cell r="D80" t="str">
            <v>Accum Depr - Building</v>
          </cell>
          <cell r="E80" t="str">
            <v>Building-Accum Depreciation</v>
          </cell>
        </row>
        <row r="81">
          <cell r="A81">
            <v>16230</v>
          </cell>
          <cell r="B81">
            <v>15730</v>
          </cell>
          <cell r="C81" t="str">
            <v>Asset</v>
          </cell>
          <cell r="D81" t="str">
            <v>Accum Depr - Building Improvements</v>
          </cell>
          <cell r="E81" t="str">
            <v>Bldg Imprv-Accum Depreciation</v>
          </cell>
        </row>
        <row r="82">
          <cell r="A82">
            <v>16235</v>
          </cell>
          <cell r="B82">
            <v>15740</v>
          </cell>
          <cell r="C82" t="str">
            <v>Asset</v>
          </cell>
          <cell r="D82" t="str">
            <v>Accum Depr - Leasehold Improvements</v>
          </cell>
          <cell r="E82" t="str">
            <v>Leaseholds-Accum Depreciation</v>
          </cell>
        </row>
        <row r="83">
          <cell r="A83">
            <v>16240</v>
          </cell>
          <cell r="B83">
            <v>15790</v>
          </cell>
          <cell r="C83" t="str">
            <v>Asset</v>
          </cell>
          <cell r="D83" t="str">
            <v>Accum Depr - Interco Transfer</v>
          </cell>
          <cell r="E83" t="str">
            <v>Other- Accum Depreciation</v>
          </cell>
        </row>
        <row r="84">
          <cell r="A84">
            <v>16250</v>
          </cell>
          <cell r="B84">
            <v>15750</v>
          </cell>
          <cell r="C84" t="str">
            <v>Asset</v>
          </cell>
          <cell r="D84" t="str">
            <v>Accum Depr - Machinery &amp; Equipment</v>
          </cell>
          <cell r="E84" t="str">
            <v>Mach &amp; Equipt-Accum Depr.</v>
          </cell>
        </row>
        <row r="85">
          <cell r="A85">
            <v>16260</v>
          </cell>
          <cell r="B85">
            <v>15760</v>
          </cell>
          <cell r="C85" t="str">
            <v>Asset</v>
          </cell>
          <cell r="D85" t="str">
            <v>Accum Depr - Computer</v>
          </cell>
          <cell r="E85" t="str">
            <v>Data Processing- Accum Depr.</v>
          </cell>
        </row>
        <row r="86">
          <cell r="A86">
            <v>16270</v>
          </cell>
          <cell r="B86">
            <v>15770</v>
          </cell>
          <cell r="C86" t="str">
            <v>Asset</v>
          </cell>
          <cell r="D86" t="str">
            <v>Accum Depr - Furniture &amp; Fixtures</v>
          </cell>
          <cell r="E86" t="str">
            <v>Furn &amp; Fixtures- Accum. Depr.</v>
          </cell>
        </row>
        <row r="87">
          <cell r="A87">
            <v>16280</v>
          </cell>
          <cell r="B87">
            <v>15780</v>
          </cell>
          <cell r="C87" t="str">
            <v>Asset</v>
          </cell>
          <cell r="D87" t="str">
            <v>Accum Depr - Automotive</v>
          </cell>
          <cell r="E87" t="str">
            <v>Auto- Accum Depreciation</v>
          </cell>
        </row>
        <row r="88">
          <cell r="A88">
            <v>16340</v>
          </cell>
          <cell r="B88">
            <v>15390</v>
          </cell>
          <cell r="C88" t="str">
            <v>Asset</v>
          </cell>
          <cell r="D88" t="str">
            <v>CIP - Garden Grove</v>
          </cell>
          <cell r="E88" t="str">
            <v>CIP- Other</v>
          </cell>
        </row>
        <row r="89">
          <cell r="A89">
            <v>17110</v>
          </cell>
          <cell r="B89">
            <v>17100</v>
          </cell>
          <cell r="C89" t="str">
            <v>Asset</v>
          </cell>
          <cell r="D89" t="str">
            <v>DTSC 12 Month CD</v>
          </cell>
          <cell r="E89" t="str">
            <v>Notes Receivable</v>
          </cell>
        </row>
        <row r="90">
          <cell r="A90">
            <v>17120</v>
          </cell>
          <cell r="B90">
            <v>17300</v>
          </cell>
          <cell r="C90" t="str">
            <v>Asset</v>
          </cell>
          <cell r="D90" t="str">
            <v>Deposits - Long Term</v>
          </cell>
          <cell r="E90" t="str">
            <v>Rent Deposits - LT</v>
          </cell>
        </row>
        <row r="91">
          <cell r="A91">
            <v>18110</v>
          </cell>
          <cell r="B91">
            <v>19020</v>
          </cell>
          <cell r="C91" t="str">
            <v>Asset</v>
          </cell>
          <cell r="D91" t="str">
            <v>Intangible Assets Gross Value</v>
          </cell>
          <cell r="E91" t="str">
            <v>Other Intangibles</v>
          </cell>
        </row>
        <row r="92">
          <cell r="A92">
            <v>18120</v>
          </cell>
          <cell r="B92">
            <v>19220</v>
          </cell>
          <cell r="C92" t="str">
            <v>Asset</v>
          </cell>
          <cell r="D92" t="str">
            <v>Intangible Assets Accum Amortization</v>
          </cell>
          <cell r="E92" t="str">
            <v>Other Intangibles</v>
          </cell>
        </row>
        <row r="93">
          <cell r="A93">
            <v>20100</v>
          </cell>
          <cell r="B93">
            <v>31110</v>
          </cell>
          <cell r="C93" t="str">
            <v>Liability</v>
          </cell>
          <cell r="D93" t="str">
            <v>Trade Payables</v>
          </cell>
          <cell r="E93" t="str">
            <v>Trade Payables</v>
          </cell>
        </row>
        <row r="94">
          <cell r="A94">
            <v>20110</v>
          </cell>
          <cell r="B94">
            <v>31121</v>
          </cell>
          <cell r="C94" t="str">
            <v>Liability</v>
          </cell>
          <cell r="D94" t="str">
            <v>Trade Payables - Integrated Products</v>
          </cell>
          <cell r="E94" t="str">
            <v>Unvouchered Receipts-Non Invty</v>
          </cell>
        </row>
        <row r="95">
          <cell r="A95">
            <v>20120</v>
          </cell>
          <cell r="B95">
            <v>31210</v>
          </cell>
          <cell r="C95" t="str">
            <v>Liability</v>
          </cell>
          <cell r="D95" t="str">
            <v>Trade Payables - LA</v>
          </cell>
          <cell r="E95" t="str">
            <v>Interco Payables</v>
          </cell>
        </row>
        <row r="96">
          <cell r="A96">
            <v>20130</v>
          </cell>
          <cell r="B96">
            <v>31200</v>
          </cell>
          <cell r="C96" t="str">
            <v>Liability</v>
          </cell>
          <cell r="D96" t="str">
            <v>Accrued Accounts Payable</v>
          </cell>
          <cell r="E96" t="str">
            <v>Other Payables</v>
          </cell>
        </row>
        <row r="97">
          <cell r="A97">
            <v>20200</v>
          </cell>
          <cell r="B97">
            <v>31120</v>
          </cell>
          <cell r="C97" t="str">
            <v>Liability</v>
          </cell>
          <cell r="D97" t="str">
            <v>Unvouchered Receipts</v>
          </cell>
          <cell r="E97" t="str">
            <v>Unvouchered Receipts- Invty</v>
          </cell>
        </row>
        <row r="98">
          <cell r="A98">
            <v>20300</v>
          </cell>
          <cell r="B98">
            <v>31130</v>
          </cell>
          <cell r="C98" t="str">
            <v>Liability</v>
          </cell>
          <cell r="D98" t="str">
            <v>Sales &amp; Use Taxes Payable</v>
          </cell>
          <cell r="E98" t="str">
            <v>Sales/Use Taxes Payable</v>
          </cell>
        </row>
        <row r="99">
          <cell r="A99">
            <v>20610</v>
          </cell>
          <cell r="B99">
            <v>32430</v>
          </cell>
          <cell r="C99" t="str">
            <v>Liability</v>
          </cell>
          <cell r="D99" t="str">
            <v>401K Payable</v>
          </cell>
          <cell r="E99" t="str">
            <v>401K Match</v>
          </cell>
        </row>
        <row r="100">
          <cell r="A100">
            <v>21100</v>
          </cell>
          <cell r="B100">
            <v>32910</v>
          </cell>
          <cell r="C100" t="str">
            <v>Liability</v>
          </cell>
          <cell r="D100" t="str">
            <v>Accrued Payroll Wages</v>
          </cell>
          <cell r="E100" t="str">
            <v>Accrued Payroll</v>
          </cell>
        </row>
        <row r="101">
          <cell r="A101">
            <v>21200</v>
          </cell>
          <cell r="B101">
            <v>33100</v>
          </cell>
          <cell r="C101" t="str">
            <v>Liability</v>
          </cell>
          <cell r="D101" t="str">
            <v>Accrued Inside Commissions</v>
          </cell>
          <cell r="E101" t="str">
            <v>Accrued Marketing Expenses</v>
          </cell>
        </row>
        <row r="102">
          <cell r="A102">
            <v>21300</v>
          </cell>
          <cell r="B102">
            <v>32921</v>
          </cell>
          <cell r="C102" t="str">
            <v>Liability</v>
          </cell>
          <cell r="D102" t="str">
            <v>Payroll Tax Accruals</v>
          </cell>
          <cell r="E102" t="str">
            <v>Accrued Federal Payroll Taxes</v>
          </cell>
        </row>
        <row r="103">
          <cell r="A103">
            <v>21400</v>
          </cell>
          <cell r="B103">
            <v>32922</v>
          </cell>
          <cell r="C103" t="str">
            <v>Liability</v>
          </cell>
          <cell r="D103" t="str">
            <v>Accrued Fringes</v>
          </cell>
          <cell r="E103" t="str">
            <v>Accrued State Payroll Taxes</v>
          </cell>
        </row>
        <row r="104">
          <cell r="A104">
            <v>21410</v>
          </cell>
          <cell r="B104">
            <v>32941</v>
          </cell>
          <cell r="C104" t="str">
            <v>Liability</v>
          </cell>
          <cell r="D104" t="str">
            <v>Accrued Vacation pay</v>
          </cell>
          <cell r="E104" t="str">
            <v>Accrued Vacation Pay</v>
          </cell>
        </row>
        <row r="105">
          <cell r="A105">
            <v>21450</v>
          </cell>
          <cell r="B105">
            <v>32944</v>
          </cell>
          <cell r="C105" t="str">
            <v>Liability</v>
          </cell>
          <cell r="D105" t="str">
            <v>Accrued Health Insurance</v>
          </cell>
          <cell r="E105" t="str">
            <v>Accrued Insurance</v>
          </cell>
        </row>
        <row r="106">
          <cell r="A106">
            <v>21460</v>
          </cell>
          <cell r="B106">
            <v>32947</v>
          </cell>
          <cell r="C106" t="str">
            <v>Liability</v>
          </cell>
          <cell r="D106" t="str">
            <v>Accrued Workmans Compensation</v>
          </cell>
          <cell r="E106" t="str">
            <v>Accrued Workers' Comp.</v>
          </cell>
        </row>
        <row r="107">
          <cell r="A107">
            <v>21490</v>
          </cell>
          <cell r="B107">
            <v>32940</v>
          </cell>
          <cell r="C107" t="str">
            <v>Liability</v>
          </cell>
          <cell r="D107" t="str">
            <v>Other Accured Fringe Expenses</v>
          </cell>
          <cell r="E107" t="str">
            <v>Accrued Fringe Expenses</v>
          </cell>
        </row>
        <row r="108">
          <cell r="A108">
            <v>22110</v>
          </cell>
          <cell r="B108">
            <v>33210</v>
          </cell>
          <cell r="C108" t="str">
            <v>Liability</v>
          </cell>
          <cell r="D108" t="str">
            <v>Accrued Utilities</v>
          </cell>
          <cell r="E108" t="str">
            <v>Accrued Utilities</v>
          </cell>
        </row>
        <row r="109">
          <cell r="A109">
            <v>22210</v>
          </cell>
          <cell r="B109">
            <v>33310</v>
          </cell>
          <cell r="C109" t="str">
            <v>Liability</v>
          </cell>
          <cell r="D109" t="str">
            <v>Accrued Audit Expenses</v>
          </cell>
          <cell r="E109" t="str">
            <v>Accrued Audit Expense</v>
          </cell>
        </row>
        <row r="110">
          <cell r="A110">
            <v>22220</v>
          </cell>
          <cell r="B110">
            <v>33320</v>
          </cell>
          <cell r="C110" t="str">
            <v>Liability</v>
          </cell>
          <cell r="D110" t="str">
            <v>Accrued Legal Fees</v>
          </cell>
          <cell r="E110" t="str">
            <v>Accrued Legal Fees</v>
          </cell>
        </row>
        <row r="111">
          <cell r="A111">
            <v>22240</v>
          </cell>
          <cell r="B111">
            <v>33700</v>
          </cell>
          <cell r="C111" t="str">
            <v>Liability</v>
          </cell>
          <cell r="D111" t="str">
            <v>Accrued Insurance</v>
          </cell>
          <cell r="E111" t="str">
            <v>Accrued Shareholder Expense</v>
          </cell>
        </row>
        <row r="112">
          <cell r="A112">
            <v>22290</v>
          </cell>
          <cell r="B112">
            <v>33900</v>
          </cell>
          <cell r="C112" t="str">
            <v>Liability</v>
          </cell>
          <cell r="D112" t="str">
            <v>Other Accrued Administrative Liabilities</v>
          </cell>
          <cell r="E112" t="str">
            <v>Accrued Other Expenses</v>
          </cell>
        </row>
        <row r="113">
          <cell r="A113">
            <v>22310</v>
          </cell>
          <cell r="B113">
            <v>33110</v>
          </cell>
          <cell r="C113" t="str">
            <v>Liability</v>
          </cell>
          <cell r="D113" t="str">
            <v>Accrued Outside Commissions</v>
          </cell>
          <cell r="E113" t="str">
            <v>Accrued Sales Commissions</v>
          </cell>
        </row>
        <row r="114">
          <cell r="A114">
            <v>22451</v>
          </cell>
          <cell r="B114">
            <v>33440</v>
          </cell>
          <cell r="C114" t="str">
            <v>Liability</v>
          </cell>
          <cell r="D114" t="str">
            <v>Accrued Sales &amp; Use - OC</v>
          </cell>
          <cell r="E114" t="str">
            <v>Accrued Sales/Excise Taxes</v>
          </cell>
        </row>
        <row r="115">
          <cell r="A115">
            <v>23400</v>
          </cell>
          <cell r="B115">
            <v>36240</v>
          </cell>
          <cell r="C115" t="str">
            <v>Liability</v>
          </cell>
          <cell r="D115" t="str">
            <v>Capital Leases, Current</v>
          </cell>
          <cell r="E115" t="str">
            <v>Capital Leases-LT</v>
          </cell>
        </row>
        <row r="116">
          <cell r="A116">
            <v>27010</v>
          </cell>
          <cell r="B116">
            <v>20000</v>
          </cell>
          <cell r="C116" t="str">
            <v>Liability</v>
          </cell>
          <cell r="D116" t="str">
            <v>Due To/From - Corporate</v>
          </cell>
          <cell r="E116" t="str">
            <v>Due to/from Corporate</v>
          </cell>
        </row>
        <row r="117">
          <cell r="A117">
            <v>27015</v>
          </cell>
          <cell r="B117">
            <v>20640</v>
          </cell>
          <cell r="C117" t="str">
            <v>Liability</v>
          </cell>
          <cell r="D117" t="str">
            <v>Due To/From - Corp Holding</v>
          </cell>
          <cell r="E117" t="str">
            <v>Due to/from MSC-Holding</v>
          </cell>
        </row>
        <row r="118">
          <cell r="A118">
            <v>27018</v>
          </cell>
          <cell r="B118">
            <v>20397</v>
          </cell>
          <cell r="C118" t="str">
            <v>Liability</v>
          </cell>
          <cell r="D118" t="str">
            <v>Due To/From - CBU</v>
          </cell>
          <cell r="E118" t="str">
            <v>Due to/from CBU</v>
          </cell>
        </row>
        <row r="119">
          <cell r="A119">
            <v>27020</v>
          </cell>
          <cell r="B119">
            <v>20340</v>
          </cell>
          <cell r="C119" t="str">
            <v>Liability</v>
          </cell>
          <cell r="D119" t="str">
            <v>Due To/From - Santa Ana</v>
          </cell>
          <cell r="E119" t="str">
            <v>Due to/from Santa Ana</v>
          </cell>
        </row>
        <row r="120">
          <cell r="A120">
            <v>27030</v>
          </cell>
          <cell r="B120">
            <v>20620</v>
          </cell>
          <cell r="C120" t="str">
            <v>Liability</v>
          </cell>
          <cell r="D120" t="str">
            <v>Due To/From - Hong Kong</v>
          </cell>
          <cell r="E120" t="str">
            <v>Due to/from Hong Kong</v>
          </cell>
        </row>
        <row r="121">
          <cell r="A121">
            <v>27040</v>
          </cell>
          <cell r="B121">
            <v>20380</v>
          </cell>
          <cell r="C121" t="str">
            <v>Liability</v>
          </cell>
          <cell r="D121" t="str">
            <v>Due To/From - PPG</v>
          </cell>
          <cell r="E121" t="str">
            <v>Due to/from PPG-Bend</v>
          </cell>
        </row>
        <row r="122">
          <cell r="A122">
            <v>27045</v>
          </cell>
          <cell r="B122">
            <v>20396</v>
          </cell>
          <cell r="C122" t="str">
            <v>Liability</v>
          </cell>
          <cell r="D122" t="str">
            <v>Due To/From - PPG Macau</v>
          </cell>
          <cell r="E122" t="str">
            <v>Due to/from Macau-PPG</v>
          </cell>
        </row>
        <row r="123">
          <cell r="A123">
            <v>27050</v>
          </cell>
          <cell r="B123">
            <v>20320</v>
          </cell>
          <cell r="C123" t="str">
            <v>Liability</v>
          </cell>
          <cell r="D123" t="str">
            <v>Due To/From - Scottsdale</v>
          </cell>
          <cell r="E123" t="str">
            <v>Due to/from Scottsdale</v>
          </cell>
        </row>
        <row r="124">
          <cell r="A124">
            <v>27060</v>
          </cell>
          <cell r="B124">
            <v>20330</v>
          </cell>
          <cell r="C124" t="str">
            <v>Liability</v>
          </cell>
          <cell r="D124" t="str">
            <v>Due To/From - Colorado</v>
          </cell>
          <cell r="E124" t="str">
            <v>Due to/from Colorado</v>
          </cell>
        </row>
        <row r="125">
          <cell r="A125">
            <v>27080</v>
          </cell>
          <cell r="B125">
            <v>20410</v>
          </cell>
          <cell r="C125" t="str">
            <v>Liability</v>
          </cell>
          <cell r="D125" t="str">
            <v>Due To/From - Ireland</v>
          </cell>
          <cell r="E125" t="str">
            <v>Due to/from Ireland</v>
          </cell>
        </row>
        <row r="126">
          <cell r="A126">
            <v>27090</v>
          </cell>
          <cell r="B126">
            <v>20350</v>
          </cell>
          <cell r="C126" t="str">
            <v>Liability</v>
          </cell>
          <cell r="D126" t="str">
            <v>Due To/From - IPG</v>
          </cell>
          <cell r="E126" t="str">
            <v>Due to/from Linfinity</v>
          </cell>
        </row>
        <row r="127">
          <cell r="A127">
            <v>27095</v>
          </cell>
          <cell r="B127">
            <v>20360</v>
          </cell>
          <cell r="C127" t="str">
            <v>Liability</v>
          </cell>
          <cell r="D127" t="str">
            <v>Due To/From -IPG Inventory</v>
          </cell>
          <cell r="E127" t="str">
            <v>Due to/from MicroWaveSys</v>
          </cell>
        </row>
        <row r="128">
          <cell r="A128">
            <v>27100</v>
          </cell>
          <cell r="B128">
            <v>20110</v>
          </cell>
          <cell r="C128" t="str">
            <v>Liability</v>
          </cell>
          <cell r="D128" t="str">
            <v>Due To/From - Lowell</v>
          </cell>
          <cell r="E128" t="str">
            <v>Due to/from MMP Lowell</v>
          </cell>
        </row>
        <row r="129">
          <cell r="A129">
            <v>27110</v>
          </cell>
          <cell r="B129">
            <v>20120</v>
          </cell>
          <cell r="C129" t="str">
            <v>Liability</v>
          </cell>
          <cell r="D129" t="str">
            <v>Due To/From - Lawrence</v>
          </cell>
          <cell r="E129" t="str">
            <v>Due to/from MSC Lawrence</v>
          </cell>
        </row>
        <row r="130">
          <cell r="A130">
            <v>27120</v>
          </cell>
          <cell r="B130">
            <v>20610</v>
          </cell>
          <cell r="C130" t="str">
            <v>Liability</v>
          </cell>
          <cell r="D130" t="str">
            <v>Due To/From - Shanghai</v>
          </cell>
          <cell r="E130" t="str">
            <v>Due to/from Shanghai</v>
          </cell>
        </row>
        <row r="131">
          <cell r="A131">
            <v>27125</v>
          </cell>
          <cell r="B131">
            <v>20630</v>
          </cell>
          <cell r="C131" t="str">
            <v>Liability</v>
          </cell>
          <cell r="D131" t="str">
            <v>Due To/From - PowerDsine ISR</v>
          </cell>
          <cell r="E131" t="str">
            <v>Due to/from PDSN</v>
          </cell>
        </row>
        <row r="132">
          <cell r="A132">
            <v>27130</v>
          </cell>
          <cell r="B132">
            <v>20130</v>
          </cell>
          <cell r="C132" t="str">
            <v>Liability</v>
          </cell>
          <cell r="D132" t="str">
            <v>Due To/From - Garden Grove Fab</v>
          </cell>
          <cell r="E132" t="str">
            <v>Due to/from MSC CDI</v>
          </cell>
        </row>
        <row r="133">
          <cell r="A133">
            <v>27135</v>
          </cell>
          <cell r="B133">
            <v>20370</v>
          </cell>
          <cell r="C133" t="str">
            <v>Liability</v>
          </cell>
          <cell r="D133" t="str">
            <v>Due To/From - PowerDsine</v>
          </cell>
          <cell r="E133" t="str">
            <v>Due to/from MSC Microtech</v>
          </cell>
        </row>
        <row r="134">
          <cell r="A134">
            <v>30300</v>
          </cell>
          <cell r="B134">
            <v>39200</v>
          </cell>
          <cell r="C134" t="str">
            <v>Liability</v>
          </cell>
          <cell r="D134" t="str">
            <v>Paid In Capital</v>
          </cell>
          <cell r="E134" t="str">
            <v>Paid in Capital</v>
          </cell>
        </row>
        <row r="135">
          <cell r="A135">
            <v>30500</v>
          </cell>
          <cell r="B135">
            <v>39100</v>
          </cell>
          <cell r="C135" t="str">
            <v>Liability</v>
          </cell>
          <cell r="D135" t="str">
            <v>Minority Interest in Subsidiaries</v>
          </cell>
          <cell r="E135" t="str">
            <v>Common Stock</v>
          </cell>
        </row>
        <row r="136">
          <cell r="A136">
            <v>30910</v>
          </cell>
          <cell r="B136">
            <v>39610</v>
          </cell>
          <cell r="C136" t="str">
            <v>Liability</v>
          </cell>
          <cell r="D136" t="str">
            <v>Retained Earnings - Current Year</v>
          </cell>
          <cell r="E136" t="str">
            <v>Retained Earnings-Curr YR</v>
          </cell>
        </row>
        <row r="137">
          <cell r="A137">
            <v>30920</v>
          </cell>
          <cell r="B137">
            <v>39620</v>
          </cell>
          <cell r="C137" t="str">
            <v>Liability</v>
          </cell>
          <cell r="D137" t="str">
            <v>Retained Earnings - Prior Year</v>
          </cell>
          <cell r="E137" t="str">
            <v>Retained Earnings-Prior YR</v>
          </cell>
        </row>
        <row r="138">
          <cell r="A138">
            <v>40100</v>
          </cell>
          <cell r="B138">
            <v>40100</v>
          </cell>
          <cell r="C138" t="str">
            <v>Revenue</v>
          </cell>
          <cell r="D138" t="str">
            <v>Gross Revenues - Integrated Circuits</v>
          </cell>
          <cell r="E138" t="str">
            <v>External Sales</v>
          </cell>
        </row>
        <row r="139">
          <cell r="A139">
            <v>40200</v>
          </cell>
          <cell r="B139">
            <v>40110</v>
          </cell>
          <cell r="C139" t="str">
            <v>Revenue</v>
          </cell>
          <cell r="D139" t="str">
            <v>Gross Revenues - RF</v>
          </cell>
          <cell r="E139" t="str">
            <v>External Sales -Product Line</v>
          </cell>
        </row>
        <row r="140">
          <cell r="A140">
            <v>40300</v>
          </cell>
          <cell r="B140">
            <v>40115</v>
          </cell>
          <cell r="C140" t="str">
            <v>Revenue</v>
          </cell>
          <cell r="D140" t="str">
            <v>Gross Revenues - Modules</v>
          </cell>
          <cell r="E140" t="str">
            <v>Sales -Freight</v>
          </cell>
        </row>
        <row r="141">
          <cell r="A141">
            <v>46108</v>
          </cell>
          <cell r="B141">
            <v>42050</v>
          </cell>
          <cell r="C141" t="str">
            <v>Revenue</v>
          </cell>
          <cell r="D141" t="str">
            <v>Interco Sales - Ireland</v>
          </cell>
          <cell r="E141" t="str">
            <v>Irelan</v>
          </cell>
        </row>
        <row r="142">
          <cell r="A142">
            <v>47300</v>
          </cell>
          <cell r="B142">
            <v>41100</v>
          </cell>
          <cell r="C142" t="str">
            <v>Revenue</v>
          </cell>
          <cell r="D142" t="str">
            <v>Sales Returns</v>
          </cell>
          <cell r="E142" t="str">
            <v>Returns on External Sales</v>
          </cell>
        </row>
        <row r="143">
          <cell r="A143">
            <v>48100</v>
          </cell>
          <cell r="B143">
            <v>41200</v>
          </cell>
          <cell r="C143" t="str">
            <v>Revenue</v>
          </cell>
          <cell r="D143" t="str">
            <v>Discounts &amp; Incentives</v>
          </cell>
          <cell r="E143" t="str">
            <v>Discounts &amp; Allowances</v>
          </cell>
        </row>
        <row r="144">
          <cell r="A144">
            <v>50100</v>
          </cell>
          <cell r="B144">
            <v>50300</v>
          </cell>
          <cell r="C144" t="str">
            <v>Cost</v>
          </cell>
          <cell r="D144" t="str">
            <v>Cost of Goods Sold - Standard</v>
          </cell>
          <cell r="E144" t="str">
            <v>COGS-Overhead</v>
          </cell>
        </row>
        <row r="145">
          <cell r="A145">
            <v>51200</v>
          </cell>
          <cell r="B145">
            <v>50100</v>
          </cell>
          <cell r="C145" t="str">
            <v>Cost</v>
          </cell>
          <cell r="D145" t="str">
            <v>Direct Material, Fab</v>
          </cell>
          <cell r="E145" t="str">
            <v>COGS-Material</v>
          </cell>
        </row>
        <row r="146">
          <cell r="A146">
            <v>51400</v>
          </cell>
          <cell r="B146">
            <v>50100</v>
          </cell>
          <cell r="C146" t="str">
            <v>Cost</v>
          </cell>
          <cell r="D146" t="str">
            <v>Direct Material, Backend</v>
          </cell>
          <cell r="E146" t="str">
            <v>COGS-Material</v>
          </cell>
        </row>
        <row r="147">
          <cell r="A147">
            <v>51500</v>
          </cell>
          <cell r="B147">
            <v>50100</v>
          </cell>
          <cell r="C147" t="str">
            <v>Cost</v>
          </cell>
          <cell r="D147" t="str">
            <v>Direct Material, Modules</v>
          </cell>
          <cell r="E147" t="str">
            <v>COGS-Material</v>
          </cell>
        </row>
        <row r="148">
          <cell r="A148">
            <v>51600</v>
          </cell>
          <cell r="B148">
            <v>50100</v>
          </cell>
          <cell r="C148" t="str">
            <v>Cost</v>
          </cell>
          <cell r="D148" t="str">
            <v>Direct Material, Module - Spot Buy</v>
          </cell>
          <cell r="E148" t="str">
            <v>COGS-Material</v>
          </cell>
        </row>
        <row r="149">
          <cell r="A149">
            <v>51700</v>
          </cell>
          <cell r="B149">
            <v>50100</v>
          </cell>
          <cell r="C149" t="str">
            <v>Cost</v>
          </cell>
          <cell r="D149" t="str">
            <v>Direct Material, Module - Excess Inv</v>
          </cell>
          <cell r="E149" t="str">
            <v>COGS-Material</v>
          </cell>
        </row>
        <row r="150">
          <cell r="A150">
            <v>51900</v>
          </cell>
          <cell r="B150">
            <v>50100</v>
          </cell>
          <cell r="C150" t="str">
            <v>Cost</v>
          </cell>
          <cell r="D150" t="str">
            <v>Direct Material, Other</v>
          </cell>
          <cell r="E150" t="str">
            <v>COGS-Material</v>
          </cell>
        </row>
        <row r="151">
          <cell r="A151">
            <v>52200</v>
          </cell>
          <cell r="B151">
            <v>70100</v>
          </cell>
          <cell r="C151" t="str">
            <v>Cost</v>
          </cell>
          <cell r="D151" t="str">
            <v>Direct Labor, Fab</v>
          </cell>
          <cell r="E151" t="str">
            <v>Direct Labor</v>
          </cell>
        </row>
        <row r="152">
          <cell r="A152">
            <v>52400</v>
          </cell>
          <cell r="B152">
            <v>70100</v>
          </cell>
          <cell r="C152" t="str">
            <v>Cost</v>
          </cell>
          <cell r="D152" t="str">
            <v>Direct Labor, Backend</v>
          </cell>
          <cell r="E152" t="str">
            <v>Direct Labor</v>
          </cell>
        </row>
        <row r="153">
          <cell r="A153">
            <v>53050</v>
          </cell>
          <cell r="B153">
            <v>73050</v>
          </cell>
          <cell r="C153" t="str">
            <v>Cost</v>
          </cell>
          <cell r="D153" t="str">
            <v>Subcontracted - Probe</v>
          </cell>
          <cell r="E153" t="str">
            <v>Outside Assembly Services</v>
          </cell>
        </row>
        <row r="154">
          <cell r="A154">
            <v>53100</v>
          </cell>
          <cell r="B154">
            <v>73050</v>
          </cell>
          <cell r="C154" t="str">
            <v>Cost</v>
          </cell>
          <cell r="D154" t="str">
            <v>Subcontracted - Tape &amp; Reel</v>
          </cell>
          <cell r="E154" t="str">
            <v>Outside Assembly Services</v>
          </cell>
        </row>
        <row r="155">
          <cell r="A155">
            <v>53200</v>
          </cell>
          <cell r="B155">
            <v>73050</v>
          </cell>
          <cell r="C155" t="str">
            <v>Cost</v>
          </cell>
          <cell r="D155" t="str">
            <v>Subcontracted - Gold Adder</v>
          </cell>
          <cell r="E155" t="str">
            <v>Outside Assembly Services</v>
          </cell>
        </row>
        <row r="156">
          <cell r="A156">
            <v>53300</v>
          </cell>
          <cell r="B156">
            <v>73050</v>
          </cell>
          <cell r="C156" t="str">
            <v>Cost</v>
          </cell>
          <cell r="D156" t="str">
            <v>Subcontracted Assembly</v>
          </cell>
          <cell r="E156" t="str">
            <v>Outside Assembly Services</v>
          </cell>
        </row>
        <row r="157">
          <cell r="A157">
            <v>53400</v>
          </cell>
          <cell r="B157">
            <v>73050</v>
          </cell>
          <cell r="C157" t="str">
            <v>Cost</v>
          </cell>
          <cell r="D157" t="str">
            <v>Subcontracted Test</v>
          </cell>
          <cell r="E157" t="str">
            <v>Outside Assembly Services</v>
          </cell>
        </row>
        <row r="158">
          <cell r="A158">
            <v>53500</v>
          </cell>
          <cell r="B158">
            <v>73050</v>
          </cell>
          <cell r="C158" t="str">
            <v>Cost</v>
          </cell>
          <cell r="D158" t="str">
            <v>Subcontracted Burn-In</v>
          </cell>
          <cell r="E158" t="str">
            <v>Outside Assembly Services</v>
          </cell>
        </row>
        <row r="159">
          <cell r="A159">
            <v>53600</v>
          </cell>
          <cell r="B159">
            <v>73050</v>
          </cell>
          <cell r="C159" t="str">
            <v>Cost</v>
          </cell>
          <cell r="D159" t="str">
            <v>Subcontracted Modules</v>
          </cell>
          <cell r="E159" t="str">
            <v>Outside Assembly Services</v>
          </cell>
        </row>
        <row r="160">
          <cell r="A160">
            <v>53700</v>
          </cell>
          <cell r="B160">
            <v>73050</v>
          </cell>
          <cell r="C160" t="str">
            <v>Cost</v>
          </cell>
          <cell r="D160" t="str">
            <v>Subcontracted - Backcoat</v>
          </cell>
          <cell r="E160" t="str">
            <v>Outside Assembly Services</v>
          </cell>
        </row>
        <row r="161">
          <cell r="A161">
            <v>53800</v>
          </cell>
          <cell r="B161">
            <v>73050</v>
          </cell>
          <cell r="C161" t="str">
            <v>Cost</v>
          </cell>
          <cell r="D161" t="str">
            <v>Subcontracted - Backgrind</v>
          </cell>
          <cell r="E161" t="str">
            <v>Outside Assembly Services</v>
          </cell>
        </row>
        <row r="162">
          <cell r="A162">
            <v>53900</v>
          </cell>
          <cell r="B162">
            <v>73050</v>
          </cell>
          <cell r="C162" t="str">
            <v>Cost</v>
          </cell>
          <cell r="D162" t="str">
            <v>Module Rework/Retest</v>
          </cell>
          <cell r="E162" t="str">
            <v>Outside Assembly Services</v>
          </cell>
        </row>
        <row r="163">
          <cell r="A163">
            <v>55210</v>
          </cell>
          <cell r="B163">
            <v>81010</v>
          </cell>
          <cell r="C163" t="str">
            <v>Cost</v>
          </cell>
          <cell r="D163" t="str">
            <v>Regular Wages</v>
          </cell>
          <cell r="E163" t="str">
            <v>Indirect Wages</v>
          </cell>
        </row>
        <row r="164">
          <cell r="A164">
            <v>55220</v>
          </cell>
          <cell r="B164">
            <v>81080</v>
          </cell>
          <cell r="C164" t="str">
            <v>Cost</v>
          </cell>
          <cell r="D164" t="str">
            <v>Overtime Premium</v>
          </cell>
          <cell r="E164" t="str">
            <v>Overtime</v>
          </cell>
        </row>
        <row r="165">
          <cell r="A165">
            <v>55400</v>
          </cell>
          <cell r="B165">
            <v>81020</v>
          </cell>
          <cell r="C165" t="str">
            <v>Cost</v>
          </cell>
          <cell r="D165" t="str">
            <v>Bonus</v>
          </cell>
          <cell r="E165" t="str">
            <v>Supervision Wages</v>
          </cell>
        </row>
        <row r="166">
          <cell r="A166">
            <v>55501</v>
          </cell>
          <cell r="B166">
            <v>81110</v>
          </cell>
          <cell r="C166" t="str">
            <v>Cost</v>
          </cell>
          <cell r="D166" t="str">
            <v>Applied Fringe</v>
          </cell>
          <cell r="E166" t="str">
            <v>Employer Taxes</v>
          </cell>
        </row>
        <row r="167">
          <cell r="A167">
            <v>55510</v>
          </cell>
          <cell r="B167">
            <v>81210</v>
          </cell>
          <cell r="C167" t="str">
            <v>Cost</v>
          </cell>
          <cell r="D167" t="str">
            <v>Vacation Pay</v>
          </cell>
          <cell r="E167" t="str">
            <v>Vacation Pay</v>
          </cell>
        </row>
        <row r="168">
          <cell r="A168">
            <v>55610</v>
          </cell>
          <cell r="B168">
            <v>81310</v>
          </cell>
          <cell r="C168" t="str">
            <v>Cost</v>
          </cell>
          <cell r="D168" t="str">
            <v>Group Insurance</v>
          </cell>
          <cell r="E168" t="str">
            <v>Group Insurance</v>
          </cell>
        </row>
        <row r="169">
          <cell r="A169">
            <v>55620</v>
          </cell>
          <cell r="B169">
            <v>81320</v>
          </cell>
          <cell r="C169" t="str">
            <v>Cost</v>
          </cell>
          <cell r="D169" t="str">
            <v>Workman's Compensation Insurance</v>
          </cell>
          <cell r="E169" t="str">
            <v>Workman's Compensation</v>
          </cell>
        </row>
        <row r="170">
          <cell r="A170">
            <v>55630</v>
          </cell>
          <cell r="B170">
            <v>81330</v>
          </cell>
          <cell r="C170" t="str">
            <v>Cost</v>
          </cell>
          <cell r="D170" t="str">
            <v>401k Match</v>
          </cell>
          <cell r="E170" t="str">
            <v>401k Match</v>
          </cell>
        </row>
        <row r="171">
          <cell r="A171">
            <v>55700</v>
          </cell>
          <cell r="B171">
            <v>81110</v>
          </cell>
          <cell r="C171" t="str">
            <v>Cost</v>
          </cell>
          <cell r="D171" t="str">
            <v>Payroll Taxes</v>
          </cell>
          <cell r="E171" t="str">
            <v>Employer Taxes</v>
          </cell>
        </row>
        <row r="172">
          <cell r="A172">
            <v>55800</v>
          </cell>
          <cell r="B172">
            <v>84130</v>
          </cell>
          <cell r="C172" t="str">
            <v>Cost</v>
          </cell>
          <cell r="D172" t="str">
            <v>Temporary Indirect Labor</v>
          </cell>
          <cell r="E172" t="str">
            <v>Temporary Help</v>
          </cell>
        </row>
        <row r="173">
          <cell r="A173">
            <v>56100</v>
          </cell>
          <cell r="B173">
            <v>82100</v>
          </cell>
          <cell r="C173" t="str">
            <v>Cost</v>
          </cell>
          <cell r="D173" t="str">
            <v>Supplies</v>
          </cell>
          <cell r="E173" t="str">
            <v>General Operating Supplies</v>
          </cell>
        </row>
        <row r="174">
          <cell r="A174">
            <v>56200</v>
          </cell>
          <cell r="B174">
            <v>88110</v>
          </cell>
          <cell r="C174" t="str">
            <v>Cost</v>
          </cell>
          <cell r="D174" t="str">
            <v>Dues &amp; Subscriptions</v>
          </cell>
          <cell r="E174" t="str">
            <v>Dues and Subscriptions</v>
          </cell>
        </row>
        <row r="175">
          <cell r="A175">
            <v>56300</v>
          </cell>
          <cell r="B175">
            <v>88130</v>
          </cell>
          <cell r="C175" t="str">
            <v>Cost</v>
          </cell>
          <cell r="D175" t="str">
            <v>Postage</v>
          </cell>
          <cell r="E175" t="str">
            <v>Postage</v>
          </cell>
        </row>
        <row r="176">
          <cell r="A176">
            <v>56500</v>
          </cell>
          <cell r="B176">
            <v>72310</v>
          </cell>
          <cell r="C176" t="str">
            <v>Cost</v>
          </cell>
          <cell r="D176" t="str">
            <v>Chemicals</v>
          </cell>
          <cell r="E176" t="str">
            <v>Chemicals-Operations</v>
          </cell>
        </row>
        <row r="177">
          <cell r="A177">
            <v>56600</v>
          </cell>
          <cell r="B177">
            <v>72410</v>
          </cell>
          <cell r="C177" t="str">
            <v>Cost</v>
          </cell>
          <cell r="D177" t="str">
            <v>Gasses</v>
          </cell>
          <cell r="E177" t="str">
            <v>Hydrogen</v>
          </cell>
        </row>
        <row r="178">
          <cell r="A178">
            <v>56650</v>
          </cell>
          <cell r="B178">
            <v>72150</v>
          </cell>
          <cell r="C178" t="str">
            <v>Cost</v>
          </cell>
          <cell r="D178" t="str">
            <v>Precious Metal</v>
          </cell>
          <cell r="E178" t="str">
            <v>Fab Metals Supplies</v>
          </cell>
        </row>
        <row r="179">
          <cell r="A179">
            <v>56700</v>
          </cell>
          <cell r="B179">
            <v>72110</v>
          </cell>
          <cell r="C179" t="str">
            <v>Cost</v>
          </cell>
          <cell r="D179" t="str">
            <v>Masks and Tooling</v>
          </cell>
          <cell r="E179" t="str">
            <v>Masks</v>
          </cell>
        </row>
        <row r="180">
          <cell r="A180">
            <v>56900</v>
          </cell>
          <cell r="B180">
            <v>82130</v>
          </cell>
          <cell r="C180" t="str">
            <v>Cost</v>
          </cell>
          <cell r="D180" t="str">
            <v>Other Indirect Materials</v>
          </cell>
          <cell r="E180" t="str">
            <v>Small Tools</v>
          </cell>
        </row>
        <row r="181">
          <cell r="A181">
            <v>57100</v>
          </cell>
          <cell r="B181">
            <v>89120</v>
          </cell>
          <cell r="C181" t="str">
            <v>Cost</v>
          </cell>
          <cell r="D181" t="str">
            <v>Utilities</v>
          </cell>
          <cell r="E181" t="str">
            <v>Power</v>
          </cell>
        </row>
        <row r="182">
          <cell r="A182">
            <v>57200</v>
          </cell>
          <cell r="B182">
            <v>83110</v>
          </cell>
          <cell r="C182" t="str">
            <v>Cost</v>
          </cell>
          <cell r="D182" t="str">
            <v>Repairs &amp; Maintenance</v>
          </cell>
          <cell r="E182" t="str">
            <v>Repairs &amp; Maintenance-Equip</v>
          </cell>
        </row>
        <row r="183">
          <cell r="A183">
            <v>57300</v>
          </cell>
          <cell r="B183">
            <v>89310</v>
          </cell>
          <cell r="C183" t="str">
            <v>Cost</v>
          </cell>
          <cell r="D183" t="str">
            <v>Insurance</v>
          </cell>
          <cell r="E183" t="str">
            <v>General Liability</v>
          </cell>
        </row>
        <row r="184">
          <cell r="A184">
            <v>57400</v>
          </cell>
          <cell r="B184">
            <v>89410</v>
          </cell>
          <cell r="C184" t="str">
            <v>Cost</v>
          </cell>
          <cell r="D184" t="str">
            <v>Depreciation</v>
          </cell>
          <cell r="E184" t="str">
            <v>Depreciation - Mach &amp; Equipt</v>
          </cell>
        </row>
        <row r="185">
          <cell r="A185">
            <v>57500</v>
          </cell>
          <cell r="B185">
            <v>89510</v>
          </cell>
          <cell r="C185" t="str">
            <v>Cost</v>
          </cell>
          <cell r="D185" t="str">
            <v>Property Taxes</v>
          </cell>
          <cell r="E185" t="str">
            <v>Real Estate Taxes</v>
          </cell>
        </row>
        <row r="186">
          <cell r="A186">
            <v>57600</v>
          </cell>
          <cell r="B186">
            <v>89600</v>
          </cell>
          <cell r="C186" t="str">
            <v>Cost</v>
          </cell>
          <cell r="D186" t="str">
            <v>Rental / Lease</v>
          </cell>
          <cell r="E186" t="str">
            <v>Rent Expense-Facilities</v>
          </cell>
        </row>
        <row r="187">
          <cell r="A187">
            <v>57700</v>
          </cell>
          <cell r="B187">
            <v>83220</v>
          </cell>
          <cell r="C187" t="str">
            <v>Cost</v>
          </cell>
          <cell r="D187" t="str">
            <v>Janitorial &amp; Guard</v>
          </cell>
          <cell r="E187" t="str">
            <v>Janitorial Services</v>
          </cell>
        </row>
        <row r="188">
          <cell r="A188">
            <v>57800</v>
          </cell>
          <cell r="B188">
            <v>89900</v>
          </cell>
          <cell r="C188" t="str">
            <v>Cost</v>
          </cell>
          <cell r="D188" t="str">
            <v>Facilities Allocation</v>
          </cell>
          <cell r="E188" t="str">
            <v>Occupancy Allocation</v>
          </cell>
        </row>
        <row r="189">
          <cell r="A189">
            <v>58100</v>
          </cell>
          <cell r="B189">
            <v>86110</v>
          </cell>
          <cell r="C189" t="str">
            <v>Cost</v>
          </cell>
          <cell r="D189" t="str">
            <v>Business Travel</v>
          </cell>
          <cell r="E189" t="str">
            <v>Busines Travel</v>
          </cell>
        </row>
        <row r="190">
          <cell r="A190">
            <v>58200</v>
          </cell>
          <cell r="B190">
            <v>86120</v>
          </cell>
          <cell r="C190" t="str">
            <v>Cost</v>
          </cell>
          <cell r="D190" t="str">
            <v>Meals &amp; Entertainment</v>
          </cell>
          <cell r="E190" t="str">
            <v>Meals &amp; Entertainment</v>
          </cell>
        </row>
        <row r="191">
          <cell r="A191">
            <v>58250</v>
          </cell>
          <cell r="B191">
            <v>86120</v>
          </cell>
          <cell r="C191" t="str">
            <v>Cost</v>
          </cell>
          <cell r="D191" t="str">
            <v>Personal Meals</v>
          </cell>
          <cell r="E191" t="str">
            <v>Meals &amp; Entertainment</v>
          </cell>
        </row>
        <row r="192">
          <cell r="A192">
            <v>58300</v>
          </cell>
          <cell r="B192">
            <v>86130</v>
          </cell>
          <cell r="C192" t="str">
            <v>Cost</v>
          </cell>
          <cell r="D192" t="str">
            <v>Lodging</v>
          </cell>
          <cell r="E192" t="str">
            <v>Lodging</v>
          </cell>
        </row>
        <row r="193">
          <cell r="A193">
            <v>58400</v>
          </cell>
          <cell r="B193">
            <v>86140</v>
          </cell>
          <cell r="C193" t="str">
            <v>Cost</v>
          </cell>
          <cell r="D193" t="str">
            <v>Conferences &amp; Seminars</v>
          </cell>
          <cell r="E193" t="str">
            <v>Conferences/Seminars</v>
          </cell>
        </row>
        <row r="194">
          <cell r="A194">
            <v>58500</v>
          </cell>
          <cell r="B194">
            <v>86150</v>
          </cell>
          <cell r="C194" t="str">
            <v>Cost</v>
          </cell>
          <cell r="D194" t="str">
            <v>Auto Expenses</v>
          </cell>
          <cell r="E194" t="str">
            <v>Auto Expense</v>
          </cell>
        </row>
        <row r="195">
          <cell r="A195">
            <v>58600</v>
          </cell>
          <cell r="B195">
            <v>86170</v>
          </cell>
          <cell r="C195" t="str">
            <v>Cost</v>
          </cell>
          <cell r="D195" t="str">
            <v>Relocation Expenses</v>
          </cell>
          <cell r="E195" t="str">
            <v>Employee Relocation</v>
          </cell>
        </row>
        <row r="196">
          <cell r="A196">
            <v>58700</v>
          </cell>
          <cell r="B196">
            <v>84290</v>
          </cell>
          <cell r="C196" t="str">
            <v>Cost</v>
          </cell>
          <cell r="D196" t="str">
            <v>Outside Services</v>
          </cell>
          <cell r="E196" t="str">
            <v>Other Outside Services</v>
          </cell>
        </row>
        <row r="197">
          <cell r="A197">
            <v>58710</v>
          </cell>
          <cell r="B197">
            <v>88320</v>
          </cell>
          <cell r="C197" t="str">
            <v>Cost</v>
          </cell>
          <cell r="D197" t="str">
            <v>Recruiting Fees</v>
          </cell>
          <cell r="E197" t="str">
            <v>Personnel Recruitment</v>
          </cell>
        </row>
        <row r="198">
          <cell r="A198">
            <v>58720</v>
          </cell>
          <cell r="B198">
            <v>84110</v>
          </cell>
          <cell r="C198" t="str">
            <v>Cost</v>
          </cell>
          <cell r="D198" t="str">
            <v>Consulting</v>
          </cell>
          <cell r="E198" t="str">
            <v>Consulting</v>
          </cell>
        </row>
        <row r="199">
          <cell r="A199">
            <v>58730</v>
          </cell>
          <cell r="B199">
            <v>88210</v>
          </cell>
          <cell r="C199" t="str">
            <v>Cost</v>
          </cell>
          <cell r="D199" t="str">
            <v>License</v>
          </cell>
          <cell r="E199" t="str">
            <v>Licences and Fees</v>
          </cell>
        </row>
        <row r="200">
          <cell r="A200">
            <v>58800</v>
          </cell>
          <cell r="B200">
            <v>81370</v>
          </cell>
          <cell r="C200" t="str">
            <v>Cost</v>
          </cell>
          <cell r="D200" t="str">
            <v>Employee Welfare &amp; Education</v>
          </cell>
          <cell r="E200" t="str">
            <v>Education and Reinbursement</v>
          </cell>
        </row>
        <row r="201">
          <cell r="A201">
            <v>59100</v>
          </cell>
          <cell r="B201">
            <v>62250</v>
          </cell>
          <cell r="C201" t="str">
            <v>Cost</v>
          </cell>
          <cell r="D201" t="str">
            <v>Miscellaneous Charges</v>
          </cell>
          <cell r="E201" t="str">
            <v>Invty Adj-Returns Reserves</v>
          </cell>
        </row>
        <row r="202">
          <cell r="A202">
            <v>59200</v>
          </cell>
          <cell r="B202">
            <v>73920</v>
          </cell>
          <cell r="C202" t="str">
            <v>Cost</v>
          </cell>
          <cell r="D202" t="str">
            <v>Freight &amp; Shipping - Product</v>
          </cell>
          <cell r="E202" t="str">
            <v>Freight In</v>
          </cell>
        </row>
        <row r="203">
          <cell r="A203">
            <v>59201</v>
          </cell>
          <cell r="B203">
            <v>73920</v>
          </cell>
          <cell r="C203" t="str">
            <v>Cost</v>
          </cell>
          <cell r="D203" t="str">
            <v>Freight &amp; Shipping - Modules</v>
          </cell>
          <cell r="E203" t="str">
            <v>Freight In</v>
          </cell>
        </row>
        <row r="204">
          <cell r="A204">
            <v>59210</v>
          </cell>
          <cell r="B204">
            <v>73921</v>
          </cell>
          <cell r="C204" t="str">
            <v>Cost</v>
          </cell>
          <cell r="D204" t="str">
            <v>Freight &amp; Shipping - Vouchered</v>
          </cell>
          <cell r="E204" t="str">
            <v>Freight Subcon/Outside Proc</v>
          </cell>
        </row>
        <row r="205">
          <cell r="A205">
            <v>59300</v>
          </cell>
          <cell r="B205">
            <v>50700</v>
          </cell>
          <cell r="C205" t="str">
            <v>Cost</v>
          </cell>
          <cell r="D205" t="str">
            <v>Intercompany Fab Costs - Clearing</v>
          </cell>
          <cell r="E205" t="str">
            <v>COGS-Intercompany</v>
          </cell>
        </row>
        <row r="206">
          <cell r="A206">
            <v>59500</v>
          </cell>
          <cell r="B206">
            <v>61110</v>
          </cell>
          <cell r="C206" t="str">
            <v>Cost</v>
          </cell>
          <cell r="D206" t="str">
            <v>PPV</v>
          </cell>
          <cell r="E206" t="str">
            <v>PPV Direct Material</v>
          </cell>
        </row>
        <row r="207">
          <cell r="A207">
            <v>59900</v>
          </cell>
          <cell r="B207">
            <v>89991</v>
          </cell>
          <cell r="C207" t="str">
            <v>Cost</v>
          </cell>
          <cell r="D207" t="str">
            <v>Other Costs of Sales</v>
          </cell>
          <cell r="E207" t="str">
            <v>Interco Cost Trsfr</v>
          </cell>
        </row>
        <row r="208">
          <cell r="A208">
            <v>65100</v>
          </cell>
          <cell r="B208">
            <v>61300</v>
          </cell>
          <cell r="C208" t="str">
            <v>Cost</v>
          </cell>
          <cell r="D208" t="str">
            <v>Fab Scrap</v>
          </cell>
          <cell r="E208" t="str">
            <v>Material Usage Variance</v>
          </cell>
        </row>
        <row r="209">
          <cell r="A209">
            <v>65200</v>
          </cell>
          <cell r="B209">
            <v>61210</v>
          </cell>
          <cell r="C209" t="str">
            <v>Cost</v>
          </cell>
          <cell r="D209" t="str">
            <v>WIP-Scrap</v>
          </cell>
          <cell r="E209" t="str">
            <v>Production Scrap</v>
          </cell>
        </row>
        <row r="210">
          <cell r="A210">
            <v>65300</v>
          </cell>
          <cell r="B210">
            <v>61220</v>
          </cell>
          <cell r="C210" t="str">
            <v>Cost</v>
          </cell>
          <cell r="D210" t="str">
            <v>Finished Goods Scrap</v>
          </cell>
          <cell r="E210" t="str">
            <v>Extraordinary Scrap</v>
          </cell>
        </row>
        <row r="211">
          <cell r="A211">
            <v>65400</v>
          </cell>
          <cell r="B211">
            <v>61230</v>
          </cell>
          <cell r="C211" t="str">
            <v>Cost</v>
          </cell>
          <cell r="D211" t="str">
            <v>Scrap Income</v>
          </cell>
          <cell r="E211" t="str">
            <v>Rework Scrap</v>
          </cell>
        </row>
        <row r="212">
          <cell r="A212">
            <v>65900</v>
          </cell>
          <cell r="B212">
            <v>61240</v>
          </cell>
          <cell r="C212" t="str">
            <v>Cost</v>
          </cell>
          <cell r="D212" t="str">
            <v>Other Scrap</v>
          </cell>
          <cell r="E212" t="str">
            <v>Scrap Income</v>
          </cell>
        </row>
        <row r="213">
          <cell r="A213">
            <v>67100</v>
          </cell>
          <cell r="B213">
            <v>62100</v>
          </cell>
          <cell r="C213" t="str">
            <v>Cost</v>
          </cell>
          <cell r="D213" t="str">
            <v>Cycle Count Adjustments</v>
          </cell>
          <cell r="E213" t="str">
            <v>Cycle Count Adjustments</v>
          </cell>
        </row>
        <row r="214">
          <cell r="A214">
            <v>67200</v>
          </cell>
          <cell r="B214">
            <v>62200</v>
          </cell>
          <cell r="C214" t="str">
            <v>Cost</v>
          </cell>
          <cell r="D214" t="str">
            <v>Physical Inventory Count Adjustments</v>
          </cell>
          <cell r="E214" t="str">
            <v>Inventory Adjustments</v>
          </cell>
        </row>
        <row r="215">
          <cell r="A215">
            <v>67300</v>
          </cell>
          <cell r="B215">
            <v>69100</v>
          </cell>
          <cell r="C215" t="str">
            <v>Cost</v>
          </cell>
          <cell r="D215" t="str">
            <v>Earned Inventory Adjustment</v>
          </cell>
          <cell r="E215" t="str">
            <v>Earned Labor $$</v>
          </cell>
        </row>
        <row r="216">
          <cell r="A216">
            <v>67301</v>
          </cell>
          <cell r="B216">
            <v>69310</v>
          </cell>
          <cell r="C216" t="str">
            <v>Cost</v>
          </cell>
          <cell r="D216" t="str">
            <v>Earned Inventory Adjustment - Fab</v>
          </cell>
          <cell r="E216" t="str">
            <v>Std Value of Mfgd Chips/Dice</v>
          </cell>
        </row>
        <row r="217">
          <cell r="A217">
            <v>67302</v>
          </cell>
          <cell r="B217">
            <v>69200</v>
          </cell>
          <cell r="C217" t="str">
            <v>Cost</v>
          </cell>
          <cell r="D217" t="str">
            <v>Subcontracted &amp; OHD Applied Clearing</v>
          </cell>
          <cell r="E217" t="str">
            <v>Earned Overhead Burden</v>
          </cell>
        </row>
        <row r="218">
          <cell r="A218">
            <v>67303</v>
          </cell>
          <cell r="B218">
            <v>69250</v>
          </cell>
          <cell r="C218" t="str">
            <v>Cost</v>
          </cell>
          <cell r="D218" t="str">
            <v>Subcontracted &amp; OHD Applied-Offshore</v>
          </cell>
          <cell r="E218" t="str">
            <v>Earned Service</v>
          </cell>
        </row>
        <row r="219">
          <cell r="A219">
            <v>67304</v>
          </cell>
          <cell r="B219">
            <v>69300</v>
          </cell>
          <cell r="C219" t="str">
            <v>Cost</v>
          </cell>
          <cell r="D219" t="str">
            <v>Subcontracted &amp; OHD Applied-GG</v>
          </cell>
          <cell r="E219" t="str">
            <v>Std Value of Fgoods Mfgd</v>
          </cell>
        </row>
        <row r="220">
          <cell r="A220">
            <v>67310</v>
          </cell>
          <cell r="B220">
            <v>69310</v>
          </cell>
          <cell r="C220" t="str">
            <v>Cost</v>
          </cell>
          <cell r="D220" t="str">
            <v>Variances-Fab Wafers sold to IPG</v>
          </cell>
          <cell r="E220" t="str">
            <v>Std Value of Mfgd Chips/Dice</v>
          </cell>
        </row>
        <row r="221">
          <cell r="A221">
            <v>67320</v>
          </cell>
          <cell r="B221">
            <v>62100</v>
          </cell>
          <cell r="C221" t="str">
            <v>Cost</v>
          </cell>
          <cell r="D221" t="str">
            <v>Test Yield</v>
          </cell>
          <cell r="E221" t="str">
            <v>Cycle Count Adjustments</v>
          </cell>
        </row>
        <row r="222">
          <cell r="A222">
            <v>67400</v>
          </cell>
          <cell r="B222">
            <v>63500</v>
          </cell>
          <cell r="C222" t="str">
            <v>Cost</v>
          </cell>
          <cell r="D222" t="str">
            <v>Standards Revision Adjustment</v>
          </cell>
          <cell r="E222" t="str">
            <v>Standard Cost Var/Adj</v>
          </cell>
        </row>
        <row r="223">
          <cell r="A223">
            <v>68100</v>
          </cell>
          <cell r="B223">
            <v>63100</v>
          </cell>
          <cell r="C223" t="str">
            <v>Cost</v>
          </cell>
          <cell r="D223" t="str">
            <v>E&amp;O Reserve Adjustment</v>
          </cell>
          <cell r="E223" t="str">
            <v>Inventory Excess &amp; Obsolesence</v>
          </cell>
        </row>
        <row r="224">
          <cell r="A224">
            <v>68200</v>
          </cell>
          <cell r="B224">
            <v>63100</v>
          </cell>
          <cell r="C224" t="str">
            <v>Cost</v>
          </cell>
          <cell r="D224" t="str">
            <v>LCM Reserve Adjustment</v>
          </cell>
          <cell r="E224" t="str">
            <v>Inventory Excess &amp; Obsolesence</v>
          </cell>
        </row>
        <row r="225">
          <cell r="A225">
            <v>69100</v>
          </cell>
          <cell r="B225">
            <v>89990</v>
          </cell>
          <cell r="C225" t="str">
            <v>Cost</v>
          </cell>
          <cell r="D225" t="str">
            <v>R&amp;D Departmental Reclass</v>
          </cell>
          <cell r="E225" t="str">
            <v>Inter Dept Cost Trsfr</v>
          </cell>
        </row>
        <row r="226">
          <cell r="A226">
            <v>69200</v>
          </cell>
          <cell r="B226">
            <v>89991</v>
          </cell>
          <cell r="C226" t="str">
            <v>Cost</v>
          </cell>
          <cell r="D226" t="str">
            <v>Fab 2 Reclassifications</v>
          </cell>
          <cell r="E226" t="str">
            <v>Interco Cost Trsfr</v>
          </cell>
        </row>
        <row r="227">
          <cell r="A227">
            <v>71110</v>
          </cell>
          <cell r="B227">
            <v>81010</v>
          </cell>
          <cell r="C227" t="str">
            <v>Cost</v>
          </cell>
          <cell r="D227" t="str">
            <v>Regular Wages</v>
          </cell>
          <cell r="E227" t="str">
            <v>Indirect Wages</v>
          </cell>
        </row>
        <row r="228">
          <cell r="A228">
            <v>71120</v>
          </cell>
          <cell r="B228">
            <v>81080</v>
          </cell>
          <cell r="C228" t="str">
            <v>Cost</v>
          </cell>
          <cell r="D228" t="str">
            <v>Overtime Premium</v>
          </cell>
          <cell r="E228" t="str">
            <v>Overtime</v>
          </cell>
        </row>
        <row r="229">
          <cell r="A229">
            <v>71200</v>
          </cell>
          <cell r="B229">
            <v>81050</v>
          </cell>
          <cell r="C229" t="str">
            <v>Cost</v>
          </cell>
          <cell r="D229" t="str">
            <v>Commissions</v>
          </cell>
          <cell r="E229" t="str">
            <v>Commissions</v>
          </cell>
        </row>
        <row r="230">
          <cell r="A230">
            <v>71300</v>
          </cell>
          <cell r="B230">
            <v>81020</v>
          </cell>
          <cell r="C230" t="str">
            <v>Cost</v>
          </cell>
          <cell r="D230" t="str">
            <v>Bonus</v>
          </cell>
          <cell r="E230" t="str">
            <v>Supervision Wages</v>
          </cell>
        </row>
        <row r="231">
          <cell r="A231">
            <v>71401</v>
          </cell>
          <cell r="B231">
            <v>81110</v>
          </cell>
          <cell r="C231" t="str">
            <v>Cost</v>
          </cell>
          <cell r="D231" t="str">
            <v>Applied Fringe</v>
          </cell>
          <cell r="E231" t="str">
            <v>Employer Taxes</v>
          </cell>
        </row>
        <row r="232">
          <cell r="A232">
            <v>71410</v>
          </cell>
          <cell r="B232">
            <v>81210</v>
          </cell>
          <cell r="C232" t="str">
            <v>Cost</v>
          </cell>
          <cell r="D232" t="str">
            <v>Vacation Pay</v>
          </cell>
          <cell r="E232" t="str">
            <v>Vacation Pay</v>
          </cell>
        </row>
        <row r="233">
          <cell r="A233">
            <v>71430</v>
          </cell>
          <cell r="B233">
            <v>81230</v>
          </cell>
          <cell r="C233" t="str">
            <v>Cost</v>
          </cell>
          <cell r="D233" t="str">
            <v>Holiday Pay</v>
          </cell>
          <cell r="E233" t="str">
            <v>Holiday pay</v>
          </cell>
        </row>
        <row r="234">
          <cell r="A234">
            <v>71440</v>
          </cell>
          <cell r="B234">
            <v>81240</v>
          </cell>
          <cell r="C234" t="str">
            <v>Cost</v>
          </cell>
          <cell r="D234" t="str">
            <v>Bereavement Pay</v>
          </cell>
          <cell r="E234" t="str">
            <v>Bereavement/Personal Pay</v>
          </cell>
        </row>
        <row r="235">
          <cell r="A235">
            <v>71510</v>
          </cell>
          <cell r="B235">
            <v>81310</v>
          </cell>
          <cell r="C235" t="str">
            <v>Cost</v>
          </cell>
          <cell r="D235" t="str">
            <v>Group Insurance</v>
          </cell>
          <cell r="E235" t="str">
            <v>Group Insurance</v>
          </cell>
        </row>
        <row r="236">
          <cell r="A236">
            <v>71520</v>
          </cell>
          <cell r="B236">
            <v>81320</v>
          </cell>
          <cell r="C236" t="str">
            <v>Cost</v>
          </cell>
          <cell r="D236" t="str">
            <v>Workman's Compensation Insurance</v>
          </cell>
          <cell r="E236" t="str">
            <v>Workman's Compensation</v>
          </cell>
        </row>
        <row r="237">
          <cell r="A237">
            <v>71530</v>
          </cell>
          <cell r="B237">
            <v>81330</v>
          </cell>
          <cell r="C237" t="str">
            <v>Cost</v>
          </cell>
          <cell r="D237" t="str">
            <v>401k Match</v>
          </cell>
          <cell r="E237" t="str">
            <v>401k Match</v>
          </cell>
        </row>
        <row r="238">
          <cell r="A238">
            <v>71590</v>
          </cell>
          <cell r="B238">
            <v>81340</v>
          </cell>
          <cell r="C238" t="str">
            <v>Cost</v>
          </cell>
          <cell r="D238" t="str">
            <v>Other Benefits</v>
          </cell>
          <cell r="E238" t="str">
            <v>Employee Activities</v>
          </cell>
        </row>
        <row r="239">
          <cell r="A239">
            <v>71600</v>
          </cell>
          <cell r="B239">
            <v>81110</v>
          </cell>
          <cell r="C239" t="str">
            <v>Cost</v>
          </cell>
          <cell r="D239" t="str">
            <v>Payroll Taxes</v>
          </cell>
          <cell r="E239" t="str">
            <v>Employer Taxes</v>
          </cell>
        </row>
        <row r="240">
          <cell r="A240">
            <v>71700</v>
          </cell>
          <cell r="B240">
            <v>84130</v>
          </cell>
          <cell r="C240" t="str">
            <v>Cost</v>
          </cell>
          <cell r="D240" t="str">
            <v>Temporary Labor</v>
          </cell>
          <cell r="E240" t="str">
            <v>Temporary Help</v>
          </cell>
        </row>
        <row r="241">
          <cell r="A241">
            <v>72200</v>
          </cell>
          <cell r="B241">
            <v>87610</v>
          </cell>
          <cell r="C241" t="str">
            <v>Cost</v>
          </cell>
          <cell r="D241" t="str">
            <v>Marketing Materials</v>
          </cell>
          <cell r="E241" t="str">
            <v>Costumer Samples</v>
          </cell>
        </row>
        <row r="242">
          <cell r="A242">
            <v>72400</v>
          </cell>
          <cell r="B242">
            <v>87210</v>
          </cell>
          <cell r="C242" t="str">
            <v>Cost</v>
          </cell>
          <cell r="D242" t="str">
            <v>Sales Meetings</v>
          </cell>
          <cell r="E242" t="str">
            <v>Sales Meetings</v>
          </cell>
        </row>
        <row r="243">
          <cell r="A243">
            <v>72600</v>
          </cell>
          <cell r="B243">
            <v>87110</v>
          </cell>
          <cell r="C243" t="str">
            <v>Cost</v>
          </cell>
          <cell r="D243" t="str">
            <v>Outside Commissions</v>
          </cell>
          <cell r="E243" t="str">
            <v>Sales Commissions</v>
          </cell>
        </row>
        <row r="244">
          <cell r="A244">
            <v>72700</v>
          </cell>
          <cell r="B244">
            <v>92500</v>
          </cell>
          <cell r="C244" t="str">
            <v>Cost</v>
          </cell>
          <cell r="D244" t="str">
            <v>Interco Selling Expenses</v>
          </cell>
          <cell r="E244" t="str">
            <v>Intercompany Selling Expense</v>
          </cell>
        </row>
        <row r="245">
          <cell r="A245">
            <v>72900</v>
          </cell>
          <cell r="B245">
            <v>89991</v>
          </cell>
          <cell r="C245" t="str">
            <v>Cost</v>
          </cell>
          <cell r="D245" t="str">
            <v>Other Sales &amp; Marketing</v>
          </cell>
          <cell r="E245" t="str">
            <v>Interco Cost Trsfr</v>
          </cell>
        </row>
        <row r="246">
          <cell r="A246">
            <v>73100</v>
          </cell>
          <cell r="B246">
            <v>84290</v>
          </cell>
          <cell r="C246" t="str">
            <v>Cost</v>
          </cell>
          <cell r="D246" t="str">
            <v>Outside Services</v>
          </cell>
          <cell r="E246" t="str">
            <v>Other Outside Services</v>
          </cell>
        </row>
        <row r="247">
          <cell r="A247">
            <v>73110</v>
          </cell>
          <cell r="B247">
            <v>88220</v>
          </cell>
          <cell r="C247" t="str">
            <v>Cost</v>
          </cell>
          <cell r="D247" t="str">
            <v>Legal &amp; Audit Fees</v>
          </cell>
          <cell r="E247" t="str">
            <v>Legal Expense</v>
          </cell>
        </row>
        <row r="248">
          <cell r="A248">
            <v>73120</v>
          </cell>
          <cell r="B248">
            <v>88210</v>
          </cell>
          <cell r="C248" t="str">
            <v>Cost</v>
          </cell>
          <cell r="D248" t="str">
            <v>Licensing</v>
          </cell>
          <cell r="E248" t="str">
            <v>Licences and Fees</v>
          </cell>
        </row>
        <row r="249">
          <cell r="A249">
            <v>73130</v>
          </cell>
          <cell r="B249">
            <v>84110</v>
          </cell>
          <cell r="C249" t="str">
            <v>Cost</v>
          </cell>
          <cell r="D249" t="str">
            <v>Consulting</v>
          </cell>
          <cell r="E249" t="str">
            <v>Consulting</v>
          </cell>
        </row>
        <row r="250">
          <cell r="A250">
            <v>73200</v>
          </cell>
          <cell r="B250">
            <v>88320</v>
          </cell>
          <cell r="C250" t="str">
            <v>Cost</v>
          </cell>
          <cell r="D250" t="str">
            <v>Recruiting Fees</v>
          </cell>
          <cell r="E250" t="str">
            <v>Personnel Recruitment</v>
          </cell>
        </row>
        <row r="251">
          <cell r="A251">
            <v>73400</v>
          </cell>
          <cell r="B251">
            <v>81370</v>
          </cell>
          <cell r="C251" t="str">
            <v>Cost</v>
          </cell>
          <cell r="D251" t="str">
            <v>Employee Welfare &amp; Education</v>
          </cell>
          <cell r="E251" t="str">
            <v>Education and Reinbursement</v>
          </cell>
        </row>
        <row r="252">
          <cell r="A252">
            <v>73500</v>
          </cell>
          <cell r="B252">
            <v>88260</v>
          </cell>
          <cell r="C252" t="str">
            <v>Cost</v>
          </cell>
          <cell r="D252" t="str">
            <v>Bad Debts Expenses</v>
          </cell>
          <cell r="E252" t="str">
            <v>Bad Debt Exp</v>
          </cell>
        </row>
        <row r="253">
          <cell r="A253">
            <v>73620</v>
          </cell>
          <cell r="B253">
            <v>93100</v>
          </cell>
          <cell r="C253" t="str">
            <v>Cost</v>
          </cell>
          <cell r="D253" t="str">
            <v>Cash Discounts Earned</v>
          </cell>
          <cell r="E253" t="str">
            <v>Cash Discounts</v>
          </cell>
        </row>
        <row r="254">
          <cell r="A254">
            <v>73710</v>
          </cell>
          <cell r="B254">
            <v>99998</v>
          </cell>
          <cell r="C254" t="str">
            <v>Cost</v>
          </cell>
          <cell r="D254" t="str">
            <v>Penny Difference</v>
          </cell>
          <cell r="E254" t="str">
            <v>Penny differences</v>
          </cell>
        </row>
        <row r="255">
          <cell r="A255">
            <v>73900</v>
          </cell>
          <cell r="B255">
            <v>89991</v>
          </cell>
          <cell r="C255" t="str">
            <v>Cost</v>
          </cell>
          <cell r="D255" t="str">
            <v>Other Administrative Expenses</v>
          </cell>
          <cell r="E255" t="str">
            <v>Interco Cost Trsfr</v>
          </cell>
        </row>
        <row r="256">
          <cell r="A256">
            <v>74100</v>
          </cell>
          <cell r="B256">
            <v>86110</v>
          </cell>
          <cell r="C256" t="str">
            <v>Cost</v>
          </cell>
          <cell r="D256" t="str">
            <v>Business Travel</v>
          </cell>
          <cell r="E256" t="str">
            <v>Busines Travel</v>
          </cell>
        </row>
        <row r="257">
          <cell r="A257">
            <v>74200</v>
          </cell>
          <cell r="B257">
            <v>86120</v>
          </cell>
          <cell r="C257" t="str">
            <v>Cost</v>
          </cell>
          <cell r="D257" t="str">
            <v>Meals &amp; Entertainment</v>
          </cell>
          <cell r="E257" t="str">
            <v>Meals &amp; Entertainment</v>
          </cell>
        </row>
        <row r="258">
          <cell r="A258">
            <v>74250</v>
          </cell>
          <cell r="B258">
            <v>86120</v>
          </cell>
          <cell r="C258" t="str">
            <v>Cost</v>
          </cell>
          <cell r="D258" t="str">
            <v>Personal Meals</v>
          </cell>
          <cell r="E258" t="str">
            <v>Meals &amp; Entertainment</v>
          </cell>
        </row>
        <row r="259">
          <cell r="A259">
            <v>74300</v>
          </cell>
          <cell r="B259">
            <v>86130</v>
          </cell>
          <cell r="C259" t="str">
            <v>Cost</v>
          </cell>
          <cell r="D259" t="str">
            <v>Lodging</v>
          </cell>
          <cell r="E259" t="str">
            <v>Lodging</v>
          </cell>
        </row>
        <row r="260">
          <cell r="A260">
            <v>74400</v>
          </cell>
          <cell r="B260">
            <v>86140</v>
          </cell>
          <cell r="C260" t="str">
            <v>Cost</v>
          </cell>
          <cell r="D260" t="str">
            <v>Conferences &amp; Seminars</v>
          </cell>
          <cell r="E260" t="str">
            <v>Conferences/Seminars</v>
          </cell>
        </row>
        <row r="261">
          <cell r="A261">
            <v>74500</v>
          </cell>
          <cell r="B261">
            <v>86150</v>
          </cell>
          <cell r="C261" t="str">
            <v>Cost</v>
          </cell>
          <cell r="D261" t="str">
            <v>Auto Expenses</v>
          </cell>
          <cell r="E261" t="str">
            <v>Auto Expense</v>
          </cell>
        </row>
        <row r="262">
          <cell r="A262">
            <v>74600</v>
          </cell>
          <cell r="B262">
            <v>86170</v>
          </cell>
          <cell r="C262" t="str">
            <v>Cost</v>
          </cell>
          <cell r="D262" t="str">
            <v>Relocation Expenses</v>
          </cell>
          <cell r="E262" t="str">
            <v>Employee Relocation</v>
          </cell>
        </row>
        <row r="263">
          <cell r="A263">
            <v>74700</v>
          </cell>
          <cell r="B263">
            <v>86120</v>
          </cell>
          <cell r="C263" t="str">
            <v>Cost</v>
          </cell>
          <cell r="D263" t="str">
            <v>Company Entertainment</v>
          </cell>
          <cell r="E263" t="str">
            <v>Meals &amp; Entertainment</v>
          </cell>
        </row>
        <row r="264">
          <cell r="A264">
            <v>74900</v>
          </cell>
          <cell r="B264">
            <v>86120</v>
          </cell>
          <cell r="C264" t="str">
            <v>Cost</v>
          </cell>
          <cell r="D264" t="str">
            <v>Other Travel &amp; Entertainment</v>
          </cell>
          <cell r="E264" t="str">
            <v>Meals &amp; Entertainment</v>
          </cell>
        </row>
        <row r="265">
          <cell r="A265">
            <v>75200</v>
          </cell>
          <cell r="B265">
            <v>82120</v>
          </cell>
          <cell r="C265" t="str">
            <v>Cost</v>
          </cell>
          <cell r="D265" t="str">
            <v>Environmental &amp; Safety Supplies</v>
          </cell>
          <cell r="E265" t="str">
            <v>Safety Supplies</v>
          </cell>
        </row>
        <row r="266">
          <cell r="A266">
            <v>75300</v>
          </cell>
          <cell r="B266">
            <v>82100</v>
          </cell>
          <cell r="C266" t="str">
            <v>Cost</v>
          </cell>
          <cell r="D266" t="str">
            <v>Office Supplies</v>
          </cell>
          <cell r="E266" t="str">
            <v>General Operating Supplies</v>
          </cell>
        </row>
        <row r="267">
          <cell r="A267">
            <v>75400</v>
          </cell>
          <cell r="B267">
            <v>82111</v>
          </cell>
          <cell r="C267" t="str">
            <v>Cost</v>
          </cell>
          <cell r="D267" t="str">
            <v>Masks &amp; Tooling</v>
          </cell>
          <cell r="E267" t="str">
            <v>R&amp;D/Eng - Masks</v>
          </cell>
        </row>
        <row r="268">
          <cell r="A268">
            <v>75450</v>
          </cell>
          <cell r="B268">
            <v>82113</v>
          </cell>
          <cell r="C268" t="str">
            <v>Cost</v>
          </cell>
          <cell r="D268" t="str">
            <v>Engineering Wafers</v>
          </cell>
          <cell r="E268" t="str">
            <v>R&amp;D/Eng - Fndry/Subcon</v>
          </cell>
        </row>
        <row r="269">
          <cell r="A269">
            <v>75500</v>
          </cell>
          <cell r="B269">
            <v>88110</v>
          </cell>
          <cell r="C269" t="str">
            <v>Cost</v>
          </cell>
          <cell r="D269" t="str">
            <v>Dues &amp; Subscriptions</v>
          </cell>
          <cell r="E269" t="str">
            <v>Dues and Subscriptions</v>
          </cell>
        </row>
        <row r="270">
          <cell r="A270">
            <v>75600</v>
          </cell>
          <cell r="B270">
            <v>88130</v>
          </cell>
          <cell r="C270" t="str">
            <v>Cost</v>
          </cell>
          <cell r="D270" t="str">
            <v>Postage</v>
          </cell>
          <cell r="E270" t="str">
            <v>Postage</v>
          </cell>
        </row>
        <row r="271">
          <cell r="A271">
            <v>75700</v>
          </cell>
          <cell r="B271">
            <v>82710</v>
          </cell>
          <cell r="C271" t="str">
            <v>Cost</v>
          </cell>
          <cell r="D271" t="str">
            <v>Chemicals</v>
          </cell>
          <cell r="E271" t="str">
            <v>Waste Treatment/DiWater Chem.</v>
          </cell>
        </row>
        <row r="272">
          <cell r="A272">
            <v>75900</v>
          </cell>
          <cell r="B272">
            <v>82130</v>
          </cell>
          <cell r="C272" t="str">
            <v>Cost</v>
          </cell>
          <cell r="D272" t="str">
            <v>Other Supplies</v>
          </cell>
          <cell r="E272" t="str">
            <v>Small Tools</v>
          </cell>
        </row>
        <row r="273">
          <cell r="A273">
            <v>76100</v>
          </cell>
          <cell r="B273">
            <v>85110</v>
          </cell>
          <cell r="C273" t="str">
            <v>Cost</v>
          </cell>
          <cell r="D273" t="str">
            <v>Utilities</v>
          </cell>
          <cell r="E273" t="str">
            <v>Telephone/Voice Communications</v>
          </cell>
        </row>
        <row r="274">
          <cell r="A274">
            <v>76200</v>
          </cell>
          <cell r="B274">
            <v>83110</v>
          </cell>
          <cell r="C274" t="str">
            <v>Cost</v>
          </cell>
          <cell r="D274" t="str">
            <v>Repairs &amp; Maintenance</v>
          </cell>
          <cell r="E274" t="str">
            <v>Repairs &amp; Maintenance-Equip</v>
          </cell>
        </row>
        <row r="275">
          <cell r="A275">
            <v>76300</v>
          </cell>
          <cell r="B275">
            <v>89310</v>
          </cell>
          <cell r="C275" t="str">
            <v>Cost</v>
          </cell>
          <cell r="D275" t="str">
            <v>Insurance</v>
          </cell>
          <cell r="E275" t="str">
            <v>General Liability</v>
          </cell>
        </row>
        <row r="276">
          <cell r="A276">
            <v>76400</v>
          </cell>
          <cell r="B276">
            <v>89410</v>
          </cell>
          <cell r="C276" t="str">
            <v>Cost</v>
          </cell>
          <cell r="D276" t="str">
            <v>Depreciation</v>
          </cell>
          <cell r="E276" t="str">
            <v>Depreciation - Mach &amp; Equipt</v>
          </cell>
        </row>
        <row r="277">
          <cell r="A277">
            <v>76500</v>
          </cell>
          <cell r="B277">
            <v>89510</v>
          </cell>
          <cell r="C277" t="str">
            <v>Cost</v>
          </cell>
          <cell r="D277" t="str">
            <v>Property Taxes</v>
          </cell>
          <cell r="E277" t="str">
            <v>Real Estate Taxes</v>
          </cell>
        </row>
        <row r="278">
          <cell r="A278">
            <v>76600</v>
          </cell>
          <cell r="B278">
            <v>89600</v>
          </cell>
          <cell r="C278" t="str">
            <v>Cost</v>
          </cell>
          <cell r="D278" t="str">
            <v>Rental / Lease</v>
          </cell>
          <cell r="E278" t="str">
            <v>Rent Expense-Facilities</v>
          </cell>
        </row>
        <row r="279">
          <cell r="A279">
            <v>76700</v>
          </cell>
          <cell r="B279">
            <v>83220</v>
          </cell>
          <cell r="C279" t="str">
            <v>Cost</v>
          </cell>
          <cell r="D279" t="str">
            <v>Janitorial &amp; Guard</v>
          </cell>
          <cell r="E279" t="str">
            <v>Janitorial Services</v>
          </cell>
        </row>
        <row r="280">
          <cell r="A280">
            <v>76800</v>
          </cell>
          <cell r="B280">
            <v>89900</v>
          </cell>
          <cell r="C280" t="str">
            <v>Cost</v>
          </cell>
          <cell r="D280" t="str">
            <v>Facilities Allocation</v>
          </cell>
          <cell r="E280" t="str">
            <v>Occupancy Allocation</v>
          </cell>
        </row>
        <row r="281">
          <cell r="A281">
            <v>77100</v>
          </cell>
          <cell r="B281">
            <v>89990</v>
          </cell>
          <cell r="C281" t="str">
            <v>Cost</v>
          </cell>
          <cell r="D281" t="str">
            <v>SG&amp;A to R&amp;D Departmental Reclass</v>
          </cell>
          <cell r="E281" t="str">
            <v>Inter Dept Cost Trsfr</v>
          </cell>
        </row>
        <row r="282">
          <cell r="A282">
            <v>77200</v>
          </cell>
          <cell r="B282">
            <v>89990</v>
          </cell>
          <cell r="C282" t="str">
            <v>Cost</v>
          </cell>
          <cell r="D282" t="str">
            <v>R&amp;D Reclassification (from Depts)</v>
          </cell>
          <cell r="E282" t="str">
            <v>Inter Dept Cost Trsfr</v>
          </cell>
        </row>
        <row r="283">
          <cell r="A283">
            <v>77300</v>
          </cell>
          <cell r="B283">
            <v>89991</v>
          </cell>
          <cell r="C283" t="str">
            <v>Cost</v>
          </cell>
          <cell r="D283" t="str">
            <v>Fab 2 Reclassifications</v>
          </cell>
          <cell r="E283" t="str">
            <v>Interco Cost Trsfr</v>
          </cell>
        </row>
        <row r="284">
          <cell r="A284">
            <v>78100</v>
          </cell>
          <cell r="B284">
            <v>73921</v>
          </cell>
          <cell r="C284" t="str">
            <v>Cost</v>
          </cell>
          <cell r="D284" t="str">
            <v>Freight &amp; Shipping</v>
          </cell>
          <cell r="E284" t="str">
            <v>Freight Subcon/Outside Proc</v>
          </cell>
        </row>
        <row r="285">
          <cell r="A285">
            <v>78200</v>
          </cell>
          <cell r="B285">
            <v>89991</v>
          </cell>
          <cell r="C285" t="str">
            <v>Cost</v>
          </cell>
          <cell r="D285" t="str">
            <v>Other Operating Expenses</v>
          </cell>
          <cell r="E285" t="str">
            <v>Interco Cost Trsfr</v>
          </cell>
        </row>
        <row r="286">
          <cell r="A286">
            <v>81070</v>
          </cell>
          <cell r="B286">
            <v>92100</v>
          </cell>
          <cell r="C286" t="str">
            <v>Cost</v>
          </cell>
          <cell r="D286" t="str">
            <v>Corporate Administrative Charges</v>
          </cell>
          <cell r="E286" t="str">
            <v>Corporate Admin Charges</v>
          </cell>
        </row>
        <row r="287">
          <cell r="A287">
            <v>82070</v>
          </cell>
          <cell r="B287">
            <v>92200</v>
          </cell>
          <cell r="C287" t="str">
            <v>Cost</v>
          </cell>
          <cell r="D287" t="str">
            <v>Corporate Interest Charges</v>
          </cell>
          <cell r="E287" t="str">
            <v>Corporate Interest Charges</v>
          </cell>
        </row>
        <row r="288">
          <cell r="A288">
            <v>91100</v>
          </cell>
          <cell r="B288">
            <v>91110</v>
          </cell>
          <cell r="C288" t="str">
            <v>Revenue</v>
          </cell>
          <cell r="D288" t="str">
            <v>Interest Income</v>
          </cell>
          <cell r="E288" t="str">
            <v>Interest Income - Banks</v>
          </cell>
        </row>
        <row r="289">
          <cell r="A289">
            <v>92300</v>
          </cell>
          <cell r="B289">
            <v>91200</v>
          </cell>
          <cell r="C289" t="str">
            <v>Revenue</v>
          </cell>
          <cell r="D289" t="str">
            <v>Miscellaneous Income</v>
          </cell>
          <cell r="E289" t="str">
            <v>Other Income</v>
          </cell>
        </row>
        <row r="290">
          <cell r="A290">
            <v>92500</v>
          </cell>
          <cell r="B290">
            <v>94220</v>
          </cell>
          <cell r="C290" t="str">
            <v>Cost</v>
          </cell>
          <cell r="D290" t="str">
            <v>Amortization</v>
          </cell>
          <cell r="E290" t="str">
            <v>Amortization of Intangibles</v>
          </cell>
        </row>
        <row r="291">
          <cell r="A291">
            <v>92700</v>
          </cell>
          <cell r="B291">
            <v>91240</v>
          </cell>
          <cell r="C291" t="str">
            <v>Cost</v>
          </cell>
          <cell r="D291" t="str">
            <v>Gain / Loss on Disposal of Fixed Assets</v>
          </cell>
          <cell r="E291" t="str">
            <v>Gain/Loss on Sale of Equip</v>
          </cell>
        </row>
        <row r="292">
          <cell r="A292">
            <v>92800</v>
          </cell>
          <cell r="B292">
            <v>94000</v>
          </cell>
          <cell r="C292" t="str">
            <v>Cost</v>
          </cell>
          <cell r="D292" t="str">
            <v>Miscellaneous Expenses</v>
          </cell>
          <cell r="E292" t="str">
            <v>Other Expenses</v>
          </cell>
        </row>
        <row r="293">
          <cell r="A293">
            <v>93100</v>
          </cell>
          <cell r="B293">
            <v>96100</v>
          </cell>
          <cell r="C293" t="str">
            <v>Cost</v>
          </cell>
          <cell r="D293" t="str">
            <v>Consolidation Expenses</v>
          </cell>
          <cell r="E293" t="str">
            <v>Consolidation Expense - non Recurring</v>
          </cell>
        </row>
        <row r="294">
          <cell r="A294">
            <v>93200</v>
          </cell>
          <cell r="B294">
            <v>96010</v>
          </cell>
          <cell r="C294" t="str">
            <v>Cost</v>
          </cell>
          <cell r="D294" t="str">
            <v>Restructuring Charges</v>
          </cell>
          <cell r="E294" t="str">
            <v>Consolidation/Restructuring-Severance</v>
          </cell>
        </row>
        <row r="295">
          <cell r="A295">
            <v>93300</v>
          </cell>
          <cell r="B295">
            <v>96110</v>
          </cell>
          <cell r="C295" t="str">
            <v>Cost</v>
          </cell>
          <cell r="D295" t="str">
            <v>Renovation Expenses</v>
          </cell>
          <cell r="E295" t="str">
            <v>Transitional Salaries</v>
          </cell>
        </row>
        <row r="296">
          <cell r="A296">
            <v>93900</v>
          </cell>
          <cell r="B296">
            <v>96030</v>
          </cell>
          <cell r="C296" t="str">
            <v>Cost</v>
          </cell>
          <cell r="D296" t="str">
            <v>Other One-Time Charges</v>
          </cell>
          <cell r="E296" t="str">
            <v>Consolidation/Restructuring- Others</v>
          </cell>
        </row>
      </sheetData>
      <sheetData sheetId="6">
        <row r="2">
          <cell r="F2" t="str">
            <v xml:space="preserve">FGG </v>
          </cell>
        </row>
        <row r="3">
          <cell r="F3" t="str">
            <v xml:space="preserve">IPG </v>
          </cell>
        </row>
        <row r="4">
          <cell r="F4" t="str">
            <v xml:space="preserve">MCU </v>
          </cell>
        </row>
        <row r="11">
          <cell r="F11" t="str">
            <v xml:space="preserve">G1946 - YUM, ESTHER         </v>
          </cell>
        </row>
        <row r="12">
          <cell r="F12" t="str">
            <v>2169 - ALVAREZ, AMANDA</v>
          </cell>
        </row>
        <row r="13">
          <cell r="F13" t="str">
            <v>G2187 - MAYER, JON</v>
          </cell>
        </row>
        <row r="14">
          <cell r="F14" t="str">
            <v>GT110 - COPLEY, ANGELA</v>
          </cell>
        </row>
        <row r="19">
          <cell r="F19" t="str">
            <v>JE_01</v>
          </cell>
        </row>
        <row r="20">
          <cell r="F20" t="str">
            <v>JE_02</v>
          </cell>
        </row>
      </sheetData>
      <sheetData sheetId="7">
        <row r="2">
          <cell r="A2" t="str">
            <v>000</v>
          </cell>
          <cell r="C2" t="str">
            <v>Balance Sheet Accounts</v>
          </cell>
          <cell r="D2" t="str">
            <v>BS / IS Accounts</v>
          </cell>
        </row>
        <row r="3">
          <cell r="A3" t="str">
            <v>001</v>
          </cell>
          <cell r="C3" t="str">
            <v>Income Statement Accounts</v>
          </cell>
          <cell r="D3" t="str">
            <v>BS / IS Accounts</v>
          </cell>
        </row>
        <row r="4">
          <cell r="A4" t="str">
            <v>003</v>
          </cell>
          <cell r="B4">
            <v>841</v>
          </cell>
          <cell r="C4" t="str">
            <v>IT</v>
          </cell>
          <cell r="D4" t="str">
            <v>Information Technology</v>
          </cell>
        </row>
        <row r="5">
          <cell r="A5">
            <v>100</v>
          </cell>
          <cell r="B5">
            <v>110</v>
          </cell>
          <cell r="C5" t="str">
            <v>Wafer Fabrication</v>
          </cell>
          <cell r="D5" t="str">
            <v>Fab</v>
          </cell>
        </row>
        <row r="6">
          <cell r="A6">
            <v>105</v>
          </cell>
          <cell r="B6">
            <v>112</v>
          </cell>
          <cell r="C6" t="str">
            <v>Die Line</v>
          </cell>
          <cell r="D6" t="str">
            <v>Die Line Production</v>
          </cell>
        </row>
        <row r="7">
          <cell r="A7">
            <v>110</v>
          </cell>
          <cell r="B7">
            <v>116</v>
          </cell>
          <cell r="C7" t="str">
            <v>Probe</v>
          </cell>
          <cell r="D7" t="str">
            <v>Die Test</v>
          </cell>
        </row>
        <row r="8">
          <cell r="A8">
            <v>120</v>
          </cell>
          <cell r="B8">
            <v>122</v>
          </cell>
          <cell r="C8" t="str">
            <v>Assembly</v>
          </cell>
          <cell r="D8" t="str">
            <v>Manufacturing-Assembly</v>
          </cell>
        </row>
        <row r="9">
          <cell r="A9">
            <v>140</v>
          </cell>
          <cell r="B9">
            <v>133</v>
          </cell>
          <cell r="C9" t="str">
            <v>Test - Onshore</v>
          </cell>
          <cell r="D9" t="str">
            <v>Test - Onshore</v>
          </cell>
        </row>
        <row r="10">
          <cell r="A10">
            <v>146</v>
          </cell>
          <cell r="B10">
            <v>134</v>
          </cell>
          <cell r="C10" t="str">
            <v>Test - Offshore</v>
          </cell>
          <cell r="D10" t="str">
            <v>Test - Offshore</v>
          </cell>
        </row>
        <row r="11">
          <cell r="A11">
            <v>150</v>
          </cell>
          <cell r="B11">
            <v>150</v>
          </cell>
          <cell r="C11" t="str">
            <v>Burn-in</v>
          </cell>
          <cell r="D11" t="str">
            <v>Transistor Hi-Rel</v>
          </cell>
        </row>
        <row r="12">
          <cell r="A12">
            <v>182</v>
          </cell>
          <cell r="B12">
            <v>810</v>
          </cell>
          <cell r="C12" t="str">
            <v>Microtech</v>
          </cell>
          <cell r="D12" t="str">
            <v>Fab Transfer</v>
          </cell>
        </row>
        <row r="13">
          <cell r="A13">
            <v>200</v>
          </cell>
          <cell r="B13">
            <v>301</v>
          </cell>
          <cell r="C13" t="str">
            <v>Maintenance-Equipment FAB</v>
          </cell>
          <cell r="D13" t="str">
            <v>Fab Maintenance</v>
          </cell>
        </row>
        <row r="14">
          <cell r="A14">
            <v>205</v>
          </cell>
          <cell r="B14">
            <v>307</v>
          </cell>
          <cell r="C14" t="str">
            <v>Maintenance-Special Assemblies</v>
          </cell>
          <cell r="D14" t="str">
            <v>Die Line Maintenance</v>
          </cell>
        </row>
        <row r="15">
          <cell r="A15">
            <v>290</v>
          </cell>
          <cell r="B15">
            <v>360</v>
          </cell>
          <cell r="C15" t="str">
            <v>Facilities - Western</v>
          </cell>
          <cell r="D15" t="str">
            <v>Warehouse 1</v>
          </cell>
        </row>
        <row r="16">
          <cell r="A16">
            <v>295</v>
          </cell>
          <cell r="B16">
            <v>361</v>
          </cell>
          <cell r="C16" t="str">
            <v>Warehouse 2</v>
          </cell>
          <cell r="D16" t="str">
            <v>Facilities - Markon</v>
          </cell>
        </row>
        <row r="17">
          <cell r="A17">
            <v>310</v>
          </cell>
          <cell r="B17">
            <v>221</v>
          </cell>
          <cell r="C17" t="str">
            <v>Supply Chain</v>
          </cell>
          <cell r="D17" t="str">
            <v>Production Control</v>
          </cell>
        </row>
        <row r="18">
          <cell r="A18">
            <v>590</v>
          </cell>
          <cell r="B18">
            <v>210</v>
          </cell>
          <cell r="C18" t="str">
            <v>Quality</v>
          </cell>
          <cell r="D18" t="str">
            <v>Quality</v>
          </cell>
        </row>
        <row r="19">
          <cell r="A19">
            <v>600</v>
          </cell>
          <cell r="B19">
            <v>410</v>
          </cell>
          <cell r="C19" t="str">
            <v>Fab Process Engineering</v>
          </cell>
          <cell r="D19" t="str">
            <v>Process Engineering</v>
          </cell>
        </row>
        <row r="20">
          <cell r="A20">
            <v>605</v>
          </cell>
          <cell r="B20">
            <v>401</v>
          </cell>
          <cell r="C20" t="str">
            <v>Engineering</v>
          </cell>
          <cell r="D20" t="str">
            <v>Die Line Engineering</v>
          </cell>
        </row>
        <row r="21">
          <cell r="A21">
            <v>610</v>
          </cell>
          <cell r="B21">
            <v>420</v>
          </cell>
          <cell r="C21" t="str">
            <v>Production Engineering</v>
          </cell>
          <cell r="D21" t="str">
            <v>MFG Engineering</v>
          </cell>
        </row>
        <row r="22">
          <cell r="A22">
            <v>612</v>
          </cell>
          <cell r="B22">
            <v>531</v>
          </cell>
          <cell r="C22" t="str">
            <v>Technology Development</v>
          </cell>
          <cell r="D22" t="str">
            <v>R&amp;D - Technology Development</v>
          </cell>
        </row>
        <row r="23">
          <cell r="A23">
            <v>613</v>
          </cell>
          <cell r="B23">
            <v>532</v>
          </cell>
          <cell r="C23" t="str">
            <v>Engineering Project Management</v>
          </cell>
          <cell r="D23" t="str">
            <v>R&amp;D - Engineering Project Management</v>
          </cell>
        </row>
        <row r="24">
          <cell r="A24">
            <v>614</v>
          </cell>
          <cell r="B24">
            <v>533</v>
          </cell>
          <cell r="C24" t="str">
            <v>Irvine Desing Engineering</v>
          </cell>
          <cell r="D24" t="str">
            <v>R&amp;D - Irvine Desing Engineering</v>
          </cell>
        </row>
        <row r="25">
          <cell r="A25">
            <v>615</v>
          </cell>
          <cell r="B25">
            <v>534</v>
          </cell>
          <cell r="C25" t="str">
            <v>LA Design</v>
          </cell>
          <cell r="D25" t="str">
            <v>R&amp;D - LA Design</v>
          </cell>
        </row>
        <row r="26">
          <cell r="A26">
            <v>622</v>
          </cell>
          <cell r="B26">
            <v>535</v>
          </cell>
          <cell r="C26" t="str">
            <v>System Engineering</v>
          </cell>
          <cell r="D26" t="str">
            <v>R&amp;D - System Engineering</v>
          </cell>
        </row>
        <row r="27">
          <cell r="A27">
            <v>650</v>
          </cell>
          <cell r="B27">
            <v>430</v>
          </cell>
          <cell r="C27" t="str">
            <v>Production Eng - New Product</v>
          </cell>
          <cell r="D27" t="str">
            <v>Test Engineering</v>
          </cell>
        </row>
        <row r="28">
          <cell r="A28">
            <v>660</v>
          </cell>
          <cell r="B28">
            <v>180</v>
          </cell>
          <cell r="C28" t="str">
            <v>Module</v>
          </cell>
          <cell r="D28" t="str">
            <v>Modules 1</v>
          </cell>
        </row>
        <row r="29">
          <cell r="A29">
            <v>662</v>
          </cell>
          <cell r="B29">
            <v>536</v>
          </cell>
          <cell r="C29" t="str">
            <v>Modules-Development</v>
          </cell>
          <cell r="D29" t="str">
            <v>R&amp;D - Modules-Development</v>
          </cell>
        </row>
        <row r="30">
          <cell r="A30">
            <v>710</v>
          </cell>
          <cell r="B30">
            <v>700</v>
          </cell>
          <cell r="C30" t="str">
            <v>Sales</v>
          </cell>
          <cell r="D30" t="str">
            <v>Sales &amp; Marketing</v>
          </cell>
        </row>
        <row r="31">
          <cell r="A31">
            <v>750</v>
          </cell>
          <cell r="B31">
            <v>701</v>
          </cell>
          <cell r="C31" t="str">
            <v>Marketing</v>
          </cell>
          <cell r="D31" t="str">
            <v>Marketing</v>
          </cell>
        </row>
        <row r="32">
          <cell r="A32">
            <v>990</v>
          </cell>
          <cell r="B32">
            <v>851</v>
          </cell>
          <cell r="C32" t="str">
            <v>HR/Administration</v>
          </cell>
          <cell r="D32" t="str">
            <v>Human Resources</v>
          </cell>
        </row>
        <row r="33">
          <cell r="A33">
            <v>994</v>
          </cell>
          <cell r="B33">
            <v>831</v>
          </cell>
          <cell r="C33" t="str">
            <v>Finance</v>
          </cell>
          <cell r="D33" t="str">
            <v>Finance &amp; Accounting</v>
          </cell>
        </row>
      </sheetData>
      <sheetData sheetId="8">
        <row r="3">
          <cell r="A3">
            <v>41182</v>
          </cell>
          <cell r="B3" t="str">
            <v>SEP-12</v>
          </cell>
          <cell r="C3" t="str">
            <v>12</v>
          </cell>
        </row>
        <row r="4">
          <cell r="A4">
            <v>41273</v>
          </cell>
          <cell r="B4" t="str">
            <v>DEC-12</v>
          </cell>
          <cell r="C4" t="str">
            <v>03</v>
          </cell>
        </row>
        <row r="5">
          <cell r="A5">
            <v>41364</v>
          </cell>
          <cell r="B5" t="str">
            <v>MAR-13</v>
          </cell>
          <cell r="C5" t="str">
            <v>06</v>
          </cell>
        </row>
        <row r="6">
          <cell r="A6">
            <v>39656</v>
          </cell>
          <cell r="B6" t="str">
            <v>JUL-08</v>
          </cell>
          <cell r="C6" t="str">
            <v>10</v>
          </cell>
        </row>
        <row r="7">
          <cell r="A7">
            <v>39684</v>
          </cell>
          <cell r="B7" t="str">
            <v>AUG-08</v>
          </cell>
          <cell r="C7" t="str">
            <v>11</v>
          </cell>
        </row>
        <row r="8">
          <cell r="A8">
            <v>39719</v>
          </cell>
          <cell r="B8" t="str">
            <v>SEP-08</v>
          </cell>
          <cell r="C8" t="str">
            <v>12</v>
          </cell>
        </row>
        <row r="9">
          <cell r="A9">
            <v>39747</v>
          </cell>
          <cell r="B9" t="str">
            <v>OCT-08</v>
          </cell>
          <cell r="C9" t="str">
            <v>01</v>
          </cell>
        </row>
        <row r="10">
          <cell r="A10">
            <v>39775</v>
          </cell>
          <cell r="B10" t="str">
            <v>NOV-08</v>
          </cell>
          <cell r="C10" t="str">
            <v>02</v>
          </cell>
        </row>
        <row r="11">
          <cell r="A11">
            <v>39810</v>
          </cell>
          <cell r="B11" t="str">
            <v>DEC-08</v>
          </cell>
          <cell r="C11" t="str">
            <v>03</v>
          </cell>
        </row>
        <row r="12">
          <cell r="A12">
            <v>39838</v>
          </cell>
          <cell r="B12" t="str">
            <v>JAN-09</v>
          </cell>
          <cell r="C12" t="str">
            <v>04</v>
          </cell>
        </row>
        <row r="13">
          <cell r="A13">
            <v>39866</v>
          </cell>
          <cell r="B13" t="str">
            <v>FEB-09</v>
          </cell>
          <cell r="C13" t="str">
            <v>05</v>
          </cell>
        </row>
        <row r="14">
          <cell r="A14">
            <v>39901</v>
          </cell>
          <cell r="B14" t="str">
            <v>MAR-09</v>
          </cell>
          <cell r="C14" t="str">
            <v>06</v>
          </cell>
        </row>
        <row r="15">
          <cell r="A15">
            <v>39929</v>
          </cell>
          <cell r="B15" t="str">
            <v>APR-09</v>
          </cell>
          <cell r="C15" t="str">
            <v>07</v>
          </cell>
        </row>
        <row r="16">
          <cell r="A16">
            <v>39957</v>
          </cell>
          <cell r="B16" t="str">
            <v>MAY-09</v>
          </cell>
          <cell r="C16" t="str">
            <v>08</v>
          </cell>
        </row>
        <row r="17">
          <cell r="A17">
            <v>39992</v>
          </cell>
          <cell r="B17" t="str">
            <v>JUN-09</v>
          </cell>
          <cell r="C17" t="str">
            <v>09</v>
          </cell>
        </row>
        <row r="18">
          <cell r="A18">
            <v>40020</v>
          </cell>
          <cell r="B18" t="str">
            <v>JUL-09</v>
          </cell>
          <cell r="C18" t="str">
            <v>10</v>
          </cell>
        </row>
        <row r="19">
          <cell r="A19">
            <v>40048</v>
          </cell>
          <cell r="B19" t="str">
            <v>AUG-09</v>
          </cell>
          <cell r="C19" t="str">
            <v>11</v>
          </cell>
        </row>
        <row r="20">
          <cell r="A20">
            <v>40083</v>
          </cell>
          <cell r="B20" t="str">
            <v>SEP-09</v>
          </cell>
          <cell r="C20" t="str">
            <v>12</v>
          </cell>
        </row>
        <row r="21">
          <cell r="A21">
            <v>40111</v>
          </cell>
          <cell r="B21" t="str">
            <v>OCT-09</v>
          </cell>
          <cell r="C21" t="str">
            <v>01</v>
          </cell>
        </row>
        <row r="22">
          <cell r="A22">
            <v>40139</v>
          </cell>
          <cell r="B22" t="str">
            <v>NOV-09</v>
          </cell>
          <cell r="C22" t="str">
            <v>02</v>
          </cell>
        </row>
        <row r="23">
          <cell r="A23">
            <v>40174</v>
          </cell>
          <cell r="B23" t="str">
            <v>DEC-09</v>
          </cell>
          <cell r="C23" t="str">
            <v>03</v>
          </cell>
        </row>
        <row r="24">
          <cell r="A24">
            <v>40202</v>
          </cell>
          <cell r="B24" t="str">
            <v>JAN-10</v>
          </cell>
          <cell r="C24" t="str">
            <v>04</v>
          </cell>
        </row>
        <row r="25">
          <cell r="A25">
            <v>40230</v>
          </cell>
          <cell r="B25" t="str">
            <v>FEB-10</v>
          </cell>
          <cell r="C25" t="str">
            <v>05</v>
          </cell>
        </row>
        <row r="26">
          <cell r="A26">
            <v>40265</v>
          </cell>
          <cell r="B26" t="str">
            <v>MAR-10</v>
          </cell>
          <cell r="C26" t="str">
            <v>06</v>
          </cell>
        </row>
        <row r="27">
          <cell r="A27">
            <v>40293</v>
          </cell>
          <cell r="B27" t="str">
            <v>APR-10</v>
          </cell>
          <cell r="C27" t="str">
            <v>07</v>
          </cell>
        </row>
        <row r="28">
          <cell r="A28">
            <v>40321</v>
          </cell>
          <cell r="B28" t="str">
            <v>MAY-10</v>
          </cell>
          <cell r="C28" t="str">
            <v>08</v>
          </cell>
        </row>
        <row r="29">
          <cell r="A29">
            <v>40356</v>
          </cell>
          <cell r="B29" t="str">
            <v>JUN-10</v>
          </cell>
          <cell r="C29" t="str">
            <v>09</v>
          </cell>
        </row>
        <row r="30">
          <cell r="A30">
            <v>40384</v>
          </cell>
          <cell r="B30" t="str">
            <v>JUL-10</v>
          </cell>
          <cell r="C30" t="str">
            <v>10</v>
          </cell>
        </row>
        <row r="31">
          <cell r="A31">
            <v>40412</v>
          </cell>
          <cell r="B31" t="str">
            <v>AUG-10</v>
          </cell>
          <cell r="C31" t="str">
            <v>11</v>
          </cell>
        </row>
        <row r="32">
          <cell r="A32">
            <v>40454</v>
          </cell>
          <cell r="B32" t="str">
            <v>SEP-10</v>
          </cell>
          <cell r="C32" t="str">
            <v>12</v>
          </cell>
        </row>
        <row r="33">
          <cell r="A33">
            <v>40482</v>
          </cell>
          <cell r="B33" t="str">
            <v>OCT-10</v>
          </cell>
          <cell r="C33" t="str">
            <v>01</v>
          </cell>
        </row>
        <row r="34">
          <cell r="A34">
            <v>40510</v>
          </cell>
          <cell r="B34" t="str">
            <v>NOV-10</v>
          </cell>
          <cell r="C34" t="str">
            <v>02</v>
          </cell>
        </row>
        <row r="35">
          <cell r="A35">
            <v>40545</v>
          </cell>
          <cell r="B35" t="str">
            <v>DEC-10</v>
          </cell>
          <cell r="C35" t="str">
            <v>03</v>
          </cell>
        </row>
      </sheetData>
      <sheetData sheetId="9">
        <row r="11">
          <cell r="P11">
            <v>100</v>
          </cell>
        </row>
        <row r="12">
          <cell r="P12">
            <v>101</v>
          </cell>
        </row>
        <row r="13">
          <cell r="P13">
            <v>102</v>
          </cell>
        </row>
        <row r="14">
          <cell r="P14">
            <v>103</v>
          </cell>
        </row>
        <row r="15">
          <cell r="P15">
            <v>104</v>
          </cell>
        </row>
        <row r="16">
          <cell r="P16">
            <v>105</v>
          </cell>
        </row>
        <row r="17">
          <cell r="P17">
            <v>106</v>
          </cell>
        </row>
        <row r="18">
          <cell r="P18">
            <v>107</v>
          </cell>
        </row>
        <row r="19">
          <cell r="P19">
            <v>108</v>
          </cell>
        </row>
        <row r="20">
          <cell r="P20">
            <v>109</v>
          </cell>
        </row>
        <row r="21">
          <cell r="P21">
            <v>200</v>
          </cell>
        </row>
        <row r="22">
          <cell r="P22">
            <v>201</v>
          </cell>
        </row>
        <row r="23">
          <cell r="P23">
            <v>202</v>
          </cell>
        </row>
        <row r="24">
          <cell r="P24">
            <v>300</v>
          </cell>
        </row>
        <row r="25">
          <cell r="P25">
            <v>301</v>
          </cell>
        </row>
        <row r="26">
          <cell r="P26">
            <v>302</v>
          </cell>
        </row>
        <row r="27">
          <cell r="P27">
            <v>303</v>
          </cell>
        </row>
        <row r="28">
          <cell r="P28">
            <v>306</v>
          </cell>
        </row>
        <row r="29">
          <cell r="P29">
            <v>307</v>
          </cell>
        </row>
        <row r="30">
          <cell r="P30">
            <v>400</v>
          </cell>
        </row>
        <row r="31">
          <cell r="P31">
            <v>401</v>
          </cell>
        </row>
        <row r="32">
          <cell r="P32">
            <v>402</v>
          </cell>
        </row>
        <row r="33">
          <cell r="P33">
            <v>403</v>
          </cell>
        </row>
        <row r="34">
          <cell r="P34">
            <v>404</v>
          </cell>
        </row>
        <row r="35">
          <cell r="P35">
            <v>405</v>
          </cell>
        </row>
        <row r="36">
          <cell r="P36">
            <v>406</v>
          </cell>
        </row>
        <row r="37">
          <cell r="P37">
            <v>407</v>
          </cell>
        </row>
        <row r="38">
          <cell r="P38">
            <v>408</v>
          </cell>
        </row>
        <row r="39">
          <cell r="P39">
            <v>409</v>
          </cell>
        </row>
        <row r="40">
          <cell r="P40">
            <v>410</v>
          </cell>
        </row>
        <row r="41">
          <cell r="P41">
            <v>411</v>
          </cell>
        </row>
        <row r="42">
          <cell r="P42">
            <v>412</v>
          </cell>
        </row>
        <row r="43">
          <cell r="P43">
            <v>413</v>
          </cell>
        </row>
        <row r="44">
          <cell r="P44">
            <v>414</v>
          </cell>
        </row>
        <row r="45">
          <cell r="P45">
            <v>415</v>
          </cell>
        </row>
        <row r="46">
          <cell r="P46">
            <v>416</v>
          </cell>
        </row>
        <row r="47">
          <cell r="P47">
            <v>417</v>
          </cell>
        </row>
        <row r="48">
          <cell r="P48">
            <v>500</v>
          </cell>
        </row>
        <row r="49">
          <cell r="P49">
            <v>501</v>
          </cell>
        </row>
        <row r="50">
          <cell r="P50">
            <v>502</v>
          </cell>
        </row>
        <row r="51">
          <cell r="P51">
            <v>503</v>
          </cell>
        </row>
        <row r="52">
          <cell r="P52">
            <v>504</v>
          </cell>
        </row>
        <row r="53">
          <cell r="P53">
            <v>505</v>
          </cell>
        </row>
        <row r="54">
          <cell r="P54">
            <v>506</v>
          </cell>
        </row>
        <row r="55">
          <cell r="P55">
            <v>507</v>
          </cell>
        </row>
        <row r="56">
          <cell r="P56">
            <v>508</v>
          </cell>
        </row>
        <row r="57">
          <cell r="P57">
            <v>509</v>
          </cell>
        </row>
        <row r="58">
          <cell r="P58">
            <v>510</v>
          </cell>
        </row>
        <row r="59">
          <cell r="P59">
            <v>600</v>
          </cell>
        </row>
        <row r="60">
          <cell r="P60">
            <v>601</v>
          </cell>
        </row>
        <row r="61">
          <cell r="P61">
            <v>602</v>
          </cell>
        </row>
        <row r="62">
          <cell r="P62">
            <v>700</v>
          </cell>
        </row>
        <row r="63">
          <cell r="P63">
            <v>701</v>
          </cell>
        </row>
        <row r="64">
          <cell r="P64">
            <v>702</v>
          </cell>
        </row>
        <row r="65">
          <cell r="P65">
            <v>703</v>
          </cell>
        </row>
        <row r="66">
          <cell r="P66">
            <v>704</v>
          </cell>
        </row>
        <row r="67">
          <cell r="P67">
            <v>705</v>
          </cell>
        </row>
        <row r="68">
          <cell r="P68">
            <v>706</v>
          </cell>
        </row>
        <row r="69">
          <cell r="P69">
            <v>707</v>
          </cell>
        </row>
        <row r="70">
          <cell r="P70">
            <v>708</v>
          </cell>
        </row>
        <row r="71">
          <cell r="P71">
            <v>709</v>
          </cell>
        </row>
        <row r="72">
          <cell r="P72">
            <v>710</v>
          </cell>
        </row>
        <row r="73">
          <cell r="P73">
            <v>711</v>
          </cell>
        </row>
        <row r="74">
          <cell r="P74">
            <v>712</v>
          </cell>
        </row>
        <row r="75">
          <cell r="P75">
            <v>713</v>
          </cell>
        </row>
        <row r="76">
          <cell r="P76">
            <v>714</v>
          </cell>
        </row>
        <row r="77">
          <cell r="P77">
            <v>715</v>
          </cell>
        </row>
        <row r="78">
          <cell r="P78">
            <v>801</v>
          </cell>
        </row>
        <row r="79">
          <cell r="P79">
            <v>802</v>
          </cell>
        </row>
        <row r="80">
          <cell r="P80">
            <v>803</v>
          </cell>
        </row>
        <row r="81">
          <cell r="P81">
            <v>804</v>
          </cell>
        </row>
        <row r="82">
          <cell r="P82">
            <v>805</v>
          </cell>
        </row>
        <row r="83">
          <cell r="P83">
            <v>806</v>
          </cell>
        </row>
        <row r="84">
          <cell r="P84">
            <v>807</v>
          </cell>
        </row>
        <row r="85">
          <cell r="P85">
            <v>808</v>
          </cell>
        </row>
        <row r="86">
          <cell r="P86">
            <v>809</v>
          </cell>
        </row>
        <row r="87">
          <cell r="P87">
            <v>810</v>
          </cell>
        </row>
        <row r="88">
          <cell r="P88">
            <v>901</v>
          </cell>
        </row>
        <row r="89">
          <cell r="P89">
            <v>902</v>
          </cell>
        </row>
        <row r="90">
          <cell r="P90">
            <v>903</v>
          </cell>
        </row>
        <row r="91">
          <cell r="P91">
            <v>904</v>
          </cell>
        </row>
        <row r="92">
          <cell r="P92">
            <v>905</v>
          </cell>
        </row>
        <row r="93">
          <cell r="P93" t="str">
            <v>800-899</v>
          </cell>
        </row>
        <row r="94">
          <cell r="P94" t="str">
            <v>900-999</v>
          </cell>
        </row>
        <row r="95">
          <cell r="P95">
            <v>906</v>
          </cell>
        </row>
        <row r="96">
          <cell r="P96">
            <v>907</v>
          </cell>
        </row>
        <row r="97">
          <cell r="P97">
            <v>908</v>
          </cell>
        </row>
        <row r="98">
          <cell r="P98">
            <v>909</v>
          </cell>
        </row>
        <row r="99">
          <cell r="P99">
            <v>912</v>
          </cell>
        </row>
        <row r="100">
          <cell r="P100" t="str">
            <v>906-01</v>
          </cell>
        </row>
        <row r="101">
          <cell r="P101" t="str">
            <v>Grand Total</v>
          </cell>
        </row>
      </sheetData>
      <sheetData sheetId="1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18 Bank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liverables &gt;&gt;&gt;&gt;"/>
      <sheetName val="SOFP"/>
      <sheetName val="IS"/>
      <sheetName val="SOCE"/>
      <sheetName val="SSE"/>
      <sheetName val="Cashflow Statement"/>
      <sheetName val="Worksheets &gt;&gt;&gt;&gt;"/>
      <sheetName val="Profit Reco"/>
      <sheetName val="Equity reco"/>
      <sheetName val="IS Reco"/>
      <sheetName val="Tax Reco"/>
      <sheetName val="Cashflow workings"/>
      <sheetName val="Check"/>
      <sheetName val="IFRS BS"/>
      <sheetName val="IFRS IS"/>
      <sheetName val="Schedules"/>
      <sheetName val="GT_Custom"/>
      <sheetName val="JE2009 (R)"/>
      <sheetName val="JE2009 (M)"/>
      <sheetName val="JE2008 (R)"/>
      <sheetName val="JE2008 (M)"/>
      <sheetName val="JE2007 (R)"/>
      <sheetName val="JE2007 (M)"/>
      <sheetName val="Reclass BS 2009"/>
      <sheetName val="Reclass BS 2008"/>
      <sheetName val="Reclass BS 2007"/>
      <sheetName val="Reclass IS 2009"/>
      <sheetName val="Reclass IS 2008"/>
      <sheetName val="Reclass IS 2007"/>
      <sheetName val="DT (2009)"/>
      <sheetName val="DT (2008)"/>
      <sheetName val="Tabl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B5" t="str">
            <v>Code</v>
          </cell>
          <cell r="D5" t="str">
            <v>I GAAP 
Reclassified
2007</v>
          </cell>
          <cell r="E5" t="str">
            <v>IFRS 
Adjustments 2007</v>
          </cell>
          <cell r="F5">
            <v>40268</v>
          </cell>
          <cell r="G5" t="str">
            <v>I GAAP 
Reclassified
2008</v>
          </cell>
          <cell r="H5" t="str">
            <v>IFRS 
Adjustments 2008</v>
          </cell>
          <cell r="I5">
            <v>40633</v>
          </cell>
          <cell r="J5" t="str">
            <v>I GAAP 
Reclassified
2009</v>
          </cell>
          <cell r="K5" t="str">
            <v>IFRS 
Adjustments 2009</v>
          </cell>
          <cell r="L5">
            <v>40999</v>
          </cell>
        </row>
        <row r="6">
          <cell r="B6">
            <v>101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B7">
            <v>102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>
            <v>103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>
            <v>104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>
            <v>105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>
            <v>106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>
            <v>107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>
            <v>108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>
            <v>201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>
            <v>202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>
            <v>203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>
            <v>204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>
            <v>205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B19">
            <v>206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B20">
            <v>301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>
            <v>302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>
            <v>303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>
            <v>304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>
            <v>305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>
            <v>401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B26">
            <v>402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>
            <v>403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>
            <v>404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>
            <v>405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>
            <v>501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>
            <v>502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>
            <v>503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>
            <v>504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>
            <v>505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>
            <v>506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>
            <v>507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>
            <v>508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</sheetData>
      <sheetData sheetId="14">
        <row r="4">
          <cell r="B4" t="str">
            <v>Code</v>
          </cell>
          <cell r="D4" t="str">
            <v>I GAAP 
Reclassified
2007</v>
          </cell>
          <cell r="G4" t="str">
            <v>I GAAP 
Reclassified
2008</v>
          </cell>
          <cell r="J4" t="str">
            <v>IFRS 
Adjustments
2008
(Total)</v>
          </cell>
          <cell r="K4">
            <v>40633</v>
          </cell>
          <cell r="L4" t="str">
            <v>I GAAP 
Reclassified
2009</v>
          </cell>
          <cell r="O4" t="str">
            <v>IFRS 
Adjustments
2009
(Total)</v>
          </cell>
          <cell r="P4">
            <v>40999</v>
          </cell>
        </row>
        <row r="5">
          <cell r="B5">
            <v>601</v>
          </cell>
          <cell r="D5">
            <v>0</v>
          </cell>
          <cell r="G5">
            <v>0</v>
          </cell>
          <cell r="J5">
            <v>0</v>
          </cell>
          <cell r="K5">
            <v>0</v>
          </cell>
          <cell r="L5">
            <v>0</v>
          </cell>
          <cell r="O5">
            <v>0</v>
          </cell>
          <cell r="P5">
            <v>0</v>
          </cell>
        </row>
        <row r="6">
          <cell r="B6">
            <v>602</v>
          </cell>
          <cell r="D6">
            <v>0</v>
          </cell>
          <cell r="G6">
            <v>0</v>
          </cell>
          <cell r="J6">
            <v>0</v>
          </cell>
          <cell r="K6">
            <v>0</v>
          </cell>
          <cell r="L6">
            <v>0</v>
          </cell>
          <cell r="O6">
            <v>0</v>
          </cell>
          <cell r="P6">
            <v>0</v>
          </cell>
        </row>
        <row r="7">
          <cell r="B7">
            <v>701</v>
          </cell>
          <cell r="D7">
            <v>0</v>
          </cell>
          <cell r="G7">
            <v>0</v>
          </cell>
          <cell r="J7">
            <v>0</v>
          </cell>
          <cell r="K7">
            <v>0</v>
          </cell>
          <cell r="L7">
            <v>0</v>
          </cell>
          <cell r="O7">
            <v>0</v>
          </cell>
          <cell r="P7">
            <v>0</v>
          </cell>
        </row>
        <row r="8">
          <cell r="B8">
            <v>801</v>
          </cell>
          <cell r="D8">
            <v>0</v>
          </cell>
          <cell r="G8">
            <v>0</v>
          </cell>
          <cell r="J8">
            <v>0</v>
          </cell>
          <cell r="K8">
            <v>0</v>
          </cell>
          <cell r="L8">
            <v>0</v>
          </cell>
          <cell r="O8">
            <v>0</v>
          </cell>
          <cell r="P8">
            <v>0</v>
          </cell>
        </row>
        <row r="9">
          <cell r="B9">
            <v>802</v>
          </cell>
          <cell r="D9">
            <v>0</v>
          </cell>
          <cell r="G9">
            <v>0</v>
          </cell>
          <cell r="J9">
            <v>0</v>
          </cell>
          <cell r="K9">
            <v>0</v>
          </cell>
          <cell r="L9">
            <v>0</v>
          </cell>
          <cell r="O9">
            <v>0</v>
          </cell>
          <cell r="P9">
            <v>0</v>
          </cell>
        </row>
        <row r="10">
          <cell r="B10">
            <v>803</v>
          </cell>
          <cell r="D10">
            <v>0</v>
          </cell>
          <cell r="G10">
            <v>0</v>
          </cell>
          <cell r="J10">
            <v>0</v>
          </cell>
          <cell r="K10">
            <v>0</v>
          </cell>
          <cell r="L10">
            <v>0</v>
          </cell>
          <cell r="O10">
            <v>0</v>
          </cell>
          <cell r="P10">
            <v>0</v>
          </cell>
        </row>
        <row r="11">
          <cell r="B11">
            <v>804</v>
          </cell>
          <cell r="D11">
            <v>0</v>
          </cell>
          <cell r="G11">
            <v>0</v>
          </cell>
          <cell r="J11">
            <v>0</v>
          </cell>
          <cell r="K11">
            <v>0</v>
          </cell>
          <cell r="L11">
            <v>0</v>
          </cell>
          <cell r="O11">
            <v>0</v>
          </cell>
          <cell r="P11">
            <v>0</v>
          </cell>
        </row>
        <row r="12">
          <cell r="B12">
            <v>805</v>
          </cell>
          <cell r="D12">
            <v>0</v>
          </cell>
          <cell r="G12">
            <v>0</v>
          </cell>
          <cell r="J12">
            <v>0</v>
          </cell>
          <cell r="K12">
            <v>0</v>
          </cell>
          <cell r="L12">
            <v>0</v>
          </cell>
          <cell r="O12">
            <v>0</v>
          </cell>
          <cell r="P12">
            <v>0</v>
          </cell>
        </row>
        <row r="13">
          <cell r="B13">
            <v>806</v>
          </cell>
          <cell r="D13">
            <v>0</v>
          </cell>
          <cell r="G13">
            <v>0</v>
          </cell>
          <cell r="J13">
            <v>0</v>
          </cell>
          <cell r="K13">
            <v>0</v>
          </cell>
          <cell r="L13">
            <v>0</v>
          </cell>
          <cell r="O13">
            <v>0</v>
          </cell>
          <cell r="P13">
            <v>0</v>
          </cell>
        </row>
        <row r="14">
          <cell r="B14">
            <v>901</v>
          </cell>
          <cell r="D14">
            <v>0</v>
          </cell>
          <cell r="G14">
            <v>0</v>
          </cell>
          <cell r="J14">
            <v>0</v>
          </cell>
          <cell r="K14">
            <v>0</v>
          </cell>
          <cell r="L14">
            <v>0</v>
          </cell>
          <cell r="O14">
            <v>0</v>
          </cell>
          <cell r="P14">
            <v>0</v>
          </cell>
        </row>
        <row r="15">
          <cell r="B15">
            <v>902</v>
          </cell>
          <cell r="D15">
            <v>0</v>
          </cell>
          <cell r="G15">
            <v>0</v>
          </cell>
          <cell r="J15">
            <v>0</v>
          </cell>
          <cell r="K15">
            <v>0</v>
          </cell>
          <cell r="L15">
            <v>0</v>
          </cell>
          <cell r="O15">
            <v>0</v>
          </cell>
          <cell r="P15">
            <v>0</v>
          </cell>
        </row>
        <row r="16">
          <cell r="B16">
            <v>903</v>
          </cell>
          <cell r="D16">
            <v>0</v>
          </cell>
          <cell r="G16">
            <v>0</v>
          </cell>
          <cell r="J16">
            <v>0</v>
          </cell>
          <cell r="K16">
            <v>0</v>
          </cell>
          <cell r="L16">
            <v>0</v>
          </cell>
          <cell r="O16">
            <v>0</v>
          </cell>
          <cell r="P16">
            <v>0</v>
          </cell>
        </row>
        <row r="17">
          <cell r="B17">
            <v>904</v>
          </cell>
          <cell r="D17">
            <v>0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</row>
        <row r="18">
          <cell r="B18">
            <v>1001</v>
          </cell>
          <cell r="D18">
            <v>0</v>
          </cell>
          <cell r="G18">
            <v>0</v>
          </cell>
          <cell r="J18">
            <v>0</v>
          </cell>
          <cell r="K18">
            <v>0</v>
          </cell>
          <cell r="L18">
            <v>0</v>
          </cell>
          <cell r="O18">
            <v>0</v>
          </cell>
          <cell r="P18">
            <v>0</v>
          </cell>
        </row>
        <row r="19">
          <cell r="D19">
            <v>0</v>
          </cell>
          <cell r="G19">
            <v>0</v>
          </cell>
          <cell r="J19">
            <v>0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</row>
      </sheetData>
      <sheetData sheetId="15">
        <row r="4">
          <cell r="C4" t="str">
            <v>Code</v>
          </cell>
          <cell r="G4" t="str">
            <v>Adjustment 2007
(Total)</v>
          </cell>
          <cell r="H4" t="str">
            <v>IFRS 2010</v>
          </cell>
          <cell r="J4" t="str">
            <v>Adjustment 2008
(Reclassification)</v>
          </cell>
          <cell r="K4" t="str">
            <v>Adjustment 2008
(Measurement)</v>
          </cell>
          <cell r="L4" t="str">
            <v>Adjustment 2008
(Total)</v>
          </cell>
          <cell r="M4" t="str">
            <v>IFRS 2011</v>
          </cell>
          <cell r="O4" t="str">
            <v>Adjustment 2009
(Reclassification)</v>
          </cell>
          <cell r="P4" t="str">
            <v>Adjustment 2009
(Measurement)</v>
          </cell>
          <cell r="Q4" t="str">
            <v>Adjustment 2009
(Total)</v>
          </cell>
          <cell r="R4" t="str">
            <v>IFRS 2012</v>
          </cell>
        </row>
        <row r="7">
          <cell r="C7">
            <v>101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</row>
        <row r="8">
          <cell r="C8">
            <v>1011</v>
          </cell>
          <cell r="G8">
            <v>0</v>
          </cell>
          <cell r="H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C9">
            <v>1012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C10">
            <v>1013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</row>
        <row r="11">
          <cell r="C11" t="str">
            <v>101A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</row>
        <row r="12">
          <cell r="K12">
            <v>0</v>
          </cell>
          <cell r="P12">
            <v>0</v>
          </cell>
        </row>
        <row r="13">
          <cell r="C13">
            <v>102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</row>
        <row r="14">
          <cell r="C14">
            <v>1021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</row>
        <row r="15">
          <cell r="C15">
            <v>10211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</row>
        <row r="16">
          <cell r="C16">
            <v>102111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</row>
        <row r="17">
          <cell r="C17">
            <v>102112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</row>
        <row r="18">
          <cell r="C18">
            <v>102113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</row>
        <row r="19">
          <cell r="C19">
            <v>102114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</row>
        <row r="20">
          <cell r="C20">
            <v>10212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C21">
            <v>102121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C22">
            <v>102122</v>
          </cell>
          <cell r="G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</row>
        <row r="23">
          <cell r="C23">
            <v>102123</v>
          </cell>
          <cell r="G23">
            <v>0</v>
          </cell>
          <cell r="H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</row>
        <row r="24">
          <cell r="C24">
            <v>102124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</row>
        <row r="25">
          <cell r="C25">
            <v>10213</v>
          </cell>
          <cell r="G25">
            <v>0</v>
          </cell>
          <cell r="H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</row>
        <row r="26">
          <cell r="C26">
            <v>102131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C27">
            <v>102132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C28">
            <v>102133</v>
          </cell>
          <cell r="G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C29">
            <v>102134</v>
          </cell>
          <cell r="G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</row>
        <row r="30">
          <cell r="C30">
            <v>10214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</row>
        <row r="31">
          <cell r="C31">
            <v>102141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C32">
            <v>102142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</row>
        <row r="33">
          <cell r="C33">
            <v>102143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C34">
            <v>102144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C35">
            <v>10215</v>
          </cell>
          <cell r="G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C36">
            <v>102151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C37">
            <v>102152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C38">
            <v>102153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</row>
        <row r="39">
          <cell r="C39">
            <v>102154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</row>
        <row r="40">
          <cell r="C40">
            <v>10216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C41">
            <v>102161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C42">
            <v>102162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C43">
            <v>102163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C44">
            <v>102164</v>
          </cell>
          <cell r="G44">
            <v>0</v>
          </cell>
          <cell r="H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C45">
            <v>1022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C46">
            <v>10221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C47">
            <v>102211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C48">
            <v>102212</v>
          </cell>
          <cell r="G48">
            <v>0</v>
          </cell>
          <cell r="H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C49">
            <v>102213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C50">
            <v>102214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C51">
            <v>10222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C52">
            <v>102221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C53">
            <v>102222</v>
          </cell>
          <cell r="G53">
            <v>0</v>
          </cell>
          <cell r="H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</row>
        <row r="54">
          <cell r="C54">
            <v>102223</v>
          </cell>
          <cell r="G54">
            <v>0</v>
          </cell>
          <cell r="H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</row>
        <row r="55">
          <cell r="C55">
            <v>102224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</row>
        <row r="56">
          <cell r="C56">
            <v>10224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C57">
            <v>102241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C58">
            <v>102242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</row>
        <row r="59">
          <cell r="C59">
            <v>102243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C60">
            <v>102244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C61">
            <v>10226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C62">
            <v>102261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C63">
            <v>102262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C64">
            <v>102263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C65">
            <v>102264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C66" t="str">
            <v>102A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8">
          <cell r="C68">
            <v>103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C69">
            <v>1031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C70">
            <v>10311</v>
          </cell>
          <cell r="G70">
            <v>0</v>
          </cell>
          <cell r="H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C71">
            <v>103111</v>
          </cell>
          <cell r="G71">
            <v>0</v>
          </cell>
          <cell r="H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C72">
            <v>103112</v>
          </cell>
          <cell r="G72">
            <v>0</v>
          </cell>
          <cell r="H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C73">
            <v>103113</v>
          </cell>
          <cell r="G73">
            <v>0</v>
          </cell>
          <cell r="H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C74">
            <v>103114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C75">
            <v>103115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C76">
            <v>103116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C77">
            <v>103117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C78">
            <v>103118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C79">
            <v>10312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C80">
            <v>103121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C81">
            <v>103122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C82">
            <v>103123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C83">
            <v>103124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C84">
            <v>103125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C85">
            <v>103126</v>
          </cell>
          <cell r="G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C86">
            <v>103127</v>
          </cell>
          <cell r="G86">
            <v>0</v>
          </cell>
          <cell r="H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C87">
            <v>103128</v>
          </cell>
          <cell r="G87">
            <v>0</v>
          </cell>
          <cell r="H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C88">
            <v>10313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C89">
            <v>103131</v>
          </cell>
          <cell r="G89">
            <v>0</v>
          </cell>
          <cell r="H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C90">
            <v>103132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C91">
            <v>103133</v>
          </cell>
          <cell r="G91">
            <v>0</v>
          </cell>
          <cell r="H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C92">
            <v>103134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</row>
        <row r="93">
          <cell r="C93">
            <v>103135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</row>
        <row r="94">
          <cell r="C94">
            <v>103136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C95">
            <v>103137</v>
          </cell>
          <cell r="G95">
            <v>0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C96">
            <v>103138</v>
          </cell>
          <cell r="G96">
            <v>0</v>
          </cell>
          <cell r="H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C97">
            <v>10314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C98">
            <v>103141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C99">
            <v>103142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C100">
            <v>103143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C101">
            <v>103144</v>
          </cell>
          <cell r="G101">
            <v>0</v>
          </cell>
          <cell r="H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C102">
            <v>103145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C103">
            <v>103146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</row>
        <row r="104">
          <cell r="C104">
            <v>103147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C105">
            <v>103148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C106">
            <v>10315</v>
          </cell>
          <cell r="G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</row>
        <row r="107">
          <cell r="C107">
            <v>103151</v>
          </cell>
          <cell r="G107">
            <v>0</v>
          </cell>
          <cell r="H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</row>
        <row r="108">
          <cell r="C108">
            <v>103152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</row>
        <row r="109">
          <cell r="C109">
            <v>103153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C110">
            <v>103154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C111">
            <v>103155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C112">
            <v>103156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</row>
        <row r="113">
          <cell r="C113">
            <v>103157</v>
          </cell>
          <cell r="G113">
            <v>0</v>
          </cell>
          <cell r="H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</row>
        <row r="114">
          <cell r="C114">
            <v>103158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</row>
        <row r="115">
          <cell r="C115">
            <v>10316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C116">
            <v>103161</v>
          </cell>
          <cell r="G116">
            <v>0</v>
          </cell>
          <cell r="H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C117">
            <v>103162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C118">
            <v>103163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</row>
        <row r="119">
          <cell r="C119">
            <v>103164</v>
          </cell>
          <cell r="G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</row>
        <row r="120">
          <cell r="C120">
            <v>103165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</row>
        <row r="121">
          <cell r="C121">
            <v>103166</v>
          </cell>
          <cell r="G121">
            <v>0</v>
          </cell>
          <cell r="H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C122">
            <v>103167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C123">
            <v>103168</v>
          </cell>
          <cell r="G123">
            <v>0</v>
          </cell>
          <cell r="H123">
            <v>0</v>
          </cell>
          <cell r="K123">
            <v>0</v>
          </cell>
          <cell r="L123">
            <v>0</v>
          </cell>
          <cell r="M123">
            <v>0</v>
          </cell>
          <cell r="P123">
            <v>0</v>
          </cell>
          <cell r="Q123">
            <v>0</v>
          </cell>
          <cell r="R123">
            <v>0</v>
          </cell>
        </row>
        <row r="124">
          <cell r="C124">
            <v>1032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C125">
            <v>10321</v>
          </cell>
          <cell r="G125">
            <v>0</v>
          </cell>
          <cell r="H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</row>
        <row r="126">
          <cell r="C126">
            <v>103212</v>
          </cell>
          <cell r="G126">
            <v>0</v>
          </cell>
          <cell r="H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</row>
        <row r="127">
          <cell r="C127">
            <v>103213</v>
          </cell>
          <cell r="G127">
            <v>0</v>
          </cell>
          <cell r="H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</row>
        <row r="128">
          <cell r="C128">
            <v>103214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C129">
            <v>103215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</row>
        <row r="130">
          <cell r="C130">
            <v>103216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C131">
            <v>103217</v>
          </cell>
          <cell r="G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C132">
            <v>10323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C133">
            <v>103232</v>
          </cell>
          <cell r="G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C134">
            <v>103233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5">
          <cell r="C135">
            <v>103234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C136">
            <v>103235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C137">
            <v>103236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C138">
            <v>103237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C139">
            <v>10324</v>
          </cell>
          <cell r="G139">
            <v>0</v>
          </cell>
          <cell r="H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C140">
            <v>103242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</row>
        <row r="141">
          <cell r="C141">
            <v>103243</v>
          </cell>
          <cell r="G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C142">
            <v>103244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</row>
        <row r="143">
          <cell r="C143">
            <v>103245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C144">
            <v>103246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C145">
            <v>103247</v>
          </cell>
          <cell r="G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</row>
        <row r="146">
          <cell r="C146">
            <v>10325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C147">
            <v>103252</v>
          </cell>
          <cell r="G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C148">
            <v>103253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</row>
        <row r="149">
          <cell r="C149">
            <v>103254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C150">
            <v>103255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</row>
        <row r="151">
          <cell r="C151">
            <v>103256</v>
          </cell>
          <cell r="G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</row>
        <row r="152">
          <cell r="C152">
            <v>103257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</row>
        <row r="153">
          <cell r="C153">
            <v>10326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</row>
        <row r="154">
          <cell r="C154">
            <v>103262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</row>
        <row r="155">
          <cell r="C155">
            <v>103263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</row>
        <row r="156">
          <cell r="C156">
            <v>103264</v>
          </cell>
          <cell r="G156">
            <v>0</v>
          </cell>
          <cell r="H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</row>
        <row r="157">
          <cell r="C157">
            <v>103265</v>
          </cell>
          <cell r="G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</row>
        <row r="158">
          <cell r="C158">
            <v>103266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</row>
        <row r="159">
          <cell r="C159">
            <v>103267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</row>
        <row r="160">
          <cell r="C160" t="str">
            <v>103A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2">
          <cell r="C162">
            <v>104</v>
          </cell>
          <cell r="G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G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P163">
            <v>0</v>
          </cell>
          <cell r="Q163">
            <v>0</v>
          </cell>
          <cell r="R163">
            <v>0</v>
          </cell>
        </row>
        <row r="164">
          <cell r="C164" t="str">
            <v>104A</v>
          </cell>
          <cell r="G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</row>
        <row r="166">
          <cell r="C166">
            <v>105</v>
          </cell>
          <cell r="G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</row>
        <row r="167">
          <cell r="G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C168" t="str">
            <v>105A</v>
          </cell>
          <cell r="G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</row>
        <row r="169">
          <cell r="K169">
            <v>0</v>
          </cell>
          <cell r="P169">
            <v>0</v>
          </cell>
        </row>
        <row r="170">
          <cell r="C170">
            <v>106</v>
          </cell>
          <cell r="G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</row>
        <row r="171">
          <cell r="C171">
            <v>1061</v>
          </cell>
          <cell r="G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</row>
        <row r="172">
          <cell r="C172">
            <v>10611</v>
          </cell>
          <cell r="G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</row>
        <row r="173">
          <cell r="C173">
            <v>106111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</row>
        <row r="174">
          <cell r="C174">
            <v>106112</v>
          </cell>
          <cell r="G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</row>
        <row r="175">
          <cell r="C175">
            <v>1062</v>
          </cell>
          <cell r="G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</row>
        <row r="176">
          <cell r="C176">
            <v>10621</v>
          </cell>
          <cell r="G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</row>
        <row r="177">
          <cell r="C177">
            <v>106211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C178">
            <v>1062111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C179">
            <v>1062112</v>
          </cell>
          <cell r="G179">
            <v>0</v>
          </cell>
          <cell r="H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</row>
        <row r="180">
          <cell r="C180">
            <v>1062113</v>
          </cell>
          <cell r="G180">
            <v>0</v>
          </cell>
          <cell r="H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</row>
        <row r="181">
          <cell r="C181">
            <v>1062114</v>
          </cell>
          <cell r="G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</row>
        <row r="182">
          <cell r="C182">
            <v>1062115</v>
          </cell>
          <cell r="G182">
            <v>0</v>
          </cell>
          <cell r="H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</row>
        <row r="183">
          <cell r="C183">
            <v>106212</v>
          </cell>
          <cell r="G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</row>
        <row r="184">
          <cell r="C184">
            <v>1062121</v>
          </cell>
          <cell r="G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</row>
        <row r="185">
          <cell r="C185">
            <v>1062122</v>
          </cell>
          <cell r="G185">
            <v>0</v>
          </cell>
          <cell r="H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</row>
        <row r="186">
          <cell r="C186" t="str">
            <v>106A</v>
          </cell>
          <cell r="G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K187">
            <v>0</v>
          </cell>
          <cell r="P187">
            <v>0</v>
          </cell>
        </row>
        <row r="188">
          <cell r="C188">
            <v>107</v>
          </cell>
          <cell r="G188">
            <v>0</v>
          </cell>
          <cell r="H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C189">
            <v>1071</v>
          </cell>
          <cell r="G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C190">
            <v>1072</v>
          </cell>
          <cell r="G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C191" t="str">
            <v>107A</v>
          </cell>
          <cell r="G191">
            <v>0</v>
          </cell>
          <cell r="H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4">
          <cell r="C194">
            <v>108</v>
          </cell>
          <cell r="G194">
            <v>0</v>
          </cell>
          <cell r="H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</row>
        <row r="195">
          <cell r="G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P195">
            <v>0</v>
          </cell>
          <cell r="Q195">
            <v>0</v>
          </cell>
          <cell r="R195">
            <v>0</v>
          </cell>
        </row>
        <row r="196">
          <cell r="C196">
            <v>1081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</row>
        <row r="197">
          <cell r="C197">
            <v>1082</v>
          </cell>
          <cell r="G197">
            <v>0</v>
          </cell>
          <cell r="H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</row>
        <row r="198">
          <cell r="G198">
            <v>0</v>
          </cell>
          <cell r="H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C199">
            <v>1083</v>
          </cell>
          <cell r="G199">
            <v>0</v>
          </cell>
          <cell r="H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</row>
        <row r="200">
          <cell r="C200">
            <v>10831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</row>
        <row r="201">
          <cell r="C201">
            <v>10832</v>
          </cell>
          <cell r="G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</row>
        <row r="202">
          <cell r="C202">
            <v>10833</v>
          </cell>
          <cell r="G202">
            <v>0</v>
          </cell>
          <cell r="H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</row>
        <row r="203">
          <cell r="C203">
            <v>10834</v>
          </cell>
          <cell r="G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</row>
        <row r="204">
          <cell r="C204" t="str">
            <v>108A</v>
          </cell>
          <cell r="G204">
            <v>0</v>
          </cell>
          <cell r="H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</row>
        <row r="205">
          <cell r="K205">
            <v>0</v>
          </cell>
          <cell r="P205">
            <v>0</v>
          </cell>
        </row>
        <row r="206">
          <cell r="C206">
            <v>201</v>
          </cell>
          <cell r="G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</row>
        <row r="207">
          <cell r="C207">
            <v>2011</v>
          </cell>
          <cell r="G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C208">
            <v>2012</v>
          </cell>
          <cell r="G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C209">
            <v>2013</v>
          </cell>
          <cell r="G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</row>
        <row r="210">
          <cell r="C210">
            <v>2014</v>
          </cell>
          <cell r="G210">
            <v>0</v>
          </cell>
          <cell r="H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C211" t="str">
            <v>201A</v>
          </cell>
          <cell r="G211">
            <v>0</v>
          </cell>
          <cell r="H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</row>
        <row r="212">
          <cell r="K212">
            <v>0</v>
          </cell>
          <cell r="P212">
            <v>0</v>
          </cell>
        </row>
        <row r="213">
          <cell r="C213">
            <v>202</v>
          </cell>
          <cell r="G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G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C215">
            <v>2021</v>
          </cell>
          <cell r="G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</row>
        <row r="216">
          <cell r="C216">
            <v>2022</v>
          </cell>
          <cell r="G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</row>
        <row r="217">
          <cell r="G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</row>
        <row r="218">
          <cell r="C218">
            <v>2023</v>
          </cell>
          <cell r="G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C219">
            <v>20231</v>
          </cell>
          <cell r="G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C220">
            <v>20232</v>
          </cell>
          <cell r="G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C221">
            <v>20233</v>
          </cell>
          <cell r="G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</row>
        <row r="222">
          <cell r="C222">
            <v>20234</v>
          </cell>
          <cell r="G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C223">
            <v>20235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</row>
        <row r="224">
          <cell r="C224" t="str">
            <v>202A</v>
          </cell>
          <cell r="G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K225">
            <v>0</v>
          </cell>
          <cell r="P225">
            <v>0</v>
          </cell>
        </row>
        <row r="226">
          <cell r="C226">
            <v>203</v>
          </cell>
          <cell r="G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C227">
            <v>2031</v>
          </cell>
          <cell r="G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</row>
        <row r="228">
          <cell r="C228">
            <v>2032</v>
          </cell>
          <cell r="G228">
            <v>0</v>
          </cell>
          <cell r="H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29">
          <cell r="C229" t="str">
            <v>203A</v>
          </cell>
          <cell r="G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</row>
        <row r="230">
          <cell r="K230">
            <v>0</v>
          </cell>
          <cell r="P230">
            <v>0</v>
          </cell>
        </row>
        <row r="231">
          <cell r="C231">
            <v>204</v>
          </cell>
          <cell r="G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C232">
            <v>2041</v>
          </cell>
          <cell r="G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C233">
            <v>2042</v>
          </cell>
          <cell r="G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</row>
        <row r="234">
          <cell r="C234">
            <v>2043</v>
          </cell>
          <cell r="G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5">
          <cell r="C235" t="str">
            <v>204A</v>
          </cell>
          <cell r="G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K236">
            <v>0</v>
          </cell>
          <cell r="P236">
            <v>0</v>
          </cell>
        </row>
        <row r="237">
          <cell r="C237">
            <v>205</v>
          </cell>
          <cell r="G237">
            <v>0</v>
          </cell>
          <cell r="H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G238">
            <v>0</v>
          </cell>
          <cell r="K238">
            <v>0</v>
          </cell>
          <cell r="L238">
            <v>0</v>
          </cell>
          <cell r="P238">
            <v>0</v>
          </cell>
          <cell r="Q238">
            <v>0</v>
          </cell>
        </row>
        <row r="239">
          <cell r="C239" t="str">
            <v>205A</v>
          </cell>
          <cell r="G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K240">
            <v>0</v>
          </cell>
          <cell r="P240">
            <v>0</v>
          </cell>
        </row>
        <row r="241">
          <cell r="C241">
            <v>206</v>
          </cell>
          <cell r="G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C242">
            <v>2061</v>
          </cell>
          <cell r="G242">
            <v>0</v>
          </cell>
          <cell r="H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</row>
        <row r="243">
          <cell r="C243">
            <v>2062</v>
          </cell>
          <cell r="G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</row>
        <row r="244">
          <cell r="C244">
            <v>2063</v>
          </cell>
          <cell r="G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</row>
        <row r="245">
          <cell r="C245" t="str">
            <v>206A</v>
          </cell>
          <cell r="G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</row>
        <row r="246">
          <cell r="K246">
            <v>0</v>
          </cell>
          <cell r="P246">
            <v>0</v>
          </cell>
        </row>
        <row r="247">
          <cell r="C247">
            <v>301</v>
          </cell>
          <cell r="G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</row>
        <row r="248">
          <cell r="C248">
            <v>3011</v>
          </cell>
          <cell r="G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C249">
            <v>3012</v>
          </cell>
          <cell r="G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C250" t="str">
            <v>301A</v>
          </cell>
          <cell r="G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P251">
            <v>0</v>
          </cell>
        </row>
        <row r="252">
          <cell r="C252">
            <v>302</v>
          </cell>
          <cell r="G252">
            <v>0</v>
          </cell>
          <cell r="H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</row>
        <row r="253">
          <cell r="C253">
            <v>3021</v>
          </cell>
          <cell r="G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4">
          <cell r="C254">
            <v>3022</v>
          </cell>
          <cell r="G254">
            <v>0</v>
          </cell>
          <cell r="H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</row>
        <row r="255">
          <cell r="C255">
            <v>3023</v>
          </cell>
          <cell r="G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</row>
        <row r="256">
          <cell r="C256" t="str">
            <v>302A</v>
          </cell>
          <cell r="G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</row>
        <row r="257">
          <cell r="K257">
            <v>0</v>
          </cell>
          <cell r="P257">
            <v>0</v>
          </cell>
        </row>
        <row r="258">
          <cell r="C258">
            <v>303</v>
          </cell>
          <cell r="G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</row>
        <row r="259">
          <cell r="C259">
            <v>3031</v>
          </cell>
          <cell r="G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0">
          <cell r="C260">
            <v>3032</v>
          </cell>
          <cell r="G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</row>
        <row r="261">
          <cell r="C261">
            <v>3033</v>
          </cell>
          <cell r="G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</row>
        <row r="262">
          <cell r="C262">
            <v>3034</v>
          </cell>
          <cell r="G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</row>
        <row r="263">
          <cell r="C263" t="str">
            <v>303A</v>
          </cell>
          <cell r="G263">
            <v>0</v>
          </cell>
          <cell r="H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</row>
        <row r="264">
          <cell r="K264">
            <v>0</v>
          </cell>
          <cell r="P264">
            <v>0</v>
          </cell>
        </row>
        <row r="265">
          <cell r="C265">
            <v>304</v>
          </cell>
          <cell r="G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</row>
        <row r="266">
          <cell r="C266">
            <v>3041</v>
          </cell>
          <cell r="G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C267">
            <v>3042</v>
          </cell>
          <cell r="G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C268">
            <v>3043</v>
          </cell>
          <cell r="G268">
            <v>0</v>
          </cell>
          <cell r="H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</row>
        <row r="269">
          <cell r="C269" t="str">
            <v>304A</v>
          </cell>
          <cell r="G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</row>
        <row r="271">
          <cell r="C271">
            <v>305</v>
          </cell>
          <cell r="G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</row>
        <row r="272">
          <cell r="C272">
            <v>3051</v>
          </cell>
          <cell r="G272">
            <v>0</v>
          </cell>
          <cell r="H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3">
          <cell r="C273">
            <v>3052</v>
          </cell>
          <cell r="G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</row>
        <row r="274">
          <cell r="C274">
            <v>3053</v>
          </cell>
          <cell r="G274">
            <v>0</v>
          </cell>
          <cell r="H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</row>
        <row r="275">
          <cell r="C275" t="str">
            <v>305A</v>
          </cell>
          <cell r="G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</row>
        <row r="277">
          <cell r="C277">
            <v>401</v>
          </cell>
          <cell r="G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</row>
        <row r="278">
          <cell r="C278">
            <v>4011</v>
          </cell>
          <cell r="G278">
            <v>0</v>
          </cell>
          <cell r="H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79">
          <cell r="C279">
            <v>4012</v>
          </cell>
          <cell r="G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</row>
        <row r="280">
          <cell r="C280" t="str">
            <v>401A</v>
          </cell>
          <cell r="G280">
            <v>0</v>
          </cell>
          <cell r="H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</row>
        <row r="282">
          <cell r="C282">
            <v>402</v>
          </cell>
          <cell r="G282">
            <v>0</v>
          </cell>
          <cell r="H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</row>
        <row r="283">
          <cell r="C283">
            <v>4021</v>
          </cell>
          <cell r="G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</row>
        <row r="284">
          <cell r="G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P284">
            <v>0</v>
          </cell>
          <cell r="Q284">
            <v>0</v>
          </cell>
          <cell r="R284">
            <v>0</v>
          </cell>
        </row>
        <row r="285">
          <cell r="C285">
            <v>4022</v>
          </cell>
          <cell r="G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</row>
        <row r="286">
          <cell r="C286">
            <v>40221</v>
          </cell>
          <cell r="G286">
            <v>0</v>
          </cell>
          <cell r="H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</row>
        <row r="287">
          <cell r="C287">
            <v>40222</v>
          </cell>
          <cell r="G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</row>
        <row r="288">
          <cell r="C288">
            <v>40223</v>
          </cell>
          <cell r="G288">
            <v>0</v>
          </cell>
          <cell r="H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</row>
        <row r="289">
          <cell r="C289">
            <v>40224</v>
          </cell>
          <cell r="G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</row>
        <row r="290">
          <cell r="C290">
            <v>40225</v>
          </cell>
          <cell r="G290">
            <v>0</v>
          </cell>
          <cell r="H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1">
          <cell r="C291">
            <v>40226</v>
          </cell>
          <cell r="G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</row>
        <row r="292">
          <cell r="C292">
            <v>40227</v>
          </cell>
          <cell r="G292">
            <v>0</v>
          </cell>
          <cell r="H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</row>
        <row r="293">
          <cell r="C293" t="str">
            <v>402A</v>
          </cell>
          <cell r="G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</row>
        <row r="295">
          <cell r="C295">
            <v>403</v>
          </cell>
          <cell r="G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</row>
        <row r="296">
          <cell r="C296">
            <v>4031</v>
          </cell>
          <cell r="G296">
            <v>0</v>
          </cell>
          <cell r="H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297">
          <cell r="C297">
            <v>4032</v>
          </cell>
          <cell r="G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</row>
        <row r="298">
          <cell r="C298" t="str">
            <v>403A</v>
          </cell>
          <cell r="G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</row>
        <row r="300">
          <cell r="C300">
            <v>404</v>
          </cell>
          <cell r="G300">
            <v>0</v>
          </cell>
          <cell r="H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C301">
            <v>4041</v>
          </cell>
          <cell r="G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</row>
        <row r="302">
          <cell r="C302">
            <v>4042</v>
          </cell>
          <cell r="G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3">
          <cell r="C303">
            <v>4043</v>
          </cell>
          <cell r="G303">
            <v>0</v>
          </cell>
          <cell r="H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C304" t="str">
            <v>404A</v>
          </cell>
          <cell r="G304">
            <v>0</v>
          </cell>
          <cell r="H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</row>
        <row r="306">
          <cell r="C306">
            <v>405</v>
          </cell>
          <cell r="G306">
            <v>0</v>
          </cell>
          <cell r="H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</row>
        <row r="307">
          <cell r="C307">
            <v>4051</v>
          </cell>
          <cell r="G307">
            <v>0</v>
          </cell>
          <cell r="H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C308">
            <v>40511</v>
          </cell>
          <cell r="G308">
            <v>0</v>
          </cell>
          <cell r="H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</row>
        <row r="309">
          <cell r="C309">
            <v>40512</v>
          </cell>
          <cell r="G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</row>
        <row r="310">
          <cell r="C310">
            <v>40513</v>
          </cell>
          <cell r="G310">
            <v>0</v>
          </cell>
          <cell r="H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</row>
        <row r="311">
          <cell r="C311">
            <v>40514</v>
          </cell>
          <cell r="G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</row>
        <row r="312">
          <cell r="C312">
            <v>4052</v>
          </cell>
          <cell r="G312">
            <v>0</v>
          </cell>
          <cell r="H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</row>
        <row r="313">
          <cell r="C313">
            <v>40521</v>
          </cell>
          <cell r="G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</row>
        <row r="314">
          <cell r="C314">
            <v>40522</v>
          </cell>
          <cell r="G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</row>
        <row r="315">
          <cell r="C315">
            <v>40523</v>
          </cell>
          <cell r="G315">
            <v>0</v>
          </cell>
          <cell r="H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</row>
        <row r="316">
          <cell r="C316" t="str">
            <v>405A</v>
          </cell>
          <cell r="G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18">
          <cell r="C318">
            <v>501</v>
          </cell>
          <cell r="G318">
            <v>0</v>
          </cell>
          <cell r="H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</row>
        <row r="319">
          <cell r="C319">
            <v>5011</v>
          </cell>
          <cell r="G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</row>
        <row r="320">
          <cell r="C320">
            <v>50111</v>
          </cell>
          <cell r="G320">
            <v>0</v>
          </cell>
          <cell r="H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</row>
        <row r="321">
          <cell r="C321">
            <v>50112</v>
          </cell>
          <cell r="G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</row>
        <row r="322">
          <cell r="C322">
            <v>50113</v>
          </cell>
          <cell r="G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3">
          <cell r="C323">
            <v>50114</v>
          </cell>
          <cell r="G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</row>
        <row r="324">
          <cell r="C324">
            <v>5012</v>
          </cell>
          <cell r="G324">
            <v>0</v>
          </cell>
          <cell r="H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</row>
        <row r="325">
          <cell r="C325">
            <v>50121</v>
          </cell>
          <cell r="G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</row>
        <row r="326">
          <cell r="C326">
            <v>50122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</row>
        <row r="327">
          <cell r="C327">
            <v>50123</v>
          </cell>
          <cell r="G327">
            <v>0</v>
          </cell>
          <cell r="H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C328">
            <v>50124</v>
          </cell>
          <cell r="G328">
            <v>0</v>
          </cell>
          <cell r="H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</row>
        <row r="329">
          <cell r="C329" t="str">
            <v>501A</v>
          </cell>
          <cell r="G329">
            <v>0</v>
          </cell>
          <cell r="H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</row>
        <row r="331">
          <cell r="C331">
            <v>502</v>
          </cell>
          <cell r="G331">
            <v>0</v>
          </cell>
          <cell r="H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C332">
            <v>5021</v>
          </cell>
          <cell r="G332">
            <v>0</v>
          </cell>
          <cell r="H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C333">
            <v>5022</v>
          </cell>
          <cell r="G333">
            <v>0</v>
          </cell>
          <cell r="H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</row>
        <row r="334">
          <cell r="C334" t="str">
            <v>502A</v>
          </cell>
          <cell r="G334">
            <v>0</v>
          </cell>
          <cell r="H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</row>
        <row r="336">
          <cell r="C336">
            <v>503</v>
          </cell>
          <cell r="G336">
            <v>0</v>
          </cell>
          <cell r="H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</row>
        <row r="337">
          <cell r="C337">
            <v>5031</v>
          </cell>
          <cell r="G337">
            <v>0</v>
          </cell>
          <cell r="H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</row>
        <row r="338">
          <cell r="C338">
            <v>5032</v>
          </cell>
          <cell r="G338">
            <v>0</v>
          </cell>
          <cell r="H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</row>
        <row r="339">
          <cell r="C339">
            <v>5033</v>
          </cell>
          <cell r="G339">
            <v>0</v>
          </cell>
          <cell r="H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</row>
        <row r="340">
          <cell r="C340">
            <v>5034</v>
          </cell>
          <cell r="G340">
            <v>0</v>
          </cell>
          <cell r="H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</row>
        <row r="341">
          <cell r="C341">
            <v>5035</v>
          </cell>
          <cell r="G341">
            <v>0</v>
          </cell>
          <cell r="H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C342">
            <v>5036</v>
          </cell>
          <cell r="G342">
            <v>0</v>
          </cell>
          <cell r="H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C343">
            <v>5037</v>
          </cell>
          <cell r="G343">
            <v>0</v>
          </cell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</row>
        <row r="344">
          <cell r="C344">
            <v>5038</v>
          </cell>
          <cell r="G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5">
          <cell r="C345" t="str">
            <v>503A</v>
          </cell>
          <cell r="G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</row>
        <row r="347">
          <cell r="C347">
            <v>504</v>
          </cell>
          <cell r="G347">
            <v>0</v>
          </cell>
          <cell r="H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C348">
            <v>5041</v>
          </cell>
          <cell r="G348">
            <v>0</v>
          </cell>
          <cell r="H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G349">
            <v>0</v>
          </cell>
          <cell r="H349">
            <v>0</v>
          </cell>
          <cell r="K349">
            <v>0</v>
          </cell>
          <cell r="L349">
            <v>0</v>
          </cell>
          <cell r="M349">
            <v>0</v>
          </cell>
          <cell r="P349">
            <v>0</v>
          </cell>
          <cell r="Q349">
            <v>0</v>
          </cell>
          <cell r="R349">
            <v>0</v>
          </cell>
        </row>
        <row r="350">
          <cell r="C350">
            <v>5042</v>
          </cell>
          <cell r="G350">
            <v>0</v>
          </cell>
          <cell r="H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</row>
        <row r="351">
          <cell r="C351">
            <v>50421</v>
          </cell>
          <cell r="G351">
            <v>0</v>
          </cell>
          <cell r="H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C352">
            <v>50422</v>
          </cell>
          <cell r="G352">
            <v>0</v>
          </cell>
          <cell r="H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C353">
            <v>50423</v>
          </cell>
          <cell r="G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C354">
            <v>50424</v>
          </cell>
          <cell r="G354">
            <v>0</v>
          </cell>
          <cell r="H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C355">
            <v>50425</v>
          </cell>
          <cell r="G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C356">
            <v>50426</v>
          </cell>
          <cell r="G356">
            <v>0</v>
          </cell>
          <cell r="H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C357">
            <v>50427</v>
          </cell>
          <cell r="G357">
            <v>0</v>
          </cell>
          <cell r="H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C358" t="str">
            <v>504A</v>
          </cell>
          <cell r="G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</row>
        <row r="360">
          <cell r="C360">
            <v>505</v>
          </cell>
          <cell r="G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G361">
            <v>0</v>
          </cell>
          <cell r="H361">
            <v>0</v>
          </cell>
          <cell r="K361">
            <v>0</v>
          </cell>
          <cell r="L361">
            <v>0</v>
          </cell>
          <cell r="M361">
            <v>0</v>
          </cell>
          <cell r="P361">
            <v>0</v>
          </cell>
          <cell r="Q361">
            <v>0</v>
          </cell>
          <cell r="R361">
            <v>0</v>
          </cell>
        </row>
        <row r="362">
          <cell r="C362" t="str">
            <v>505A</v>
          </cell>
          <cell r="G362">
            <v>0</v>
          </cell>
          <cell r="H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4">
          <cell r="C364">
            <v>506</v>
          </cell>
          <cell r="G364">
            <v>0</v>
          </cell>
          <cell r="H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C365">
            <v>5061</v>
          </cell>
          <cell r="G365">
            <v>0</v>
          </cell>
          <cell r="H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C366">
            <v>5062</v>
          </cell>
          <cell r="G366">
            <v>0</v>
          </cell>
          <cell r="H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C367" t="str">
            <v>506A</v>
          </cell>
          <cell r="G367">
            <v>0</v>
          </cell>
          <cell r="H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9">
          <cell r="C369">
            <v>507</v>
          </cell>
          <cell r="G369">
            <v>0</v>
          </cell>
          <cell r="H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C370">
            <v>5071</v>
          </cell>
          <cell r="G370">
            <v>0</v>
          </cell>
          <cell r="H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C371">
            <v>5072</v>
          </cell>
          <cell r="G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C372">
            <v>5073</v>
          </cell>
          <cell r="G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</row>
        <row r="373">
          <cell r="C373" t="str">
            <v>507A</v>
          </cell>
          <cell r="G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</row>
        <row r="375">
          <cell r="C375">
            <v>508</v>
          </cell>
          <cell r="G375">
            <v>0</v>
          </cell>
          <cell r="H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C376">
            <v>5081</v>
          </cell>
          <cell r="G376">
            <v>0</v>
          </cell>
          <cell r="H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C377">
            <v>50811</v>
          </cell>
          <cell r="G377">
            <v>0</v>
          </cell>
          <cell r="H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C378">
            <v>50812</v>
          </cell>
          <cell r="G378">
            <v>0</v>
          </cell>
          <cell r="H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C379">
            <v>50813</v>
          </cell>
          <cell r="G379">
            <v>0</v>
          </cell>
          <cell r="H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C380">
            <v>50814</v>
          </cell>
          <cell r="G380">
            <v>0</v>
          </cell>
          <cell r="H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C381">
            <v>5082</v>
          </cell>
          <cell r="G381">
            <v>0</v>
          </cell>
          <cell r="H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</row>
        <row r="382">
          <cell r="C382">
            <v>50821</v>
          </cell>
          <cell r="G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</row>
        <row r="383">
          <cell r="C383">
            <v>50822</v>
          </cell>
          <cell r="G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</row>
        <row r="384">
          <cell r="C384">
            <v>50823</v>
          </cell>
          <cell r="G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C385" t="str">
            <v>508A</v>
          </cell>
          <cell r="G385">
            <v>0</v>
          </cell>
          <cell r="H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</row>
        <row r="389">
          <cell r="C389">
            <v>601</v>
          </cell>
          <cell r="G389">
            <v>0</v>
          </cell>
          <cell r="H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</row>
        <row r="390">
          <cell r="C390">
            <v>6011</v>
          </cell>
          <cell r="G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1">
          <cell r="C391">
            <v>6012</v>
          </cell>
          <cell r="G391">
            <v>0</v>
          </cell>
          <cell r="H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</row>
        <row r="392">
          <cell r="C392">
            <v>6013</v>
          </cell>
          <cell r="G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</row>
        <row r="393">
          <cell r="C393">
            <v>6014</v>
          </cell>
          <cell r="G393">
            <v>0</v>
          </cell>
          <cell r="H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</row>
        <row r="394">
          <cell r="C394" t="str">
            <v>601A</v>
          </cell>
          <cell r="G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</row>
        <row r="396">
          <cell r="C396">
            <v>602</v>
          </cell>
          <cell r="G396">
            <v>0</v>
          </cell>
          <cell r="H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</row>
        <row r="397">
          <cell r="C397">
            <v>6021</v>
          </cell>
          <cell r="G397">
            <v>0</v>
          </cell>
          <cell r="H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C398">
            <v>6022</v>
          </cell>
          <cell r="G398">
            <v>0</v>
          </cell>
          <cell r="H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</row>
        <row r="399">
          <cell r="C399">
            <v>6023</v>
          </cell>
          <cell r="G399">
            <v>0</v>
          </cell>
          <cell r="H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</row>
        <row r="400">
          <cell r="C400">
            <v>6024</v>
          </cell>
          <cell r="G400">
            <v>0</v>
          </cell>
          <cell r="H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</row>
        <row r="401">
          <cell r="C401" t="str">
            <v>602A</v>
          </cell>
          <cell r="G401">
            <v>0</v>
          </cell>
          <cell r="H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</row>
        <row r="403">
          <cell r="C403">
            <v>701</v>
          </cell>
          <cell r="G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</row>
        <row r="404">
          <cell r="C404">
            <v>7011</v>
          </cell>
          <cell r="G404">
            <v>0</v>
          </cell>
          <cell r="H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</row>
        <row r="405">
          <cell r="C405">
            <v>7012</v>
          </cell>
          <cell r="G405">
            <v>0</v>
          </cell>
          <cell r="H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</row>
        <row r="406">
          <cell r="C406">
            <v>7013</v>
          </cell>
          <cell r="G406">
            <v>0</v>
          </cell>
          <cell r="H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C407" t="str">
            <v>701A</v>
          </cell>
          <cell r="G407">
            <v>0</v>
          </cell>
          <cell r="H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</row>
        <row r="409">
          <cell r="C409">
            <v>801</v>
          </cell>
          <cell r="G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C410">
            <v>8011</v>
          </cell>
          <cell r="G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</row>
        <row r="411">
          <cell r="C411">
            <v>8012</v>
          </cell>
          <cell r="G411">
            <v>0</v>
          </cell>
          <cell r="H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</row>
        <row r="412">
          <cell r="C412" t="str">
            <v>801A</v>
          </cell>
          <cell r="G412">
            <v>0</v>
          </cell>
          <cell r="H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</row>
        <row r="414">
          <cell r="C414">
            <v>802</v>
          </cell>
          <cell r="G414">
            <v>0</v>
          </cell>
          <cell r="H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</row>
        <row r="415">
          <cell r="C415">
            <v>8021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</row>
        <row r="416">
          <cell r="C416">
            <v>8022</v>
          </cell>
          <cell r="G416">
            <v>0</v>
          </cell>
          <cell r="H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</row>
        <row r="417">
          <cell r="C417">
            <v>8023</v>
          </cell>
          <cell r="G417">
            <v>0</v>
          </cell>
          <cell r="H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</row>
        <row r="418">
          <cell r="C418" t="str">
            <v>802A</v>
          </cell>
          <cell r="G418">
            <v>0</v>
          </cell>
          <cell r="H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</row>
        <row r="420">
          <cell r="C420">
            <v>803</v>
          </cell>
          <cell r="G420">
            <v>0</v>
          </cell>
          <cell r="H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</row>
        <row r="421">
          <cell r="C421">
            <v>8031</v>
          </cell>
          <cell r="G421">
            <v>0</v>
          </cell>
          <cell r="H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</row>
        <row r="422">
          <cell r="C422">
            <v>8032</v>
          </cell>
          <cell r="G422">
            <v>0</v>
          </cell>
          <cell r="H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</row>
        <row r="423">
          <cell r="C423">
            <v>8033</v>
          </cell>
          <cell r="G423">
            <v>0</v>
          </cell>
          <cell r="H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</row>
        <row r="424">
          <cell r="C424" t="str">
            <v>803A</v>
          </cell>
          <cell r="G424">
            <v>0</v>
          </cell>
          <cell r="H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</row>
        <row r="426">
          <cell r="C426">
            <v>804</v>
          </cell>
          <cell r="G426">
            <v>0</v>
          </cell>
          <cell r="H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</row>
        <row r="427">
          <cell r="C427">
            <v>804111</v>
          </cell>
          <cell r="G427">
            <v>0</v>
          </cell>
          <cell r="H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</row>
        <row r="428">
          <cell r="C428">
            <v>8041111</v>
          </cell>
          <cell r="G428">
            <v>0</v>
          </cell>
          <cell r="H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</row>
        <row r="429">
          <cell r="C429">
            <v>8041112</v>
          </cell>
          <cell r="G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</row>
        <row r="430">
          <cell r="C430">
            <v>8041113</v>
          </cell>
          <cell r="G430">
            <v>0</v>
          </cell>
          <cell r="H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</row>
        <row r="431">
          <cell r="C431">
            <v>8041114</v>
          </cell>
          <cell r="G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</row>
        <row r="432">
          <cell r="C432">
            <v>804112</v>
          </cell>
          <cell r="G432">
            <v>0</v>
          </cell>
          <cell r="H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</row>
        <row r="433">
          <cell r="C433">
            <v>8041121</v>
          </cell>
          <cell r="G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</row>
        <row r="434">
          <cell r="C434">
            <v>8041122</v>
          </cell>
          <cell r="G434">
            <v>0</v>
          </cell>
          <cell r="H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</row>
        <row r="435">
          <cell r="C435">
            <v>8041123</v>
          </cell>
          <cell r="G435">
            <v>0</v>
          </cell>
          <cell r="H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C436">
            <v>8041124</v>
          </cell>
          <cell r="G436">
            <v>0</v>
          </cell>
          <cell r="H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</row>
        <row r="437">
          <cell r="C437">
            <v>804211</v>
          </cell>
          <cell r="G437">
            <v>0</v>
          </cell>
          <cell r="H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</row>
        <row r="438">
          <cell r="C438">
            <v>8042112</v>
          </cell>
          <cell r="G438">
            <v>0</v>
          </cell>
          <cell r="H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</row>
        <row r="439">
          <cell r="C439">
            <v>8042113</v>
          </cell>
          <cell r="G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</row>
        <row r="440">
          <cell r="C440">
            <v>8042114</v>
          </cell>
          <cell r="G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</row>
        <row r="441">
          <cell r="C441">
            <v>8042115</v>
          </cell>
          <cell r="G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C442">
            <v>8042116</v>
          </cell>
          <cell r="G442">
            <v>0</v>
          </cell>
          <cell r="H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C443">
            <v>8042117</v>
          </cell>
          <cell r="G443">
            <v>0</v>
          </cell>
          <cell r="H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C444">
            <v>804212</v>
          </cell>
          <cell r="G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C445">
            <v>8042122</v>
          </cell>
          <cell r="G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</row>
        <row r="446">
          <cell r="C446">
            <v>8042123</v>
          </cell>
          <cell r="G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</row>
        <row r="447">
          <cell r="C447">
            <v>8042124</v>
          </cell>
          <cell r="G447">
            <v>0</v>
          </cell>
          <cell r="H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</row>
        <row r="448">
          <cell r="C448">
            <v>8042125</v>
          </cell>
          <cell r="G448">
            <v>0</v>
          </cell>
          <cell r="H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</row>
        <row r="449">
          <cell r="C449">
            <v>8042126</v>
          </cell>
          <cell r="G449">
            <v>0</v>
          </cell>
          <cell r="H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</row>
        <row r="450">
          <cell r="C450">
            <v>8042127</v>
          </cell>
          <cell r="G450">
            <v>0</v>
          </cell>
          <cell r="H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</row>
        <row r="451">
          <cell r="C451" t="str">
            <v>804A</v>
          </cell>
          <cell r="G451">
            <v>0</v>
          </cell>
          <cell r="H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</row>
        <row r="453">
          <cell r="C453">
            <v>805</v>
          </cell>
          <cell r="G453">
            <v>0</v>
          </cell>
          <cell r="H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</row>
        <row r="454">
          <cell r="G454">
            <v>0</v>
          </cell>
          <cell r="H454">
            <v>0</v>
          </cell>
          <cell r="K454">
            <v>0</v>
          </cell>
          <cell r="L454">
            <v>0</v>
          </cell>
          <cell r="M454">
            <v>0</v>
          </cell>
          <cell r="P454">
            <v>0</v>
          </cell>
          <cell r="Q454">
            <v>0</v>
          </cell>
          <cell r="R454">
            <v>0</v>
          </cell>
        </row>
        <row r="455">
          <cell r="C455" t="str">
            <v>805A</v>
          </cell>
          <cell r="G455">
            <v>0</v>
          </cell>
          <cell r="H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</row>
        <row r="457">
          <cell r="C457">
            <v>806</v>
          </cell>
          <cell r="G457">
            <v>0</v>
          </cell>
          <cell r="H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</row>
        <row r="458">
          <cell r="G458">
            <v>0</v>
          </cell>
          <cell r="H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G459">
            <v>0</v>
          </cell>
          <cell r="H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</row>
        <row r="460">
          <cell r="C460" t="str">
            <v>806A</v>
          </cell>
          <cell r="G460">
            <v>0</v>
          </cell>
          <cell r="H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</row>
        <row r="462">
          <cell r="C462">
            <v>901</v>
          </cell>
          <cell r="G462">
            <v>0</v>
          </cell>
          <cell r="H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</row>
        <row r="464">
          <cell r="C464">
            <v>902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</row>
        <row r="465">
          <cell r="C465">
            <v>9021</v>
          </cell>
          <cell r="G465">
            <v>0</v>
          </cell>
          <cell r="H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C466">
            <v>90211</v>
          </cell>
          <cell r="G466">
            <v>0</v>
          </cell>
          <cell r="H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</row>
        <row r="467">
          <cell r="C467">
            <v>90212</v>
          </cell>
          <cell r="G467">
            <v>0</v>
          </cell>
          <cell r="H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C468">
            <v>90213</v>
          </cell>
          <cell r="G468">
            <v>0</v>
          </cell>
          <cell r="H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C469">
            <v>90214</v>
          </cell>
          <cell r="G469">
            <v>0</v>
          </cell>
          <cell r="H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0">
          <cell r="C470">
            <v>9022</v>
          </cell>
          <cell r="G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C471">
            <v>90221</v>
          </cell>
          <cell r="G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</row>
        <row r="472">
          <cell r="C472">
            <v>90222</v>
          </cell>
          <cell r="G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C473">
            <v>902221</v>
          </cell>
          <cell r="G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</row>
        <row r="474">
          <cell r="C474">
            <v>902222</v>
          </cell>
          <cell r="G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</row>
        <row r="475">
          <cell r="C475">
            <v>90223</v>
          </cell>
          <cell r="G475">
            <v>0</v>
          </cell>
          <cell r="H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</row>
        <row r="476">
          <cell r="C476">
            <v>90224</v>
          </cell>
          <cell r="G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</row>
        <row r="477">
          <cell r="C477" t="str">
            <v>902A</v>
          </cell>
          <cell r="G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</row>
        <row r="479">
          <cell r="C479">
            <v>903</v>
          </cell>
          <cell r="G479">
            <v>0</v>
          </cell>
          <cell r="H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</row>
        <row r="480">
          <cell r="C480">
            <v>9031</v>
          </cell>
          <cell r="G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C481">
            <v>90311</v>
          </cell>
          <cell r="G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</row>
        <row r="482">
          <cell r="C482">
            <v>90312</v>
          </cell>
          <cell r="G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C483">
            <v>90313</v>
          </cell>
          <cell r="G483">
            <v>0</v>
          </cell>
          <cell r="H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</row>
        <row r="484">
          <cell r="C484">
            <v>9032</v>
          </cell>
          <cell r="G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</row>
        <row r="485">
          <cell r="C485">
            <v>90321</v>
          </cell>
          <cell r="G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</row>
        <row r="486">
          <cell r="C486">
            <v>90322</v>
          </cell>
          <cell r="G486">
            <v>0</v>
          </cell>
          <cell r="H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</row>
        <row r="487">
          <cell r="C487">
            <v>90323</v>
          </cell>
          <cell r="G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</row>
        <row r="488">
          <cell r="C488">
            <v>90324</v>
          </cell>
          <cell r="G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</row>
        <row r="489">
          <cell r="C489">
            <v>90325</v>
          </cell>
          <cell r="G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</row>
        <row r="490">
          <cell r="C490">
            <v>90326</v>
          </cell>
          <cell r="G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</row>
        <row r="491">
          <cell r="C491" t="str">
            <v>903A</v>
          </cell>
          <cell r="G491">
            <v>0</v>
          </cell>
          <cell r="H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</row>
        <row r="493">
          <cell r="C493">
            <v>904</v>
          </cell>
          <cell r="G493">
            <v>0</v>
          </cell>
          <cell r="H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C494">
            <v>9041</v>
          </cell>
          <cell r="G494">
            <v>0</v>
          </cell>
          <cell r="H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C495">
            <v>9042</v>
          </cell>
          <cell r="G495">
            <v>0</v>
          </cell>
          <cell r="H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C496">
            <v>9043</v>
          </cell>
          <cell r="G496">
            <v>0</v>
          </cell>
          <cell r="H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C497" t="str">
            <v>904A</v>
          </cell>
          <cell r="G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</row>
        <row r="499">
          <cell r="C499">
            <v>1001</v>
          </cell>
          <cell r="G499">
            <v>0</v>
          </cell>
          <cell r="H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</row>
        <row r="500">
          <cell r="C500">
            <v>10011</v>
          </cell>
          <cell r="G500">
            <v>0</v>
          </cell>
          <cell r="H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</row>
        <row r="501">
          <cell r="C501">
            <v>10012</v>
          </cell>
          <cell r="G501">
            <v>0</v>
          </cell>
          <cell r="H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</row>
        <row r="502">
          <cell r="C502" t="str">
            <v>1001A</v>
          </cell>
          <cell r="G502">
            <v>0</v>
          </cell>
          <cell r="H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</row>
        <row r="506">
          <cell r="G506">
            <v>0</v>
          </cell>
          <cell r="H506">
            <v>0</v>
          </cell>
          <cell r="J506">
            <v>0</v>
          </cell>
          <cell r="K506">
            <v>0</v>
          </cell>
          <cell r="M506">
            <v>0</v>
          </cell>
          <cell r="O506">
            <v>0</v>
          </cell>
          <cell r="R506">
            <v>0</v>
          </cell>
        </row>
      </sheetData>
      <sheetData sheetId="16" refreshError="1"/>
      <sheetData sheetId="17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18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19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20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21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3011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22">
        <row r="4">
          <cell r="C4" t="str">
            <v>Code</v>
          </cell>
          <cell r="D4" t="str">
            <v>Debit</v>
          </cell>
          <cell r="E4" t="str">
            <v>Credit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  <row r="4288">
          <cell r="C4288">
            <v>0</v>
          </cell>
        </row>
        <row r="4289">
          <cell r="C4289">
            <v>0</v>
          </cell>
        </row>
        <row r="4290">
          <cell r="C4290">
            <v>0</v>
          </cell>
        </row>
        <row r="4291">
          <cell r="C4291">
            <v>0</v>
          </cell>
        </row>
        <row r="4292">
          <cell r="C4292">
            <v>0</v>
          </cell>
        </row>
        <row r="4293">
          <cell r="C4293">
            <v>0</v>
          </cell>
        </row>
        <row r="4294">
          <cell r="C4294">
            <v>0</v>
          </cell>
        </row>
        <row r="4295">
          <cell r="C4295">
            <v>0</v>
          </cell>
        </row>
        <row r="4296">
          <cell r="C4296">
            <v>0</v>
          </cell>
        </row>
        <row r="4297">
          <cell r="C4297">
            <v>0</v>
          </cell>
        </row>
        <row r="4298">
          <cell r="C4298">
            <v>0</v>
          </cell>
        </row>
        <row r="4299">
          <cell r="C4299">
            <v>0</v>
          </cell>
        </row>
        <row r="4300">
          <cell r="C4300">
            <v>0</v>
          </cell>
        </row>
        <row r="4301">
          <cell r="C4301">
            <v>0</v>
          </cell>
        </row>
        <row r="4302">
          <cell r="C4302">
            <v>0</v>
          </cell>
        </row>
        <row r="4303">
          <cell r="C4303">
            <v>0</v>
          </cell>
        </row>
        <row r="4304">
          <cell r="C4304">
            <v>0</v>
          </cell>
        </row>
        <row r="4305">
          <cell r="C4305">
            <v>0</v>
          </cell>
        </row>
        <row r="4306">
          <cell r="C4306">
            <v>0</v>
          </cell>
        </row>
        <row r="4307">
          <cell r="C4307">
            <v>0</v>
          </cell>
        </row>
        <row r="4308">
          <cell r="C4308">
            <v>0</v>
          </cell>
        </row>
        <row r="4309">
          <cell r="C4309">
            <v>0</v>
          </cell>
        </row>
        <row r="4310">
          <cell r="C4310">
            <v>0</v>
          </cell>
        </row>
        <row r="4311">
          <cell r="C4311">
            <v>0</v>
          </cell>
        </row>
        <row r="4312">
          <cell r="C4312">
            <v>0</v>
          </cell>
        </row>
        <row r="4313">
          <cell r="C4313">
            <v>0</v>
          </cell>
        </row>
        <row r="4314">
          <cell r="C4314">
            <v>0</v>
          </cell>
        </row>
        <row r="4315">
          <cell r="C4315">
            <v>0</v>
          </cell>
        </row>
        <row r="4316">
          <cell r="C4316">
            <v>0</v>
          </cell>
        </row>
        <row r="4317">
          <cell r="C4317">
            <v>0</v>
          </cell>
        </row>
        <row r="4318">
          <cell r="C4318">
            <v>0</v>
          </cell>
        </row>
        <row r="4319">
          <cell r="C4319">
            <v>0</v>
          </cell>
        </row>
        <row r="4320">
          <cell r="C4320">
            <v>0</v>
          </cell>
        </row>
        <row r="4321">
          <cell r="C4321">
            <v>0</v>
          </cell>
        </row>
        <row r="4322">
          <cell r="C4322">
            <v>0</v>
          </cell>
        </row>
        <row r="4323">
          <cell r="C4323">
            <v>0</v>
          </cell>
        </row>
        <row r="4324">
          <cell r="C4324">
            <v>0</v>
          </cell>
        </row>
        <row r="4325">
          <cell r="C4325">
            <v>0</v>
          </cell>
        </row>
        <row r="4326">
          <cell r="C4326">
            <v>0</v>
          </cell>
        </row>
        <row r="4327">
          <cell r="C4327">
            <v>0</v>
          </cell>
        </row>
        <row r="4328">
          <cell r="C4328">
            <v>0</v>
          </cell>
        </row>
        <row r="4329">
          <cell r="C4329">
            <v>0</v>
          </cell>
        </row>
        <row r="4330">
          <cell r="C4330">
            <v>0</v>
          </cell>
        </row>
        <row r="4331">
          <cell r="C4331">
            <v>0</v>
          </cell>
        </row>
        <row r="4332">
          <cell r="C4332">
            <v>0</v>
          </cell>
        </row>
        <row r="4333">
          <cell r="C4333">
            <v>0</v>
          </cell>
        </row>
        <row r="4334">
          <cell r="C4334">
            <v>0</v>
          </cell>
        </row>
        <row r="4335">
          <cell r="C4335">
            <v>0</v>
          </cell>
        </row>
        <row r="4336">
          <cell r="C4336">
            <v>0</v>
          </cell>
        </row>
        <row r="4337">
          <cell r="C4337">
            <v>0</v>
          </cell>
        </row>
        <row r="4338">
          <cell r="C4338">
            <v>0</v>
          </cell>
        </row>
        <row r="4339">
          <cell r="C4339">
            <v>0</v>
          </cell>
        </row>
        <row r="4340">
          <cell r="C4340">
            <v>0</v>
          </cell>
        </row>
        <row r="4341">
          <cell r="C4341">
            <v>0</v>
          </cell>
        </row>
        <row r="4342">
          <cell r="C4342">
            <v>0</v>
          </cell>
        </row>
        <row r="4343">
          <cell r="C4343">
            <v>0</v>
          </cell>
        </row>
        <row r="4344">
          <cell r="C4344">
            <v>0</v>
          </cell>
        </row>
        <row r="4345">
          <cell r="C4345">
            <v>0</v>
          </cell>
        </row>
        <row r="4346">
          <cell r="C4346">
            <v>0</v>
          </cell>
        </row>
        <row r="4347">
          <cell r="C4347">
            <v>0</v>
          </cell>
        </row>
        <row r="4348">
          <cell r="C4348">
            <v>0</v>
          </cell>
        </row>
        <row r="4349">
          <cell r="C4349">
            <v>0</v>
          </cell>
        </row>
        <row r="4350">
          <cell r="C4350">
            <v>0</v>
          </cell>
        </row>
        <row r="4351">
          <cell r="C4351">
            <v>0</v>
          </cell>
        </row>
        <row r="4352">
          <cell r="C4352">
            <v>0</v>
          </cell>
        </row>
        <row r="4353">
          <cell r="C4353">
            <v>0</v>
          </cell>
        </row>
        <row r="4354">
          <cell r="C4354">
            <v>0</v>
          </cell>
        </row>
        <row r="4355">
          <cell r="C4355">
            <v>0</v>
          </cell>
        </row>
        <row r="4356">
          <cell r="C4356">
            <v>0</v>
          </cell>
        </row>
        <row r="4357">
          <cell r="C4357">
            <v>0</v>
          </cell>
        </row>
        <row r="4358">
          <cell r="C4358">
            <v>0</v>
          </cell>
        </row>
        <row r="4359">
          <cell r="C4359">
            <v>0</v>
          </cell>
        </row>
        <row r="4360">
          <cell r="C4360">
            <v>0</v>
          </cell>
        </row>
        <row r="4361">
          <cell r="C4361">
            <v>0</v>
          </cell>
        </row>
        <row r="4362">
          <cell r="C4362">
            <v>0</v>
          </cell>
        </row>
        <row r="4363">
          <cell r="C4363">
            <v>0</v>
          </cell>
        </row>
        <row r="4364">
          <cell r="C4364">
            <v>0</v>
          </cell>
        </row>
        <row r="4365">
          <cell r="C4365">
            <v>0</v>
          </cell>
        </row>
        <row r="4366">
          <cell r="C4366">
            <v>0</v>
          </cell>
        </row>
        <row r="4367">
          <cell r="C4367">
            <v>0</v>
          </cell>
        </row>
        <row r="4368">
          <cell r="C4368">
            <v>0</v>
          </cell>
        </row>
        <row r="4369">
          <cell r="C4369">
            <v>0</v>
          </cell>
        </row>
        <row r="4370">
          <cell r="C4370">
            <v>0</v>
          </cell>
        </row>
        <row r="4371">
          <cell r="C4371">
            <v>0</v>
          </cell>
        </row>
        <row r="4372">
          <cell r="C4372">
            <v>0</v>
          </cell>
        </row>
        <row r="4373">
          <cell r="C4373">
            <v>0</v>
          </cell>
        </row>
        <row r="4374">
          <cell r="C4374">
            <v>0</v>
          </cell>
        </row>
        <row r="4375">
          <cell r="C4375">
            <v>0</v>
          </cell>
        </row>
        <row r="4376">
          <cell r="C4376">
            <v>0</v>
          </cell>
        </row>
        <row r="4377">
          <cell r="C4377">
            <v>0</v>
          </cell>
        </row>
        <row r="4378">
          <cell r="C4378">
            <v>0</v>
          </cell>
        </row>
        <row r="4379">
          <cell r="C4379">
            <v>0</v>
          </cell>
        </row>
        <row r="4380">
          <cell r="C4380">
            <v>0</v>
          </cell>
        </row>
        <row r="4381">
          <cell r="C4381">
            <v>0</v>
          </cell>
        </row>
        <row r="4382">
          <cell r="C4382">
            <v>0</v>
          </cell>
        </row>
        <row r="4383">
          <cell r="C4383">
            <v>0</v>
          </cell>
        </row>
        <row r="4384">
          <cell r="C4384">
            <v>0</v>
          </cell>
        </row>
        <row r="4385">
          <cell r="C4385">
            <v>0</v>
          </cell>
        </row>
        <row r="4386">
          <cell r="C4386">
            <v>0</v>
          </cell>
        </row>
        <row r="4387">
          <cell r="C4387">
            <v>0</v>
          </cell>
        </row>
        <row r="4388">
          <cell r="C4388">
            <v>0</v>
          </cell>
        </row>
        <row r="4389">
          <cell r="C4389">
            <v>0</v>
          </cell>
        </row>
        <row r="4390">
          <cell r="C4390">
            <v>0</v>
          </cell>
        </row>
        <row r="4391">
          <cell r="C4391">
            <v>0</v>
          </cell>
        </row>
        <row r="4392">
          <cell r="C4392">
            <v>0</v>
          </cell>
        </row>
        <row r="4393">
          <cell r="C4393">
            <v>0</v>
          </cell>
        </row>
        <row r="4394">
          <cell r="C4394">
            <v>0</v>
          </cell>
        </row>
        <row r="4395">
          <cell r="C4395">
            <v>0</v>
          </cell>
        </row>
        <row r="4396">
          <cell r="C4396">
            <v>0</v>
          </cell>
        </row>
        <row r="4397">
          <cell r="C4397">
            <v>0</v>
          </cell>
        </row>
        <row r="4398">
          <cell r="C4398">
            <v>0</v>
          </cell>
        </row>
        <row r="4399">
          <cell r="C4399">
            <v>0</v>
          </cell>
        </row>
        <row r="4400">
          <cell r="C4400">
            <v>0</v>
          </cell>
        </row>
        <row r="4401">
          <cell r="C4401">
            <v>0</v>
          </cell>
        </row>
        <row r="4402">
          <cell r="C4402">
            <v>0</v>
          </cell>
        </row>
        <row r="4403">
          <cell r="C4403">
            <v>0</v>
          </cell>
        </row>
        <row r="4404">
          <cell r="C4404">
            <v>0</v>
          </cell>
        </row>
        <row r="4405">
          <cell r="C4405">
            <v>0</v>
          </cell>
        </row>
        <row r="4406">
          <cell r="C4406">
            <v>0</v>
          </cell>
        </row>
        <row r="4407">
          <cell r="C4407">
            <v>0</v>
          </cell>
        </row>
        <row r="4408">
          <cell r="C4408">
            <v>0</v>
          </cell>
        </row>
        <row r="4409">
          <cell r="C4409">
            <v>0</v>
          </cell>
        </row>
        <row r="4410">
          <cell r="C4410">
            <v>0</v>
          </cell>
        </row>
        <row r="4411">
          <cell r="C4411">
            <v>0</v>
          </cell>
        </row>
        <row r="4412">
          <cell r="C4412">
            <v>0</v>
          </cell>
        </row>
        <row r="4413">
          <cell r="C4413">
            <v>0</v>
          </cell>
        </row>
        <row r="4414">
          <cell r="C4414">
            <v>0</v>
          </cell>
        </row>
        <row r="4415">
          <cell r="C4415">
            <v>0</v>
          </cell>
        </row>
        <row r="4416">
          <cell r="C4416">
            <v>0</v>
          </cell>
        </row>
        <row r="4417">
          <cell r="C4417">
            <v>0</v>
          </cell>
        </row>
        <row r="4418">
          <cell r="C4418">
            <v>0</v>
          </cell>
        </row>
        <row r="4419">
          <cell r="C4419">
            <v>0</v>
          </cell>
        </row>
        <row r="4420">
          <cell r="C4420">
            <v>0</v>
          </cell>
        </row>
        <row r="4421">
          <cell r="C4421">
            <v>0</v>
          </cell>
        </row>
        <row r="4422">
          <cell r="C4422">
            <v>0</v>
          </cell>
        </row>
        <row r="4423">
          <cell r="C4423">
            <v>0</v>
          </cell>
        </row>
        <row r="4424">
          <cell r="C4424">
            <v>0</v>
          </cell>
        </row>
        <row r="4425">
          <cell r="C4425">
            <v>0</v>
          </cell>
        </row>
        <row r="4426">
          <cell r="C4426">
            <v>0</v>
          </cell>
        </row>
        <row r="4427">
          <cell r="C4427">
            <v>0</v>
          </cell>
        </row>
        <row r="4428">
          <cell r="C4428">
            <v>0</v>
          </cell>
        </row>
        <row r="4429">
          <cell r="C4429">
            <v>0</v>
          </cell>
        </row>
        <row r="4430">
          <cell r="C4430">
            <v>0</v>
          </cell>
        </row>
        <row r="4431">
          <cell r="C4431">
            <v>0</v>
          </cell>
        </row>
        <row r="4432">
          <cell r="C4432">
            <v>0</v>
          </cell>
        </row>
        <row r="4433">
          <cell r="C4433">
            <v>0</v>
          </cell>
        </row>
        <row r="4434">
          <cell r="C4434">
            <v>0</v>
          </cell>
        </row>
        <row r="4435">
          <cell r="C4435">
            <v>0</v>
          </cell>
        </row>
        <row r="4436">
          <cell r="C4436">
            <v>0</v>
          </cell>
        </row>
        <row r="4437">
          <cell r="C4437">
            <v>0</v>
          </cell>
        </row>
        <row r="4438">
          <cell r="C4438">
            <v>0</v>
          </cell>
        </row>
        <row r="4439">
          <cell r="C4439">
            <v>0</v>
          </cell>
        </row>
        <row r="4440">
          <cell r="C4440">
            <v>0</v>
          </cell>
        </row>
        <row r="4441">
          <cell r="C4441">
            <v>0</v>
          </cell>
        </row>
        <row r="4442">
          <cell r="C4442">
            <v>0</v>
          </cell>
        </row>
        <row r="4443">
          <cell r="C4443">
            <v>0</v>
          </cell>
        </row>
        <row r="4444">
          <cell r="C4444">
            <v>0</v>
          </cell>
        </row>
        <row r="4445">
          <cell r="C4445">
            <v>0</v>
          </cell>
        </row>
        <row r="4446">
          <cell r="C4446">
            <v>0</v>
          </cell>
        </row>
        <row r="4447">
          <cell r="C4447">
            <v>0</v>
          </cell>
        </row>
        <row r="4448">
          <cell r="C4448">
            <v>0</v>
          </cell>
        </row>
        <row r="4449">
          <cell r="C4449">
            <v>0</v>
          </cell>
        </row>
        <row r="4450">
          <cell r="C4450">
            <v>0</v>
          </cell>
        </row>
        <row r="4451">
          <cell r="C4451">
            <v>0</v>
          </cell>
        </row>
        <row r="4452">
          <cell r="C4452">
            <v>0</v>
          </cell>
        </row>
        <row r="4453">
          <cell r="C4453">
            <v>0</v>
          </cell>
        </row>
        <row r="4454">
          <cell r="C4454">
            <v>0</v>
          </cell>
        </row>
        <row r="4455">
          <cell r="C4455">
            <v>0</v>
          </cell>
        </row>
        <row r="4456">
          <cell r="C4456">
            <v>0</v>
          </cell>
        </row>
        <row r="4457">
          <cell r="C4457">
            <v>0</v>
          </cell>
        </row>
        <row r="4458">
          <cell r="C4458">
            <v>0</v>
          </cell>
        </row>
        <row r="4459">
          <cell r="C4459">
            <v>0</v>
          </cell>
        </row>
        <row r="4460">
          <cell r="C4460">
            <v>0</v>
          </cell>
        </row>
        <row r="4461">
          <cell r="C4461">
            <v>0</v>
          </cell>
        </row>
        <row r="4462">
          <cell r="C4462">
            <v>0</v>
          </cell>
        </row>
        <row r="4463">
          <cell r="C4463">
            <v>0</v>
          </cell>
        </row>
        <row r="4464">
          <cell r="C4464">
            <v>0</v>
          </cell>
        </row>
        <row r="4465">
          <cell r="C4465">
            <v>0</v>
          </cell>
        </row>
        <row r="4466">
          <cell r="C4466">
            <v>0</v>
          </cell>
        </row>
        <row r="4467">
          <cell r="C4467">
            <v>0</v>
          </cell>
        </row>
        <row r="4468">
          <cell r="C4468">
            <v>0</v>
          </cell>
        </row>
        <row r="4469">
          <cell r="C4469">
            <v>0</v>
          </cell>
        </row>
        <row r="4470">
          <cell r="C4470">
            <v>0</v>
          </cell>
        </row>
        <row r="4471">
          <cell r="C4471">
            <v>0</v>
          </cell>
        </row>
        <row r="4472">
          <cell r="C4472">
            <v>0</v>
          </cell>
        </row>
        <row r="4473">
          <cell r="C4473">
            <v>0</v>
          </cell>
        </row>
        <row r="4474">
          <cell r="C4474">
            <v>0</v>
          </cell>
        </row>
        <row r="4475">
          <cell r="C4475">
            <v>0</v>
          </cell>
        </row>
        <row r="4476">
          <cell r="C4476">
            <v>0</v>
          </cell>
        </row>
        <row r="4477">
          <cell r="C4477">
            <v>0</v>
          </cell>
        </row>
        <row r="4478">
          <cell r="C4478">
            <v>0</v>
          </cell>
        </row>
        <row r="4479">
          <cell r="C4479">
            <v>0</v>
          </cell>
        </row>
        <row r="4480">
          <cell r="C4480">
            <v>0</v>
          </cell>
        </row>
        <row r="4481">
          <cell r="C4481">
            <v>0</v>
          </cell>
        </row>
        <row r="4482">
          <cell r="C4482">
            <v>0</v>
          </cell>
        </row>
        <row r="4483">
          <cell r="C4483">
            <v>0</v>
          </cell>
        </row>
        <row r="4484">
          <cell r="C4484">
            <v>0</v>
          </cell>
        </row>
        <row r="4485">
          <cell r="C4485">
            <v>0</v>
          </cell>
        </row>
        <row r="4486">
          <cell r="C4486">
            <v>0</v>
          </cell>
        </row>
        <row r="4487">
          <cell r="C4487">
            <v>0</v>
          </cell>
        </row>
        <row r="4488">
          <cell r="C4488">
            <v>0</v>
          </cell>
        </row>
        <row r="4489">
          <cell r="C4489">
            <v>0</v>
          </cell>
        </row>
        <row r="4490">
          <cell r="C4490">
            <v>0</v>
          </cell>
        </row>
        <row r="4491">
          <cell r="C4491">
            <v>0</v>
          </cell>
        </row>
        <row r="4492">
          <cell r="C4492">
            <v>0</v>
          </cell>
        </row>
        <row r="4493">
          <cell r="C4493">
            <v>0</v>
          </cell>
        </row>
        <row r="4494">
          <cell r="C4494">
            <v>0</v>
          </cell>
        </row>
        <row r="4495">
          <cell r="C4495">
            <v>0</v>
          </cell>
        </row>
        <row r="4496">
          <cell r="C4496">
            <v>0</v>
          </cell>
        </row>
        <row r="4497">
          <cell r="C4497">
            <v>0</v>
          </cell>
        </row>
        <row r="4498">
          <cell r="C4498">
            <v>0</v>
          </cell>
        </row>
        <row r="4499">
          <cell r="C4499">
            <v>0</v>
          </cell>
        </row>
        <row r="4500">
          <cell r="C4500">
            <v>0</v>
          </cell>
        </row>
        <row r="4501">
          <cell r="C4501">
            <v>0</v>
          </cell>
        </row>
        <row r="4502">
          <cell r="C4502">
            <v>0</v>
          </cell>
        </row>
        <row r="4503">
          <cell r="C4503">
            <v>0</v>
          </cell>
        </row>
        <row r="4504">
          <cell r="C4504">
            <v>0</v>
          </cell>
        </row>
        <row r="4505">
          <cell r="C4505">
            <v>0</v>
          </cell>
        </row>
        <row r="4506">
          <cell r="C4506">
            <v>0</v>
          </cell>
        </row>
        <row r="4507">
          <cell r="C4507">
            <v>0</v>
          </cell>
        </row>
        <row r="4508">
          <cell r="C4508">
            <v>0</v>
          </cell>
        </row>
        <row r="4509">
          <cell r="C4509">
            <v>0</v>
          </cell>
        </row>
        <row r="4510">
          <cell r="C4510">
            <v>0</v>
          </cell>
        </row>
        <row r="4511">
          <cell r="C4511">
            <v>0</v>
          </cell>
        </row>
        <row r="4512">
          <cell r="C4512">
            <v>0</v>
          </cell>
        </row>
        <row r="4513">
          <cell r="C4513">
            <v>0</v>
          </cell>
        </row>
        <row r="4514">
          <cell r="C4514">
            <v>0</v>
          </cell>
        </row>
        <row r="4515">
          <cell r="C4515">
            <v>0</v>
          </cell>
        </row>
        <row r="4516">
          <cell r="C4516">
            <v>0</v>
          </cell>
        </row>
        <row r="4517">
          <cell r="C4517">
            <v>0</v>
          </cell>
        </row>
        <row r="4518">
          <cell r="C4518">
            <v>0</v>
          </cell>
        </row>
        <row r="4519">
          <cell r="C4519">
            <v>0</v>
          </cell>
        </row>
        <row r="4520">
          <cell r="C4520">
            <v>0</v>
          </cell>
        </row>
        <row r="4521">
          <cell r="C4521">
            <v>0</v>
          </cell>
        </row>
        <row r="4522">
          <cell r="C4522">
            <v>0</v>
          </cell>
        </row>
        <row r="4523">
          <cell r="C4523">
            <v>0</v>
          </cell>
        </row>
        <row r="4524">
          <cell r="C4524">
            <v>0</v>
          </cell>
        </row>
        <row r="4525">
          <cell r="C4525">
            <v>0</v>
          </cell>
        </row>
        <row r="4526">
          <cell r="C4526">
            <v>0</v>
          </cell>
        </row>
        <row r="4527">
          <cell r="C4527">
            <v>0</v>
          </cell>
        </row>
        <row r="4528">
          <cell r="C4528">
            <v>0</v>
          </cell>
        </row>
        <row r="4529">
          <cell r="C4529">
            <v>0</v>
          </cell>
        </row>
        <row r="4530">
          <cell r="C4530">
            <v>0</v>
          </cell>
        </row>
        <row r="4531">
          <cell r="C4531">
            <v>0</v>
          </cell>
        </row>
        <row r="4532">
          <cell r="C4532">
            <v>0</v>
          </cell>
        </row>
        <row r="4533">
          <cell r="C4533">
            <v>0</v>
          </cell>
        </row>
        <row r="4534">
          <cell r="C4534">
            <v>0</v>
          </cell>
        </row>
        <row r="4535">
          <cell r="C4535">
            <v>0</v>
          </cell>
        </row>
        <row r="4536">
          <cell r="C4536">
            <v>0</v>
          </cell>
        </row>
        <row r="4537">
          <cell r="C4537">
            <v>0</v>
          </cell>
        </row>
        <row r="4538">
          <cell r="C4538">
            <v>0</v>
          </cell>
        </row>
        <row r="4539">
          <cell r="C4539">
            <v>0</v>
          </cell>
        </row>
        <row r="4540">
          <cell r="C4540">
            <v>0</v>
          </cell>
        </row>
        <row r="4541">
          <cell r="C4541">
            <v>0</v>
          </cell>
        </row>
        <row r="4542">
          <cell r="C4542">
            <v>0</v>
          </cell>
        </row>
        <row r="4543">
          <cell r="C4543">
            <v>0</v>
          </cell>
        </row>
        <row r="4544">
          <cell r="C4544">
            <v>0</v>
          </cell>
        </row>
        <row r="4545">
          <cell r="C4545">
            <v>0</v>
          </cell>
        </row>
        <row r="4546">
          <cell r="C4546">
            <v>0</v>
          </cell>
        </row>
        <row r="4547">
          <cell r="C4547">
            <v>0</v>
          </cell>
        </row>
        <row r="4548">
          <cell r="C4548">
            <v>0</v>
          </cell>
        </row>
        <row r="4549">
          <cell r="C4549">
            <v>0</v>
          </cell>
        </row>
        <row r="4550">
          <cell r="C4550">
            <v>0</v>
          </cell>
        </row>
        <row r="4551">
          <cell r="C4551">
            <v>0</v>
          </cell>
        </row>
        <row r="4552">
          <cell r="C4552">
            <v>0</v>
          </cell>
        </row>
        <row r="4553">
          <cell r="C4553">
            <v>0</v>
          </cell>
        </row>
        <row r="4554">
          <cell r="C4554">
            <v>0</v>
          </cell>
        </row>
        <row r="4555">
          <cell r="C4555">
            <v>0</v>
          </cell>
        </row>
        <row r="4556">
          <cell r="C4556">
            <v>0</v>
          </cell>
        </row>
        <row r="4557">
          <cell r="C4557">
            <v>0</v>
          </cell>
        </row>
        <row r="4558">
          <cell r="C4558">
            <v>0</v>
          </cell>
        </row>
        <row r="4559">
          <cell r="C4559">
            <v>0</v>
          </cell>
        </row>
        <row r="4560">
          <cell r="C4560">
            <v>0</v>
          </cell>
        </row>
        <row r="4561">
          <cell r="C4561">
            <v>0</v>
          </cell>
        </row>
        <row r="4562">
          <cell r="C4562">
            <v>0</v>
          </cell>
        </row>
        <row r="4563">
          <cell r="C4563">
            <v>0</v>
          </cell>
        </row>
        <row r="4564">
          <cell r="C4564">
            <v>0</v>
          </cell>
        </row>
        <row r="4565">
          <cell r="C4565">
            <v>0</v>
          </cell>
        </row>
        <row r="4566">
          <cell r="C4566">
            <v>0</v>
          </cell>
        </row>
        <row r="4567">
          <cell r="C4567">
            <v>0</v>
          </cell>
        </row>
        <row r="4568">
          <cell r="C4568">
            <v>0</v>
          </cell>
        </row>
        <row r="4569">
          <cell r="C4569">
            <v>0</v>
          </cell>
        </row>
        <row r="4570">
          <cell r="C4570">
            <v>0</v>
          </cell>
        </row>
        <row r="4571">
          <cell r="C4571">
            <v>0</v>
          </cell>
        </row>
        <row r="4572">
          <cell r="C4572">
            <v>0</v>
          </cell>
        </row>
        <row r="4573">
          <cell r="C4573">
            <v>0</v>
          </cell>
        </row>
        <row r="4574">
          <cell r="C4574">
            <v>0</v>
          </cell>
        </row>
        <row r="4575">
          <cell r="C4575">
            <v>0</v>
          </cell>
        </row>
        <row r="4576">
          <cell r="C4576">
            <v>0</v>
          </cell>
        </row>
        <row r="4577">
          <cell r="C4577">
            <v>0</v>
          </cell>
        </row>
        <row r="4578">
          <cell r="C4578">
            <v>0</v>
          </cell>
        </row>
        <row r="4579">
          <cell r="C4579">
            <v>0</v>
          </cell>
        </row>
        <row r="4580">
          <cell r="C4580">
            <v>0</v>
          </cell>
        </row>
        <row r="4581">
          <cell r="C4581">
            <v>0</v>
          </cell>
        </row>
        <row r="4582">
          <cell r="C4582">
            <v>0</v>
          </cell>
        </row>
        <row r="4583">
          <cell r="C4583">
            <v>0</v>
          </cell>
        </row>
        <row r="4584">
          <cell r="C4584">
            <v>0</v>
          </cell>
        </row>
        <row r="4585">
          <cell r="C4585">
            <v>0</v>
          </cell>
        </row>
        <row r="4586">
          <cell r="C4586">
            <v>0</v>
          </cell>
        </row>
        <row r="4587">
          <cell r="C4587">
            <v>0</v>
          </cell>
        </row>
        <row r="4588">
          <cell r="C4588">
            <v>0</v>
          </cell>
        </row>
        <row r="4589">
          <cell r="C4589">
            <v>0</v>
          </cell>
        </row>
        <row r="4590">
          <cell r="C4590">
            <v>0</v>
          </cell>
        </row>
        <row r="4591">
          <cell r="C4591">
            <v>0</v>
          </cell>
        </row>
        <row r="4592">
          <cell r="C4592">
            <v>0</v>
          </cell>
        </row>
        <row r="4593">
          <cell r="C4593">
            <v>0</v>
          </cell>
        </row>
        <row r="4594">
          <cell r="C4594">
            <v>0</v>
          </cell>
        </row>
        <row r="4595">
          <cell r="C4595">
            <v>0</v>
          </cell>
        </row>
        <row r="4596">
          <cell r="C4596">
            <v>0</v>
          </cell>
        </row>
        <row r="4597">
          <cell r="C4597">
            <v>0</v>
          </cell>
        </row>
        <row r="4598">
          <cell r="C4598">
            <v>0</v>
          </cell>
        </row>
        <row r="4599">
          <cell r="C4599">
            <v>0</v>
          </cell>
        </row>
        <row r="4600">
          <cell r="C4600">
            <v>0</v>
          </cell>
        </row>
        <row r="4601">
          <cell r="C4601">
            <v>0</v>
          </cell>
        </row>
        <row r="4602">
          <cell r="C4602">
            <v>0</v>
          </cell>
        </row>
        <row r="4603">
          <cell r="C4603">
            <v>0</v>
          </cell>
        </row>
        <row r="4604">
          <cell r="C4604">
            <v>0</v>
          </cell>
        </row>
        <row r="4605">
          <cell r="C4605">
            <v>0</v>
          </cell>
        </row>
        <row r="4606">
          <cell r="C4606">
            <v>0</v>
          </cell>
        </row>
        <row r="4607">
          <cell r="C4607">
            <v>0</v>
          </cell>
        </row>
        <row r="4608">
          <cell r="C4608">
            <v>0</v>
          </cell>
        </row>
        <row r="4609">
          <cell r="C4609">
            <v>0</v>
          </cell>
        </row>
        <row r="4610">
          <cell r="C4610">
            <v>0</v>
          </cell>
        </row>
        <row r="4611">
          <cell r="C4611">
            <v>0</v>
          </cell>
        </row>
        <row r="4612">
          <cell r="C4612">
            <v>0</v>
          </cell>
        </row>
        <row r="4613">
          <cell r="C4613">
            <v>0</v>
          </cell>
        </row>
        <row r="4614">
          <cell r="C4614">
            <v>0</v>
          </cell>
        </row>
        <row r="4615">
          <cell r="C4615">
            <v>0</v>
          </cell>
        </row>
        <row r="4616">
          <cell r="C4616">
            <v>0</v>
          </cell>
        </row>
        <row r="4617">
          <cell r="C4617">
            <v>0</v>
          </cell>
        </row>
        <row r="4618">
          <cell r="C4618">
            <v>0</v>
          </cell>
        </row>
        <row r="4619">
          <cell r="C4619">
            <v>0</v>
          </cell>
        </row>
        <row r="4620">
          <cell r="C4620">
            <v>0</v>
          </cell>
        </row>
        <row r="4621">
          <cell r="C4621">
            <v>0</v>
          </cell>
        </row>
        <row r="4622">
          <cell r="C4622">
            <v>0</v>
          </cell>
        </row>
        <row r="4623">
          <cell r="C4623">
            <v>0</v>
          </cell>
        </row>
        <row r="4624">
          <cell r="C4624">
            <v>0</v>
          </cell>
        </row>
        <row r="4625">
          <cell r="C4625">
            <v>0</v>
          </cell>
        </row>
        <row r="4626">
          <cell r="C4626">
            <v>0</v>
          </cell>
        </row>
        <row r="4627">
          <cell r="C4627">
            <v>0</v>
          </cell>
        </row>
        <row r="4628">
          <cell r="C4628">
            <v>0</v>
          </cell>
        </row>
        <row r="4629">
          <cell r="C4629">
            <v>0</v>
          </cell>
        </row>
        <row r="4630">
          <cell r="C4630">
            <v>0</v>
          </cell>
        </row>
        <row r="4631">
          <cell r="C4631">
            <v>0</v>
          </cell>
        </row>
        <row r="4632">
          <cell r="C4632">
            <v>0</v>
          </cell>
        </row>
        <row r="4633">
          <cell r="C4633">
            <v>0</v>
          </cell>
        </row>
        <row r="4634">
          <cell r="C4634">
            <v>0</v>
          </cell>
        </row>
        <row r="4635">
          <cell r="C4635">
            <v>0</v>
          </cell>
        </row>
        <row r="4636">
          <cell r="C4636">
            <v>0</v>
          </cell>
        </row>
        <row r="4637">
          <cell r="C4637">
            <v>0</v>
          </cell>
        </row>
        <row r="4638">
          <cell r="C4638">
            <v>0</v>
          </cell>
        </row>
        <row r="4639">
          <cell r="C4639">
            <v>0</v>
          </cell>
        </row>
        <row r="4640">
          <cell r="C4640">
            <v>0</v>
          </cell>
        </row>
        <row r="4641">
          <cell r="C4641">
            <v>0</v>
          </cell>
        </row>
        <row r="4642">
          <cell r="C4642">
            <v>0</v>
          </cell>
        </row>
        <row r="4643">
          <cell r="C4643">
            <v>0</v>
          </cell>
        </row>
        <row r="4644">
          <cell r="C4644">
            <v>0</v>
          </cell>
        </row>
        <row r="4645">
          <cell r="C4645">
            <v>0</v>
          </cell>
        </row>
        <row r="4646">
          <cell r="C4646">
            <v>0</v>
          </cell>
        </row>
        <row r="4647">
          <cell r="C4647">
            <v>0</v>
          </cell>
        </row>
        <row r="4648">
          <cell r="C4648">
            <v>0</v>
          </cell>
        </row>
        <row r="4649">
          <cell r="C4649">
            <v>0</v>
          </cell>
        </row>
        <row r="4650">
          <cell r="C4650">
            <v>0</v>
          </cell>
        </row>
        <row r="4651">
          <cell r="C4651">
            <v>0</v>
          </cell>
        </row>
        <row r="4652">
          <cell r="C4652">
            <v>0</v>
          </cell>
        </row>
        <row r="4653">
          <cell r="C4653">
            <v>0</v>
          </cell>
        </row>
        <row r="4654">
          <cell r="C4654">
            <v>0</v>
          </cell>
        </row>
        <row r="4655">
          <cell r="C4655">
            <v>0</v>
          </cell>
        </row>
        <row r="4656">
          <cell r="C4656">
            <v>0</v>
          </cell>
        </row>
        <row r="4657">
          <cell r="C4657">
            <v>0</v>
          </cell>
        </row>
        <row r="4658">
          <cell r="C4658">
            <v>0</v>
          </cell>
        </row>
        <row r="4659">
          <cell r="C4659">
            <v>0</v>
          </cell>
        </row>
        <row r="4660">
          <cell r="C4660">
            <v>0</v>
          </cell>
        </row>
        <row r="4661">
          <cell r="C4661">
            <v>0</v>
          </cell>
        </row>
        <row r="4662">
          <cell r="C4662">
            <v>0</v>
          </cell>
        </row>
        <row r="4663">
          <cell r="C4663">
            <v>0</v>
          </cell>
        </row>
        <row r="4664">
          <cell r="C4664">
            <v>0</v>
          </cell>
        </row>
        <row r="4665">
          <cell r="C4665">
            <v>0</v>
          </cell>
        </row>
        <row r="4666">
          <cell r="C4666">
            <v>0</v>
          </cell>
        </row>
        <row r="4667">
          <cell r="C4667">
            <v>0</v>
          </cell>
        </row>
        <row r="4668">
          <cell r="C4668">
            <v>0</v>
          </cell>
        </row>
        <row r="4669">
          <cell r="C4669">
            <v>0</v>
          </cell>
        </row>
        <row r="4670">
          <cell r="C4670">
            <v>0</v>
          </cell>
        </row>
        <row r="4671">
          <cell r="C4671">
            <v>0</v>
          </cell>
        </row>
        <row r="4672">
          <cell r="C4672">
            <v>0</v>
          </cell>
        </row>
        <row r="4673">
          <cell r="C4673">
            <v>0</v>
          </cell>
        </row>
        <row r="4674">
          <cell r="C4674">
            <v>0</v>
          </cell>
        </row>
        <row r="4675">
          <cell r="C4675">
            <v>0</v>
          </cell>
        </row>
        <row r="4676">
          <cell r="C4676">
            <v>0</v>
          </cell>
        </row>
        <row r="4677">
          <cell r="C4677">
            <v>0</v>
          </cell>
        </row>
        <row r="4678">
          <cell r="C4678">
            <v>0</v>
          </cell>
        </row>
        <row r="4679">
          <cell r="C4679">
            <v>0</v>
          </cell>
        </row>
        <row r="4680">
          <cell r="C4680">
            <v>0</v>
          </cell>
        </row>
        <row r="4681">
          <cell r="C4681">
            <v>0</v>
          </cell>
        </row>
        <row r="4682">
          <cell r="C4682">
            <v>0</v>
          </cell>
        </row>
        <row r="4683">
          <cell r="C4683">
            <v>0</v>
          </cell>
        </row>
        <row r="4684">
          <cell r="C4684">
            <v>0</v>
          </cell>
        </row>
        <row r="4685">
          <cell r="C4685">
            <v>0</v>
          </cell>
        </row>
        <row r="4686">
          <cell r="C4686">
            <v>0</v>
          </cell>
        </row>
        <row r="4687">
          <cell r="C4687">
            <v>0</v>
          </cell>
        </row>
        <row r="4688">
          <cell r="C4688">
            <v>0</v>
          </cell>
        </row>
        <row r="4689">
          <cell r="C4689">
            <v>0</v>
          </cell>
        </row>
        <row r="4690">
          <cell r="C4690">
            <v>0</v>
          </cell>
        </row>
        <row r="4691">
          <cell r="C4691">
            <v>0</v>
          </cell>
        </row>
        <row r="4692">
          <cell r="C4692">
            <v>0</v>
          </cell>
        </row>
        <row r="4693">
          <cell r="C4693">
            <v>0</v>
          </cell>
        </row>
        <row r="4694">
          <cell r="C4694">
            <v>0</v>
          </cell>
        </row>
        <row r="4695">
          <cell r="C4695">
            <v>0</v>
          </cell>
        </row>
        <row r="4696">
          <cell r="C4696">
            <v>0</v>
          </cell>
        </row>
        <row r="4697">
          <cell r="C4697">
            <v>0</v>
          </cell>
        </row>
        <row r="4698">
          <cell r="C4698">
            <v>0</v>
          </cell>
        </row>
        <row r="4699">
          <cell r="C4699">
            <v>0</v>
          </cell>
        </row>
        <row r="4700">
          <cell r="C4700">
            <v>0</v>
          </cell>
        </row>
        <row r="4701">
          <cell r="C4701">
            <v>0</v>
          </cell>
        </row>
        <row r="4702">
          <cell r="C4702">
            <v>0</v>
          </cell>
        </row>
        <row r="4703">
          <cell r="C4703">
            <v>0</v>
          </cell>
        </row>
        <row r="4704">
          <cell r="C4704">
            <v>0</v>
          </cell>
        </row>
        <row r="4705">
          <cell r="C4705">
            <v>0</v>
          </cell>
        </row>
        <row r="4706">
          <cell r="C4706">
            <v>0</v>
          </cell>
        </row>
        <row r="4707">
          <cell r="C4707">
            <v>0</v>
          </cell>
        </row>
        <row r="4708">
          <cell r="C4708">
            <v>0</v>
          </cell>
        </row>
        <row r="4709">
          <cell r="C4709">
            <v>0</v>
          </cell>
        </row>
        <row r="4710">
          <cell r="C4710">
            <v>0</v>
          </cell>
        </row>
        <row r="4711">
          <cell r="C4711">
            <v>0</v>
          </cell>
        </row>
        <row r="4712">
          <cell r="C4712">
            <v>0</v>
          </cell>
        </row>
        <row r="4713">
          <cell r="C4713">
            <v>0</v>
          </cell>
        </row>
        <row r="4714">
          <cell r="C4714">
            <v>0</v>
          </cell>
        </row>
        <row r="4715">
          <cell r="C4715">
            <v>0</v>
          </cell>
        </row>
        <row r="4716">
          <cell r="C4716">
            <v>0</v>
          </cell>
        </row>
        <row r="4717">
          <cell r="C4717">
            <v>0</v>
          </cell>
        </row>
        <row r="4718">
          <cell r="C4718">
            <v>0</v>
          </cell>
        </row>
        <row r="4719">
          <cell r="C4719">
            <v>0</v>
          </cell>
        </row>
        <row r="4720">
          <cell r="C4720">
            <v>0</v>
          </cell>
        </row>
        <row r="4721">
          <cell r="C4721">
            <v>0</v>
          </cell>
        </row>
        <row r="4722">
          <cell r="C4722">
            <v>0</v>
          </cell>
        </row>
        <row r="4723">
          <cell r="C4723">
            <v>0</v>
          </cell>
        </row>
        <row r="4724">
          <cell r="C4724">
            <v>0</v>
          </cell>
        </row>
        <row r="4725">
          <cell r="C4725">
            <v>0</v>
          </cell>
        </row>
        <row r="4726">
          <cell r="C4726">
            <v>0</v>
          </cell>
        </row>
        <row r="4727">
          <cell r="C4727">
            <v>0</v>
          </cell>
        </row>
        <row r="4728">
          <cell r="C4728">
            <v>0</v>
          </cell>
        </row>
        <row r="4729">
          <cell r="C4729">
            <v>0</v>
          </cell>
        </row>
        <row r="4730">
          <cell r="C4730">
            <v>0</v>
          </cell>
        </row>
        <row r="4731">
          <cell r="C4731">
            <v>0</v>
          </cell>
        </row>
        <row r="4732">
          <cell r="C4732">
            <v>0</v>
          </cell>
        </row>
        <row r="4733">
          <cell r="C4733">
            <v>0</v>
          </cell>
        </row>
        <row r="4734">
          <cell r="C4734">
            <v>0</v>
          </cell>
        </row>
        <row r="4735">
          <cell r="C4735">
            <v>0</v>
          </cell>
        </row>
        <row r="4736">
          <cell r="C4736">
            <v>0</v>
          </cell>
        </row>
        <row r="4737">
          <cell r="C4737">
            <v>0</v>
          </cell>
        </row>
        <row r="4738">
          <cell r="C4738">
            <v>0</v>
          </cell>
        </row>
        <row r="4739">
          <cell r="C4739">
            <v>0</v>
          </cell>
        </row>
        <row r="4740">
          <cell r="C4740">
            <v>0</v>
          </cell>
        </row>
        <row r="4741">
          <cell r="C4741">
            <v>0</v>
          </cell>
        </row>
        <row r="4742">
          <cell r="C4742">
            <v>0</v>
          </cell>
        </row>
        <row r="4743">
          <cell r="C4743">
            <v>0</v>
          </cell>
        </row>
        <row r="4744">
          <cell r="C4744">
            <v>0</v>
          </cell>
        </row>
        <row r="4745">
          <cell r="C4745">
            <v>0</v>
          </cell>
        </row>
        <row r="4746">
          <cell r="C4746">
            <v>0</v>
          </cell>
        </row>
        <row r="4747">
          <cell r="C4747">
            <v>0</v>
          </cell>
        </row>
        <row r="4748">
          <cell r="C4748">
            <v>0</v>
          </cell>
        </row>
        <row r="4749">
          <cell r="C4749">
            <v>0</v>
          </cell>
        </row>
        <row r="4750">
          <cell r="C4750">
            <v>0</v>
          </cell>
        </row>
        <row r="4751">
          <cell r="C4751">
            <v>0</v>
          </cell>
        </row>
        <row r="4752">
          <cell r="C4752">
            <v>0</v>
          </cell>
        </row>
        <row r="4753">
          <cell r="C4753">
            <v>0</v>
          </cell>
        </row>
        <row r="4754">
          <cell r="C4754">
            <v>0</v>
          </cell>
        </row>
        <row r="4755">
          <cell r="C4755">
            <v>0</v>
          </cell>
        </row>
        <row r="4756">
          <cell r="C4756">
            <v>0</v>
          </cell>
        </row>
        <row r="4757">
          <cell r="C4757">
            <v>0</v>
          </cell>
        </row>
        <row r="4758">
          <cell r="C4758">
            <v>0</v>
          </cell>
        </row>
        <row r="4759">
          <cell r="C4759">
            <v>0</v>
          </cell>
        </row>
        <row r="4760">
          <cell r="C4760">
            <v>0</v>
          </cell>
        </row>
        <row r="4761">
          <cell r="C4761">
            <v>0</v>
          </cell>
        </row>
        <row r="4762">
          <cell r="C4762">
            <v>0</v>
          </cell>
        </row>
        <row r="4763">
          <cell r="C4763">
            <v>0</v>
          </cell>
        </row>
        <row r="4764">
          <cell r="C4764">
            <v>0</v>
          </cell>
        </row>
        <row r="4765">
          <cell r="C4765">
            <v>0</v>
          </cell>
        </row>
        <row r="4766">
          <cell r="C4766">
            <v>0</v>
          </cell>
        </row>
        <row r="4767">
          <cell r="C4767">
            <v>0</v>
          </cell>
        </row>
        <row r="4768">
          <cell r="C4768">
            <v>0</v>
          </cell>
        </row>
        <row r="4769">
          <cell r="C4769">
            <v>0</v>
          </cell>
        </row>
        <row r="4770">
          <cell r="C4770">
            <v>0</v>
          </cell>
        </row>
        <row r="4771">
          <cell r="C4771">
            <v>0</v>
          </cell>
        </row>
        <row r="4772">
          <cell r="C4772">
            <v>0</v>
          </cell>
        </row>
        <row r="4773">
          <cell r="C4773">
            <v>0</v>
          </cell>
        </row>
        <row r="4774">
          <cell r="C4774">
            <v>0</v>
          </cell>
        </row>
        <row r="4775">
          <cell r="C4775">
            <v>0</v>
          </cell>
        </row>
        <row r="4776">
          <cell r="C4776">
            <v>0</v>
          </cell>
        </row>
        <row r="4777">
          <cell r="C4777">
            <v>0</v>
          </cell>
        </row>
        <row r="4778">
          <cell r="C4778">
            <v>0</v>
          </cell>
        </row>
        <row r="4779">
          <cell r="C4779">
            <v>0</v>
          </cell>
        </row>
        <row r="4780">
          <cell r="C4780">
            <v>0</v>
          </cell>
        </row>
        <row r="4781">
          <cell r="C4781">
            <v>0</v>
          </cell>
        </row>
        <row r="4782">
          <cell r="C4782">
            <v>0</v>
          </cell>
        </row>
        <row r="4783">
          <cell r="C4783">
            <v>0</v>
          </cell>
        </row>
        <row r="4784">
          <cell r="C4784">
            <v>0</v>
          </cell>
        </row>
        <row r="4785">
          <cell r="C4785">
            <v>0</v>
          </cell>
        </row>
        <row r="4786">
          <cell r="C4786">
            <v>0</v>
          </cell>
        </row>
        <row r="4787">
          <cell r="C4787">
            <v>0</v>
          </cell>
        </row>
        <row r="4788">
          <cell r="C4788">
            <v>0</v>
          </cell>
        </row>
        <row r="4789">
          <cell r="C4789">
            <v>0</v>
          </cell>
        </row>
        <row r="4790">
          <cell r="C4790">
            <v>0</v>
          </cell>
        </row>
        <row r="4791">
          <cell r="C4791">
            <v>0</v>
          </cell>
        </row>
        <row r="4792">
          <cell r="C4792">
            <v>0</v>
          </cell>
        </row>
        <row r="4793">
          <cell r="C4793">
            <v>0</v>
          </cell>
        </row>
        <row r="4794">
          <cell r="C4794">
            <v>0</v>
          </cell>
        </row>
        <row r="4795">
          <cell r="C4795">
            <v>0</v>
          </cell>
        </row>
        <row r="4796">
          <cell r="C4796">
            <v>0</v>
          </cell>
        </row>
        <row r="4797">
          <cell r="C4797">
            <v>0</v>
          </cell>
        </row>
        <row r="4798">
          <cell r="C4798">
            <v>0</v>
          </cell>
        </row>
        <row r="4799">
          <cell r="C4799">
            <v>0</v>
          </cell>
        </row>
        <row r="4800">
          <cell r="C4800">
            <v>0</v>
          </cell>
        </row>
        <row r="4801">
          <cell r="C4801">
            <v>0</v>
          </cell>
        </row>
        <row r="4802">
          <cell r="C4802">
            <v>0</v>
          </cell>
        </row>
        <row r="4803">
          <cell r="C4803">
            <v>0</v>
          </cell>
        </row>
        <row r="4804">
          <cell r="C4804">
            <v>0</v>
          </cell>
        </row>
        <row r="4805">
          <cell r="C4805">
            <v>0</v>
          </cell>
        </row>
        <row r="4806">
          <cell r="C4806">
            <v>0</v>
          </cell>
        </row>
        <row r="4807">
          <cell r="C4807">
            <v>0</v>
          </cell>
        </row>
        <row r="4808">
          <cell r="C4808">
            <v>0</v>
          </cell>
        </row>
        <row r="4809">
          <cell r="C4809">
            <v>0</v>
          </cell>
        </row>
        <row r="4810">
          <cell r="C4810">
            <v>0</v>
          </cell>
        </row>
        <row r="4811">
          <cell r="C4811">
            <v>0</v>
          </cell>
        </row>
        <row r="4812">
          <cell r="C4812">
            <v>0</v>
          </cell>
        </row>
        <row r="4813">
          <cell r="C4813">
            <v>0</v>
          </cell>
        </row>
        <row r="4814">
          <cell r="C4814">
            <v>0</v>
          </cell>
        </row>
        <row r="4815">
          <cell r="C4815">
            <v>0</v>
          </cell>
        </row>
        <row r="4816">
          <cell r="C4816">
            <v>0</v>
          </cell>
        </row>
        <row r="4817">
          <cell r="C4817">
            <v>0</v>
          </cell>
        </row>
        <row r="4818">
          <cell r="C4818">
            <v>0</v>
          </cell>
        </row>
        <row r="4819">
          <cell r="C4819">
            <v>0</v>
          </cell>
        </row>
        <row r="4820">
          <cell r="C4820">
            <v>0</v>
          </cell>
        </row>
        <row r="4821">
          <cell r="C4821">
            <v>0</v>
          </cell>
        </row>
        <row r="4822">
          <cell r="C4822">
            <v>0</v>
          </cell>
        </row>
        <row r="4823">
          <cell r="C4823">
            <v>0</v>
          </cell>
        </row>
        <row r="4824">
          <cell r="C4824">
            <v>0</v>
          </cell>
        </row>
        <row r="4825">
          <cell r="C4825">
            <v>0</v>
          </cell>
        </row>
        <row r="4826">
          <cell r="C4826">
            <v>0</v>
          </cell>
        </row>
        <row r="4827">
          <cell r="C4827">
            <v>0</v>
          </cell>
        </row>
        <row r="4828">
          <cell r="C4828">
            <v>0</v>
          </cell>
        </row>
        <row r="4829">
          <cell r="C4829">
            <v>0</v>
          </cell>
        </row>
        <row r="4830">
          <cell r="C4830">
            <v>0</v>
          </cell>
        </row>
        <row r="4831">
          <cell r="C4831">
            <v>0</v>
          </cell>
        </row>
        <row r="4832">
          <cell r="C4832">
            <v>0</v>
          </cell>
        </row>
        <row r="4833">
          <cell r="C4833">
            <v>0</v>
          </cell>
        </row>
        <row r="4834">
          <cell r="C4834">
            <v>0</v>
          </cell>
        </row>
        <row r="4835">
          <cell r="C4835">
            <v>0</v>
          </cell>
        </row>
        <row r="4836">
          <cell r="C4836">
            <v>0</v>
          </cell>
        </row>
        <row r="4837">
          <cell r="C4837">
            <v>0</v>
          </cell>
        </row>
        <row r="4838">
          <cell r="C4838">
            <v>0</v>
          </cell>
        </row>
        <row r="4839">
          <cell r="C4839">
            <v>0</v>
          </cell>
        </row>
        <row r="4840">
          <cell r="C4840">
            <v>0</v>
          </cell>
        </row>
        <row r="4841">
          <cell r="C4841">
            <v>0</v>
          </cell>
        </row>
        <row r="4842">
          <cell r="C4842">
            <v>0</v>
          </cell>
        </row>
        <row r="4843">
          <cell r="C4843">
            <v>0</v>
          </cell>
        </row>
        <row r="4844">
          <cell r="C4844">
            <v>0</v>
          </cell>
        </row>
        <row r="4845">
          <cell r="C4845">
            <v>0</v>
          </cell>
        </row>
        <row r="4846">
          <cell r="C4846">
            <v>0</v>
          </cell>
        </row>
        <row r="4847">
          <cell r="C4847">
            <v>0</v>
          </cell>
        </row>
        <row r="4848">
          <cell r="C4848">
            <v>0</v>
          </cell>
        </row>
        <row r="4849">
          <cell r="C4849">
            <v>0</v>
          </cell>
        </row>
        <row r="4850">
          <cell r="C4850">
            <v>0</v>
          </cell>
        </row>
        <row r="4851">
          <cell r="C4851">
            <v>0</v>
          </cell>
        </row>
        <row r="4852">
          <cell r="C4852">
            <v>0</v>
          </cell>
        </row>
        <row r="4853">
          <cell r="C4853">
            <v>0</v>
          </cell>
        </row>
        <row r="4854">
          <cell r="C4854">
            <v>0</v>
          </cell>
        </row>
        <row r="4855">
          <cell r="C4855">
            <v>0</v>
          </cell>
        </row>
        <row r="4856">
          <cell r="C4856">
            <v>0</v>
          </cell>
        </row>
        <row r="4857">
          <cell r="C4857">
            <v>0</v>
          </cell>
        </row>
        <row r="4858">
          <cell r="C4858">
            <v>0</v>
          </cell>
        </row>
        <row r="4859">
          <cell r="C4859">
            <v>0</v>
          </cell>
        </row>
        <row r="4860">
          <cell r="C4860">
            <v>0</v>
          </cell>
        </row>
        <row r="4861">
          <cell r="C4861">
            <v>0</v>
          </cell>
        </row>
        <row r="4862">
          <cell r="C4862">
            <v>0</v>
          </cell>
        </row>
        <row r="4863">
          <cell r="C4863">
            <v>0</v>
          </cell>
        </row>
        <row r="4864">
          <cell r="C4864">
            <v>0</v>
          </cell>
        </row>
        <row r="4865">
          <cell r="C4865">
            <v>0</v>
          </cell>
        </row>
        <row r="4866">
          <cell r="C4866">
            <v>0</v>
          </cell>
        </row>
        <row r="4867">
          <cell r="C4867">
            <v>0</v>
          </cell>
        </row>
        <row r="4868">
          <cell r="C4868">
            <v>0</v>
          </cell>
        </row>
        <row r="4869">
          <cell r="C4869">
            <v>0</v>
          </cell>
        </row>
        <row r="4870">
          <cell r="C4870">
            <v>0</v>
          </cell>
        </row>
        <row r="4871">
          <cell r="C4871">
            <v>0</v>
          </cell>
        </row>
        <row r="4872">
          <cell r="C4872">
            <v>0</v>
          </cell>
        </row>
        <row r="4873">
          <cell r="C4873">
            <v>0</v>
          </cell>
        </row>
        <row r="4874">
          <cell r="C4874">
            <v>0</v>
          </cell>
        </row>
        <row r="4875">
          <cell r="C4875">
            <v>0</v>
          </cell>
        </row>
        <row r="4876">
          <cell r="C4876">
            <v>0</v>
          </cell>
        </row>
        <row r="4877">
          <cell r="C4877">
            <v>0</v>
          </cell>
        </row>
        <row r="4878">
          <cell r="C4878">
            <v>0</v>
          </cell>
        </row>
        <row r="4879">
          <cell r="C4879">
            <v>0</v>
          </cell>
        </row>
        <row r="4880">
          <cell r="C4880">
            <v>0</v>
          </cell>
        </row>
        <row r="4881">
          <cell r="C4881">
            <v>0</v>
          </cell>
        </row>
        <row r="4882">
          <cell r="C4882">
            <v>0</v>
          </cell>
        </row>
        <row r="4883">
          <cell r="C4883">
            <v>0</v>
          </cell>
        </row>
        <row r="4884">
          <cell r="C4884">
            <v>0</v>
          </cell>
        </row>
        <row r="4885">
          <cell r="C4885">
            <v>0</v>
          </cell>
        </row>
        <row r="4886">
          <cell r="C4886">
            <v>0</v>
          </cell>
        </row>
        <row r="4887">
          <cell r="C4887">
            <v>0</v>
          </cell>
        </row>
        <row r="4888">
          <cell r="C4888">
            <v>0</v>
          </cell>
        </row>
        <row r="4889">
          <cell r="C4889">
            <v>0</v>
          </cell>
        </row>
        <row r="4890">
          <cell r="C4890">
            <v>0</v>
          </cell>
        </row>
        <row r="4891">
          <cell r="C4891">
            <v>0</v>
          </cell>
        </row>
        <row r="4892">
          <cell r="C4892">
            <v>0</v>
          </cell>
        </row>
        <row r="4893">
          <cell r="C4893">
            <v>0</v>
          </cell>
        </row>
        <row r="4894">
          <cell r="C4894">
            <v>0</v>
          </cell>
        </row>
        <row r="4895">
          <cell r="C4895">
            <v>0</v>
          </cell>
        </row>
        <row r="4896">
          <cell r="C4896">
            <v>0</v>
          </cell>
        </row>
        <row r="4897">
          <cell r="C4897">
            <v>0</v>
          </cell>
        </row>
        <row r="4898">
          <cell r="C4898">
            <v>0</v>
          </cell>
        </row>
        <row r="4899">
          <cell r="C4899">
            <v>0</v>
          </cell>
        </row>
        <row r="4900">
          <cell r="C4900">
            <v>0</v>
          </cell>
        </row>
        <row r="4901">
          <cell r="C4901">
            <v>0</v>
          </cell>
        </row>
        <row r="4902">
          <cell r="C4902">
            <v>0</v>
          </cell>
        </row>
        <row r="4903">
          <cell r="C4903">
            <v>0</v>
          </cell>
        </row>
        <row r="4904">
          <cell r="C4904">
            <v>0</v>
          </cell>
        </row>
        <row r="4905">
          <cell r="C4905">
            <v>0</v>
          </cell>
        </row>
        <row r="4906">
          <cell r="C4906">
            <v>0</v>
          </cell>
        </row>
        <row r="4907">
          <cell r="C4907">
            <v>0</v>
          </cell>
        </row>
        <row r="4908">
          <cell r="C4908">
            <v>0</v>
          </cell>
        </row>
        <row r="4909">
          <cell r="C4909">
            <v>0</v>
          </cell>
        </row>
        <row r="4910">
          <cell r="C4910">
            <v>0</v>
          </cell>
        </row>
        <row r="4911">
          <cell r="C4911">
            <v>0</v>
          </cell>
        </row>
        <row r="4912">
          <cell r="C4912">
            <v>0</v>
          </cell>
        </row>
        <row r="4913">
          <cell r="C4913">
            <v>0</v>
          </cell>
        </row>
        <row r="4914">
          <cell r="C4914">
            <v>0</v>
          </cell>
        </row>
        <row r="4915">
          <cell r="C4915">
            <v>0</v>
          </cell>
        </row>
        <row r="4916">
          <cell r="C4916">
            <v>0</v>
          </cell>
        </row>
        <row r="4917">
          <cell r="C4917">
            <v>0</v>
          </cell>
        </row>
        <row r="4918">
          <cell r="C4918">
            <v>0</v>
          </cell>
        </row>
        <row r="4919">
          <cell r="C4919">
            <v>0</v>
          </cell>
        </row>
        <row r="4920">
          <cell r="C4920">
            <v>0</v>
          </cell>
        </row>
        <row r="4921">
          <cell r="C4921">
            <v>0</v>
          </cell>
        </row>
        <row r="4922">
          <cell r="C4922">
            <v>0</v>
          </cell>
        </row>
        <row r="4923">
          <cell r="C4923">
            <v>0</v>
          </cell>
        </row>
        <row r="4924">
          <cell r="C4924">
            <v>0</v>
          </cell>
        </row>
        <row r="4925">
          <cell r="C4925">
            <v>0</v>
          </cell>
        </row>
        <row r="4926">
          <cell r="C4926">
            <v>0</v>
          </cell>
        </row>
        <row r="4927">
          <cell r="C4927">
            <v>0</v>
          </cell>
        </row>
        <row r="4928">
          <cell r="C4928">
            <v>0</v>
          </cell>
        </row>
        <row r="4929">
          <cell r="C4929">
            <v>0</v>
          </cell>
        </row>
        <row r="4930">
          <cell r="C4930">
            <v>0</v>
          </cell>
        </row>
        <row r="4931">
          <cell r="C4931">
            <v>0</v>
          </cell>
        </row>
        <row r="4932">
          <cell r="C4932">
            <v>0</v>
          </cell>
        </row>
        <row r="4933">
          <cell r="C4933">
            <v>0</v>
          </cell>
        </row>
        <row r="4934">
          <cell r="C4934">
            <v>0</v>
          </cell>
        </row>
        <row r="4935">
          <cell r="C4935">
            <v>0</v>
          </cell>
        </row>
        <row r="4936">
          <cell r="C4936">
            <v>0</v>
          </cell>
        </row>
        <row r="4937">
          <cell r="C4937">
            <v>0</v>
          </cell>
        </row>
        <row r="4938">
          <cell r="C4938">
            <v>0</v>
          </cell>
        </row>
        <row r="4939">
          <cell r="C4939">
            <v>0</v>
          </cell>
        </row>
        <row r="4940">
          <cell r="C4940">
            <v>0</v>
          </cell>
        </row>
        <row r="4941">
          <cell r="C4941">
            <v>0</v>
          </cell>
        </row>
        <row r="4942">
          <cell r="C4942">
            <v>0</v>
          </cell>
        </row>
        <row r="4943">
          <cell r="C4943">
            <v>0</v>
          </cell>
        </row>
        <row r="4944">
          <cell r="C4944">
            <v>0</v>
          </cell>
        </row>
        <row r="4945">
          <cell r="C4945">
            <v>0</v>
          </cell>
        </row>
        <row r="4946">
          <cell r="C4946">
            <v>0</v>
          </cell>
        </row>
        <row r="4947">
          <cell r="C4947">
            <v>0</v>
          </cell>
        </row>
        <row r="4948">
          <cell r="C4948">
            <v>0</v>
          </cell>
        </row>
        <row r="4949">
          <cell r="C4949">
            <v>0</v>
          </cell>
        </row>
        <row r="4950">
          <cell r="C4950">
            <v>0</v>
          </cell>
        </row>
        <row r="4951">
          <cell r="C4951">
            <v>0</v>
          </cell>
        </row>
        <row r="4952">
          <cell r="C4952">
            <v>0</v>
          </cell>
        </row>
        <row r="4953">
          <cell r="C4953">
            <v>0</v>
          </cell>
        </row>
        <row r="4954">
          <cell r="C4954">
            <v>0</v>
          </cell>
        </row>
        <row r="4955">
          <cell r="C4955">
            <v>0</v>
          </cell>
        </row>
        <row r="4956">
          <cell r="C4956">
            <v>0</v>
          </cell>
        </row>
        <row r="4957">
          <cell r="C4957">
            <v>0</v>
          </cell>
        </row>
        <row r="4958">
          <cell r="C4958">
            <v>0</v>
          </cell>
        </row>
        <row r="4959">
          <cell r="C4959">
            <v>0</v>
          </cell>
        </row>
        <row r="4960">
          <cell r="C4960">
            <v>0</v>
          </cell>
        </row>
        <row r="4961">
          <cell r="C4961">
            <v>0</v>
          </cell>
        </row>
        <row r="4962">
          <cell r="C4962">
            <v>0</v>
          </cell>
        </row>
        <row r="4963">
          <cell r="C4963">
            <v>0</v>
          </cell>
        </row>
        <row r="4964">
          <cell r="C4964">
            <v>0</v>
          </cell>
        </row>
        <row r="4965">
          <cell r="C4965">
            <v>0</v>
          </cell>
        </row>
        <row r="4966">
          <cell r="C4966">
            <v>0</v>
          </cell>
        </row>
        <row r="4967">
          <cell r="C4967">
            <v>0</v>
          </cell>
        </row>
        <row r="4968">
          <cell r="C4968">
            <v>0</v>
          </cell>
        </row>
        <row r="4969">
          <cell r="C4969">
            <v>0</v>
          </cell>
        </row>
        <row r="4970">
          <cell r="C4970">
            <v>0</v>
          </cell>
        </row>
        <row r="4971">
          <cell r="C4971">
            <v>0</v>
          </cell>
        </row>
        <row r="4972">
          <cell r="C4972">
            <v>0</v>
          </cell>
        </row>
        <row r="4973">
          <cell r="C4973">
            <v>0</v>
          </cell>
        </row>
        <row r="4974">
          <cell r="C4974">
            <v>0</v>
          </cell>
        </row>
        <row r="4975">
          <cell r="C4975">
            <v>0</v>
          </cell>
        </row>
        <row r="4976">
          <cell r="C4976">
            <v>0</v>
          </cell>
        </row>
        <row r="4977">
          <cell r="C4977">
            <v>0</v>
          </cell>
        </row>
        <row r="4978">
          <cell r="C4978">
            <v>0</v>
          </cell>
        </row>
        <row r="4979">
          <cell r="C4979">
            <v>0</v>
          </cell>
        </row>
        <row r="4980">
          <cell r="C4980">
            <v>0</v>
          </cell>
        </row>
        <row r="4981">
          <cell r="C4981">
            <v>0</v>
          </cell>
        </row>
        <row r="4982">
          <cell r="C4982">
            <v>0</v>
          </cell>
        </row>
        <row r="4983">
          <cell r="C4983">
            <v>0</v>
          </cell>
        </row>
        <row r="4984">
          <cell r="C4984">
            <v>0</v>
          </cell>
        </row>
        <row r="4985">
          <cell r="C4985">
            <v>0</v>
          </cell>
        </row>
        <row r="4986">
          <cell r="C4986">
            <v>0</v>
          </cell>
        </row>
        <row r="4987">
          <cell r="C4987">
            <v>0</v>
          </cell>
        </row>
        <row r="4988">
          <cell r="C4988">
            <v>0</v>
          </cell>
        </row>
        <row r="4989">
          <cell r="C4989">
            <v>0</v>
          </cell>
        </row>
        <row r="4990">
          <cell r="C4990">
            <v>0</v>
          </cell>
        </row>
        <row r="4991">
          <cell r="C4991">
            <v>0</v>
          </cell>
        </row>
        <row r="4992">
          <cell r="C4992">
            <v>0</v>
          </cell>
        </row>
        <row r="4993">
          <cell r="C4993">
            <v>0</v>
          </cell>
        </row>
        <row r="4994">
          <cell r="C4994">
            <v>0</v>
          </cell>
        </row>
        <row r="4995">
          <cell r="C4995">
            <v>0</v>
          </cell>
        </row>
        <row r="4996">
          <cell r="C4996">
            <v>0</v>
          </cell>
        </row>
        <row r="4997">
          <cell r="C4997">
            <v>0</v>
          </cell>
        </row>
        <row r="4998">
          <cell r="C4998">
            <v>0</v>
          </cell>
        </row>
        <row r="4999">
          <cell r="C4999" t="str">
            <v>A</v>
          </cell>
          <cell r="D4999">
            <v>0</v>
          </cell>
          <cell r="E4999">
            <v>0</v>
          </cell>
        </row>
      </sheetData>
      <sheetData sheetId="23">
        <row r="4">
          <cell r="A4" t="str">
            <v>Particulars / Account code ==&gt;</v>
          </cell>
          <cell r="C4">
            <v>101</v>
          </cell>
          <cell r="D4">
            <v>102</v>
          </cell>
          <cell r="E4">
            <v>103</v>
          </cell>
          <cell r="F4">
            <v>104</v>
          </cell>
          <cell r="G4">
            <v>105</v>
          </cell>
          <cell r="H4">
            <v>106</v>
          </cell>
          <cell r="I4">
            <v>107</v>
          </cell>
          <cell r="J4">
            <v>108</v>
          </cell>
          <cell r="K4">
            <v>201</v>
          </cell>
          <cell r="L4">
            <v>202</v>
          </cell>
          <cell r="M4">
            <v>203</v>
          </cell>
          <cell r="N4">
            <v>204</v>
          </cell>
          <cell r="O4">
            <v>205</v>
          </cell>
          <cell r="P4">
            <v>206</v>
          </cell>
          <cell r="Q4">
            <v>301</v>
          </cell>
          <cell r="R4">
            <v>302</v>
          </cell>
          <cell r="S4">
            <v>303</v>
          </cell>
          <cell r="T4">
            <v>304</v>
          </cell>
          <cell r="U4">
            <v>305</v>
          </cell>
          <cell r="V4">
            <v>401</v>
          </cell>
          <cell r="W4">
            <v>402</v>
          </cell>
          <cell r="X4">
            <v>403</v>
          </cell>
          <cell r="Y4">
            <v>404</v>
          </cell>
          <cell r="Z4">
            <v>405</v>
          </cell>
          <cell r="AA4">
            <v>501</v>
          </cell>
          <cell r="AB4">
            <v>502</v>
          </cell>
          <cell r="AC4">
            <v>503</v>
          </cell>
          <cell r="AD4">
            <v>504</v>
          </cell>
          <cell r="AE4">
            <v>505</v>
          </cell>
          <cell r="AF4">
            <v>506</v>
          </cell>
          <cell r="AG4">
            <v>507</v>
          </cell>
          <cell r="AH4">
            <v>508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</row>
      </sheetData>
      <sheetData sheetId="24">
        <row r="4">
          <cell r="A4" t="str">
            <v>Particulars / Account code ==&gt;</v>
          </cell>
          <cell r="C4">
            <v>101</v>
          </cell>
          <cell r="D4">
            <v>102</v>
          </cell>
          <cell r="E4">
            <v>103</v>
          </cell>
          <cell r="F4">
            <v>104</v>
          </cell>
          <cell r="G4">
            <v>105</v>
          </cell>
          <cell r="H4">
            <v>106</v>
          </cell>
          <cell r="I4">
            <v>107</v>
          </cell>
          <cell r="J4">
            <v>108</v>
          </cell>
          <cell r="K4">
            <v>201</v>
          </cell>
          <cell r="L4">
            <v>202</v>
          </cell>
          <cell r="M4">
            <v>203</v>
          </cell>
          <cell r="N4">
            <v>204</v>
          </cell>
          <cell r="O4">
            <v>205</v>
          </cell>
          <cell r="P4">
            <v>206</v>
          </cell>
          <cell r="Q4">
            <v>301</v>
          </cell>
          <cell r="R4">
            <v>302</v>
          </cell>
          <cell r="S4">
            <v>303</v>
          </cell>
          <cell r="T4">
            <v>304</v>
          </cell>
          <cell r="U4">
            <v>305</v>
          </cell>
          <cell r="V4">
            <v>401</v>
          </cell>
          <cell r="W4">
            <v>402</v>
          </cell>
          <cell r="X4">
            <v>403</v>
          </cell>
          <cell r="Y4">
            <v>404</v>
          </cell>
          <cell r="Z4">
            <v>405</v>
          </cell>
          <cell r="AA4">
            <v>501</v>
          </cell>
          <cell r="AB4">
            <v>502</v>
          </cell>
          <cell r="AC4">
            <v>503</v>
          </cell>
          <cell r="AD4">
            <v>504</v>
          </cell>
          <cell r="AE4">
            <v>505</v>
          </cell>
          <cell r="AF4">
            <v>506</v>
          </cell>
          <cell r="AG4">
            <v>507</v>
          </cell>
          <cell r="AH4">
            <v>508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</row>
      </sheetData>
      <sheetData sheetId="25">
        <row r="4">
          <cell r="A4" t="str">
            <v>Particulars / Account code ==&gt;</v>
          </cell>
          <cell r="C4">
            <v>101</v>
          </cell>
          <cell r="D4">
            <v>102</v>
          </cell>
          <cell r="E4">
            <v>103</v>
          </cell>
          <cell r="F4">
            <v>104</v>
          </cell>
          <cell r="G4">
            <v>105</v>
          </cell>
          <cell r="H4">
            <v>106</v>
          </cell>
          <cell r="I4">
            <v>107</v>
          </cell>
          <cell r="J4">
            <v>108</v>
          </cell>
          <cell r="K4">
            <v>201</v>
          </cell>
          <cell r="L4">
            <v>202</v>
          </cell>
          <cell r="M4">
            <v>203</v>
          </cell>
          <cell r="N4">
            <v>204</v>
          </cell>
          <cell r="O4">
            <v>205</v>
          </cell>
          <cell r="P4">
            <v>206</v>
          </cell>
          <cell r="Q4">
            <v>301</v>
          </cell>
          <cell r="R4">
            <v>302</v>
          </cell>
          <cell r="S4">
            <v>303</v>
          </cell>
          <cell r="T4">
            <v>304</v>
          </cell>
          <cell r="U4">
            <v>305</v>
          </cell>
          <cell r="V4">
            <v>401</v>
          </cell>
          <cell r="W4">
            <v>402</v>
          </cell>
          <cell r="X4">
            <v>403</v>
          </cell>
          <cell r="Y4">
            <v>404</v>
          </cell>
          <cell r="Z4">
            <v>405</v>
          </cell>
          <cell r="AA4">
            <v>501</v>
          </cell>
          <cell r="AB4">
            <v>502</v>
          </cell>
          <cell r="AC4">
            <v>503</v>
          </cell>
          <cell r="AD4">
            <v>504</v>
          </cell>
          <cell r="AE4">
            <v>505</v>
          </cell>
          <cell r="AF4">
            <v>506</v>
          </cell>
          <cell r="AG4">
            <v>507</v>
          </cell>
          <cell r="AH4">
            <v>508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</row>
      </sheetData>
      <sheetData sheetId="26">
        <row r="4">
          <cell r="A4" t="str">
            <v>Account code</v>
          </cell>
          <cell r="C4">
            <v>601</v>
          </cell>
          <cell r="D4">
            <v>602</v>
          </cell>
          <cell r="E4">
            <v>701</v>
          </cell>
          <cell r="F4">
            <v>801</v>
          </cell>
          <cell r="G4">
            <v>802</v>
          </cell>
          <cell r="H4">
            <v>803</v>
          </cell>
          <cell r="I4">
            <v>804</v>
          </cell>
          <cell r="J4">
            <v>805</v>
          </cell>
          <cell r="K4">
            <v>806</v>
          </cell>
          <cell r="L4">
            <v>901</v>
          </cell>
          <cell r="M4">
            <v>902</v>
          </cell>
          <cell r="N4">
            <v>903</v>
          </cell>
          <cell r="O4">
            <v>904</v>
          </cell>
          <cell r="P4">
            <v>1001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27">
        <row r="4">
          <cell r="A4" t="str">
            <v>Account code</v>
          </cell>
          <cell r="C4">
            <v>601</v>
          </cell>
          <cell r="D4">
            <v>602</v>
          </cell>
          <cell r="E4">
            <v>701</v>
          </cell>
          <cell r="F4">
            <v>801</v>
          </cell>
          <cell r="G4">
            <v>802</v>
          </cell>
          <cell r="H4">
            <v>803</v>
          </cell>
          <cell r="I4">
            <v>804</v>
          </cell>
          <cell r="J4">
            <v>805</v>
          </cell>
          <cell r="K4">
            <v>806</v>
          </cell>
          <cell r="L4">
            <v>901</v>
          </cell>
          <cell r="M4">
            <v>902</v>
          </cell>
          <cell r="N4">
            <v>903</v>
          </cell>
          <cell r="O4">
            <v>904</v>
          </cell>
          <cell r="P4">
            <v>1001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</sheetData>
      <sheetData sheetId="28">
        <row r="4">
          <cell r="A4" t="str">
            <v>Account code</v>
          </cell>
          <cell r="C4">
            <v>601</v>
          </cell>
          <cell r="D4">
            <v>602</v>
          </cell>
          <cell r="E4">
            <v>701</v>
          </cell>
          <cell r="F4">
            <v>801</v>
          </cell>
          <cell r="G4">
            <v>802</v>
          </cell>
          <cell r="H4">
            <v>803</v>
          </cell>
          <cell r="I4">
            <v>804</v>
          </cell>
          <cell r="J4">
            <v>805</v>
          </cell>
          <cell r="K4">
            <v>806</v>
          </cell>
          <cell r="L4">
            <v>901</v>
          </cell>
          <cell r="M4">
            <v>902</v>
          </cell>
          <cell r="N4">
            <v>903</v>
          </cell>
          <cell r="O4">
            <v>904</v>
          </cell>
          <cell r="P4">
            <v>1001</v>
          </cell>
        </row>
        <row r="43"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BS"/>
      <sheetName val="Check"/>
      <sheetName val="A400"/>
      <sheetName val="A410"/>
      <sheetName val="A420"/>
      <sheetName val="A430"/>
      <sheetName val="A440"/>
      <sheetName val="A450"/>
      <sheetName val="A460"/>
      <sheetName val="A470"/>
      <sheetName val="A490"/>
      <sheetName val="A500"/>
      <sheetName val="A510"/>
      <sheetName val="A520"/>
      <sheetName val="A530"/>
      <sheetName val="A540"/>
      <sheetName val="A550"/>
      <sheetName val="A560"/>
      <sheetName val="A570"/>
      <sheetName val="A580"/>
      <sheetName val="A590"/>
      <sheetName val="A600"/>
      <sheetName val="A200"/>
    </sheetNames>
    <sheetDataSet>
      <sheetData sheetId="0" refreshError="1"/>
      <sheetData sheetId="1" refreshError="1">
        <row r="2">
          <cell r="G2" t="str">
            <v>Actual</v>
          </cell>
        </row>
        <row r="3">
          <cell r="G3">
            <v>38351</v>
          </cell>
        </row>
        <row r="4">
          <cell r="G4" t="str">
            <v>m.YTD</v>
          </cell>
        </row>
      </sheetData>
      <sheetData sheetId="2" refreshError="1">
        <row r="13">
          <cell r="D13" t="str">
            <v>ADVANTA B.V. Consolidated Total - EUR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DATA9900"/>
      <sheetName val="CUMDATA"/>
      <sheetName val="NON O.I.-PLAN"/>
      <sheetName val="Sheet1"/>
      <sheetName val="NON O.I.-ACT"/>
      <sheetName val="INT-PLAN-ACT"/>
      <sheetName val="INTEREST-PLAN"/>
      <sheetName val="PPD"/>
      <sheetName val="INTEREST-ACT"/>
      <sheetName val="INT. WKG.-DEC.99"/>
      <sheetName val="C P"/>
      <sheetName val="INT. WKG.-JUNE99"/>
      <sheetName val="INT. WKG.-SEP.99"/>
      <sheetName val="CC INT."/>
      <sheetName val="_REF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rstSheet"/>
      <sheetName val="Biotecnología"/>
      <sheetName val="Girasol VT"/>
      <sheetName val="Sorgo"/>
      <sheetName val="Oran"/>
      <sheetName val="Inv_Gral."/>
      <sheetName val="Winter_N."/>
      <sheetName val="Com_Ventas"/>
      <sheetName val="Com_Licencias"/>
      <sheetName val="Desarrollo"/>
      <sheetName val="Op_Produccion"/>
      <sheetName val="Op_Proceso"/>
      <sheetName val="Op_Fundacion"/>
      <sheetName val="Adm_Gral."/>
      <sheetName val="Other 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6">
          <cell r="G6">
            <v>62123.324999999997</v>
          </cell>
        </row>
        <row r="7">
          <cell r="G7">
            <v>31981.059999999998</v>
          </cell>
        </row>
        <row r="10">
          <cell r="G10">
            <v>15388.739999999998</v>
          </cell>
        </row>
        <row r="11">
          <cell r="G11">
            <v>7484.66</v>
          </cell>
        </row>
        <row r="13">
          <cell r="G13">
            <v>4910</v>
          </cell>
        </row>
        <row r="17">
          <cell r="G17">
            <v>36834.909999999996</v>
          </cell>
        </row>
        <row r="20">
          <cell r="G20">
            <v>1378.2</v>
          </cell>
        </row>
        <row r="21">
          <cell r="G21">
            <v>20170.09</v>
          </cell>
        </row>
        <row r="22">
          <cell r="G22">
            <v>131.79</v>
          </cell>
        </row>
        <row r="23">
          <cell r="G23">
            <v>908.06999999999982</v>
          </cell>
        </row>
        <row r="36">
          <cell r="G36">
            <v>0</v>
          </cell>
        </row>
        <row r="39">
          <cell r="G39">
            <v>23.6</v>
          </cell>
        </row>
        <row r="45">
          <cell r="G45">
            <v>0</v>
          </cell>
        </row>
        <row r="47">
          <cell r="G47">
            <v>1958.29</v>
          </cell>
        </row>
        <row r="49">
          <cell r="G49">
            <v>8075479.1799999978</v>
          </cell>
        </row>
      </sheetData>
      <sheetData sheetId="11" refreshError="1">
        <row r="6">
          <cell r="G6">
            <v>180933.43</v>
          </cell>
        </row>
        <row r="7">
          <cell r="G7">
            <v>114249.62000000001</v>
          </cell>
        </row>
        <row r="8">
          <cell r="G8">
            <v>0</v>
          </cell>
        </row>
        <row r="10">
          <cell r="G10">
            <v>45391.055</v>
          </cell>
        </row>
        <row r="11">
          <cell r="G11">
            <v>25980.25</v>
          </cell>
        </row>
        <row r="13">
          <cell r="G13">
            <v>13615.5</v>
          </cell>
        </row>
        <row r="17">
          <cell r="G17">
            <v>4374.6900000000005</v>
          </cell>
        </row>
        <row r="20">
          <cell r="G20">
            <v>26229.18</v>
          </cell>
        </row>
        <row r="21">
          <cell r="G21">
            <v>7960.94</v>
          </cell>
        </row>
        <row r="22">
          <cell r="G22">
            <v>149366.46000000002</v>
          </cell>
        </row>
        <row r="23">
          <cell r="G23">
            <v>63453.329999999994</v>
          </cell>
        </row>
        <row r="36">
          <cell r="G36">
            <v>9420.1600000000017</v>
          </cell>
        </row>
        <row r="38">
          <cell r="G38">
            <v>554717.34</v>
          </cell>
        </row>
        <row r="39">
          <cell r="G39">
            <v>395880.8</v>
          </cell>
        </row>
        <row r="45">
          <cell r="G45">
            <v>54247</v>
          </cell>
        </row>
        <row r="47">
          <cell r="G47">
            <v>6484.1500000000005</v>
          </cell>
        </row>
        <row r="49">
          <cell r="G49">
            <v>0</v>
          </cell>
        </row>
      </sheetData>
      <sheetData sheetId="12" refreshError="1">
        <row r="6">
          <cell r="G6">
            <v>98894.765000000014</v>
          </cell>
        </row>
        <row r="7">
          <cell r="G7">
            <v>103232.28000000001</v>
          </cell>
        </row>
        <row r="10">
          <cell r="G10">
            <v>24924.704999999998</v>
          </cell>
        </row>
        <row r="11">
          <cell r="G11">
            <v>23616.87</v>
          </cell>
        </row>
        <row r="13">
          <cell r="G13">
            <v>8296</v>
          </cell>
        </row>
        <row r="17">
          <cell r="G17">
            <v>33500.81</v>
          </cell>
        </row>
        <row r="20">
          <cell r="G20">
            <v>18327.249999999996</v>
          </cell>
        </row>
        <row r="21">
          <cell r="G21">
            <v>12066.669999999998</v>
          </cell>
        </row>
        <row r="22">
          <cell r="G22">
            <v>16576.739999999998</v>
          </cell>
        </row>
        <row r="23">
          <cell r="G23">
            <v>11585.009999999998</v>
          </cell>
        </row>
        <row r="36">
          <cell r="G36">
            <v>2824.6899999999996</v>
          </cell>
        </row>
        <row r="39">
          <cell r="G39">
            <v>782.73</v>
          </cell>
        </row>
        <row r="45">
          <cell r="G45">
            <v>121.35</v>
          </cell>
        </row>
        <row r="47">
          <cell r="G47">
            <v>2442.86</v>
          </cell>
        </row>
        <row r="49">
          <cell r="G49">
            <v>245595.97000000003</v>
          </cell>
        </row>
        <row r="71">
          <cell r="G71">
            <v>0</v>
          </cell>
        </row>
      </sheetData>
      <sheetData sheetId="13"/>
      <sheetData sheetId="14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405"/>
      <sheetName val="427"/>
      <sheetName val="4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-E-02-03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JUNE-2003-8thjul"/>
      <sheetName val="COA-IPCL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Inv"/>
      <sheetName val="dtl reqd"/>
      <sheetName val="SC-E"/>
      <sheetName val="SC-E-02-03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TB-JUNE-2003-18.7.03"/>
      <sheetName val="CENVAT Reco"/>
      <sheetName val="3070000"/>
      <sheetName val="breakup"/>
      <sheetName val="Ex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E4" t="str">
            <v>Additions</v>
          </cell>
        </row>
        <row r="6">
          <cell r="E6">
            <v>-319465</v>
          </cell>
        </row>
        <row r="7">
          <cell r="E7">
            <v>-14443960</v>
          </cell>
        </row>
        <row r="8">
          <cell r="E8">
            <v>-652864351</v>
          </cell>
        </row>
        <row r="9">
          <cell r="E9">
            <v>-4091733.8599999994</v>
          </cell>
        </row>
        <row r="10">
          <cell r="E10">
            <v>-577441</v>
          </cell>
        </row>
        <row r="11">
          <cell r="E11">
            <v>-12269565</v>
          </cell>
        </row>
        <row r="13">
          <cell r="E13">
            <v>-684566515.86000001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440877.56000000006</v>
          </cell>
        </row>
        <row r="19">
          <cell r="E19">
            <v>-51356278</v>
          </cell>
        </row>
        <row r="20">
          <cell r="E20">
            <v>0</v>
          </cell>
        </row>
        <row r="21">
          <cell r="E21">
            <v>3215772.53</v>
          </cell>
        </row>
        <row r="22">
          <cell r="E22">
            <v>0</v>
          </cell>
        </row>
        <row r="23">
          <cell r="E23">
            <v>4770916.3099999996</v>
          </cell>
        </row>
        <row r="24">
          <cell r="E24">
            <v>404197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2249711</v>
          </cell>
        </row>
        <row r="28">
          <cell r="E28">
            <v>0</v>
          </cell>
        </row>
        <row r="30">
          <cell r="E30">
            <v>-40274803.599999994</v>
          </cell>
        </row>
        <row r="32">
          <cell r="E32">
            <v>319465</v>
          </cell>
        </row>
        <row r="33">
          <cell r="E33">
            <v>14435633</v>
          </cell>
        </row>
        <row r="34">
          <cell r="E34">
            <v>628294057</v>
          </cell>
        </row>
        <row r="35">
          <cell r="E35">
            <v>3131851</v>
          </cell>
        </row>
        <row r="36">
          <cell r="E36">
            <v>959882.86</v>
          </cell>
        </row>
        <row r="37">
          <cell r="E37">
            <v>577441</v>
          </cell>
        </row>
        <row r="38">
          <cell r="E38">
            <v>12269565</v>
          </cell>
        </row>
        <row r="40">
          <cell r="E40">
            <v>659987894.86000001</v>
          </cell>
        </row>
        <row r="42">
          <cell r="E42">
            <v>-245.78621000000001</v>
          </cell>
        </row>
        <row r="43">
          <cell r="E43">
            <v>6851.8756486000002</v>
          </cell>
        </row>
        <row r="44">
          <cell r="E44">
            <v>-6845.6651585999998</v>
          </cell>
        </row>
        <row r="45">
          <cell r="E45">
            <v>6.2104900000003909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"/>
      <sheetName val="?????"/>
      <sheetName val="??46"/>
      <sheetName val="MMR"/>
      <sheetName val="wip - 31 Dec 09"/>
      <sheetName val="SALE"/>
      <sheetName val="_____"/>
      <sheetName val="유통망계획"/>
      <sheetName val="XREF"/>
      <sheetName val="Input"/>
      <sheetName val="1. Prepaid Expenses"/>
      <sheetName val="WDV Workings"/>
      <sheetName val="____"/>
      <sheetName val="????1"/>
      <sheetName val="Data"/>
      <sheetName val="????96"/>
      <sheetName val="Stores"/>
      <sheetName val="????(?????)"/>
      <sheetName val="variabl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heads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L+GRP"/>
      <sheetName val="AFL"/>
      <sheetName val="CIPL"/>
      <sheetName val="IPL"/>
      <sheetName val="OPL"/>
      <sheetName val="RSL"/>
      <sheetName val="SIPL"/>
      <sheetName val="Room Rev"/>
    </sheetNames>
    <sheetDataSet>
      <sheetData sheetId="0" refreshError="1"/>
      <sheetData sheetId="1" refreshError="1">
        <row r="4">
          <cell r="A4">
            <v>3000</v>
          </cell>
          <cell r="B4" t="str">
            <v>Other Transfers</v>
          </cell>
          <cell r="C4">
            <v>0</v>
          </cell>
          <cell r="E4">
            <v>0</v>
          </cell>
        </row>
        <row r="5">
          <cell r="A5">
            <v>9997</v>
          </cell>
          <cell r="B5" t="str">
            <v>Excise Control Account - Initial upload</v>
          </cell>
          <cell r="C5">
            <v>0</v>
          </cell>
          <cell r="D5">
            <v>0</v>
          </cell>
          <cell r="E5">
            <v>0</v>
          </cell>
        </row>
        <row r="6">
          <cell r="A6">
            <v>9999</v>
          </cell>
          <cell r="B6" t="str">
            <v>Stock Control Account - Trf from legacy</v>
          </cell>
          <cell r="C6">
            <v>0</v>
          </cell>
          <cell r="D6">
            <v>0</v>
          </cell>
          <cell r="E6">
            <v>0</v>
          </cell>
        </row>
        <row r="7">
          <cell r="A7">
            <v>1000000</v>
          </cell>
          <cell r="B7" t="str">
            <v>Equity Shares Of Rs.10/- Each</v>
          </cell>
          <cell r="C7">
            <v>-2320000000</v>
          </cell>
          <cell r="E7">
            <v>-2320000000</v>
          </cell>
        </row>
        <row r="8">
          <cell r="A8">
            <v>1025000</v>
          </cell>
          <cell r="B8" t="str">
            <v>Preference Share Capital</v>
          </cell>
          <cell r="C8">
            <v>-25000</v>
          </cell>
          <cell r="E8">
            <v>-25000</v>
          </cell>
        </row>
        <row r="9">
          <cell r="A9">
            <v>1120000</v>
          </cell>
          <cell r="B9" t="str">
            <v>Debenture Redemption Reserve</v>
          </cell>
          <cell r="C9">
            <v>-129698975</v>
          </cell>
          <cell r="E9">
            <v>-129698975</v>
          </cell>
        </row>
        <row r="10">
          <cell r="A10">
            <v>1140000</v>
          </cell>
          <cell r="B10" t="str">
            <v xml:space="preserve">Profit &amp; Loss Account </v>
          </cell>
          <cell r="C10">
            <v>308931093.24000001</v>
          </cell>
          <cell r="E10">
            <v>308931093.24000001</v>
          </cell>
        </row>
        <row r="11">
          <cell r="A11">
            <v>1500000</v>
          </cell>
          <cell r="B11" t="str">
            <v>Secured Deb-Non Convertible-INR</v>
          </cell>
          <cell r="C11">
            <v>-1141351000</v>
          </cell>
          <cell r="E11">
            <v>-1141351000</v>
          </cell>
        </row>
        <row r="12">
          <cell r="A12">
            <v>2720000</v>
          </cell>
          <cell r="B12" t="str">
            <v xml:space="preserve"> Loan from Bank&amp; Others</v>
          </cell>
          <cell r="C12">
            <v>-120000000</v>
          </cell>
          <cell r="E12">
            <v>-120000000</v>
          </cell>
        </row>
        <row r="13">
          <cell r="A13">
            <v>3000000</v>
          </cell>
          <cell r="B13" t="str">
            <v>Sundry Creditors - Supplies (Domestic)</v>
          </cell>
          <cell r="C13">
            <v>-419448219.70999998</v>
          </cell>
          <cell r="D13">
            <v>353090273.50999999</v>
          </cell>
          <cell r="E13">
            <v>-66357946.199999988</v>
          </cell>
        </row>
        <row r="14">
          <cell r="A14">
            <v>3000100</v>
          </cell>
          <cell r="B14" t="str">
            <v>Retention Payable - Supplies (Domestic)</v>
          </cell>
          <cell r="C14">
            <v>-3283921</v>
          </cell>
          <cell r="E14">
            <v>-3283921</v>
          </cell>
        </row>
        <row r="15">
          <cell r="A15">
            <v>3005000</v>
          </cell>
          <cell r="B15" t="str">
            <v>Sundry Creditors - Supplies (Foreign)</v>
          </cell>
          <cell r="C15">
            <v>-2598803.62</v>
          </cell>
          <cell r="E15">
            <v>-2598803.62</v>
          </cell>
        </row>
        <row r="16">
          <cell r="A16">
            <v>3010000</v>
          </cell>
          <cell r="B16" t="str">
            <v>Sundry Creditors - Govt. Agencies</v>
          </cell>
          <cell r="C16">
            <v>-4250300</v>
          </cell>
          <cell r="D16">
            <v>0</v>
          </cell>
          <cell r="E16">
            <v>-4250300</v>
          </cell>
        </row>
        <row r="17">
          <cell r="A17">
            <v>3015000</v>
          </cell>
          <cell r="B17" t="str">
            <v>Sundry Creditors - Transporters</v>
          </cell>
          <cell r="C17">
            <v>-17156272.469999999</v>
          </cell>
          <cell r="D17">
            <v>-166</v>
          </cell>
          <cell r="E17">
            <v>-17156438.469999999</v>
          </cell>
        </row>
        <row r="18">
          <cell r="A18">
            <v>3020000</v>
          </cell>
          <cell r="B18" t="str">
            <v>Sundry Creditors - Services ( Local )</v>
          </cell>
          <cell r="C18">
            <v>-5067640.34</v>
          </cell>
          <cell r="D18">
            <v>-95062</v>
          </cell>
          <cell r="E18">
            <v>-5162702.34</v>
          </cell>
        </row>
        <row r="19">
          <cell r="A19">
            <v>3020100</v>
          </cell>
          <cell r="B19" t="str">
            <v>Retention Payable - Services ( Local )</v>
          </cell>
          <cell r="C19">
            <v>-964124</v>
          </cell>
          <cell r="E19">
            <v>-964124</v>
          </cell>
        </row>
        <row r="20">
          <cell r="A20">
            <v>3040000</v>
          </cell>
          <cell r="B20" t="str">
            <v>Prov liab- Raw material ( Other than Crude)</v>
          </cell>
          <cell r="C20">
            <v>-314496</v>
          </cell>
          <cell r="E20">
            <v>-314496</v>
          </cell>
        </row>
        <row r="21">
          <cell r="A21">
            <v>3040010</v>
          </cell>
          <cell r="B21" t="str">
            <v>Prov liab-Stores &amp; Spares (GR/IR)</v>
          </cell>
          <cell r="C21">
            <v>-137790.79999999999</v>
          </cell>
          <cell r="E21">
            <v>-137790.79999999999</v>
          </cell>
        </row>
        <row r="22">
          <cell r="A22">
            <v>3040020</v>
          </cell>
          <cell r="B22" t="str">
            <v>Prov liab - Chem &amp; Catalysts(GR/IR)</v>
          </cell>
          <cell r="C22">
            <v>0</v>
          </cell>
          <cell r="E22">
            <v>0</v>
          </cell>
        </row>
        <row r="23">
          <cell r="A23">
            <v>3040030</v>
          </cell>
          <cell r="B23" t="str">
            <v>Prov liab-Packing Materials(GR/IR)</v>
          </cell>
          <cell r="C23">
            <v>-7009.6</v>
          </cell>
          <cell r="E23">
            <v>-7009.6</v>
          </cell>
        </row>
        <row r="24">
          <cell r="A24">
            <v>3040040</v>
          </cell>
          <cell r="B24" t="str">
            <v>Provisional liability for Capital Goods</v>
          </cell>
          <cell r="C24">
            <v>-1562699.38</v>
          </cell>
          <cell r="D24">
            <v>491000</v>
          </cell>
          <cell r="E24">
            <v>-1071699.3799999999</v>
          </cell>
        </row>
        <row r="25">
          <cell r="A25">
            <v>3040060</v>
          </cell>
          <cell r="B25" t="str">
            <v>Prov liab--Lab Chem &amp; cons(GR/IR)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3040070</v>
          </cell>
          <cell r="B26" t="str">
            <v>Prov liab-- Fuel (GR/IR)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3040300</v>
          </cell>
          <cell r="B27" t="str">
            <v>Prov liab-Services (SR/IR)</v>
          </cell>
          <cell r="C27">
            <v>-14284</v>
          </cell>
          <cell r="E27">
            <v>-14284</v>
          </cell>
        </row>
        <row r="28">
          <cell r="A28">
            <v>3040340</v>
          </cell>
          <cell r="B28" t="str">
            <v>Provisional Liability (GR/IR) -For Uplo</v>
          </cell>
          <cell r="C28">
            <v>0</v>
          </cell>
          <cell r="D28">
            <v>0</v>
          </cell>
          <cell r="E28">
            <v>0</v>
          </cell>
        </row>
        <row r="29">
          <cell r="A29">
            <v>3040355</v>
          </cell>
          <cell r="B29" t="str">
            <v>Provisional liability for services-Cont</v>
          </cell>
          <cell r="C29">
            <v>98</v>
          </cell>
          <cell r="E29">
            <v>98</v>
          </cell>
        </row>
        <row r="30">
          <cell r="A30">
            <v>3040500</v>
          </cell>
          <cell r="B30" t="str">
            <v>Prov Freight-Raw Mtrls (Oth than crude)</v>
          </cell>
          <cell r="C30">
            <v>0</v>
          </cell>
          <cell r="D30">
            <v>0</v>
          </cell>
          <cell r="E30">
            <v>0</v>
          </cell>
        </row>
        <row r="31">
          <cell r="A31">
            <v>3040502</v>
          </cell>
          <cell r="B31" t="str">
            <v>Prov for Duty/Tax-Raw Materials (Other</v>
          </cell>
          <cell r="C31">
            <v>0</v>
          </cell>
          <cell r="D31">
            <v>0</v>
          </cell>
          <cell r="E31">
            <v>0</v>
          </cell>
        </row>
        <row r="32">
          <cell r="A32">
            <v>3040510</v>
          </cell>
          <cell r="B32" t="str">
            <v>Prov Freight - Stores &amp; Spares</v>
          </cell>
          <cell r="C32">
            <v>0</v>
          </cell>
          <cell r="D32">
            <v>0</v>
          </cell>
          <cell r="E32">
            <v>0</v>
          </cell>
        </row>
        <row r="33">
          <cell r="A33">
            <v>3040512</v>
          </cell>
          <cell r="B33" t="str">
            <v>Prov Duty/Tax - Stores &amp; Spares</v>
          </cell>
          <cell r="C33">
            <v>0</v>
          </cell>
          <cell r="D33">
            <v>0</v>
          </cell>
          <cell r="E33">
            <v>0</v>
          </cell>
        </row>
        <row r="34">
          <cell r="A34">
            <v>3040514</v>
          </cell>
          <cell r="B34" t="str">
            <v>Prov Other Expenses - Stores &amp; Spares</v>
          </cell>
          <cell r="C34">
            <v>0</v>
          </cell>
          <cell r="D34">
            <v>0</v>
          </cell>
          <cell r="E34">
            <v>0</v>
          </cell>
        </row>
        <row r="35">
          <cell r="A35">
            <v>3040520</v>
          </cell>
          <cell r="B35" t="str">
            <v>Prov Freight -  Chem &amp; Catalysts</v>
          </cell>
          <cell r="C35">
            <v>0</v>
          </cell>
          <cell r="D35">
            <v>0</v>
          </cell>
          <cell r="E35">
            <v>0</v>
          </cell>
        </row>
        <row r="36">
          <cell r="A36">
            <v>3040522</v>
          </cell>
          <cell r="B36" t="str">
            <v>Prov Duty/Tax - Chem &amp; Catalysts</v>
          </cell>
          <cell r="C36">
            <v>0</v>
          </cell>
          <cell r="D36">
            <v>0</v>
          </cell>
          <cell r="E36">
            <v>0</v>
          </cell>
        </row>
        <row r="37">
          <cell r="A37">
            <v>3040530</v>
          </cell>
          <cell r="B37" t="str">
            <v>Prov Freight -  Packing Material</v>
          </cell>
          <cell r="C37">
            <v>0</v>
          </cell>
          <cell r="D37">
            <v>0</v>
          </cell>
          <cell r="E37">
            <v>0</v>
          </cell>
        </row>
        <row r="38">
          <cell r="A38">
            <v>3040540</v>
          </cell>
          <cell r="B38" t="str">
            <v>Provision for Freight - Capital Goods</v>
          </cell>
          <cell r="C38">
            <v>0</v>
          </cell>
          <cell r="D38">
            <v>0</v>
          </cell>
          <cell r="E38">
            <v>0</v>
          </cell>
        </row>
        <row r="39">
          <cell r="A39">
            <v>3040542</v>
          </cell>
          <cell r="B39" t="str">
            <v>Provision for Duty/Tax - Capital Goods</v>
          </cell>
          <cell r="C39">
            <v>0</v>
          </cell>
          <cell r="D39">
            <v>0</v>
          </cell>
          <cell r="E39">
            <v>0</v>
          </cell>
        </row>
        <row r="40">
          <cell r="A40">
            <v>3040544</v>
          </cell>
          <cell r="B40" t="str">
            <v>Provision for Other Expenses - Capital</v>
          </cell>
          <cell r="C40">
            <v>0</v>
          </cell>
          <cell r="D40">
            <v>0</v>
          </cell>
          <cell r="E40">
            <v>0</v>
          </cell>
        </row>
        <row r="41">
          <cell r="A41">
            <v>3040560</v>
          </cell>
          <cell r="B41" t="str">
            <v>Prov Freight -  Non Stock</v>
          </cell>
          <cell r="C41">
            <v>0</v>
          </cell>
          <cell r="D41">
            <v>0</v>
          </cell>
          <cell r="E41">
            <v>0</v>
          </cell>
        </row>
        <row r="42">
          <cell r="A42">
            <v>3040562</v>
          </cell>
          <cell r="B42" t="str">
            <v>Prov Duty/Tax -  Non- Stock</v>
          </cell>
          <cell r="C42">
            <v>0</v>
          </cell>
          <cell r="D42">
            <v>0</v>
          </cell>
          <cell r="E42">
            <v>0</v>
          </cell>
        </row>
        <row r="43">
          <cell r="A43">
            <v>3040570</v>
          </cell>
          <cell r="B43" t="str">
            <v>Provision for Freight - Fuel</v>
          </cell>
          <cell r="C43">
            <v>0</v>
          </cell>
          <cell r="D43">
            <v>0</v>
          </cell>
          <cell r="E43">
            <v>0</v>
          </cell>
        </row>
        <row r="44">
          <cell r="A44">
            <v>3040950</v>
          </cell>
          <cell r="B44" t="str">
            <v>Prov liab-Supplies-ED Modvatable</v>
          </cell>
          <cell r="C44">
            <v>-52853.52</v>
          </cell>
          <cell r="E44">
            <v>-52853.52</v>
          </cell>
        </row>
        <row r="45">
          <cell r="A45">
            <v>3050000</v>
          </cell>
          <cell r="B45" t="str">
            <v>Materials Taken On Loan - Others</v>
          </cell>
          <cell r="C45">
            <v>0</v>
          </cell>
          <cell r="D45">
            <v>0</v>
          </cell>
          <cell r="E45">
            <v>0</v>
          </cell>
        </row>
        <row r="46">
          <cell r="A46">
            <v>3070000</v>
          </cell>
          <cell r="B46" t="str">
            <v>Outstanding Liabilities Against Exp.-Revenue</v>
          </cell>
          <cell r="C46">
            <v>-1639280</v>
          </cell>
          <cell r="D46">
            <v>0</v>
          </cell>
          <cell r="E46">
            <v>-1639280</v>
          </cell>
        </row>
        <row r="47">
          <cell r="A47">
            <v>3070200</v>
          </cell>
          <cell r="B47" t="str">
            <v>O/s Liabilities - Transporter - Year En</v>
          </cell>
          <cell r="C47">
            <v>-5175353.17</v>
          </cell>
          <cell r="E47">
            <v>-5175353.17</v>
          </cell>
        </row>
        <row r="48">
          <cell r="A48">
            <v>3070300</v>
          </cell>
          <cell r="B48" t="str">
            <v>O/s Liabilities - Other than Trans.-Yea</v>
          </cell>
          <cell r="C48">
            <v>-22144863</v>
          </cell>
          <cell r="D48">
            <v>13622629</v>
          </cell>
          <cell r="E48">
            <v>-8522234</v>
          </cell>
        </row>
        <row r="49">
          <cell r="A49">
            <v>3100000</v>
          </cell>
          <cell r="B49" t="str">
            <v>Salaries Payable</v>
          </cell>
          <cell r="C49">
            <v>-2377617</v>
          </cell>
          <cell r="D49">
            <v>0</v>
          </cell>
          <cell r="E49">
            <v>-2377617</v>
          </cell>
        </row>
        <row r="50">
          <cell r="A50">
            <v>3100010</v>
          </cell>
          <cell r="B50" t="str">
            <v>Bonus Payable</v>
          </cell>
          <cell r="C50">
            <v>-765101</v>
          </cell>
          <cell r="D50">
            <v>0</v>
          </cell>
          <cell r="E50">
            <v>-765101</v>
          </cell>
        </row>
        <row r="51">
          <cell r="A51">
            <v>3100040</v>
          </cell>
          <cell r="B51" t="str">
            <v>Unclaimed Wages Payable</v>
          </cell>
          <cell r="C51">
            <v>-18490</v>
          </cell>
          <cell r="E51">
            <v>-18490</v>
          </cell>
        </row>
        <row r="52">
          <cell r="A52">
            <v>3100050</v>
          </cell>
          <cell r="B52" t="str">
            <v xml:space="preserve"> Supervisor Salary Payable</v>
          </cell>
          <cell r="C52">
            <v>0</v>
          </cell>
          <cell r="D52">
            <v>0</v>
          </cell>
          <cell r="E52">
            <v>0</v>
          </cell>
        </row>
        <row r="53">
          <cell r="A53">
            <v>3100060</v>
          </cell>
          <cell r="B53" t="str">
            <v>Non Supervisor Salary Payable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3100070</v>
          </cell>
          <cell r="B54" t="str">
            <v>Employee Reimbursement Payable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3110040</v>
          </cell>
          <cell r="B55" t="str">
            <v>Deduction from Payroll - Others (Non-st</v>
          </cell>
          <cell r="C55">
            <v>-224238</v>
          </cell>
          <cell r="E55">
            <v>-224238</v>
          </cell>
        </row>
        <row r="56">
          <cell r="A56">
            <v>3120000</v>
          </cell>
          <cell r="B56" t="str">
            <v>Employees' Contr. - Provident Fund</v>
          </cell>
          <cell r="C56">
            <v>-678957</v>
          </cell>
          <cell r="E56">
            <v>-678957</v>
          </cell>
        </row>
        <row r="57">
          <cell r="A57">
            <v>3120010</v>
          </cell>
          <cell r="B57" t="str">
            <v>Employers' Contr. - Provident Fund</v>
          </cell>
          <cell r="C57">
            <v>-267260</v>
          </cell>
          <cell r="D57">
            <v>0</v>
          </cell>
          <cell r="E57">
            <v>-267260</v>
          </cell>
        </row>
        <row r="58">
          <cell r="A58">
            <v>3120020</v>
          </cell>
          <cell r="B58" t="str">
            <v>Employees' Contr. - Voluntary Prov. Fun</v>
          </cell>
          <cell r="C58">
            <v>-406208</v>
          </cell>
          <cell r="E58">
            <v>-406208</v>
          </cell>
        </row>
        <row r="59">
          <cell r="A59">
            <v>3120030</v>
          </cell>
          <cell r="B59" t="str">
            <v>Employees' Contr. -  Pension Fund</v>
          </cell>
          <cell r="C59">
            <v>-287166</v>
          </cell>
          <cell r="D59">
            <v>0</v>
          </cell>
          <cell r="E59">
            <v>-287166</v>
          </cell>
        </row>
        <row r="60">
          <cell r="A60">
            <v>3120070</v>
          </cell>
          <cell r="B60" t="str">
            <v>Employers / Employers Contr. - ESIC</v>
          </cell>
          <cell r="C60">
            <v>-188960</v>
          </cell>
          <cell r="D60">
            <v>0</v>
          </cell>
          <cell r="E60">
            <v>-188960</v>
          </cell>
        </row>
        <row r="61">
          <cell r="A61">
            <v>3210000</v>
          </cell>
          <cell r="B61" t="str">
            <v>Advances from Customers</v>
          </cell>
          <cell r="C61">
            <v>7262801.2699999996</v>
          </cell>
          <cell r="D61">
            <v>-7262801.2699999996</v>
          </cell>
          <cell r="E61">
            <v>0</v>
          </cell>
        </row>
        <row r="62">
          <cell r="A62">
            <v>3220000</v>
          </cell>
          <cell r="B62" t="str">
            <v>Security Deposits From Customers-Dom.</v>
          </cell>
          <cell r="C62">
            <v>-333000</v>
          </cell>
          <cell r="E62">
            <v>-333000</v>
          </cell>
        </row>
        <row r="63">
          <cell r="A63">
            <v>3220600</v>
          </cell>
          <cell r="B63" t="str">
            <v>Security Deposits From Vendors</v>
          </cell>
          <cell r="C63">
            <v>0</v>
          </cell>
          <cell r="D63">
            <v>0</v>
          </cell>
          <cell r="E63">
            <v>0</v>
          </cell>
        </row>
        <row r="64">
          <cell r="A64">
            <v>3220900</v>
          </cell>
          <cell r="B64" t="str">
            <v>Security Deposits - Others</v>
          </cell>
          <cell r="C64">
            <v>-4230254</v>
          </cell>
          <cell r="E64">
            <v>-4230254</v>
          </cell>
        </row>
        <row r="65">
          <cell r="A65">
            <v>3240080</v>
          </cell>
          <cell r="B65" t="str">
            <v>CENVAT Payable - AFL</v>
          </cell>
          <cell r="C65">
            <v>0</v>
          </cell>
          <cell r="D65">
            <v>0</v>
          </cell>
          <cell r="E65">
            <v>0</v>
          </cell>
        </row>
        <row r="66">
          <cell r="A66">
            <v>3240180</v>
          </cell>
          <cell r="B66" t="str">
            <v>Special Excise Duty Payable - AFL</v>
          </cell>
          <cell r="C66">
            <v>0</v>
          </cell>
          <cell r="D66">
            <v>0</v>
          </cell>
          <cell r="E66">
            <v>0</v>
          </cell>
        </row>
        <row r="67">
          <cell r="A67">
            <v>3240280</v>
          </cell>
          <cell r="B67" t="str">
            <v>Additional Excise Duty Payable - AFL</v>
          </cell>
          <cell r="C67">
            <v>0</v>
          </cell>
          <cell r="D67">
            <v>0</v>
          </cell>
          <cell r="E67">
            <v>0</v>
          </cell>
        </row>
        <row r="68">
          <cell r="A68">
            <v>3240500</v>
          </cell>
          <cell r="B68" t="str">
            <v>Prov for ED on FG</v>
          </cell>
          <cell r="C68">
            <v>-13757901</v>
          </cell>
          <cell r="E68">
            <v>-13757901</v>
          </cell>
        </row>
        <row r="69">
          <cell r="A69">
            <v>3240680</v>
          </cell>
          <cell r="B69" t="str">
            <v>National Calamity Contigency Duty Payab</v>
          </cell>
          <cell r="C69">
            <v>0</v>
          </cell>
          <cell r="D69">
            <v>0</v>
          </cell>
          <cell r="E69">
            <v>0</v>
          </cell>
        </row>
        <row r="70">
          <cell r="A70">
            <v>3240704</v>
          </cell>
          <cell r="B70" t="str">
            <v>Service Tax Remittable GTA.</v>
          </cell>
          <cell r="C70">
            <v>0</v>
          </cell>
          <cell r="D70">
            <v>0</v>
          </cell>
          <cell r="E70">
            <v>0</v>
          </cell>
        </row>
        <row r="71">
          <cell r="A71">
            <v>3240880</v>
          </cell>
          <cell r="B71" t="str">
            <v>Edu. Cess Payable - AFL</v>
          </cell>
          <cell r="C71">
            <v>0</v>
          </cell>
          <cell r="D71">
            <v>0</v>
          </cell>
          <cell r="E71">
            <v>0</v>
          </cell>
        </row>
        <row r="72">
          <cell r="A72">
            <v>3240904</v>
          </cell>
          <cell r="B72" t="str">
            <v>Service Tax Edu cess Remittable - GTA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3245000</v>
          </cell>
          <cell r="B73" t="str">
            <v>Gujarat Sales Tax Payable - Domestic Sa</v>
          </cell>
          <cell r="C73">
            <v>-12522.93</v>
          </cell>
          <cell r="E73">
            <v>-12522.93</v>
          </cell>
        </row>
        <row r="74">
          <cell r="A74">
            <v>3245100</v>
          </cell>
          <cell r="B74" t="str">
            <v>CST Payable - Domestic Sales</v>
          </cell>
          <cell r="C74">
            <v>0</v>
          </cell>
          <cell r="D74">
            <v>0</v>
          </cell>
          <cell r="E74">
            <v>0</v>
          </cell>
        </row>
        <row r="75">
          <cell r="A75">
            <v>3245101</v>
          </cell>
          <cell r="B75" t="str">
            <v>Gujarat CST Payable - Domestic Sales</v>
          </cell>
          <cell r="C75">
            <v>-296057</v>
          </cell>
          <cell r="E75">
            <v>-296057</v>
          </cell>
        </row>
        <row r="76">
          <cell r="A76">
            <v>3245113</v>
          </cell>
          <cell r="B76" t="str">
            <v>Punjab CST Payable - Domestic Saless</v>
          </cell>
          <cell r="C76">
            <v>-5965109</v>
          </cell>
          <cell r="E76">
            <v>-5965109</v>
          </cell>
        </row>
        <row r="77">
          <cell r="A77">
            <v>3245120</v>
          </cell>
          <cell r="B77" t="str">
            <v>Himahal Pradesh CST Payable - Domestic</v>
          </cell>
          <cell r="C77">
            <v>-192313</v>
          </cell>
          <cell r="E77">
            <v>-192313</v>
          </cell>
        </row>
        <row r="78">
          <cell r="A78">
            <v>3245580</v>
          </cell>
          <cell r="B78" t="str">
            <v>Delhi Sales Tax Payable - Domestic Sale</v>
          </cell>
          <cell r="C78">
            <v>0</v>
          </cell>
          <cell r="D78">
            <v>0</v>
          </cell>
          <cell r="E78">
            <v>0</v>
          </cell>
        </row>
        <row r="79">
          <cell r="A79">
            <v>3245600</v>
          </cell>
          <cell r="B79" t="str">
            <v>Punjab Sales Tax Payable - Domestic Sal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3245620</v>
          </cell>
          <cell r="B80" t="str">
            <v>Rajasthan Sales Tax Payable - Domestic</v>
          </cell>
          <cell r="C80">
            <v>-493110</v>
          </cell>
          <cell r="E80">
            <v>-493110</v>
          </cell>
        </row>
        <row r="81">
          <cell r="A81">
            <v>3245909</v>
          </cell>
          <cell r="B81" t="str">
            <v>Himachal Pradesh VAT Payable - Domestic</v>
          </cell>
          <cell r="C81">
            <v>-24775</v>
          </cell>
          <cell r="E81">
            <v>-24775</v>
          </cell>
        </row>
        <row r="82">
          <cell r="A82">
            <v>3245915</v>
          </cell>
          <cell r="B82" t="str">
            <v>Punjab VAT Payable - Domestic Sales</v>
          </cell>
          <cell r="C82">
            <v>-3522750.24</v>
          </cell>
          <cell r="E82">
            <v>-3522750.24</v>
          </cell>
        </row>
        <row r="83">
          <cell r="A83">
            <v>3246000</v>
          </cell>
          <cell r="B83" t="str">
            <v>Service Tax Payable</v>
          </cell>
          <cell r="C83">
            <v>0</v>
          </cell>
          <cell r="D83">
            <v>0</v>
          </cell>
          <cell r="E83">
            <v>0</v>
          </cell>
        </row>
        <row r="84">
          <cell r="A84">
            <v>3246110</v>
          </cell>
          <cell r="B84" t="str">
            <v>Service Tax Payable on GTA</v>
          </cell>
          <cell r="C84">
            <v>-8762.9599999999991</v>
          </cell>
          <cell r="D84">
            <v>0</v>
          </cell>
          <cell r="E84">
            <v>-8762.9599999999991</v>
          </cell>
        </row>
        <row r="85">
          <cell r="A85">
            <v>3255000</v>
          </cell>
          <cell r="B85" t="str">
            <v>TDS - Employees</v>
          </cell>
          <cell r="C85">
            <v>-315387</v>
          </cell>
          <cell r="E85">
            <v>-315387</v>
          </cell>
        </row>
        <row r="86">
          <cell r="A86">
            <v>3255015</v>
          </cell>
          <cell r="B86" t="str">
            <v>TDS - Payments to Contractors</v>
          </cell>
          <cell r="C86">
            <v>-545483</v>
          </cell>
          <cell r="E86">
            <v>-545483</v>
          </cell>
        </row>
        <row r="87">
          <cell r="A87">
            <v>3255025</v>
          </cell>
          <cell r="B87" t="str">
            <v>TDS - Other Interest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3255039</v>
          </cell>
          <cell r="B88" t="str">
            <v>TDS - Works Contract  Tax - AFL</v>
          </cell>
          <cell r="C88">
            <v>-20119</v>
          </cell>
          <cell r="E88">
            <v>-20119</v>
          </cell>
        </row>
        <row r="89">
          <cell r="A89">
            <v>3255055</v>
          </cell>
          <cell r="B89" t="str">
            <v>TDS - Rent</v>
          </cell>
          <cell r="C89">
            <v>-8616</v>
          </cell>
          <cell r="E89">
            <v>-8616</v>
          </cell>
        </row>
        <row r="90">
          <cell r="A90">
            <v>3255065</v>
          </cell>
          <cell r="B90" t="str">
            <v>TDS - Professional Fees</v>
          </cell>
          <cell r="C90">
            <v>-94470</v>
          </cell>
          <cell r="E90">
            <v>-94470</v>
          </cell>
        </row>
        <row r="91">
          <cell r="A91">
            <v>3255075</v>
          </cell>
          <cell r="B91" t="str">
            <v>TDS - Brokerage &amp; Commission</v>
          </cell>
          <cell r="C91">
            <v>-82676</v>
          </cell>
          <cell r="E91">
            <v>-82676</v>
          </cell>
        </row>
        <row r="92">
          <cell r="A92">
            <v>3255500</v>
          </cell>
          <cell r="B92" t="str">
            <v>Collection of Tax at Source on Specifie</v>
          </cell>
          <cell r="C92">
            <v>-68291</v>
          </cell>
          <cell r="E92">
            <v>-68291</v>
          </cell>
        </row>
        <row r="93">
          <cell r="A93">
            <v>3290900</v>
          </cell>
          <cell r="B93" t="str">
            <v>Current Liabilities-Others</v>
          </cell>
          <cell r="C93">
            <v>-805354</v>
          </cell>
          <cell r="D93">
            <v>0</v>
          </cell>
          <cell r="E93">
            <v>-805354</v>
          </cell>
        </row>
        <row r="94">
          <cell r="A94">
            <v>3605000</v>
          </cell>
          <cell r="B94" t="str">
            <v>Cum.Depn - Buildings</v>
          </cell>
          <cell r="C94">
            <v>-48592471.740000002</v>
          </cell>
          <cell r="E94">
            <v>-48592471.740000002</v>
          </cell>
        </row>
        <row r="95">
          <cell r="A95">
            <v>3605100</v>
          </cell>
          <cell r="B95" t="str">
            <v>Cum.Depn - Buildings manual posting</v>
          </cell>
          <cell r="C95">
            <v>0</v>
          </cell>
          <cell r="D95">
            <v>0</v>
          </cell>
          <cell r="E95">
            <v>0</v>
          </cell>
        </row>
        <row r="96">
          <cell r="A96">
            <v>3606000</v>
          </cell>
          <cell r="B96" t="str">
            <v xml:space="preserve">Cum.Depn - Plant &amp; Machinery </v>
          </cell>
          <cell r="C96">
            <v>-1571265386.0599999</v>
          </cell>
          <cell r="E96">
            <v>-1571265386.0599999</v>
          </cell>
        </row>
        <row r="97">
          <cell r="A97">
            <v>3606100</v>
          </cell>
          <cell r="B97" t="str">
            <v>Cum.Depn - Plant &amp; Machinery - Manual P</v>
          </cell>
          <cell r="C97">
            <v>0</v>
          </cell>
          <cell r="D97">
            <v>0</v>
          </cell>
          <cell r="E97">
            <v>0</v>
          </cell>
        </row>
        <row r="98">
          <cell r="A98">
            <v>3607000</v>
          </cell>
          <cell r="B98" t="str">
            <v xml:space="preserve">Cum.Depn - Electrical Installations </v>
          </cell>
          <cell r="C98">
            <v>-8958332.9100000001</v>
          </cell>
          <cell r="E98">
            <v>-8958332.9100000001</v>
          </cell>
        </row>
        <row r="99">
          <cell r="A99">
            <v>3607100</v>
          </cell>
          <cell r="B99" t="str">
            <v>Cum.Depn - Electrical Installations - M</v>
          </cell>
          <cell r="C99">
            <v>0</v>
          </cell>
          <cell r="D99">
            <v>0</v>
          </cell>
          <cell r="E99">
            <v>0</v>
          </cell>
        </row>
        <row r="100">
          <cell r="A100">
            <v>3608000</v>
          </cell>
          <cell r="B100" t="str">
            <v xml:space="preserve">Cum.Depn - Equipments </v>
          </cell>
          <cell r="C100">
            <v>-1923363.61</v>
          </cell>
          <cell r="E100">
            <v>-1923363.61</v>
          </cell>
        </row>
        <row r="101">
          <cell r="A101">
            <v>3608100</v>
          </cell>
          <cell r="B101" t="str">
            <v>Cum.Depn - Equipments - Manual Posting</v>
          </cell>
          <cell r="C101">
            <v>0</v>
          </cell>
          <cell r="D101">
            <v>0</v>
          </cell>
          <cell r="E101">
            <v>0</v>
          </cell>
        </row>
        <row r="102">
          <cell r="A102">
            <v>3609000</v>
          </cell>
          <cell r="B102" t="str">
            <v>Cum.Depn - Furniture &amp; Fixtures</v>
          </cell>
          <cell r="C102">
            <v>-2242932.63</v>
          </cell>
          <cell r="E102">
            <v>-2242932.63</v>
          </cell>
        </row>
        <row r="103">
          <cell r="A103">
            <v>3609100</v>
          </cell>
          <cell r="B103" t="str">
            <v>Cum.Depn - Furniture &amp; Fixtures - Manua</v>
          </cell>
          <cell r="C103">
            <v>0</v>
          </cell>
          <cell r="D103">
            <v>0</v>
          </cell>
          <cell r="E103">
            <v>0</v>
          </cell>
        </row>
        <row r="104">
          <cell r="A104">
            <v>3610000</v>
          </cell>
          <cell r="B104" t="str">
            <v>Cum.Depn - Vehicles</v>
          </cell>
          <cell r="C104">
            <v>-4160013.88</v>
          </cell>
          <cell r="E104">
            <v>-4160013.88</v>
          </cell>
        </row>
        <row r="105">
          <cell r="A105">
            <v>3610100</v>
          </cell>
          <cell r="B105" t="str">
            <v>Cum.Depn - Vehicles - Manual Posting</v>
          </cell>
          <cell r="C105">
            <v>0</v>
          </cell>
          <cell r="D105">
            <v>0</v>
          </cell>
          <cell r="E105">
            <v>0</v>
          </cell>
        </row>
        <row r="106">
          <cell r="A106">
            <v>3700000</v>
          </cell>
          <cell r="B106" t="str">
            <v>Provision For Wealth Tax</v>
          </cell>
          <cell r="C106">
            <v>-98376</v>
          </cell>
          <cell r="D106">
            <v>0</v>
          </cell>
          <cell r="E106">
            <v>-98376</v>
          </cell>
        </row>
        <row r="107">
          <cell r="A107">
            <v>3705000</v>
          </cell>
          <cell r="B107" t="str">
            <v>Provision For Income Tax</v>
          </cell>
          <cell r="C107">
            <v>-14394000</v>
          </cell>
          <cell r="E107">
            <v>-14394000</v>
          </cell>
        </row>
        <row r="108">
          <cell r="A108">
            <v>3705010</v>
          </cell>
          <cell r="B108" t="str">
            <v>Provision for Fringe Benefit Tax</v>
          </cell>
          <cell r="C108">
            <v>-2756215</v>
          </cell>
          <cell r="E108">
            <v>-2756215</v>
          </cell>
        </row>
        <row r="109">
          <cell r="A109">
            <v>3710000</v>
          </cell>
          <cell r="B109" t="str">
            <v>Provision For Gratuity</v>
          </cell>
          <cell r="C109">
            <v>-26570000</v>
          </cell>
          <cell r="D109">
            <v>0</v>
          </cell>
          <cell r="E109">
            <v>-26570000</v>
          </cell>
        </row>
        <row r="110">
          <cell r="A110">
            <v>3715000</v>
          </cell>
          <cell r="B110" t="str">
            <v>Provision For Superannuation</v>
          </cell>
          <cell r="C110">
            <v>0</v>
          </cell>
          <cell r="D110">
            <v>0</v>
          </cell>
          <cell r="E110">
            <v>0</v>
          </cell>
        </row>
        <row r="111">
          <cell r="A111">
            <v>3720000</v>
          </cell>
          <cell r="B111" t="str">
            <v>Provision For Leave Encashment</v>
          </cell>
          <cell r="C111">
            <v>-33070000</v>
          </cell>
          <cell r="D111">
            <v>0</v>
          </cell>
          <cell r="E111">
            <v>-33070000</v>
          </cell>
        </row>
        <row r="112">
          <cell r="A112">
            <v>4002000</v>
          </cell>
          <cell r="B112" t="str">
            <v xml:space="preserve">Gross Block-Freehold Land </v>
          </cell>
          <cell r="C112">
            <v>13418464</v>
          </cell>
          <cell r="E112">
            <v>13418464</v>
          </cell>
        </row>
        <row r="113">
          <cell r="A113">
            <v>4005000</v>
          </cell>
          <cell r="B113" t="str">
            <v xml:space="preserve">Gross Block-Buildings </v>
          </cell>
          <cell r="C113">
            <v>398021059.93000001</v>
          </cell>
          <cell r="E113">
            <v>398021059.93000001</v>
          </cell>
        </row>
        <row r="114">
          <cell r="A114">
            <v>4005100</v>
          </cell>
          <cell r="B114" t="str">
            <v>Gross Block-Buildings - Manual Posting</v>
          </cell>
          <cell r="C114">
            <v>0</v>
          </cell>
          <cell r="D114">
            <v>0</v>
          </cell>
          <cell r="E114">
            <v>0</v>
          </cell>
        </row>
        <row r="115">
          <cell r="A115">
            <v>4006000</v>
          </cell>
          <cell r="B115" t="str">
            <v>Gross Block-Plant &amp; Machinery</v>
          </cell>
          <cell r="C115">
            <v>4022934255.1999998</v>
          </cell>
          <cell r="E115">
            <v>4022934255.1999998</v>
          </cell>
        </row>
        <row r="116">
          <cell r="A116">
            <v>4006100</v>
          </cell>
          <cell r="B116" t="str">
            <v>Gross Block-Plant &amp; Machinery - Manual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4007000</v>
          </cell>
          <cell r="B117" t="str">
            <v>Gross Block-Electrical Installations</v>
          </cell>
          <cell r="C117">
            <v>90747851.019999996</v>
          </cell>
          <cell r="E117">
            <v>90747851.019999996</v>
          </cell>
        </row>
        <row r="118">
          <cell r="A118">
            <v>4007100</v>
          </cell>
          <cell r="B118" t="str">
            <v>Gross Block-Electrical Instns.- Manual</v>
          </cell>
          <cell r="C118">
            <v>0</v>
          </cell>
          <cell r="D118">
            <v>0</v>
          </cell>
          <cell r="E118">
            <v>0</v>
          </cell>
        </row>
        <row r="119">
          <cell r="A119">
            <v>4008000</v>
          </cell>
          <cell r="B119" t="str">
            <v>Gross Block-Equipments</v>
          </cell>
          <cell r="C119">
            <v>13866616.77</v>
          </cell>
          <cell r="E119">
            <v>13866616.77</v>
          </cell>
        </row>
        <row r="120">
          <cell r="A120">
            <v>4008100</v>
          </cell>
          <cell r="B120" t="str">
            <v>Gross Block-Equipments - Manual Posting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4009000</v>
          </cell>
          <cell r="B121" t="str">
            <v>Gross Block-Furniture &amp; Fixtures</v>
          </cell>
          <cell r="C121">
            <v>5447897.5499999998</v>
          </cell>
          <cell r="E121">
            <v>5447897.5499999998</v>
          </cell>
        </row>
        <row r="122">
          <cell r="A122">
            <v>4009100</v>
          </cell>
          <cell r="B122" t="str">
            <v>Gross Block-Furniture &amp; Fixtures - Manu</v>
          </cell>
          <cell r="C122">
            <v>0</v>
          </cell>
          <cell r="D122">
            <v>0</v>
          </cell>
          <cell r="E122">
            <v>0</v>
          </cell>
        </row>
        <row r="123">
          <cell r="A123">
            <v>4010000</v>
          </cell>
          <cell r="B123" t="str">
            <v>Gross Block-Vehicles</v>
          </cell>
          <cell r="C123">
            <v>12076271</v>
          </cell>
          <cell r="E123">
            <v>12076271</v>
          </cell>
        </row>
        <row r="124">
          <cell r="A124">
            <v>4010100</v>
          </cell>
          <cell r="B124" t="str">
            <v>Gross Block - Vehicles - Manual Posting</v>
          </cell>
          <cell r="C124">
            <v>0</v>
          </cell>
          <cell r="D124">
            <v>0</v>
          </cell>
          <cell r="E124">
            <v>0</v>
          </cell>
        </row>
        <row r="125">
          <cell r="A125">
            <v>4200000</v>
          </cell>
          <cell r="B125" t="str">
            <v>Capital Work In Progress</v>
          </cell>
          <cell r="C125">
            <v>28296280.079999998</v>
          </cell>
          <cell r="E125">
            <v>28296280.079999998</v>
          </cell>
        </row>
        <row r="126">
          <cell r="A126">
            <v>4200010</v>
          </cell>
          <cell r="B126" t="str">
            <v>Capital Work In Progress - Manual Posti</v>
          </cell>
          <cell r="C126">
            <v>76429</v>
          </cell>
          <cell r="E126">
            <v>76429</v>
          </cell>
        </row>
        <row r="127">
          <cell r="A127">
            <v>4202000</v>
          </cell>
          <cell r="B127" t="str">
            <v>Capital Advances</v>
          </cell>
          <cell r="C127">
            <v>1426866.22</v>
          </cell>
          <cell r="D127">
            <v>-491000</v>
          </cell>
          <cell r="E127">
            <v>935866.22</v>
          </cell>
        </row>
        <row r="128">
          <cell r="A128">
            <v>4205000</v>
          </cell>
          <cell r="B128" t="str">
            <v>Capital Goods Inventory</v>
          </cell>
          <cell r="C128">
            <v>12556913.810000001</v>
          </cell>
          <cell r="E128">
            <v>12556913.810000001</v>
          </cell>
        </row>
        <row r="129">
          <cell r="A129">
            <v>4500010</v>
          </cell>
          <cell r="B129" t="str">
            <v>LT Invt-Govt &amp; Other Sec-Unqtd-Fully Pa</v>
          </cell>
          <cell r="C129">
            <v>43000</v>
          </cell>
          <cell r="E129">
            <v>43000</v>
          </cell>
        </row>
        <row r="130">
          <cell r="A130">
            <v>5100000</v>
          </cell>
          <cell r="B130" t="str">
            <v>Inventories - Stores &amp; Spares - Mech.</v>
          </cell>
          <cell r="C130">
            <v>61969029.289999999</v>
          </cell>
          <cell r="D130">
            <v>0</v>
          </cell>
          <cell r="E130">
            <v>61969029.289999999</v>
          </cell>
        </row>
        <row r="131">
          <cell r="A131">
            <v>5100100</v>
          </cell>
          <cell r="B131" t="str">
            <v>Inventories - Stores &amp; Spares - Elect.</v>
          </cell>
          <cell r="C131">
            <v>8015884.1200000001</v>
          </cell>
          <cell r="E131">
            <v>8015884.1200000001</v>
          </cell>
        </row>
        <row r="132">
          <cell r="A132">
            <v>5100200</v>
          </cell>
          <cell r="B132" t="str">
            <v>Inventories - Stores &amp; Spares - Inst.</v>
          </cell>
          <cell r="C132">
            <v>19182880.510000002</v>
          </cell>
          <cell r="E132">
            <v>19182880.510000002</v>
          </cell>
        </row>
        <row r="133">
          <cell r="A133">
            <v>5100300</v>
          </cell>
          <cell r="B133" t="str">
            <v>Inventories - Stores &amp; Spares - Civil</v>
          </cell>
          <cell r="C133">
            <v>15675.72</v>
          </cell>
          <cell r="E133">
            <v>15675.72</v>
          </cell>
        </row>
        <row r="134">
          <cell r="A134">
            <v>5100400</v>
          </cell>
          <cell r="B134" t="str">
            <v>Inventories - Lubes, Oils and Greases</v>
          </cell>
          <cell r="C134">
            <v>1171194.44</v>
          </cell>
          <cell r="E134">
            <v>1171194.44</v>
          </cell>
        </row>
        <row r="135">
          <cell r="A135">
            <v>5100500</v>
          </cell>
          <cell r="B135" t="str">
            <v>Inventories - Other consumables</v>
          </cell>
          <cell r="C135">
            <v>15433091</v>
          </cell>
          <cell r="E135">
            <v>15433091</v>
          </cell>
        </row>
        <row r="136">
          <cell r="A136">
            <v>5100700</v>
          </cell>
          <cell r="B136" t="str">
            <v>Contra for reval of inven-Stores &amp; Sp.</v>
          </cell>
          <cell r="C136">
            <v>-7481782.6100000003</v>
          </cell>
          <cell r="E136">
            <v>-7481782.6100000003</v>
          </cell>
        </row>
        <row r="137">
          <cell r="A137">
            <v>5100900</v>
          </cell>
          <cell r="B137" t="str">
            <v>Material in Transit - Stores &amp; Spares</v>
          </cell>
          <cell r="C137">
            <v>1707365</v>
          </cell>
          <cell r="E137">
            <v>1707365</v>
          </cell>
        </row>
        <row r="138">
          <cell r="A138">
            <v>5100950</v>
          </cell>
          <cell r="B138" t="str">
            <v>Inventories - Stores &amp; Spares - Electro</v>
          </cell>
          <cell r="C138">
            <v>202578.85</v>
          </cell>
          <cell r="E138">
            <v>202578.85</v>
          </cell>
        </row>
        <row r="139">
          <cell r="A139">
            <v>5110000</v>
          </cell>
          <cell r="B139" t="str">
            <v>Inventories - Chemicals &amp; Catalysts</v>
          </cell>
          <cell r="C139">
            <v>19004639.550000001</v>
          </cell>
          <cell r="E139">
            <v>19004639.550000001</v>
          </cell>
        </row>
        <row r="140">
          <cell r="A140">
            <v>5110700</v>
          </cell>
          <cell r="B140" t="str">
            <v>Inventories - Chemicals &amp; Catalysts Rev</v>
          </cell>
          <cell r="C140">
            <v>0</v>
          </cell>
          <cell r="D140">
            <v>0</v>
          </cell>
          <cell r="E140">
            <v>0</v>
          </cell>
        </row>
        <row r="141">
          <cell r="A141">
            <v>5110900</v>
          </cell>
          <cell r="B141" t="str">
            <v>Material in Transit - Chemicals &amp; Catal</v>
          </cell>
          <cell r="C141">
            <v>13401067</v>
          </cell>
          <cell r="E141">
            <v>13401067</v>
          </cell>
        </row>
        <row r="142">
          <cell r="A142">
            <v>5115000</v>
          </cell>
          <cell r="B142" t="str">
            <v>Inventories - Fuels</v>
          </cell>
          <cell r="C142">
            <v>8072199.2300000004</v>
          </cell>
          <cell r="E142">
            <v>8072199.2300000004</v>
          </cell>
        </row>
        <row r="143">
          <cell r="A143">
            <v>5115800</v>
          </cell>
          <cell r="B143" t="str">
            <v>Inventories - Fuels-MP</v>
          </cell>
          <cell r="C143">
            <v>-125956</v>
          </cell>
          <cell r="E143">
            <v>-125956</v>
          </cell>
        </row>
        <row r="144">
          <cell r="A144">
            <v>5115900</v>
          </cell>
          <cell r="B144" t="str">
            <v>Material in Transit - Fuels</v>
          </cell>
          <cell r="C144">
            <v>4109162</v>
          </cell>
          <cell r="E144">
            <v>4109162</v>
          </cell>
        </row>
        <row r="145">
          <cell r="A145">
            <v>5120000</v>
          </cell>
          <cell r="B145" t="str">
            <v>Inventories - Packing Materials</v>
          </cell>
          <cell r="C145">
            <v>5370079.3200000003</v>
          </cell>
          <cell r="E145">
            <v>5370079.3200000003</v>
          </cell>
        </row>
        <row r="146">
          <cell r="A146">
            <v>5120800</v>
          </cell>
          <cell r="B146" t="str">
            <v>Inventories - Packing Materials - MP</v>
          </cell>
          <cell r="C146">
            <v>0</v>
          </cell>
          <cell r="D146">
            <v>0</v>
          </cell>
          <cell r="E146">
            <v>0</v>
          </cell>
        </row>
        <row r="147">
          <cell r="A147">
            <v>5130000</v>
          </cell>
          <cell r="B147" t="str">
            <v>Inventories-Raw Matls (Other than Crude</v>
          </cell>
          <cell r="C147">
            <v>212183738</v>
          </cell>
          <cell r="E147">
            <v>212183738</v>
          </cell>
        </row>
        <row r="148">
          <cell r="A148">
            <v>5130850</v>
          </cell>
          <cell r="B148" t="str">
            <v>Inventories - Raw Materials (Other than</v>
          </cell>
          <cell r="C148">
            <v>-14869367</v>
          </cell>
          <cell r="E148">
            <v>-14869367</v>
          </cell>
        </row>
        <row r="149">
          <cell r="A149">
            <v>5130900</v>
          </cell>
          <cell r="B149" t="str">
            <v>Material in Transit-Raw Material(Other</v>
          </cell>
          <cell r="C149">
            <v>69930896</v>
          </cell>
          <cell r="E149">
            <v>69930896</v>
          </cell>
        </row>
        <row r="150">
          <cell r="A150">
            <v>5140000</v>
          </cell>
          <cell r="B150" t="str">
            <v>Inventories - Stock In Process (Autopost).</v>
          </cell>
          <cell r="C150">
            <v>27042609.09</v>
          </cell>
          <cell r="D150">
            <v>0</v>
          </cell>
          <cell r="E150">
            <v>27042609.09</v>
          </cell>
        </row>
        <row r="151">
          <cell r="A151">
            <v>5140100</v>
          </cell>
          <cell r="B151" t="str">
            <v>Inventories - Stock In Process -others</v>
          </cell>
          <cell r="C151">
            <v>-3895155.09</v>
          </cell>
          <cell r="D151">
            <v>0</v>
          </cell>
          <cell r="E151">
            <v>-3895155.09</v>
          </cell>
        </row>
        <row r="152">
          <cell r="A152">
            <v>5150000</v>
          </cell>
          <cell r="B152" t="str">
            <v>Inventories - Finished Goods</v>
          </cell>
          <cell r="C152">
            <v>177308361.91999999</v>
          </cell>
          <cell r="E152">
            <v>177308361.91999999</v>
          </cell>
        </row>
        <row r="153">
          <cell r="A153">
            <v>5150010</v>
          </cell>
          <cell r="B153" t="str">
            <v>Inventories - Finished Goods-MP</v>
          </cell>
          <cell r="C153">
            <v>-9410893.8200000003</v>
          </cell>
          <cell r="E153">
            <v>-9410893.8200000003</v>
          </cell>
        </row>
        <row r="154">
          <cell r="A154">
            <v>5150100</v>
          </cell>
          <cell r="B154" t="str">
            <v>Excise Duty on Finished Goods under Bond</v>
          </cell>
          <cell r="C154">
            <v>0</v>
          </cell>
          <cell r="D154">
            <v>0</v>
          </cell>
          <cell r="E154">
            <v>0</v>
          </cell>
        </row>
        <row r="155">
          <cell r="A155">
            <v>5150200</v>
          </cell>
          <cell r="B155" t="str">
            <v>Inventories - By Products</v>
          </cell>
          <cell r="C155">
            <v>378604.9</v>
          </cell>
          <cell r="E155">
            <v>378604.9</v>
          </cell>
        </row>
        <row r="156">
          <cell r="A156">
            <v>5300000</v>
          </cell>
          <cell r="B156" t="str">
            <v>Sundry Debtors-Domestic</v>
          </cell>
          <cell r="C156">
            <v>376457919.74000001</v>
          </cell>
          <cell r="D156">
            <v>-346989959.24000001</v>
          </cell>
          <cell r="E156">
            <v>29467960.5</v>
          </cell>
        </row>
        <row r="157">
          <cell r="A157">
            <v>5305000</v>
          </cell>
          <cell r="B157" t="str">
            <v>Sundry Debtors-Foreign</v>
          </cell>
          <cell r="C157">
            <v>4183728.5</v>
          </cell>
          <cell r="E157">
            <v>4183728.5</v>
          </cell>
        </row>
        <row r="158">
          <cell r="A158">
            <v>5330900</v>
          </cell>
          <cell r="B158" t="str">
            <v>Sundry Debtors-Others</v>
          </cell>
          <cell r="C158">
            <v>0</v>
          </cell>
          <cell r="D158">
            <v>0</v>
          </cell>
          <cell r="E158">
            <v>0</v>
          </cell>
        </row>
        <row r="159">
          <cell r="A159">
            <v>5395100</v>
          </cell>
          <cell r="B159" t="str">
            <v>Bills Receivable - Customers - Foreign</v>
          </cell>
          <cell r="C159">
            <v>0</v>
          </cell>
          <cell r="D159">
            <v>0</v>
          </cell>
          <cell r="E159">
            <v>0</v>
          </cell>
        </row>
        <row r="160">
          <cell r="A160">
            <v>5400800</v>
          </cell>
          <cell r="B160" t="str">
            <v>Cash in Hand - Hoshiarpur</v>
          </cell>
          <cell r="C160">
            <v>558610</v>
          </cell>
          <cell r="E160">
            <v>558610</v>
          </cell>
        </row>
        <row r="161">
          <cell r="A161">
            <v>5503160</v>
          </cell>
          <cell r="B161" t="str">
            <v>AFL State Bank of India CA-01000200485</v>
          </cell>
          <cell r="C161">
            <v>526967.59</v>
          </cell>
          <cell r="E161">
            <v>526967.59</v>
          </cell>
        </row>
        <row r="162">
          <cell r="A162">
            <v>5503161</v>
          </cell>
          <cell r="B162" t="str">
            <v>AFL State Bank of India CA-01000200485</v>
          </cell>
          <cell r="C162">
            <v>-2715</v>
          </cell>
          <cell r="E162">
            <v>-2715</v>
          </cell>
        </row>
        <row r="163">
          <cell r="A163">
            <v>5503162</v>
          </cell>
          <cell r="B163" t="str">
            <v>AFL State Bank of India CA-01000200485</v>
          </cell>
          <cell r="C163">
            <v>0</v>
          </cell>
          <cell r="E163">
            <v>0</v>
          </cell>
        </row>
        <row r="164">
          <cell r="A164">
            <v>5503170</v>
          </cell>
          <cell r="B164" t="str">
            <v>AFL HDFC Bank CA-0600802603002 -Fort Ma</v>
          </cell>
          <cell r="C164">
            <v>23600068.300000001</v>
          </cell>
          <cell r="E164">
            <v>23600068.300000001</v>
          </cell>
        </row>
        <row r="165">
          <cell r="A165">
            <v>5503171</v>
          </cell>
          <cell r="B165" t="str">
            <v>AFL HDFC Bank CA-0600802603002 -Fort Pm</v>
          </cell>
          <cell r="C165">
            <v>-22266660.329999998</v>
          </cell>
          <cell r="E165">
            <v>-22266660.329999998</v>
          </cell>
        </row>
        <row r="166">
          <cell r="A166">
            <v>5503172</v>
          </cell>
          <cell r="B166" t="str">
            <v>AFL HDFC Bank CA-0600802603002 -Fort Rc</v>
          </cell>
          <cell r="C166">
            <v>109560</v>
          </cell>
          <cell r="E166">
            <v>109560</v>
          </cell>
        </row>
        <row r="167">
          <cell r="A167">
            <v>5504430</v>
          </cell>
          <cell r="B167" t="str">
            <v>AFL Allahabad Bank,New Delhi-30408</v>
          </cell>
          <cell r="C167">
            <v>0</v>
          </cell>
          <cell r="D167">
            <v>0</v>
          </cell>
          <cell r="E167">
            <v>0</v>
          </cell>
        </row>
        <row r="168">
          <cell r="A168">
            <v>5504431</v>
          </cell>
          <cell r="B168" t="str">
            <v>AFL Allahabad Bank,New Delhi-30408</v>
          </cell>
          <cell r="C168">
            <v>0</v>
          </cell>
          <cell r="D168">
            <v>0</v>
          </cell>
          <cell r="E168">
            <v>0</v>
          </cell>
        </row>
        <row r="169">
          <cell r="A169">
            <v>5515570</v>
          </cell>
          <cell r="B169" t="str">
            <v>(AFL) HDF - 0600310005847 - Fort - Main</v>
          </cell>
          <cell r="C169">
            <v>0</v>
          </cell>
          <cell r="D169">
            <v>0</v>
          </cell>
          <cell r="E169">
            <v>0</v>
          </cell>
        </row>
        <row r="170">
          <cell r="A170">
            <v>5515571</v>
          </cell>
          <cell r="B170" t="str">
            <v>(AFL) HDF - 0600310005847 - Fort - Pay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5515572</v>
          </cell>
          <cell r="B171" t="str">
            <v>(AFL) HDF - 0600310005847 - Fort - Rec</v>
          </cell>
          <cell r="C171">
            <v>0</v>
          </cell>
          <cell r="D171">
            <v>0</v>
          </cell>
          <cell r="E171">
            <v>0</v>
          </cell>
        </row>
        <row r="172">
          <cell r="A172">
            <v>5515920</v>
          </cell>
          <cell r="B172" t="str">
            <v>(AFL) HDF - APLFIBRES - FCS - Fort - Ma</v>
          </cell>
          <cell r="C172">
            <v>0</v>
          </cell>
          <cell r="D172">
            <v>0</v>
          </cell>
          <cell r="E172">
            <v>0</v>
          </cell>
        </row>
        <row r="173">
          <cell r="A173">
            <v>5515922</v>
          </cell>
          <cell r="B173" t="str">
            <v>(AFL) HDF - APLFIBRES - FCS - Fort - Re</v>
          </cell>
          <cell r="C173">
            <v>464753</v>
          </cell>
          <cell r="E173">
            <v>464753</v>
          </cell>
        </row>
        <row r="174">
          <cell r="A174">
            <v>5518040</v>
          </cell>
          <cell r="B174" t="str">
            <v>(AFL) HDF - 0 6 0 2 1 5 0 0 0 0 3 8 6</v>
          </cell>
          <cell r="C174">
            <v>20000</v>
          </cell>
          <cell r="E174">
            <v>20000</v>
          </cell>
        </row>
        <row r="175">
          <cell r="A175">
            <v>5589999</v>
          </cell>
          <cell r="B175" t="str">
            <v>Bank Current Control Account</v>
          </cell>
          <cell r="C175">
            <v>54630</v>
          </cell>
          <cell r="E175">
            <v>54630</v>
          </cell>
        </row>
        <row r="176">
          <cell r="A176">
            <v>5597000</v>
          </cell>
          <cell r="B176" t="str">
            <v>Fixed Deposits With Scheduled Banks-INR</v>
          </cell>
          <cell r="C176">
            <v>67840.179999999993</v>
          </cell>
          <cell r="E176">
            <v>67840.179999999993</v>
          </cell>
        </row>
        <row r="177">
          <cell r="A177">
            <v>5620000</v>
          </cell>
          <cell r="B177" t="str">
            <v>Advances to Vendors</v>
          </cell>
          <cell r="C177">
            <v>32309632.489999998</v>
          </cell>
          <cell r="D177">
            <v>-13622629</v>
          </cell>
          <cell r="E177">
            <v>18687003.489999998</v>
          </cell>
        </row>
        <row r="178">
          <cell r="A178">
            <v>5620500</v>
          </cell>
          <cell r="B178" t="str">
            <v>Sundry Creditors - Debit Balances</v>
          </cell>
          <cell r="C178">
            <v>0</v>
          </cell>
          <cell r="D178">
            <v>1257715</v>
          </cell>
          <cell r="E178">
            <v>1257715</v>
          </cell>
        </row>
        <row r="179">
          <cell r="A179">
            <v>5625000</v>
          </cell>
          <cell r="B179" t="str">
            <v>Loans To Employees-Own Your Car Scheme</v>
          </cell>
          <cell r="C179">
            <v>198291</v>
          </cell>
          <cell r="E179">
            <v>198291</v>
          </cell>
        </row>
        <row r="180">
          <cell r="A180">
            <v>5625010</v>
          </cell>
          <cell r="B180" t="str">
            <v>Loans To Employees-Own Your Scooter Sch</v>
          </cell>
          <cell r="C180">
            <v>79518</v>
          </cell>
          <cell r="E180">
            <v>79518</v>
          </cell>
        </row>
        <row r="181">
          <cell r="A181">
            <v>5625090</v>
          </cell>
          <cell r="B181" t="str">
            <v>Loans To Employees-Miscellaneous</v>
          </cell>
          <cell r="C181">
            <v>50000</v>
          </cell>
          <cell r="E181">
            <v>50000</v>
          </cell>
        </row>
        <row r="182">
          <cell r="A182">
            <v>5625500</v>
          </cell>
          <cell r="B182" t="str">
            <v>Advance To Employees - Salary/Bonus</v>
          </cell>
          <cell r="C182">
            <v>0</v>
          </cell>
          <cell r="D182">
            <v>0</v>
          </cell>
          <cell r="E182">
            <v>0</v>
          </cell>
        </row>
        <row r="183">
          <cell r="A183">
            <v>5625520</v>
          </cell>
          <cell r="B183" t="str">
            <v>Advance To Employees -  Travel</v>
          </cell>
          <cell r="C183">
            <v>53735</v>
          </cell>
          <cell r="E183">
            <v>53735</v>
          </cell>
        </row>
        <row r="184">
          <cell r="A184">
            <v>5625530</v>
          </cell>
          <cell r="B184" t="str">
            <v>Advance To Employees -  Medical</v>
          </cell>
          <cell r="C184">
            <v>333180</v>
          </cell>
          <cell r="E184">
            <v>333180</v>
          </cell>
        </row>
        <row r="185">
          <cell r="A185">
            <v>5625590</v>
          </cell>
          <cell r="B185" t="str">
            <v>Advance To Employees -Others Including</v>
          </cell>
          <cell r="C185">
            <v>0</v>
          </cell>
          <cell r="D185">
            <v>0</v>
          </cell>
          <cell r="E185">
            <v>0</v>
          </cell>
        </row>
        <row r="186">
          <cell r="A186">
            <v>5625595</v>
          </cell>
          <cell r="B186" t="str">
            <v>Imprest to Employee</v>
          </cell>
          <cell r="C186">
            <v>0</v>
          </cell>
          <cell r="D186">
            <v>0</v>
          </cell>
          <cell r="E186">
            <v>0</v>
          </cell>
        </row>
        <row r="187">
          <cell r="A187">
            <v>5625620</v>
          </cell>
          <cell r="B187" t="str">
            <v>Advance To Employees - Tempaorary Advan</v>
          </cell>
          <cell r="C187">
            <v>0</v>
          </cell>
          <cell r="D187">
            <v>0</v>
          </cell>
          <cell r="E187">
            <v>0</v>
          </cell>
        </row>
        <row r="188">
          <cell r="A188">
            <v>5625700</v>
          </cell>
          <cell r="B188" t="str">
            <v>Advance From Employees - Fuel &amp; Mainten</v>
          </cell>
          <cell r="C188">
            <v>0</v>
          </cell>
          <cell r="D188">
            <v>0</v>
          </cell>
          <cell r="E188">
            <v>0</v>
          </cell>
        </row>
        <row r="189">
          <cell r="A189">
            <v>5625720</v>
          </cell>
          <cell r="B189" t="str">
            <v>Advance From Employees - Medical Expens</v>
          </cell>
          <cell r="C189">
            <v>0</v>
          </cell>
          <cell r="D189">
            <v>0</v>
          </cell>
          <cell r="E189">
            <v>0</v>
          </cell>
        </row>
        <row r="190">
          <cell r="A190">
            <v>5630008</v>
          </cell>
          <cell r="B190" t="str">
            <v>MODVAT Credit Recoverable - RG 23A (BED)</v>
          </cell>
          <cell r="C190">
            <v>113963558.25</v>
          </cell>
          <cell r="D190">
            <v>0</v>
          </cell>
          <cell r="E190">
            <v>113963558.25</v>
          </cell>
        </row>
        <row r="191">
          <cell r="A191">
            <v>5630208</v>
          </cell>
          <cell r="B191" t="str">
            <v>MODVAT Credit Recoverable - RG 23A (AED)</v>
          </cell>
          <cell r="C191">
            <v>0</v>
          </cell>
          <cell r="D191">
            <v>0</v>
          </cell>
          <cell r="E191">
            <v>0</v>
          </cell>
        </row>
        <row r="192">
          <cell r="A192">
            <v>5630308</v>
          </cell>
          <cell r="B192" t="str">
            <v>MODVAT Credit Recoverable - RG 23C (BED)</v>
          </cell>
          <cell r="C192">
            <v>0.82</v>
          </cell>
          <cell r="E192">
            <v>0.82</v>
          </cell>
        </row>
        <row r="193">
          <cell r="A193">
            <v>5630408</v>
          </cell>
          <cell r="B193" t="str">
            <v>MODVAT Credit Recoverable - RG 23C (SED</v>
          </cell>
          <cell r="C193">
            <v>0</v>
          </cell>
          <cell r="D193">
            <v>0</v>
          </cell>
          <cell r="E193">
            <v>0</v>
          </cell>
        </row>
        <row r="194">
          <cell r="A194">
            <v>5630908</v>
          </cell>
          <cell r="B194" t="str">
            <v>Modvat Recoverable  -  Credit to be taken</v>
          </cell>
          <cell r="C194">
            <v>6619807.2199999997</v>
          </cell>
          <cell r="E194">
            <v>6619807.2199999997</v>
          </cell>
        </row>
        <row r="195">
          <cell r="A195">
            <v>5631008</v>
          </cell>
          <cell r="B195" t="str">
            <v>Edu. Cess Credit Recoverable - RG 23A -</v>
          </cell>
          <cell r="C195">
            <v>1207938.92</v>
          </cell>
          <cell r="E195">
            <v>1207938.92</v>
          </cell>
        </row>
        <row r="196">
          <cell r="A196">
            <v>5631108</v>
          </cell>
          <cell r="B196" t="str">
            <v>Edu. Cess Credit Recoverable - RG 23C -</v>
          </cell>
          <cell r="C196">
            <v>0.46</v>
          </cell>
          <cell r="E196">
            <v>0.46</v>
          </cell>
        </row>
        <row r="197">
          <cell r="A197">
            <v>5635029</v>
          </cell>
          <cell r="B197" t="str">
            <v>Service Tax Credit Recoverable - HO Mfg</v>
          </cell>
          <cell r="C197">
            <v>0.04</v>
          </cell>
          <cell r="E197">
            <v>0.04</v>
          </cell>
        </row>
        <row r="198">
          <cell r="A198">
            <v>5635129</v>
          </cell>
          <cell r="B198" t="str">
            <v>Service Tax Edu cess Credit Recoverable</v>
          </cell>
          <cell r="C198">
            <v>0.1</v>
          </cell>
          <cell r="E198">
            <v>0.1</v>
          </cell>
        </row>
        <row r="199">
          <cell r="A199">
            <v>5635995</v>
          </cell>
          <cell r="B199" t="str">
            <v>VAT Clearing Account - M.P.</v>
          </cell>
          <cell r="C199">
            <v>25901</v>
          </cell>
          <cell r="E199">
            <v>25901</v>
          </cell>
        </row>
        <row r="200">
          <cell r="A200">
            <v>5635996</v>
          </cell>
          <cell r="B200" t="str">
            <v>Service Tax Clearing Account - Advance</v>
          </cell>
          <cell r="C200">
            <v>178920.61</v>
          </cell>
          <cell r="E200">
            <v>178920.61</v>
          </cell>
        </row>
        <row r="201">
          <cell r="A201">
            <v>5635998</v>
          </cell>
          <cell r="B201" t="str">
            <v>VAT Clearing Account</v>
          </cell>
          <cell r="C201">
            <v>0</v>
          </cell>
          <cell r="D201">
            <v>0</v>
          </cell>
          <cell r="E201">
            <v>0</v>
          </cell>
        </row>
        <row r="202">
          <cell r="A202">
            <v>5635999</v>
          </cell>
          <cell r="B202" t="str">
            <v>Service Tax Clearing Account</v>
          </cell>
          <cell r="C202">
            <v>839232.99</v>
          </cell>
          <cell r="E202">
            <v>839232.99</v>
          </cell>
        </row>
        <row r="203">
          <cell r="A203">
            <v>5640200</v>
          </cell>
          <cell r="B203" t="str">
            <v>Claims Receivable - Insurance</v>
          </cell>
          <cell r="C203">
            <v>1954009.76</v>
          </cell>
          <cell r="E203">
            <v>1954009.76</v>
          </cell>
        </row>
        <row r="204">
          <cell r="A204">
            <v>5640210</v>
          </cell>
          <cell r="B204" t="str">
            <v>Claims Receivable - Insurance - Contra</v>
          </cell>
          <cell r="C204">
            <v>-8360</v>
          </cell>
          <cell r="E204">
            <v>-8360</v>
          </cell>
        </row>
        <row r="205">
          <cell r="A205">
            <v>5640900</v>
          </cell>
          <cell r="B205" t="str">
            <v>Advances -Others</v>
          </cell>
          <cell r="C205">
            <v>0</v>
          </cell>
          <cell r="D205">
            <v>0</v>
          </cell>
          <cell r="E205">
            <v>0</v>
          </cell>
        </row>
        <row r="206">
          <cell r="A206">
            <v>5650100</v>
          </cell>
          <cell r="B206" t="str">
            <v>Prepaid Insurance</v>
          </cell>
          <cell r="C206">
            <v>271753</v>
          </cell>
          <cell r="E206">
            <v>271753</v>
          </cell>
        </row>
        <row r="207">
          <cell r="A207">
            <v>5650150</v>
          </cell>
          <cell r="B207" t="str">
            <v>Unadj Premium on Declaration Policies</v>
          </cell>
          <cell r="C207">
            <v>927191</v>
          </cell>
          <cell r="E207">
            <v>927191</v>
          </cell>
        </row>
        <row r="208">
          <cell r="A208">
            <v>5650900</v>
          </cell>
          <cell r="B208" t="str">
            <v>Other Prepaid Expenses</v>
          </cell>
          <cell r="C208">
            <v>50130</v>
          </cell>
          <cell r="E208">
            <v>50130</v>
          </cell>
        </row>
        <row r="209">
          <cell r="A209">
            <v>5660400</v>
          </cell>
          <cell r="B209" t="str">
            <v>Interest Receivable Accrued (Others)</v>
          </cell>
          <cell r="C209">
            <v>13516</v>
          </cell>
          <cell r="E209">
            <v>13516</v>
          </cell>
        </row>
        <row r="210">
          <cell r="A210">
            <v>5660500</v>
          </cell>
          <cell r="B210" t="str">
            <v>Materials Given On Loan</v>
          </cell>
          <cell r="C210">
            <v>0</v>
          </cell>
          <cell r="D210">
            <v>0</v>
          </cell>
          <cell r="E210">
            <v>0</v>
          </cell>
        </row>
        <row r="211">
          <cell r="A211">
            <v>5660900</v>
          </cell>
          <cell r="B211" t="str">
            <v>Advances to Others</v>
          </cell>
          <cell r="C211">
            <v>0</v>
          </cell>
          <cell r="D211">
            <v>0</v>
          </cell>
          <cell r="E211">
            <v>0</v>
          </cell>
        </row>
        <row r="212">
          <cell r="A212">
            <v>5660990</v>
          </cell>
          <cell r="B212" t="str">
            <v>Accrued Export Benefit - Pending Advanc</v>
          </cell>
          <cell r="C212">
            <v>0</v>
          </cell>
          <cell r="D212">
            <v>0</v>
          </cell>
          <cell r="E212">
            <v>0</v>
          </cell>
        </row>
        <row r="213">
          <cell r="A213">
            <v>5680000</v>
          </cell>
          <cell r="B213" t="str">
            <v>Advance Income Tax Paid</v>
          </cell>
          <cell r="C213">
            <v>13923561</v>
          </cell>
          <cell r="E213">
            <v>13923561</v>
          </cell>
        </row>
        <row r="214">
          <cell r="A214">
            <v>5680025</v>
          </cell>
          <cell r="B214" t="str">
            <v>Advance FBT Paid</v>
          </cell>
          <cell r="C214">
            <v>2800684</v>
          </cell>
          <cell r="D214">
            <v>0</v>
          </cell>
          <cell r="E214">
            <v>2800684</v>
          </cell>
        </row>
        <row r="215">
          <cell r="A215">
            <v>5680800</v>
          </cell>
          <cell r="B215" t="str">
            <v>TDS On Other Income</v>
          </cell>
          <cell r="C215">
            <v>5624</v>
          </cell>
          <cell r="E215">
            <v>5624</v>
          </cell>
        </row>
        <row r="216">
          <cell r="A216">
            <v>5680850</v>
          </cell>
          <cell r="B216" t="str">
            <v>TDS Certificate Received</v>
          </cell>
          <cell r="C216">
            <v>1925357</v>
          </cell>
          <cell r="E216">
            <v>1925357</v>
          </cell>
        </row>
        <row r="217">
          <cell r="A217">
            <v>5700320</v>
          </cell>
          <cell r="B217" t="str">
            <v>DEPB License in hand - Procured</v>
          </cell>
          <cell r="C217">
            <v>3239972.18</v>
          </cell>
          <cell r="E217">
            <v>3239972.18</v>
          </cell>
        </row>
        <row r="218">
          <cell r="A218">
            <v>5710108</v>
          </cell>
          <cell r="B218" t="str">
            <v>Deposits With Excise - PLA (SED) - AFL</v>
          </cell>
          <cell r="C218">
            <v>0.5</v>
          </cell>
          <cell r="E218">
            <v>0.5</v>
          </cell>
        </row>
        <row r="219">
          <cell r="A219">
            <v>5710208</v>
          </cell>
          <cell r="B219" t="str">
            <v>Deposits With Excise - PLA (AED-Inputs)</v>
          </cell>
          <cell r="C219">
            <v>0.65</v>
          </cell>
          <cell r="E219">
            <v>0.65</v>
          </cell>
        </row>
        <row r="220">
          <cell r="A220">
            <v>5710909</v>
          </cell>
          <cell r="B220" t="str">
            <v>PLA Deposits - Credit to be taken - AFL</v>
          </cell>
          <cell r="C220">
            <v>200000</v>
          </cell>
          <cell r="E220">
            <v>200000</v>
          </cell>
        </row>
        <row r="221">
          <cell r="A221">
            <v>5720000</v>
          </cell>
          <cell r="B221" t="str">
            <v>Deposits For Telephones-Telecom Departm</v>
          </cell>
          <cell r="C221">
            <v>73000</v>
          </cell>
          <cell r="E221">
            <v>73000</v>
          </cell>
        </row>
        <row r="222">
          <cell r="A222">
            <v>5720025</v>
          </cell>
          <cell r="B222" t="str">
            <v>Deposits With Government Authorities</v>
          </cell>
          <cell r="C222">
            <v>3548000</v>
          </cell>
          <cell r="E222">
            <v>3548000</v>
          </cell>
        </row>
        <row r="223">
          <cell r="A223">
            <v>5750900</v>
          </cell>
          <cell r="B223" t="str">
            <v>Deposits Paid - Others</v>
          </cell>
          <cell r="C223">
            <v>281778</v>
          </cell>
          <cell r="E223">
            <v>281778</v>
          </cell>
        </row>
        <row r="224">
          <cell r="A224">
            <v>5800000</v>
          </cell>
          <cell r="B224" t="str">
            <v>Misc Exp.to the extent not w/off-Prelim</v>
          </cell>
          <cell r="C224">
            <v>0</v>
          </cell>
          <cell r="D224">
            <v>0</v>
          </cell>
          <cell r="E224">
            <v>0</v>
          </cell>
        </row>
        <row r="225">
          <cell r="A225">
            <v>6000000</v>
          </cell>
          <cell r="B225" t="str">
            <v>Sales - Domestic</v>
          </cell>
          <cell r="C225">
            <v>-6834586843.6099997</v>
          </cell>
          <cell r="E225">
            <v>-6834586843.6099997</v>
          </cell>
        </row>
        <row r="226">
          <cell r="A226">
            <v>6000010</v>
          </cell>
          <cell r="B226" t="str">
            <v>Sales - Domestic - Manual Posting</v>
          </cell>
          <cell r="C226">
            <v>-128751</v>
          </cell>
          <cell r="E226">
            <v>-128751</v>
          </cell>
        </row>
        <row r="227">
          <cell r="A227">
            <v>6000300</v>
          </cell>
          <cell r="B227" t="str">
            <v>Sales Tax  Recovered (Domestic Sales)</v>
          </cell>
          <cell r="C227">
            <v>-84028415</v>
          </cell>
          <cell r="E227">
            <v>-84028415</v>
          </cell>
        </row>
        <row r="228">
          <cell r="A228">
            <v>6000305</v>
          </cell>
          <cell r="B228" t="str">
            <v>Vat Recovered on Domestic Sales</v>
          </cell>
          <cell r="C228">
            <v>-40890972</v>
          </cell>
          <cell r="E228">
            <v>-40890972</v>
          </cell>
        </row>
        <row r="229">
          <cell r="A229">
            <v>6000306</v>
          </cell>
          <cell r="B229" t="str">
            <v>Vat Recovered on Domestic Sales - M.P.</v>
          </cell>
          <cell r="C229">
            <v>-172250</v>
          </cell>
          <cell r="E229">
            <v>-172250</v>
          </cell>
        </row>
        <row r="230">
          <cell r="A230">
            <v>6000310</v>
          </cell>
          <cell r="B230" t="str">
            <v>Sales Tax Recov (Domestic Sales)- Manua</v>
          </cell>
          <cell r="C230">
            <v>-75176</v>
          </cell>
          <cell r="E230">
            <v>-75176</v>
          </cell>
        </row>
        <row r="231">
          <cell r="A231">
            <v>6000410</v>
          </cell>
          <cell r="B231" t="str">
            <v>Textile Committee Cess - Recovered</v>
          </cell>
          <cell r="C231">
            <v>0</v>
          </cell>
          <cell r="E231">
            <v>0</v>
          </cell>
        </row>
        <row r="232">
          <cell r="A232">
            <v>6000500</v>
          </cell>
          <cell r="B232" t="str">
            <v>Excise Duty Recovered (Domestic Sales)</v>
          </cell>
          <cell r="C232">
            <v>-906337747.36000001</v>
          </cell>
          <cell r="E232">
            <v>-906337747.36000001</v>
          </cell>
        </row>
        <row r="233">
          <cell r="A233">
            <v>6000510</v>
          </cell>
          <cell r="B233" t="str">
            <v>Excise Duty Rec. (Dom. Sales) - Manual</v>
          </cell>
          <cell r="C233">
            <v>-21122</v>
          </cell>
          <cell r="E233">
            <v>-21122</v>
          </cell>
        </row>
        <row r="234">
          <cell r="A234">
            <v>6000990</v>
          </cell>
          <cell r="B234" t="str">
            <v>Sale Returns Domes</v>
          </cell>
          <cell r="C234">
            <v>0</v>
          </cell>
          <cell r="D234">
            <v>0</v>
          </cell>
          <cell r="E234">
            <v>0</v>
          </cell>
        </row>
        <row r="235">
          <cell r="A235">
            <v>6020010</v>
          </cell>
          <cell r="B235" t="str">
            <v>Sales - By Products - Manual Posting</v>
          </cell>
          <cell r="C235">
            <v>0</v>
          </cell>
          <cell r="D235">
            <v>0</v>
          </cell>
          <cell r="E235">
            <v>0</v>
          </cell>
        </row>
        <row r="236">
          <cell r="A236">
            <v>6030000</v>
          </cell>
          <cell r="B236" t="str">
            <v>Sales - Exports</v>
          </cell>
          <cell r="C236">
            <v>-27547971.57</v>
          </cell>
          <cell r="E236">
            <v>-27547971.57</v>
          </cell>
        </row>
        <row r="237">
          <cell r="A237">
            <v>6030010</v>
          </cell>
          <cell r="B237" t="str">
            <v>Sales - Exports - Manual Posting</v>
          </cell>
          <cell r="C237">
            <v>0</v>
          </cell>
          <cell r="D237">
            <v>0</v>
          </cell>
          <cell r="E237">
            <v>0</v>
          </cell>
        </row>
        <row r="238">
          <cell r="A238">
            <v>6030050</v>
          </cell>
          <cell r="B238" t="str">
            <v>Sales - Exports through Merchant Export</v>
          </cell>
          <cell r="C238">
            <v>0</v>
          </cell>
          <cell r="D238">
            <v>0</v>
          </cell>
          <cell r="E238">
            <v>0</v>
          </cell>
        </row>
        <row r="239">
          <cell r="A239">
            <v>6050000</v>
          </cell>
          <cell r="B239" t="str">
            <v>Sales - Deemed Exports</v>
          </cell>
          <cell r="C239">
            <v>-21195478</v>
          </cell>
          <cell r="E239">
            <v>-21195478</v>
          </cell>
        </row>
        <row r="240">
          <cell r="A240">
            <v>6050300</v>
          </cell>
          <cell r="B240" t="str">
            <v>Sales Tax Recovered (Deemed Exports)</v>
          </cell>
          <cell r="C240">
            <v>-136668</v>
          </cell>
          <cell r="E240">
            <v>-136668</v>
          </cell>
        </row>
        <row r="241">
          <cell r="A241">
            <v>6050305</v>
          </cell>
          <cell r="B241" t="str">
            <v>VAT Recovered (Deemed Exports)</v>
          </cell>
          <cell r="C241">
            <v>-212092</v>
          </cell>
          <cell r="E241">
            <v>-212092</v>
          </cell>
        </row>
        <row r="242">
          <cell r="A242">
            <v>6054000</v>
          </cell>
          <cell r="B242" t="str">
            <v>Sales - Conversion charges</v>
          </cell>
          <cell r="C242">
            <v>0</v>
          </cell>
          <cell r="D242">
            <v>0</v>
          </cell>
          <cell r="E242">
            <v>0</v>
          </cell>
        </row>
        <row r="243">
          <cell r="A243">
            <v>6300010</v>
          </cell>
          <cell r="B243" t="str">
            <v>Export Incentives-Advance Licence</v>
          </cell>
          <cell r="C243">
            <v>0</v>
          </cell>
          <cell r="D243">
            <v>0</v>
          </cell>
          <cell r="E243">
            <v>0</v>
          </cell>
        </row>
        <row r="244">
          <cell r="A244">
            <v>6335020</v>
          </cell>
          <cell r="B244" t="str">
            <v>Interest Income-Customer Dues</v>
          </cell>
          <cell r="C244">
            <v>-30572.74</v>
          </cell>
          <cell r="E244">
            <v>-30572.74</v>
          </cell>
        </row>
        <row r="245">
          <cell r="A245">
            <v>6335060</v>
          </cell>
          <cell r="B245" t="str">
            <v>Interest Income-Employee Loans</v>
          </cell>
          <cell r="C245">
            <v>-28037</v>
          </cell>
          <cell r="E245">
            <v>-28037</v>
          </cell>
        </row>
        <row r="246">
          <cell r="A246">
            <v>6335900</v>
          </cell>
          <cell r="B246" t="str">
            <v>Interest Received - Others</v>
          </cell>
          <cell r="C246">
            <v>-9671.52</v>
          </cell>
          <cell r="E246">
            <v>-9671.52</v>
          </cell>
        </row>
        <row r="247">
          <cell r="A247">
            <v>6365000</v>
          </cell>
          <cell r="B247" t="str">
            <v>Sale Of Scrap</v>
          </cell>
          <cell r="C247">
            <v>-22084678</v>
          </cell>
          <cell r="E247">
            <v>-22084678</v>
          </cell>
        </row>
        <row r="248">
          <cell r="A248">
            <v>6365005</v>
          </cell>
          <cell r="B248" t="str">
            <v>Sale Of Scrap - Manual Posting</v>
          </cell>
          <cell r="C248">
            <v>-537237</v>
          </cell>
          <cell r="E248">
            <v>-537237</v>
          </cell>
        </row>
        <row r="249">
          <cell r="A249">
            <v>6365010</v>
          </cell>
          <cell r="B249" t="str">
            <v>Excise Duty Recovered (Scrap Sales)</v>
          </cell>
          <cell r="C249">
            <v>-354013</v>
          </cell>
          <cell r="E249">
            <v>-354013</v>
          </cell>
        </row>
        <row r="250">
          <cell r="A250">
            <v>6365015</v>
          </cell>
          <cell r="B250" t="str">
            <v>Excise Duty Recovered (Scrap Sales)-Man</v>
          </cell>
          <cell r="C250">
            <v>0</v>
          </cell>
          <cell r="E250">
            <v>0</v>
          </cell>
        </row>
        <row r="251">
          <cell r="A251">
            <v>6365020</v>
          </cell>
          <cell r="B251" t="str">
            <v>Sales Tax Recovered (Scrap Sales)</v>
          </cell>
          <cell r="C251">
            <v>-744713</v>
          </cell>
          <cell r="E251">
            <v>-744713</v>
          </cell>
        </row>
        <row r="252">
          <cell r="A252">
            <v>6365021</v>
          </cell>
          <cell r="B252" t="str">
            <v>VAT  Recovered (Scrap Sales)</v>
          </cell>
          <cell r="C252">
            <v>-171825</v>
          </cell>
          <cell r="E252">
            <v>-171825</v>
          </cell>
        </row>
        <row r="253">
          <cell r="A253">
            <v>6365025</v>
          </cell>
          <cell r="B253" t="str">
            <v>Sales Tax Recovered (Scrap Sales) - Man</v>
          </cell>
          <cell r="C253">
            <v>0</v>
          </cell>
          <cell r="D253">
            <v>0</v>
          </cell>
          <cell r="E253">
            <v>0</v>
          </cell>
        </row>
        <row r="254">
          <cell r="A254">
            <v>6365100</v>
          </cell>
          <cell r="B254" t="str">
            <v>Sale Of Product Waste</v>
          </cell>
          <cell r="C254">
            <v>-68582700</v>
          </cell>
          <cell r="E254">
            <v>-68582700</v>
          </cell>
        </row>
        <row r="255">
          <cell r="A255">
            <v>6365110</v>
          </cell>
          <cell r="B255" t="str">
            <v>Excise Duty Recovered (Product Waste)</v>
          </cell>
          <cell r="C255">
            <v>-10813967.529999999</v>
          </cell>
          <cell r="E255">
            <v>-10813967.529999999</v>
          </cell>
        </row>
        <row r="256">
          <cell r="A256">
            <v>6365120</v>
          </cell>
          <cell r="B256" t="str">
            <v>Sales Tax Recovered (Product Waste)</v>
          </cell>
          <cell r="C256">
            <v>-1635223</v>
          </cell>
          <cell r="E256">
            <v>-1635223</v>
          </cell>
        </row>
        <row r="257">
          <cell r="A257">
            <v>6370050</v>
          </cell>
          <cell r="B257" t="str">
            <v>Rent Received</v>
          </cell>
          <cell r="C257">
            <v>-5145929</v>
          </cell>
          <cell r="D257">
            <v>0</v>
          </cell>
          <cell r="E257">
            <v>-5145929</v>
          </cell>
        </row>
        <row r="258">
          <cell r="A258">
            <v>6370100</v>
          </cell>
          <cell r="B258" t="str">
            <v>Recoveries from Transporters</v>
          </cell>
          <cell r="C258">
            <v>-499921.74</v>
          </cell>
          <cell r="E258">
            <v>-499921.74</v>
          </cell>
        </row>
        <row r="259">
          <cell r="A259">
            <v>6370320</v>
          </cell>
          <cell r="B259" t="str">
            <v>Unclaimed Liabilities Written Back</v>
          </cell>
          <cell r="C259">
            <v>-101324</v>
          </cell>
          <cell r="E259">
            <v>-101324</v>
          </cell>
        </row>
        <row r="260">
          <cell r="A260">
            <v>6370500</v>
          </cell>
          <cell r="B260" t="str">
            <v>Insurance Claims Received</v>
          </cell>
          <cell r="C260">
            <v>-65059.93</v>
          </cell>
          <cell r="E260">
            <v>-65059.93</v>
          </cell>
        </row>
        <row r="261">
          <cell r="A261">
            <v>6370900</v>
          </cell>
          <cell r="B261" t="str">
            <v>Miscellaneous Income - Others</v>
          </cell>
          <cell r="C261">
            <v>-1447438.37</v>
          </cell>
          <cell r="D261">
            <v>0</v>
          </cell>
          <cell r="E261">
            <v>-1447438.37</v>
          </cell>
        </row>
        <row r="262">
          <cell r="A262">
            <v>6400000</v>
          </cell>
          <cell r="B262" t="str">
            <v>Realised Forex Gain-Settlement of Credi</v>
          </cell>
          <cell r="C262">
            <v>-320937.98</v>
          </cell>
          <cell r="E262">
            <v>-320937.98</v>
          </cell>
        </row>
        <row r="263">
          <cell r="A263">
            <v>6400100</v>
          </cell>
          <cell r="B263" t="str">
            <v>Realised Forex Gain-Settlement of Debto</v>
          </cell>
          <cell r="C263">
            <v>-87487.73</v>
          </cell>
          <cell r="E263">
            <v>-87487.73</v>
          </cell>
        </row>
        <row r="264">
          <cell r="A264">
            <v>6500000</v>
          </cell>
          <cell r="B264" t="str">
            <v>Profit On Sale Of Assets</v>
          </cell>
          <cell r="C264">
            <v>-63572.959999999999</v>
          </cell>
          <cell r="E264">
            <v>-63572.959999999999</v>
          </cell>
        </row>
        <row r="265">
          <cell r="A265">
            <v>6500100</v>
          </cell>
          <cell r="B265" t="str">
            <v>Profit On Sale Of Assets - Manual Posti</v>
          </cell>
          <cell r="C265">
            <v>0</v>
          </cell>
          <cell r="D265">
            <v>0</v>
          </cell>
          <cell r="E265">
            <v>0</v>
          </cell>
        </row>
        <row r="266">
          <cell r="A266">
            <v>6800000</v>
          </cell>
          <cell r="B266" t="str">
            <v>Variation In Stock - Fin Goods (Stock)</v>
          </cell>
          <cell r="C266">
            <v>-6828640829.4899998</v>
          </cell>
          <cell r="E266">
            <v>-6828640829.4899998</v>
          </cell>
        </row>
        <row r="267">
          <cell r="A267">
            <v>6800010</v>
          </cell>
          <cell r="B267" t="str">
            <v>Variation In Stock - Fin Goods (Sold)</v>
          </cell>
          <cell r="C267">
            <v>7211010607.54</v>
          </cell>
          <cell r="E267">
            <v>7211010607.54</v>
          </cell>
        </row>
        <row r="268">
          <cell r="A268">
            <v>6800020</v>
          </cell>
          <cell r="B268" t="str">
            <v>Internal Consumption - Finished Goods</v>
          </cell>
          <cell r="C268">
            <v>101984208.62</v>
          </cell>
          <cell r="E268">
            <v>101984208.62</v>
          </cell>
        </row>
        <row r="269">
          <cell r="A269">
            <v>6800030</v>
          </cell>
          <cell r="B269" t="str">
            <v>Variation In Stock - Finished Goods (Diff)</v>
          </cell>
          <cell r="C269">
            <v>87870223.280000001</v>
          </cell>
          <cell r="E269">
            <v>87870223.280000001</v>
          </cell>
        </row>
        <row r="270">
          <cell r="A270">
            <v>6800040</v>
          </cell>
          <cell r="B270" t="str">
            <v>Variation In Stock - Finished Goods (Re</v>
          </cell>
          <cell r="C270">
            <v>-6532643.1699999999</v>
          </cell>
          <cell r="E270">
            <v>-6532643.1699999999</v>
          </cell>
        </row>
        <row r="271">
          <cell r="A271">
            <v>6800300</v>
          </cell>
          <cell r="B271" t="str">
            <v>Variation In Stock - By Products (Stock</v>
          </cell>
          <cell r="C271">
            <v>-62164907.539999999</v>
          </cell>
          <cell r="E271">
            <v>-62164907.539999999</v>
          </cell>
        </row>
        <row r="272">
          <cell r="A272">
            <v>6800310</v>
          </cell>
          <cell r="B272" t="str">
            <v>Variation In Stock - By Products (Sold)</v>
          </cell>
          <cell r="C272">
            <v>62638551.399999999</v>
          </cell>
          <cell r="E272">
            <v>62638551.399999999</v>
          </cell>
        </row>
        <row r="273">
          <cell r="A273">
            <v>6800330</v>
          </cell>
          <cell r="B273" t="str">
            <v>Variation In Stock - By Products (Diff.</v>
          </cell>
          <cell r="C273">
            <v>24472.47</v>
          </cell>
          <cell r="E273">
            <v>24472.47</v>
          </cell>
        </row>
        <row r="274">
          <cell r="A274">
            <v>6800340</v>
          </cell>
          <cell r="B274" t="str">
            <v>Variation In Stock - By Products (Reval</v>
          </cell>
          <cell r="C274">
            <v>-509412.95</v>
          </cell>
          <cell r="E274">
            <v>-509412.95</v>
          </cell>
        </row>
        <row r="275">
          <cell r="A275">
            <v>6800500</v>
          </cell>
          <cell r="B275" t="str">
            <v>Variation In Stock - WIP (Stock)</v>
          </cell>
          <cell r="C275">
            <v>-6831620578.4700003</v>
          </cell>
          <cell r="E275">
            <v>-6831620578.4700003</v>
          </cell>
        </row>
        <row r="276">
          <cell r="A276">
            <v>6800550</v>
          </cell>
          <cell r="B276" t="str">
            <v>Internal Consumption - Work In Progress</v>
          </cell>
          <cell r="C276">
            <v>6828456065.6800003</v>
          </cell>
          <cell r="E276">
            <v>6828456065.6800003</v>
          </cell>
        </row>
        <row r="277">
          <cell r="A277">
            <v>6800560</v>
          </cell>
          <cell r="B277" t="str">
            <v>Variation In Stock - Work In Progress (</v>
          </cell>
          <cell r="C277">
            <v>2270748.31</v>
          </cell>
          <cell r="E277">
            <v>2270748.31</v>
          </cell>
        </row>
        <row r="278">
          <cell r="A278">
            <v>6800570</v>
          </cell>
          <cell r="B278" t="str">
            <v>Variation In Stock - Work In Progress (</v>
          </cell>
          <cell r="C278">
            <v>2241789.65</v>
          </cell>
          <cell r="E278">
            <v>2241789.65</v>
          </cell>
        </row>
        <row r="279">
          <cell r="A279">
            <v>7000000</v>
          </cell>
          <cell r="B279" t="str">
            <v>Raw Matls Consumed (Other than Crude)</v>
          </cell>
          <cell r="C279">
            <v>5644998862.7299995</v>
          </cell>
          <cell r="D279">
            <v>0</v>
          </cell>
          <cell r="E279">
            <v>5644998862.7299995</v>
          </cell>
        </row>
        <row r="280">
          <cell r="A280">
            <v>7000300</v>
          </cell>
          <cell r="B280" t="str">
            <v>Diff costs-Raw Matls (Other than crude)</v>
          </cell>
          <cell r="C280">
            <v>32376817.829999998</v>
          </cell>
          <cell r="D280">
            <v>0</v>
          </cell>
          <cell r="E280">
            <v>32376817.829999998</v>
          </cell>
        </row>
        <row r="281">
          <cell r="A281">
            <v>7000400</v>
          </cell>
          <cell r="B281" t="str">
            <v>Raw Matls Cons (Oth than Crude)-Trf pos</v>
          </cell>
          <cell r="C281">
            <v>-684670500.75999999</v>
          </cell>
          <cell r="D281">
            <v>0</v>
          </cell>
          <cell r="E281">
            <v>-684670500.75999999</v>
          </cell>
        </row>
        <row r="282">
          <cell r="A282">
            <v>7010000</v>
          </cell>
          <cell r="B282" t="str">
            <v>Traded Goods Consumption - Sales</v>
          </cell>
          <cell r="C282">
            <v>11149801.77</v>
          </cell>
          <cell r="E282">
            <v>11149801.77</v>
          </cell>
        </row>
        <row r="283">
          <cell r="A283">
            <v>7010010</v>
          </cell>
          <cell r="B283" t="str">
            <v>Traded Goods Consumption - Manual posting</v>
          </cell>
          <cell r="C283">
            <v>-11149801.77</v>
          </cell>
          <cell r="D283">
            <v>0</v>
          </cell>
          <cell r="E283">
            <v>-11149801.77</v>
          </cell>
        </row>
        <row r="284">
          <cell r="A284">
            <v>7030000</v>
          </cell>
          <cell r="B284" t="str">
            <v>Production Variance</v>
          </cell>
          <cell r="C284">
            <v>-347784869.17000002</v>
          </cell>
          <cell r="E284">
            <v>-347784869.17000002</v>
          </cell>
        </row>
        <row r="285">
          <cell r="A285">
            <v>7030200</v>
          </cell>
          <cell r="B285" t="str">
            <v>Production Variance - Work in Progress</v>
          </cell>
          <cell r="C285">
            <v>1313953.83</v>
          </cell>
          <cell r="E285">
            <v>1313953.83</v>
          </cell>
        </row>
        <row r="286">
          <cell r="A286">
            <v>7100000</v>
          </cell>
          <cell r="B286" t="str">
            <v>Stores &amp; Spares Consumed - Mechanical</v>
          </cell>
          <cell r="C286">
            <v>35108272.719999999</v>
          </cell>
          <cell r="D286">
            <v>0</v>
          </cell>
          <cell r="E286">
            <v>35108272.719999999</v>
          </cell>
        </row>
        <row r="287">
          <cell r="A287">
            <v>7100050</v>
          </cell>
          <cell r="B287" t="str">
            <v>Detn/Demm Chgs-Stores &amp; Spares-Mech</v>
          </cell>
          <cell r="C287">
            <v>0</v>
          </cell>
          <cell r="D287">
            <v>0</v>
          </cell>
          <cell r="E287">
            <v>0</v>
          </cell>
        </row>
        <row r="288">
          <cell r="A288">
            <v>7100070</v>
          </cell>
          <cell r="B288" t="str">
            <v>Stores &amp; Sp Cons-Mech-Trf posting</v>
          </cell>
          <cell r="C288">
            <v>3457108.9</v>
          </cell>
          <cell r="E288">
            <v>3457108.9</v>
          </cell>
        </row>
        <row r="289">
          <cell r="A289">
            <v>7100090</v>
          </cell>
          <cell r="B289" t="str">
            <v>Diff Costs - Stores &amp; Spares - Mech</v>
          </cell>
          <cell r="C289">
            <v>-542323.23</v>
          </cell>
          <cell r="E289">
            <v>-542323.23</v>
          </cell>
        </row>
        <row r="290">
          <cell r="A290">
            <v>7100100</v>
          </cell>
          <cell r="B290" t="str">
            <v>Stores &amp; Spares Consumed - Electrical</v>
          </cell>
          <cell r="C290">
            <v>4904607.7</v>
          </cell>
          <cell r="E290">
            <v>4904607.7</v>
          </cell>
        </row>
        <row r="291">
          <cell r="A291">
            <v>7100170</v>
          </cell>
          <cell r="B291" t="str">
            <v>Stores &amp; Sp Cons- Elec-Trf posting</v>
          </cell>
          <cell r="C291">
            <v>-7192.81</v>
          </cell>
          <cell r="E291">
            <v>-7192.81</v>
          </cell>
        </row>
        <row r="292">
          <cell r="A292">
            <v>7100190</v>
          </cell>
          <cell r="B292" t="str">
            <v>Diff Costs - Stores &amp; Spares - Elec</v>
          </cell>
          <cell r="C292">
            <v>-14949.9</v>
          </cell>
          <cell r="E292">
            <v>-14949.9</v>
          </cell>
        </row>
        <row r="293">
          <cell r="A293">
            <v>7100200</v>
          </cell>
          <cell r="B293" t="str">
            <v>Stores &amp; Spares Consumed - Inst.</v>
          </cell>
          <cell r="C293">
            <v>4828465.1900000004</v>
          </cell>
          <cell r="E293">
            <v>4828465.1900000004</v>
          </cell>
        </row>
        <row r="294">
          <cell r="A294">
            <v>7100270</v>
          </cell>
          <cell r="B294" t="str">
            <v>Stores &amp; Sp Cons -Inst -Trf posting</v>
          </cell>
          <cell r="C294">
            <v>-63548.32</v>
          </cell>
          <cell r="D294">
            <v>0</v>
          </cell>
          <cell r="E294">
            <v>-63548.32</v>
          </cell>
        </row>
        <row r="295">
          <cell r="A295">
            <v>7100290</v>
          </cell>
          <cell r="B295" t="str">
            <v>Diff Costs - Stores &amp; Spares - Inst</v>
          </cell>
          <cell r="C295">
            <v>26633.03</v>
          </cell>
          <cell r="E295">
            <v>26633.03</v>
          </cell>
        </row>
        <row r="296">
          <cell r="A296">
            <v>7100300</v>
          </cell>
          <cell r="B296" t="str">
            <v>Stores &amp; Spares Consumed - Civil</v>
          </cell>
          <cell r="C296">
            <v>519687.02</v>
          </cell>
          <cell r="E296">
            <v>519687.02</v>
          </cell>
        </row>
        <row r="297">
          <cell r="A297">
            <v>7100370</v>
          </cell>
          <cell r="B297" t="str">
            <v>Stores &amp; Spares Cons-Civil-Trf posting</v>
          </cell>
          <cell r="C297">
            <v>0</v>
          </cell>
          <cell r="E297">
            <v>0</v>
          </cell>
        </row>
        <row r="298">
          <cell r="A298">
            <v>7100390</v>
          </cell>
          <cell r="B298" t="str">
            <v>Diff Costs - Stores &amp; Spares -  Civil</v>
          </cell>
          <cell r="C298">
            <v>-0.01</v>
          </cell>
          <cell r="E298">
            <v>-0.01</v>
          </cell>
        </row>
        <row r="299">
          <cell r="A299">
            <v>7100400</v>
          </cell>
          <cell r="B299" t="str">
            <v>Lubes, Oils &amp; Greases consumed</v>
          </cell>
          <cell r="C299">
            <v>4388121.3099999996</v>
          </cell>
          <cell r="E299">
            <v>4388121.3099999996</v>
          </cell>
        </row>
        <row r="300">
          <cell r="A300">
            <v>7100470</v>
          </cell>
          <cell r="B300" t="str">
            <v>Lubes &amp; Greases Consumed - Trf posting</v>
          </cell>
          <cell r="C300">
            <v>12338</v>
          </cell>
          <cell r="E300">
            <v>12338</v>
          </cell>
        </row>
        <row r="301">
          <cell r="A301">
            <v>7100490</v>
          </cell>
          <cell r="B301" t="str">
            <v>Diff Costs - Lubes, Oils &amp; Greases</v>
          </cell>
          <cell r="C301">
            <v>442.18</v>
          </cell>
          <cell r="E301">
            <v>442.18</v>
          </cell>
        </row>
        <row r="302">
          <cell r="A302">
            <v>7100500</v>
          </cell>
          <cell r="B302" t="str">
            <v>Other consumables - consumed</v>
          </cell>
          <cell r="C302">
            <v>36239635.020000003</v>
          </cell>
          <cell r="E302">
            <v>36239635.020000003</v>
          </cell>
        </row>
        <row r="303">
          <cell r="A303">
            <v>7100570</v>
          </cell>
          <cell r="B303" t="str">
            <v>Other Consumables consumed -Tfr posting</v>
          </cell>
          <cell r="C303">
            <v>-9470555.0399999991</v>
          </cell>
          <cell r="D303">
            <v>0</v>
          </cell>
          <cell r="E303">
            <v>-9470555.0399999991</v>
          </cell>
        </row>
        <row r="304">
          <cell r="A304">
            <v>7100590</v>
          </cell>
          <cell r="B304" t="str">
            <v>Differential Costs - Other consumables</v>
          </cell>
          <cell r="C304">
            <v>-4690.92</v>
          </cell>
          <cell r="E304">
            <v>-4690.92</v>
          </cell>
        </row>
        <row r="305">
          <cell r="A305">
            <v>7100700</v>
          </cell>
          <cell r="B305" t="str">
            <v>Stores &amp; Spares Consumed - Minor Projec</v>
          </cell>
          <cell r="C305">
            <v>0</v>
          </cell>
          <cell r="E305">
            <v>0</v>
          </cell>
        </row>
        <row r="306">
          <cell r="A306">
            <v>7100800</v>
          </cell>
          <cell r="B306" t="str">
            <v>Stores &amp; Spares Consumed - Electronics</v>
          </cell>
          <cell r="C306">
            <v>741349.57</v>
          </cell>
          <cell r="E306">
            <v>741349.57</v>
          </cell>
        </row>
        <row r="307">
          <cell r="A307">
            <v>7100890</v>
          </cell>
          <cell r="B307" t="str">
            <v>Diff Costs - Stores &amp; Spares - Electron</v>
          </cell>
          <cell r="C307">
            <v>169.95</v>
          </cell>
          <cell r="E307">
            <v>169.95</v>
          </cell>
        </row>
        <row r="308">
          <cell r="A308">
            <v>7101000</v>
          </cell>
          <cell r="B308" t="str">
            <v>Project Material Consumption</v>
          </cell>
          <cell r="C308">
            <v>0</v>
          </cell>
          <cell r="D308">
            <v>0</v>
          </cell>
          <cell r="E308">
            <v>0</v>
          </cell>
        </row>
        <row r="309">
          <cell r="A309">
            <v>7101300</v>
          </cell>
          <cell r="B309" t="str">
            <v>Project Material Consumption (Diff. Cos</v>
          </cell>
          <cell r="C309">
            <v>0</v>
          </cell>
          <cell r="D309">
            <v>0</v>
          </cell>
          <cell r="E309">
            <v>0</v>
          </cell>
        </row>
        <row r="310">
          <cell r="A310">
            <v>7105000</v>
          </cell>
          <cell r="B310" t="str">
            <v>Chemicals &amp; Catalysts Consumed</v>
          </cell>
          <cell r="C310">
            <v>102503959.11</v>
          </cell>
          <cell r="D310">
            <v>0</v>
          </cell>
          <cell r="E310">
            <v>102503959.11</v>
          </cell>
        </row>
        <row r="311">
          <cell r="A311">
            <v>7105300</v>
          </cell>
          <cell r="B311" t="str">
            <v>Diff Costs - Chemicals &amp; Catalysts</v>
          </cell>
          <cell r="C311">
            <v>4978.05</v>
          </cell>
          <cell r="E311">
            <v>4978.05</v>
          </cell>
        </row>
        <row r="312">
          <cell r="A312">
            <v>7105400</v>
          </cell>
          <cell r="B312" t="str">
            <v>Chemicals &amp; Cat Consumed - Tfr posting</v>
          </cell>
          <cell r="C312">
            <v>7214049.2000000002</v>
          </cell>
          <cell r="D312">
            <v>0</v>
          </cell>
          <cell r="E312">
            <v>7214049.2000000002</v>
          </cell>
        </row>
        <row r="313">
          <cell r="A313">
            <v>7110000</v>
          </cell>
          <cell r="B313" t="str">
            <v>Packing Materials Consumed</v>
          </cell>
          <cell r="C313">
            <v>43926070.479999997</v>
          </cell>
          <cell r="E313">
            <v>43926070.479999997</v>
          </cell>
        </row>
        <row r="314">
          <cell r="A314">
            <v>7110300</v>
          </cell>
          <cell r="B314" t="str">
            <v>Differential Costs - Packing Materials</v>
          </cell>
          <cell r="C314">
            <v>-8706.89</v>
          </cell>
          <cell r="E314">
            <v>-8706.89</v>
          </cell>
        </row>
        <row r="315">
          <cell r="A315">
            <v>7110400</v>
          </cell>
          <cell r="B315" t="str">
            <v>Packing Material Consumed - Transfer po</v>
          </cell>
          <cell r="C315">
            <v>11039309.66</v>
          </cell>
          <cell r="E315">
            <v>11039309.66</v>
          </cell>
        </row>
        <row r="316">
          <cell r="A316">
            <v>7110600</v>
          </cell>
          <cell r="B316" t="str">
            <v>Packing Material - Transfer Posting</v>
          </cell>
          <cell r="C316">
            <v>0</v>
          </cell>
          <cell r="D316">
            <v>0</v>
          </cell>
          <cell r="E316">
            <v>0</v>
          </cell>
        </row>
        <row r="317">
          <cell r="A317">
            <v>7115000</v>
          </cell>
          <cell r="B317" t="str">
            <v>Lab Consumables &amp; Chemicals Consumed</v>
          </cell>
          <cell r="C317">
            <v>487556.62</v>
          </cell>
          <cell r="E317">
            <v>487556.62</v>
          </cell>
        </row>
        <row r="318">
          <cell r="A318">
            <v>7115100</v>
          </cell>
          <cell r="B318" t="str">
            <v>Non-Stock Items Consumed</v>
          </cell>
          <cell r="C318">
            <v>102065.4</v>
          </cell>
          <cell r="E318">
            <v>102065.4</v>
          </cell>
        </row>
        <row r="319">
          <cell r="A319">
            <v>7120100</v>
          </cell>
          <cell r="B319" t="str">
            <v>Raw Water Purchased</v>
          </cell>
          <cell r="C319">
            <v>0</v>
          </cell>
          <cell r="D319">
            <v>0</v>
          </cell>
          <cell r="E319">
            <v>0</v>
          </cell>
        </row>
        <row r="320">
          <cell r="A320">
            <v>7125000</v>
          </cell>
          <cell r="B320" t="str">
            <v>Fuel Consumed</v>
          </cell>
          <cell r="C320">
            <v>422693668.23000002</v>
          </cell>
          <cell r="E320">
            <v>422693668.23000002</v>
          </cell>
        </row>
        <row r="321">
          <cell r="A321">
            <v>7125100</v>
          </cell>
          <cell r="B321" t="str">
            <v>Gain/Loss - Fuel Consumed</v>
          </cell>
          <cell r="C321">
            <v>-168402.31</v>
          </cell>
          <cell r="E321">
            <v>-168402.31</v>
          </cell>
        </row>
        <row r="322">
          <cell r="A322">
            <v>7125300</v>
          </cell>
          <cell r="B322" t="str">
            <v>Differential Costs - Fuel</v>
          </cell>
          <cell r="C322">
            <v>145214.6</v>
          </cell>
          <cell r="D322">
            <v>0</v>
          </cell>
          <cell r="E322">
            <v>145214.6</v>
          </cell>
        </row>
        <row r="323">
          <cell r="A323">
            <v>7125400</v>
          </cell>
          <cell r="B323" t="str">
            <v>Fuels Consumed - Transfer posting</v>
          </cell>
          <cell r="C323">
            <v>-19951766.600000001</v>
          </cell>
          <cell r="E323">
            <v>-19951766.600000001</v>
          </cell>
        </row>
        <row r="324">
          <cell r="A324">
            <v>7130000</v>
          </cell>
          <cell r="B324" t="str">
            <v>Power Consumed</v>
          </cell>
          <cell r="C324">
            <v>57903775</v>
          </cell>
          <cell r="D324">
            <v>0</v>
          </cell>
          <cell r="E324">
            <v>57903775</v>
          </cell>
        </row>
        <row r="325">
          <cell r="A325">
            <v>7135000</v>
          </cell>
          <cell r="B325" t="str">
            <v>Excise Duty Paid - Sales</v>
          </cell>
          <cell r="C325">
            <v>917526849.88999999</v>
          </cell>
          <cell r="D325">
            <v>-56016553.43</v>
          </cell>
          <cell r="E325">
            <v>861510296.46000004</v>
          </cell>
        </row>
        <row r="326">
          <cell r="A326">
            <v>7135100</v>
          </cell>
          <cell r="B326" t="str">
            <v>Excise Duty Paid on duty paid Stock</v>
          </cell>
          <cell r="C326">
            <v>548117.11</v>
          </cell>
          <cell r="E326">
            <v>548117.11</v>
          </cell>
        </row>
        <row r="327">
          <cell r="A327">
            <v>7135500</v>
          </cell>
          <cell r="B327" t="str">
            <v>Excise Duty Paid - FG</v>
          </cell>
          <cell r="C327">
            <v>-42258652.43</v>
          </cell>
          <cell r="D327">
            <v>56016553.43</v>
          </cell>
          <cell r="E327">
            <v>13757901</v>
          </cell>
        </row>
        <row r="328">
          <cell r="A328">
            <v>7142000</v>
          </cell>
          <cell r="B328" t="str">
            <v>Inward Freight on Stock Transfer-Finish</v>
          </cell>
          <cell r="C328">
            <v>0</v>
          </cell>
          <cell r="D328">
            <v>0</v>
          </cell>
          <cell r="E328">
            <v>0</v>
          </cell>
        </row>
        <row r="329">
          <cell r="A329">
            <v>7142030</v>
          </cell>
          <cell r="B329" t="str">
            <v>Inward Freight on Local Purchases</v>
          </cell>
          <cell r="C329">
            <v>0</v>
          </cell>
          <cell r="D329">
            <v>0</v>
          </cell>
          <cell r="E329">
            <v>0</v>
          </cell>
        </row>
        <row r="330">
          <cell r="A330">
            <v>7142510</v>
          </cell>
          <cell r="B330" t="str">
            <v>Inward Freight/DC Costs on Purcha</v>
          </cell>
          <cell r="C330">
            <v>0</v>
          </cell>
          <cell r="D330">
            <v>0</v>
          </cell>
          <cell r="E330">
            <v>0</v>
          </cell>
        </row>
        <row r="331">
          <cell r="A331">
            <v>7142520</v>
          </cell>
          <cell r="B331" t="str">
            <v>Inward Freight/Delivery Costs on Purchase- Fuel</v>
          </cell>
          <cell r="C331">
            <v>0</v>
          </cell>
          <cell r="D331">
            <v>0</v>
          </cell>
          <cell r="E331">
            <v>0</v>
          </cell>
        </row>
        <row r="332">
          <cell r="A332">
            <v>7142530</v>
          </cell>
          <cell r="B332" t="str">
            <v>Inward Freight/Del Costs on Pur-SS(Imp)</v>
          </cell>
          <cell r="C332">
            <v>0</v>
          </cell>
          <cell r="D332">
            <v>0</v>
          </cell>
          <cell r="E332">
            <v>0</v>
          </cell>
        </row>
        <row r="333">
          <cell r="A333">
            <v>7142540</v>
          </cell>
          <cell r="B333" t="str">
            <v>Inward Freight/Del Costs on Pur-Chem Cat</v>
          </cell>
          <cell r="C333">
            <v>0</v>
          </cell>
          <cell r="D333">
            <v>0</v>
          </cell>
          <cell r="E333">
            <v>0</v>
          </cell>
        </row>
        <row r="334">
          <cell r="A334">
            <v>7142560</v>
          </cell>
          <cell r="B334" t="str">
            <v>Inward Freight/Delivery Cost on Pur.-No</v>
          </cell>
          <cell r="C334">
            <v>0</v>
          </cell>
          <cell r="D334">
            <v>0</v>
          </cell>
          <cell r="E334">
            <v>0</v>
          </cell>
        </row>
        <row r="335">
          <cell r="A335">
            <v>7142570</v>
          </cell>
          <cell r="B335" t="str">
            <v>Inward Freight on Pur. - Transit Loss a</v>
          </cell>
          <cell r="C335">
            <v>0</v>
          </cell>
          <cell r="D335">
            <v>0</v>
          </cell>
          <cell r="E335">
            <v>0</v>
          </cell>
        </row>
        <row r="336">
          <cell r="A336">
            <v>7145000</v>
          </cell>
          <cell r="B336" t="str">
            <v>Repairs &amp; Maintenance-Plant &amp; Machinery</v>
          </cell>
          <cell r="C336">
            <v>1638943.69</v>
          </cell>
          <cell r="E336">
            <v>1638943.69</v>
          </cell>
        </row>
        <row r="337">
          <cell r="A337">
            <v>7145100</v>
          </cell>
          <cell r="B337" t="str">
            <v>Repairs &amp; Maintenance-Plant &amp; Machinery</v>
          </cell>
          <cell r="C337">
            <v>486693.26</v>
          </cell>
          <cell r="E337">
            <v>486693.26</v>
          </cell>
        </row>
        <row r="338">
          <cell r="A338">
            <v>7145200</v>
          </cell>
          <cell r="B338" t="str">
            <v>Repairs &amp; Maintenance-Plant &amp; Machinery</v>
          </cell>
          <cell r="C338">
            <v>3721528.6</v>
          </cell>
          <cell r="E338">
            <v>3721528.6</v>
          </cell>
        </row>
        <row r="339">
          <cell r="A339">
            <v>7145300</v>
          </cell>
          <cell r="B339" t="str">
            <v>Repairs &amp; Maintenance-Plant &amp; Mach-Intr</v>
          </cell>
          <cell r="C339">
            <v>798313.13</v>
          </cell>
          <cell r="E339">
            <v>798313.13</v>
          </cell>
        </row>
        <row r="340">
          <cell r="A340">
            <v>7145350</v>
          </cell>
          <cell r="B340" t="str">
            <v>Repairs &amp; Maint.-Plant &amp; Mach-Power &amp; E</v>
          </cell>
          <cell r="C340">
            <v>0</v>
          </cell>
          <cell r="D340">
            <v>0</v>
          </cell>
          <cell r="E340">
            <v>0</v>
          </cell>
        </row>
        <row r="341">
          <cell r="A341">
            <v>7145400</v>
          </cell>
          <cell r="B341" t="str">
            <v>Repairs &amp; Maintenance- CES- Elec.</v>
          </cell>
          <cell r="C341">
            <v>0</v>
          </cell>
          <cell r="D341">
            <v>0</v>
          </cell>
          <cell r="E341">
            <v>0</v>
          </cell>
        </row>
        <row r="342">
          <cell r="A342">
            <v>7145600</v>
          </cell>
          <cell r="B342" t="str">
            <v>Repairs and Maintenance-CES-Intrumentat</v>
          </cell>
          <cell r="C342">
            <v>0</v>
          </cell>
          <cell r="D342">
            <v>0</v>
          </cell>
          <cell r="E342">
            <v>0</v>
          </cell>
        </row>
        <row r="343">
          <cell r="A343">
            <v>7145700</v>
          </cell>
          <cell r="B343" t="str">
            <v>Repairs &amp; Maintenance- Orchards</v>
          </cell>
          <cell r="C343">
            <v>0</v>
          </cell>
          <cell r="D343">
            <v>0</v>
          </cell>
          <cell r="E343">
            <v>0</v>
          </cell>
        </row>
        <row r="344">
          <cell r="A344">
            <v>7146000</v>
          </cell>
          <cell r="B344" t="str">
            <v>Repairs &amp; Maintenance-Factory Bldg.</v>
          </cell>
          <cell r="C344">
            <v>97586.18</v>
          </cell>
          <cell r="E344">
            <v>97586.18</v>
          </cell>
        </row>
        <row r="345">
          <cell r="A345">
            <v>7147000</v>
          </cell>
          <cell r="B345" t="str">
            <v>Repairs &amp; Maintenance-Others (Manufacturing)</v>
          </cell>
          <cell r="C345">
            <v>553305</v>
          </cell>
          <cell r="E345">
            <v>553305</v>
          </cell>
        </row>
        <row r="346">
          <cell r="A346">
            <v>7147100</v>
          </cell>
          <cell r="B346" t="str">
            <v>Repairs &amp; Maintenance-  Minor  Project</v>
          </cell>
          <cell r="C346">
            <v>0</v>
          </cell>
          <cell r="D346">
            <v>0</v>
          </cell>
          <cell r="E346">
            <v>0</v>
          </cell>
        </row>
        <row r="347">
          <cell r="A347">
            <v>7148000</v>
          </cell>
          <cell r="B347" t="str">
            <v>Project Contract Expenses</v>
          </cell>
          <cell r="C347">
            <v>0</v>
          </cell>
          <cell r="D347">
            <v>0</v>
          </cell>
          <cell r="E347">
            <v>0</v>
          </cell>
        </row>
        <row r="348">
          <cell r="A348">
            <v>7150000</v>
          </cell>
          <cell r="B348" t="str">
            <v>Labour &amp; Outside Processing Charges</v>
          </cell>
          <cell r="C348">
            <v>5457.5</v>
          </cell>
          <cell r="E348">
            <v>5457.5</v>
          </cell>
        </row>
        <row r="349">
          <cell r="A349">
            <v>7155000</v>
          </cell>
          <cell r="B349" t="str">
            <v>Hire Chgs - Plant &amp; Machinery</v>
          </cell>
          <cell r="C349">
            <v>0</v>
          </cell>
          <cell r="D349">
            <v>0</v>
          </cell>
          <cell r="E349">
            <v>0</v>
          </cell>
        </row>
        <row r="350">
          <cell r="A350">
            <v>7155100</v>
          </cell>
          <cell r="B350" t="str">
            <v>Hire Charges - Equipments</v>
          </cell>
          <cell r="C350">
            <v>0</v>
          </cell>
          <cell r="D350">
            <v>0</v>
          </cell>
          <cell r="E350">
            <v>0</v>
          </cell>
        </row>
        <row r="351">
          <cell r="A351">
            <v>7155300</v>
          </cell>
          <cell r="B351" t="str">
            <v>Hire Chgs - Contracted Services (Operation)</v>
          </cell>
          <cell r="C351">
            <v>1607206.07</v>
          </cell>
          <cell r="E351">
            <v>1607206.07</v>
          </cell>
        </row>
        <row r="352">
          <cell r="A352">
            <v>7155900</v>
          </cell>
          <cell r="B352" t="str">
            <v>Hire Charges -  Others</v>
          </cell>
          <cell r="C352">
            <v>1193156.68</v>
          </cell>
          <cell r="E352">
            <v>1193156.68</v>
          </cell>
        </row>
        <row r="353">
          <cell r="A353">
            <v>7165000</v>
          </cell>
          <cell r="B353" t="str">
            <v>Lease Rent - Plant &amp; Machinery</v>
          </cell>
          <cell r="C353">
            <v>1353500</v>
          </cell>
          <cell r="E353">
            <v>1353500</v>
          </cell>
        </row>
        <row r="354">
          <cell r="A354">
            <v>7165900</v>
          </cell>
          <cell r="B354" t="str">
            <v>Lease Rent - Others</v>
          </cell>
          <cell r="C354">
            <v>0</v>
          </cell>
          <cell r="D354">
            <v>0</v>
          </cell>
          <cell r="E354">
            <v>0</v>
          </cell>
        </row>
        <row r="355">
          <cell r="A355">
            <v>7300000</v>
          </cell>
          <cell r="B355" t="str">
            <v>Salaries And Wages</v>
          </cell>
          <cell r="C355">
            <v>78677206.379999995</v>
          </cell>
          <cell r="D355">
            <v>0</v>
          </cell>
          <cell r="E355">
            <v>78677206.379999995</v>
          </cell>
        </row>
        <row r="356">
          <cell r="A356">
            <v>7300090</v>
          </cell>
          <cell r="B356" t="str">
            <v>Leave Encashment</v>
          </cell>
          <cell r="C356">
            <v>15172612</v>
          </cell>
          <cell r="D356">
            <v>0</v>
          </cell>
          <cell r="E356">
            <v>15172612</v>
          </cell>
        </row>
        <row r="357">
          <cell r="A357">
            <v>7300100</v>
          </cell>
          <cell r="B357" t="str">
            <v>Salaries &amp; Wages - Contractors</v>
          </cell>
          <cell r="C357">
            <v>5251985.9000000004</v>
          </cell>
          <cell r="D357">
            <v>0</v>
          </cell>
          <cell r="E357">
            <v>5251985.9000000004</v>
          </cell>
        </row>
        <row r="358">
          <cell r="A358">
            <v>7300200</v>
          </cell>
          <cell r="B358" t="str">
            <v>Salaries And Wages-  Reimbusrsment</v>
          </cell>
          <cell r="C358">
            <v>0</v>
          </cell>
          <cell r="D358">
            <v>0</v>
          </cell>
          <cell r="E358">
            <v>0</v>
          </cell>
        </row>
        <row r="359">
          <cell r="A359">
            <v>7305000</v>
          </cell>
          <cell r="B359" t="str">
            <v>Bonus</v>
          </cell>
          <cell r="C359">
            <v>841763</v>
          </cell>
          <cell r="D359">
            <v>0</v>
          </cell>
          <cell r="E359">
            <v>841763</v>
          </cell>
        </row>
        <row r="360">
          <cell r="A360">
            <v>7310000</v>
          </cell>
          <cell r="B360" t="str">
            <v>Ex-Gratia</v>
          </cell>
          <cell r="C360">
            <v>1836146</v>
          </cell>
          <cell r="D360">
            <v>0</v>
          </cell>
          <cell r="E360">
            <v>1836146</v>
          </cell>
        </row>
        <row r="361">
          <cell r="A361">
            <v>7315500</v>
          </cell>
          <cell r="B361" t="str">
            <v>Co. Contribution to Superannuation-Mana</v>
          </cell>
          <cell r="C361">
            <v>216000</v>
          </cell>
          <cell r="E361">
            <v>216000</v>
          </cell>
        </row>
        <row r="362">
          <cell r="A362">
            <v>7325000</v>
          </cell>
          <cell r="B362" t="str">
            <v>Co. Contribution To Provident Fund</v>
          </cell>
          <cell r="C362">
            <v>3040467</v>
          </cell>
          <cell r="D362">
            <v>0</v>
          </cell>
          <cell r="E362">
            <v>3040467</v>
          </cell>
        </row>
        <row r="363">
          <cell r="A363">
            <v>7325020</v>
          </cell>
          <cell r="B363" t="str">
            <v>Co. Contribution To Pension Scheme</v>
          </cell>
          <cell r="C363">
            <v>3278360</v>
          </cell>
          <cell r="D363">
            <v>0</v>
          </cell>
          <cell r="E363">
            <v>3278360</v>
          </cell>
        </row>
        <row r="364">
          <cell r="A364">
            <v>7325040</v>
          </cell>
          <cell r="B364" t="str">
            <v>Co. Contribution To Gratuity</v>
          </cell>
          <cell r="C364">
            <v>6992259</v>
          </cell>
          <cell r="D364">
            <v>0</v>
          </cell>
          <cell r="E364">
            <v>6992259</v>
          </cell>
        </row>
        <row r="365">
          <cell r="A365">
            <v>7325060</v>
          </cell>
          <cell r="B365" t="str">
            <v>Co. Contribution To Superannuation</v>
          </cell>
          <cell r="C365">
            <v>483167</v>
          </cell>
          <cell r="D365">
            <v>0</v>
          </cell>
          <cell r="E365">
            <v>483167</v>
          </cell>
        </row>
        <row r="366">
          <cell r="A366">
            <v>7325080</v>
          </cell>
          <cell r="B366" t="str">
            <v>Co. Contribution To ESIC</v>
          </cell>
          <cell r="C366">
            <v>1587387</v>
          </cell>
          <cell r="D366">
            <v>0</v>
          </cell>
          <cell r="E366">
            <v>1587387</v>
          </cell>
        </row>
        <row r="367">
          <cell r="A367">
            <v>7325100</v>
          </cell>
          <cell r="B367" t="str">
            <v>PF Administration and Inspection Charge</v>
          </cell>
          <cell r="C367">
            <v>94747</v>
          </cell>
          <cell r="E367">
            <v>94747</v>
          </cell>
        </row>
        <row r="368">
          <cell r="A368">
            <v>7325110</v>
          </cell>
          <cell r="B368" t="str">
            <v>Employers Deposit Linked Insurance Char</v>
          </cell>
          <cell r="C368">
            <v>2575</v>
          </cell>
          <cell r="E368">
            <v>2575</v>
          </cell>
        </row>
        <row r="369">
          <cell r="A369">
            <v>7330000</v>
          </cell>
          <cell r="B369" t="str">
            <v>Leave Travel Allowance</v>
          </cell>
          <cell r="C369">
            <v>1705933</v>
          </cell>
          <cell r="E369">
            <v>1705933</v>
          </cell>
        </row>
        <row r="370">
          <cell r="A370">
            <v>7330010</v>
          </cell>
          <cell r="B370" t="str">
            <v>Medical Expenses - Reimbursement</v>
          </cell>
          <cell r="C370">
            <v>2106135</v>
          </cell>
          <cell r="E370">
            <v>2106135</v>
          </cell>
        </row>
        <row r="371">
          <cell r="A371">
            <v>7330020</v>
          </cell>
          <cell r="B371" t="str">
            <v>Medical Expenses - Others</v>
          </cell>
          <cell r="C371">
            <v>156095.94</v>
          </cell>
          <cell r="E371">
            <v>156095.94</v>
          </cell>
        </row>
        <row r="372">
          <cell r="A372">
            <v>7330030</v>
          </cell>
          <cell r="B372" t="str">
            <v>Catering/Lunch/Canteen Expenses</v>
          </cell>
          <cell r="C372">
            <v>1094756</v>
          </cell>
          <cell r="E372">
            <v>1094756</v>
          </cell>
        </row>
        <row r="373">
          <cell r="A373">
            <v>7330040</v>
          </cell>
          <cell r="B373" t="str">
            <v>Uniform and Clothing</v>
          </cell>
          <cell r="C373">
            <v>4024685.5</v>
          </cell>
          <cell r="E373">
            <v>4024685.5</v>
          </cell>
        </row>
        <row r="374">
          <cell r="A374">
            <v>7330045</v>
          </cell>
          <cell r="B374" t="str">
            <v>Gift Coupons</v>
          </cell>
          <cell r="C374">
            <v>138476</v>
          </cell>
          <cell r="E374">
            <v>138476</v>
          </cell>
        </row>
        <row r="375">
          <cell r="A375">
            <v>7330300</v>
          </cell>
          <cell r="B375" t="str">
            <v xml:space="preserve"> Petrol Reimbursement( OYCS)</v>
          </cell>
          <cell r="C375">
            <v>6191741</v>
          </cell>
          <cell r="E375">
            <v>6191741</v>
          </cell>
        </row>
        <row r="376">
          <cell r="A376">
            <v>7330310</v>
          </cell>
          <cell r="B376" t="str">
            <v>Petrol For COC Cars</v>
          </cell>
          <cell r="C376">
            <v>777063</v>
          </cell>
          <cell r="E376">
            <v>777063</v>
          </cell>
        </row>
        <row r="377">
          <cell r="A377">
            <v>7330900</v>
          </cell>
          <cell r="B377" t="str">
            <v>Other Employee Welfare &amp; Amenities</v>
          </cell>
          <cell r="C377">
            <v>168177</v>
          </cell>
          <cell r="D377">
            <v>0</v>
          </cell>
          <cell r="E377">
            <v>168177</v>
          </cell>
        </row>
        <row r="378">
          <cell r="A378">
            <v>7330911</v>
          </cell>
          <cell r="B378" t="str">
            <v>Festival Celebration</v>
          </cell>
          <cell r="C378">
            <v>558943</v>
          </cell>
          <cell r="E378">
            <v>558943</v>
          </cell>
        </row>
        <row r="379">
          <cell r="A379">
            <v>7400500</v>
          </cell>
          <cell r="B379" t="str">
            <v>Product Samples-Testing Charges</v>
          </cell>
          <cell r="C379">
            <v>0</v>
          </cell>
          <cell r="D379">
            <v>0</v>
          </cell>
          <cell r="E379">
            <v>0</v>
          </cell>
        </row>
        <row r="380">
          <cell r="A380">
            <v>7410000</v>
          </cell>
          <cell r="B380" t="str">
            <v>Advt. Exp within India-Sales related</v>
          </cell>
          <cell r="C380">
            <v>0</v>
          </cell>
          <cell r="D380">
            <v>0</v>
          </cell>
          <cell r="E380">
            <v>0</v>
          </cell>
        </row>
        <row r="381">
          <cell r="A381">
            <v>7415000</v>
          </cell>
          <cell r="B381" t="str">
            <v>Brokerage &amp; Commission on Domestic Sale</v>
          </cell>
          <cell r="C381">
            <v>1573347.96</v>
          </cell>
          <cell r="E381">
            <v>1573347.96</v>
          </cell>
        </row>
        <row r="382">
          <cell r="A382">
            <v>7415010</v>
          </cell>
          <cell r="B382" t="str">
            <v>Brokerage &amp; Commission On Sales - Deeme</v>
          </cell>
          <cell r="C382">
            <v>195338.97</v>
          </cell>
          <cell r="E382">
            <v>195338.97</v>
          </cell>
        </row>
        <row r="383">
          <cell r="A383">
            <v>7420000</v>
          </cell>
          <cell r="B383" t="str">
            <v>Freight &amp; Forwarding-Road Transport Cha</v>
          </cell>
          <cell r="C383">
            <v>74750253.489999995</v>
          </cell>
          <cell r="E383">
            <v>74750253.489999995</v>
          </cell>
        </row>
        <row r="384">
          <cell r="A384">
            <v>7420050</v>
          </cell>
          <cell r="B384" t="str">
            <v>Freight &amp; Forwarding - Recovery Account</v>
          </cell>
          <cell r="C384">
            <v>0</v>
          </cell>
          <cell r="E384">
            <v>0</v>
          </cell>
        </row>
        <row r="385">
          <cell r="A385">
            <v>7420300</v>
          </cell>
          <cell r="B385" t="str">
            <v>Clearing &amp; Forwarding Charges</v>
          </cell>
          <cell r="C385">
            <v>78734</v>
          </cell>
          <cell r="E385">
            <v>78734</v>
          </cell>
        </row>
        <row r="386">
          <cell r="A386">
            <v>7427100</v>
          </cell>
          <cell r="B386" t="str">
            <v>Handling Charges</v>
          </cell>
          <cell r="C386">
            <v>6751468.5499999998</v>
          </cell>
          <cell r="E386">
            <v>6751468.5499999998</v>
          </cell>
        </row>
        <row r="387">
          <cell r="A387">
            <v>7427200</v>
          </cell>
          <cell r="B387" t="str">
            <v>Loading Charges</v>
          </cell>
          <cell r="C387">
            <v>0</v>
          </cell>
          <cell r="E387">
            <v>0</v>
          </cell>
        </row>
        <row r="388">
          <cell r="A388">
            <v>7427300</v>
          </cell>
          <cell r="B388" t="str">
            <v>Unloading Charges</v>
          </cell>
          <cell r="C388">
            <v>0</v>
          </cell>
          <cell r="E388">
            <v>0</v>
          </cell>
        </row>
        <row r="389">
          <cell r="A389">
            <v>7435000</v>
          </cell>
          <cell r="B389" t="str">
            <v>Other Selling and Distribution Expenses</v>
          </cell>
          <cell r="C389">
            <v>546965.98</v>
          </cell>
          <cell r="E389">
            <v>546965.98</v>
          </cell>
        </row>
        <row r="390">
          <cell r="A390">
            <v>7440000</v>
          </cell>
          <cell r="B390" t="str">
            <v>Quantity Discount</v>
          </cell>
          <cell r="C390">
            <v>2867451.5</v>
          </cell>
          <cell r="E390">
            <v>2867451.5</v>
          </cell>
        </row>
        <row r="391">
          <cell r="A391">
            <v>7440005</v>
          </cell>
          <cell r="B391" t="str">
            <v>Quantity Discount - Manual Posting</v>
          </cell>
          <cell r="C391">
            <v>0</v>
          </cell>
          <cell r="D391">
            <v>0</v>
          </cell>
          <cell r="E391">
            <v>0</v>
          </cell>
        </row>
        <row r="392">
          <cell r="A392">
            <v>7440100</v>
          </cell>
          <cell r="B392" t="str">
            <v xml:space="preserve">Trade Discount </v>
          </cell>
          <cell r="C392">
            <v>102355322</v>
          </cell>
          <cell r="E392">
            <v>102355322</v>
          </cell>
        </row>
        <row r="393">
          <cell r="A393">
            <v>7440105</v>
          </cell>
          <cell r="B393" t="str">
            <v>Trade Discount - Manual Posting</v>
          </cell>
          <cell r="C393">
            <v>0</v>
          </cell>
          <cell r="D393">
            <v>0</v>
          </cell>
          <cell r="E393">
            <v>0</v>
          </cell>
        </row>
        <row r="394">
          <cell r="A394">
            <v>7440110</v>
          </cell>
          <cell r="B394" t="str">
            <v>Trade Discount - Manual</v>
          </cell>
          <cell r="C394">
            <v>7591</v>
          </cell>
          <cell r="E394">
            <v>7591</v>
          </cell>
        </row>
        <row r="395">
          <cell r="A395">
            <v>7440200</v>
          </cell>
          <cell r="B395" t="str">
            <v>Cash Discount</v>
          </cell>
          <cell r="C395">
            <v>40375257</v>
          </cell>
          <cell r="E395">
            <v>40375257</v>
          </cell>
        </row>
        <row r="396">
          <cell r="A396">
            <v>7440300</v>
          </cell>
          <cell r="B396" t="str">
            <v>Rate Difference-Sales</v>
          </cell>
          <cell r="C396">
            <v>1288209</v>
          </cell>
          <cell r="E396">
            <v>1288209</v>
          </cell>
        </row>
        <row r="397">
          <cell r="A397">
            <v>7440305</v>
          </cell>
          <cell r="B397" t="str">
            <v>Rate Difference-Sales - Manual Posting</v>
          </cell>
          <cell r="C397">
            <v>122353096</v>
          </cell>
          <cell r="E397">
            <v>122353096</v>
          </cell>
        </row>
        <row r="398">
          <cell r="A398">
            <v>7440310</v>
          </cell>
          <cell r="B398" t="str">
            <v>Locational Discount</v>
          </cell>
          <cell r="C398">
            <v>70227223</v>
          </cell>
          <cell r="E398">
            <v>70227223</v>
          </cell>
        </row>
        <row r="399">
          <cell r="A399">
            <v>7440311</v>
          </cell>
          <cell r="B399" t="str">
            <v>Locational Discount - Deemed Exports</v>
          </cell>
          <cell r="C399">
            <v>168913</v>
          </cell>
          <cell r="E399">
            <v>168913</v>
          </cell>
        </row>
        <row r="400">
          <cell r="A400">
            <v>7440320</v>
          </cell>
          <cell r="B400" t="str">
            <v>Regional Discount</v>
          </cell>
          <cell r="C400">
            <v>16794965</v>
          </cell>
          <cell r="E400">
            <v>16794965</v>
          </cell>
        </row>
        <row r="401">
          <cell r="A401">
            <v>7440340</v>
          </cell>
          <cell r="B401" t="str">
            <v>Trade Discount- Policy</v>
          </cell>
          <cell r="C401">
            <v>488360</v>
          </cell>
          <cell r="E401">
            <v>488360</v>
          </cell>
        </row>
        <row r="402">
          <cell r="A402">
            <v>7440345</v>
          </cell>
          <cell r="B402" t="str">
            <v>Trade Discount - Additional</v>
          </cell>
          <cell r="C402">
            <v>658410</v>
          </cell>
          <cell r="E402">
            <v>658410</v>
          </cell>
        </row>
        <row r="403">
          <cell r="A403">
            <v>7440346</v>
          </cell>
          <cell r="B403" t="str">
            <v>Trade Discount- Special</v>
          </cell>
          <cell r="C403">
            <v>804177</v>
          </cell>
          <cell r="E403">
            <v>804177</v>
          </cell>
        </row>
        <row r="404">
          <cell r="A404">
            <v>7440650</v>
          </cell>
          <cell r="B404" t="str">
            <v>Trade discount - Quality</v>
          </cell>
          <cell r="C404">
            <v>18436</v>
          </cell>
          <cell r="E404">
            <v>18436</v>
          </cell>
        </row>
        <row r="405">
          <cell r="A405">
            <v>7440651</v>
          </cell>
          <cell r="B405" t="str">
            <v>Quality Complaint Approvals - Deemed Ex</v>
          </cell>
          <cell r="C405">
            <v>80842.5</v>
          </cell>
          <cell r="E405">
            <v>80842.5</v>
          </cell>
        </row>
        <row r="406">
          <cell r="A406">
            <v>7445400</v>
          </cell>
          <cell r="B406" t="str">
            <v>Surcharge/Additional Tax</v>
          </cell>
          <cell r="C406">
            <v>0</v>
          </cell>
          <cell r="D406">
            <v>0</v>
          </cell>
          <cell r="E406">
            <v>0</v>
          </cell>
        </row>
        <row r="407">
          <cell r="A407">
            <v>7445510</v>
          </cell>
          <cell r="B407" t="str">
            <v>Octroi Service Charges</v>
          </cell>
          <cell r="C407">
            <v>80923</v>
          </cell>
          <cell r="E407">
            <v>80923</v>
          </cell>
        </row>
        <row r="408">
          <cell r="A408">
            <v>7445600</v>
          </cell>
          <cell r="B408" t="str">
            <v>Sales Tax</v>
          </cell>
          <cell r="C408">
            <v>86473179</v>
          </cell>
          <cell r="D408">
            <v>0</v>
          </cell>
          <cell r="E408">
            <v>86473179</v>
          </cell>
        </row>
        <row r="409">
          <cell r="A409">
            <v>7445605</v>
          </cell>
          <cell r="B409" t="str">
            <v>VAT paid</v>
          </cell>
          <cell r="C409">
            <v>41605909</v>
          </cell>
          <cell r="E409">
            <v>41605909</v>
          </cell>
        </row>
        <row r="410">
          <cell r="A410">
            <v>7445610</v>
          </cell>
          <cell r="B410" t="str">
            <v>Sales Tax - Maunual Posting</v>
          </cell>
          <cell r="C410">
            <v>9897</v>
          </cell>
          <cell r="E410">
            <v>9897</v>
          </cell>
        </row>
        <row r="411">
          <cell r="A411">
            <v>7445900</v>
          </cell>
          <cell r="B411" t="str">
            <v>Other Irrecoverable Taxes</v>
          </cell>
          <cell r="C411">
            <v>3331682</v>
          </cell>
          <cell r="D411">
            <v>0</v>
          </cell>
          <cell r="E411">
            <v>3331682</v>
          </cell>
        </row>
        <row r="412">
          <cell r="A412">
            <v>7500000</v>
          </cell>
          <cell r="B412" t="str">
            <v>Insurance - Fixed Assets</v>
          </cell>
          <cell r="C412">
            <v>7222284.04</v>
          </cell>
          <cell r="E412">
            <v>7222284.04</v>
          </cell>
        </row>
        <row r="413">
          <cell r="A413">
            <v>7500010</v>
          </cell>
          <cell r="B413" t="str">
            <v>Insurance - Stocks</v>
          </cell>
          <cell r="C413">
            <v>1339060.68</v>
          </cell>
          <cell r="E413">
            <v>1339060.68</v>
          </cell>
        </row>
        <row r="414">
          <cell r="A414">
            <v>7500030</v>
          </cell>
          <cell r="B414" t="str">
            <v>Insurance - Group Medical Cover</v>
          </cell>
          <cell r="C414">
            <v>587664.19999999995</v>
          </cell>
          <cell r="E414">
            <v>587664.19999999995</v>
          </cell>
        </row>
        <row r="415">
          <cell r="A415">
            <v>7500040</v>
          </cell>
          <cell r="B415" t="str">
            <v>Insurance - Vehicles</v>
          </cell>
          <cell r="C415">
            <v>58333.9</v>
          </cell>
          <cell r="E415">
            <v>58333.9</v>
          </cell>
        </row>
        <row r="416">
          <cell r="A416">
            <v>7500070</v>
          </cell>
          <cell r="B416" t="str">
            <v>Insurance - Marine Transit</v>
          </cell>
          <cell r="C416">
            <v>7630</v>
          </cell>
          <cell r="E416">
            <v>7630</v>
          </cell>
        </row>
        <row r="417">
          <cell r="A417">
            <v>7500080</v>
          </cell>
          <cell r="B417" t="str">
            <v>Insurance - Cash In Safe/In Transit</v>
          </cell>
          <cell r="C417">
            <v>5637</v>
          </cell>
          <cell r="E417">
            <v>5637</v>
          </cell>
        </row>
        <row r="418">
          <cell r="A418">
            <v>7500090</v>
          </cell>
          <cell r="B418" t="str">
            <v>Insurance - Employee Fidelity</v>
          </cell>
          <cell r="C418">
            <v>3900</v>
          </cell>
          <cell r="E418">
            <v>3900</v>
          </cell>
        </row>
        <row r="419">
          <cell r="A419">
            <v>7500900</v>
          </cell>
          <cell r="B419" t="str">
            <v>Insurance - Others</v>
          </cell>
          <cell r="C419">
            <v>517732.25</v>
          </cell>
          <cell r="E419">
            <v>517732.25</v>
          </cell>
        </row>
        <row r="420">
          <cell r="A420">
            <v>7505100</v>
          </cell>
          <cell r="B420" t="str">
            <v>Rent For Godowns</v>
          </cell>
          <cell r="C420">
            <v>394700</v>
          </cell>
          <cell r="E420">
            <v>394700</v>
          </cell>
        </row>
        <row r="421">
          <cell r="A421">
            <v>7505900</v>
          </cell>
          <cell r="B421" t="str">
            <v>Rent Other</v>
          </cell>
          <cell r="C421">
            <v>55100</v>
          </cell>
          <cell r="E421">
            <v>55100</v>
          </cell>
        </row>
        <row r="422">
          <cell r="A422">
            <v>7510000</v>
          </cell>
          <cell r="B422" t="str">
            <v>Rates &amp; Taxes - Vehicles</v>
          </cell>
          <cell r="C422">
            <v>23509</v>
          </cell>
          <cell r="E422">
            <v>23509</v>
          </cell>
        </row>
        <row r="423">
          <cell r="A423">
            <v>7510100</v>
          </cell>
          <cell r="B423" t="str">
            <v>Rates &amp; Taxes - Others</v>
          </cell>
          <cell r="C423">
            <v>1000</v>
          </cell>
          <cell r="E423">
            <v>1000</v>
          </cell>
        </row>
        <row r="424">
          <cell r="A424">
            <v>7510200</v>
          </cell>
          <cell r="B424" t="str">
            <v>Licence and Application Fees</v>
          </cell>
          <cell r="C424">
            <v>446780</v>
          </cell>
          <cell r="E424">
            <v>446780</v>
          </cell>
        </row>
        <row r="425">
          <cell r="A425">
            <v>7510400</v>
          </cell>
          <cell r="B425" t="str">
            <v>Inspection Fees</v>
          </cell>
          <cell r="C425">
            <v>88785</v>
          </cell>
          <cell r="E425">
            <v>88785</v>
          </cell>
        </row>
        <row r="426">
          <cell r="A426">
            <v>7515000</v>
          </cell>
          <cell r="B426" t="str">
            <v>Repairs &amp; Maintenance - Office Bldgs</v>
          </cell>
          <cell r="C426">
            <v>3304</v>
          </cell>
          <cell r="E426">
            <v>3304</v>
          </cell>
        </row>
        <row r="427">
          <cell r="A427">
            <v>7515020</v>
          </cell>
          <cell r="B427" t="str">
            <v>Repairs &amp; Maintenance - Resi Bldgs</v>
          </cell>
          <cell r="C427">
            <v>2121051.96</v>
          </cell>
          <cell r="E427">
            <v>2121051.96</v>
          </cell>
        </row>
        <row r="428">
          <cell r="A428">
            <v>7515030</v>
          </cell>
          <cell r="B428" t="str">
            <v>Repairs &amp; Maintenance - Equipments</v>
          </cell>
          <cell r="C428">
            <v>0</v>
          </cell>
          <cell r="D428">
            <v>0</v>
          </cell>
          <cell r="E428">
            <v>0</v>
          </cell>
        </row>
        <row r="429">
          <cell r="A429">
            <v>7515040</v>
          </cell>
          <cell r="B429" t="str">
            <v>Repairs &amp; Maintenance - Computers</v>
          </cell>
          <cell r="C429">
            <v>535288.18000000005</v>
          </cell>
          <cell r="D429">
            <v>1000</v>
          </cell>
          <cell r="E429">
            <v>535288.18000000005</v>
          </cell>
        </row>
        <row r="430">
          <cell r="A430">
            <v>7515045</v>
          </cell>
          <cell r="B430" t="str">
            <v>Maintenance of Guest House</v>
          </cell>
          <cell r="C430">
            <v>0</v>
          </cell>
          <cell r="D430">
            <v>0</v>
          </cell>
          <cell r="E430">
            <v>0</v>
          </cell>
        </row>
        <row r="431">
          <cell r="A431">
            <v>7515100</v>
          </cell>
          <cell r="B431" t="str">
            <v xml:space="preserve">Repairs To OYCS Cars </v>
          </cell>
          <cell r="C431">
            <v>154852</v>
          </cell>
          <cell r="E431">
            <v>154852</v>
          </cell>
        </row>
        <row r="432">
          <cell r="A432">
            <v>7515110</v>
          </cell>
          <cell r="B432" t="str">
            <v>Repairs To COC Cars - Labour Charges</v>
          </cell>
          <cell r="C432">
            <v>146167.42000000001</v>
          </cell>
          <cell r="E432">
            <v>146167.42000000001</v>
          </cell>
        </row>
        <row r="433">
          <cell r="A433">
            <v>7515111</v>
          </cell>
          <cell r="B433" t="str">
            <v>Repairs To COC Cars - Material</v>
          </cell>
          <cell r="C433">
            <v>255281.5</v>
          </cell>
          <cell r="E433">
            <v>255281.5</v>
          </cell>
        </row>
        <row r="434">
          <cell r="A434">
            <v>7515113</v>
          </cell>
          <cell r="B434" t="str">
            <v>Repairs To COC Cars - Accident - Materi</v>
          </cell>
          <cell r="C434">
            <v>0</v>
          </cell>
          <cell r="D434">
            <v>0</v>
          </cell>
          <cell r="E434">
            <v>0</v>
          </cell>
        </row>
        <row r="435">
          <cell r="A435">
            <v>7515120</v>
          </cell>
          <cell r="B435" t="str">
            <v>Repairs-Oth Vehicles</v>
          </cell>
          <cell r="C435">
            <v>0</v>
          </cell>
          <cell r="D435">
            <v>0</v>
          </cell>
          <cell r="E435">
            <v>0</v>
          </cell>
        </row>
        <row r="436">
          <cell r="A436">
            <v>7515900</v>
          </cell>
          <cell r="B436" t="str">
            <v>Repairs &amp; Maintenance -  Others</v>
          </cell>
          <cell r="C436">
            <v>121502.65</v>
          </cell>
          <cell r="E436">
            <v>121502.65</v>
          </cell>
        </row>
        <row r="437">
          <cell r="A437">
            <v>7520000</v>
          </cell>
          <cell r="B437" t="str">
            <v>Travelling - Directors - Inland - Fare</v>
          </cell>
          <cell r="C437">
            <v>350950</v>
          </cell>
          <cell r="E437">
            <v>350950</v>
          </cell>
        </row>
        <row r="438">
          <cell r="A438">
            <v>7520010</v>
          </cell>
          <cell r="B438" t="str">
            <v>Travelling - Directors - Inland - Lodgi</v>
          </cell>
          <cell r="C438">
            <v>25948</v>
          </cell>
          <cell r="E438">
            <v>25948</v>
          </cell>
        </row>
        <row r="439">
          <cell r="A439">
            <v>7520020</v>
          </cell>
          <cell r="B439" t="str">
            <v>Travelling - Directors - Inland - Other</v>
          </cell>
          <cell r="C439">
            <v>55425</v>
          </cell>
          <cell r="E439">
            <v>55425</v>
          </cell>
        </row>
        <row r="440">
          <cell r="A440">
            <v>7520030</v>
          </cell>
          <cell r="B440" t="str">
            <v>Travelling - Directors - Foreign- Fare</v>
          </cell>
          <cell r="C440">
            <v>275505</v>
          </cell>
          <cell r="E440">
            <v>275505</v>
          </cell>
        </row>
        <row r="441">
          <cell r="A441">
            <v>7520040</v>
          </cell>
          <cell r="B441" t="str">
            <v>Travelling - Directors - Foreign-Lodgin</v>
          </cell>
          <cell r="C441">
            <v>31335</v>
          </cell>
          <cell r="E441">
            <v>31335</v>
          </cell>
        </row>
        <row r="442">
          <cell r="A442">
            <v>7520050</v>
          </cell>
          <cell r="B442" t="str">
            <v>Travelling - Directors - Foreign - Othe</v>
          </cell>
          <cell r="C442">
            <v>35179</v>
          </cell>
          <cell r="E442">
            <v>35179</v>
          </cell>
        </row>
        <row r="443">
          <cell r="A443">
            <v>7520060</v>
          </cell>
          <cell r="B443" t="str">
            <v>Travelling - Inland - Fare</v>
          </cell>
          <cell r="C443">
            <v>2608795</v>
          </cell>
          <cell r="E443">
            <v>2608795</v>
          </cell>
        </row>
        <row r="444">
          <cell r="A444">
            <v>7520070</v>
          </cell>
          <cell r="B444" t="str">
            <v>Travelling - Inland - Lodging/Boarding/</v>
          </cell>
          <cell r="C444">
            <v>917656</v>
          </cell>
          <cell r="E444">
            <v>917656</v>
          </cell>
        </row>
        <row r="445">
          <cell r="A445">
            <v>7520080</v>
          </cell>
          <cell r="B445" t="str">
            <v>Travelling - Inland - Other Expenses</v>
          </cell>
          <cell r="C445">
            <v>395520</v>
          </cell>
          <cell r="E445">
            <v>395520</v>
          </cell>
        </row>
        <row r="446">
          <cell r="A446">
            <v>7520090</v>
          </cell>
          <cell r="B446" t="str">
            <v>Travelling-Foreign-Fare</v>
          </cell>
          <cell r="C446">
            <v>0</v>
          </cell>
          <cell r="E446">
            <v>0</v>
          </cell>
        </row>
        <row r="447">
          <cell r="A447">
            <v>7520100</v>
          </cell>
          <cell r="B447" t="str">
            <v>Travelling-Foreign-Lodging/Boarding/All</v>
          </cell>
          <cell r="C447">
            <v>60226</v>
          </cell>
          <cell r="E447">
            <v>60226</v>
          </cell>
        </row>
        <row r="448">
          <cell r="A448">
            <v>7520110</v>
          </cell>
          <cell r="B448" t="str">
            <v>Travelling-Foreign-Other Expenses</v>
          </cell>
          <cell r="C448">
            <v>169119</v>
          </cell>
          <cell r="E448">
            <v>169119</v>
          </cell>
        </row>
        <row r="449">
          <cell r="A449">
            <v>7525000</v>
          </cell>
          <cell r="B449" t="str">
            <v>Audit Fees</v>
          </cell>
          <cell r="C449">
            <v>325000</v>
          </cell>
          <cell r="E449">
            <v>325000</v>
          </cell>
        </row>
        <row r="450">
          <cell r="A450">
            <v>7525100</v>
          </cell>
          <cell r="B450" t="str">
            <v>Tax Audit Fees</v>
          </cell>
          <cell r="C450">
            <v>100000</v>
          </cell>
          <cell r="E450">
            <v>100000</v>
          </cell>
        </row>
        <row r="451">
          <cell r="A451">
            <v>7525200</v>
          </cell>
          <cell r="B451" t="str">
            <v>Fees For Certification &amp; Consultation W</v>
          </cell>
          <cell r="C451">
            <v>35000</v>
          </cell>
          <cell r="E451">
            <v>35000</v>
          </cell>
        </row>
        <row r="452">
          <cell r="A452">
            <v>7525300</v>
          </cell>
          <cell r="B452" t="str">
            <v>Out Of Pocket Expenses</v>
          </cell>
          <cell r="C452">
            <v>81958</v>
          </cell>
          <cell r="D452">
            <v>0</v>
          </cell>
          <cell r="E452">
            <v>81958</v>
          </cell>
        </row>
        <row r="453">
          <cell r="A453">
            <v>7525400</v>
          </cell>
          <cell r="B453" t="str">
            <v>Cost Audit Fees</v>
          </cell>
          <cell r="C453">
            <v>37500</v>
          </cell>
          <cell r="E453">
            <v>37500</v>
          </cell>
        </row>
        <row r="454">
          <cell r="A454">
            <v>7530000</v>
          </cell>
          <cell r="B454" t="str">
            <v>Professional Fees  Paid To 'Full Time'</v>
          </cell>
          <cell r="C454">
            <v>367643</v>
          </cell>
          <cell r="E454">
            <v>367643</v>
          </cell>
        </row>
        <row r="455">
          <cell r="A455">
            <v>7530020</v>
          </cell>
          <cell r="B455" t="str">
            <v>Professional Fees Paid To Others</v>
          </cell>
          <cell r="C455">
            <v>1068892.3600000001</v>
          </cell>
          <cell r="E455">
            <v>1068892.3600000001</v>
          </cell>
        </row>
        <row r="456">
          <cell r="A456">
            <v>7530100</v>
          </cell>
          <cell r="B456" t="str">
            <v>Reimb to Indian Cons-Hotel &amp; Others</v>
          </cell>
          <cell r="C456">
            <v>3580</v>
          </cell>
          <cell r="E456">
            <v>3580</v>
          </cell>
        </row>
        <row r="457">
          <cell r="A457">
            <v>7530101</v>
          </cell>
          <cell r="B457" t="str">
            <v>Reimb to Indian Cons-Fare &amp; Others</v>
          </cell>
          <cell r="C457">
            <v>59030</v>
          </cell>
          <cell r="E457">
            <v>59030</v>
          </cell>
        </row>
        <row r="458">
          <cell r="A458">
            <v>7530130</v>
          </cell>
          <cell r="B458" t="str">
            <v>Internal Audit Fees</v>
          </cell>
          <cell r="C458">
            <v>300000</v>
          </cell>
          <cell r="E458">
            <v>300000</v>
          </cell>
        </row>
        <row r="459">
          <cell r="A459">
            <v>7530140</v>
          </cell>
          <cell r="B459" t="str">
            <v>Other reimbursement to Internal Auditor</v>
          </cell>
          <cell r="C459">
            <v>65094</v>
          </cell>
          <cell r="E459">
            <v>65094</v>
          </cell>
        </row>
        <row r="460">
          <cell r="A460">
            <v>7535000</v>
          </cell>
          <cell r="B460" t="str">
            <v>Bank Charges</v>
          </cell>
          <cell r="C460">
            <v>231743.46</v>
          </cell>
          <cell r="E460">
            <v>231743.46</v>
          </cell>
        </row>
        <row r="461">
          <cell r="A461">
            <v>7535030</v>
          </cell>
          <cell r="B461" t="str">
            <v>LC Charges- Inland</v>
          </cell>
          <cell r="C461">
            <v>35616</v>
          </cell>
          <cell r="E461">
            <v>35616</v>
          </cell>
        </row>
        <row r="462">
          <cell r="A462">
            <v>7540000</v>
          </cell>
          <cell r="B462" t="str">
            <v>Hire Charges - Vehicle</v>
          </cell>
          <cell r="C462">
            <v>153949</v>
          </cell>
          <cell r="E462">
            <v>153949</v>
          </cell>
        </row>
        <row r="463">
          <cell r="A463">
            <v>7540050</v>
          </cell>
          <cell r="B463" t="str">
            <v>Lease Charges for Vehicles</v>
          </cell>
          <cell r="C463">
            <v>1380643</v>
          </cell>
          <cell r="E463">
            <v>1380643</v>
          </cell>
        </row>
        <row r="464">
          <cell r="A464">
            <v>7540300</v>
          </cell>
          <cell r="B464" t="str">
            <v>Hire Charges-Contracted Services (Admn)</v>
          </cell>
          <cell r="C464">
            <v>12629353</v>
          </cell>
          <cell r="D464">
            <v>0</v>
          </cell>
          <cell r="E464">
            <v>12629353</v>
          </cell>
        </row>
        <row r="465">
          <cell r="A465">
            <v>7541000</v>
          </cell>
          <cell r="B465" t="str">
            <v>Local Conveyance</v>
          </cell>
          <cell r="C465">
            <v>278803</v>
          </cell>
          <cell r="E465">
            <v>278803</v>
          </cell>
        </row>
        <row r="466">
          <cell r="A466">
            <v>7545000</v>
          </cell>
          <cell r="B466" t="str">
            <v>Postage &amp; Courier</v>
          </cell>
          <cell r="C466">
            <v>370274</v>
          </cell>
          <cell r="E466">
            <v>370274</v>
          </cell>
        </row>
        <row r="467">
          <cell r="A467">
            <v>7545100</v>
          </cell>
          <cell r="B467" t="str">
            <v>Telex/Fax Charges</v>
          </cell>
          <cell r="C467">
            <v>0</v>
          </cell>
          <cell r="D467">
            <v>0</v>
          </cell>
          <cell r="E467">
            <v>0</v>
          </cell>
        </row>
        <row r="468">
          <cell r="A468">
            <v>7550000</v>
          </cell>
          <cell r="B468" t="str">
            <v>Telephone Expenses - Residential</v>
          </cell>
          <cell r="C468">
            <v>0</v>
          </cell>
          <cell r="D468">
            <v>0</v>
          </cell>
          <cell r="E468">
            <v>0</v>
          </cell>
        </row>
        <row r="469">
          <cell r="A469">
            <v>7550500</v>
          </cell>
          <cell r="B469" t="str">
            <v>Telephone Expenses - Office</v>
          </cell>
          <cell r="C469">
            <v>2172352.7999999998</v>
          </cell>
          <cell r="D469">
            <v>0</v>
          </cell>
          <cell r="E469">
            <v>2172352.7999999998</v>
          </cell>
        </row>
        <row r="470">
          <cell r="A470">
            <v>7552000</v>
          </cell>
          <cell r="B470" t="str">
            <v>Electricity expenses office</v>
          </cell>
          <cell r="C470">
            <v>0</v>
          </cell>
          <cell r="D470">
            <v>0</v>
          </cell>
          <cell r="E470">
            <v>0</v>
          </cell>
        </row>
        <row r="471">
          <cell r="A471">
            <v>7555000</v>
          </cell>
          <cell r="B471" t="str">
            <v>Printing &amp; Stationery</v>
          </cell>
          <cell r="C471">
            <v>465503.68</v>
          </cell>
          <cell r="E471">
            <v>465503.68</v>
          </cell>
        </row>
        <row r="472">
          <cell r="A472">
            <v>7560000</v>
          </cell>
          <cell r="B472" t="str">
            <v>Donation To Charitable Trust</v>
          </cell>
          <cell r="C472">
            <v>3000</v>
          </cell>
          <cell r="E472">
            <v>3000</v>
          </cell>
        </row>
        <row r="473">
          <cell r="A473">
            <v>7560900</v>
          </cell>
          <cell r="B473" t="str">
            <v>Donation To Others</v>
          </cell>
          <cell r="C473">
            <v>0</v>
          </cell>
          <cell r="D473">
            <v>0</v>
          </cell>
          <cell r="E473">
            <v>0</v>
          </cell>
        </row>
        <row r="474">
          <cell r="A474">
            <v>7570000</v>
          </cell>
          <cell r="B474" t="str">
            <v>Service Tax Paid - Expenses</v>
          </cell>
          <cell r="C474">
            <v>637926.57999999996</v>
          </cell>
          <cell r="E474">
            <v>637926.57999999996</v>
          </cell>
        </row>
        <row r="475">
          <cell r="A475">
            <v>7570010</v>
          </cell>
          <cell r="B475" t="str">
            <v>Service Tax Paid  Expenses - Trf to Rec</v>
          </cell>
          <cell r="C475">
            <v>6049.62</v>
          </cell>
          <cell r="E475">
            <v>6049.62</v>
          </cell>
        </row>
        <row r="476">
          <cell r="A476">
            <v>7570100</v>
          </cell>
          <cell r="B476" t="str">
            <v>Educational Cess Paid - Expenses</v>
          </cell>
          <cell r="C476">
            <v>12742.33</v>
          </cell>
          <cell r="E476">
            <v>12742.33</v>
          </cell>
        </row>
        <row r="477">
          <cell r="A477">
            <v>7575000</v>
          </cell>
          <cell r="B477" t="str">
            <v>Books &amp; Periodicals</v>
          </cell>
          <cell r="C477">
            <v>151399</v>
          </cell>
          <cell r="E477">
            <v>151399</v>
          </cell>
        </row>
        <row r="478">
          <cell r="A478">
            <v>7575010</v>
          </cell>
          <cell r="B478" t="str">
            <v>Membership &amp; Subscription</v>
          </cell>
          <cell r="C478">
            <v>24655</v>
          </cell>
          <cell r="E478">
            <v>24655</v>
          </cell>
        </row>
        <row r="479">
          <cell r="A479">
            <v>7575015</v>
          </cell>
          <cell r="B479" t="str">
            <v>Club Expenses</v>
          </cell>
          <cell r="C479">
            <v>39575</v>
          </cell>
          <cell r="E479">
            <v>39575</v>
          </cell>
        </row>
        <row r="480">
          <cell r="A480">
            <v>7575020</v>
          </cell>
          <cell r="B480" t="str">
            <v>Seminar Fees &amp; Training Expenses</v>
          </cell>
          <cell r="C480">
            <v>412069</v>
          </cell>
          <cell r="E480">
            <v>412069</v>
          </cell>
        </row>
        <row r="481">
          <cell r="A481">
            <v>7575025</v>
          </cell>
          <cell r="B481" t="str">
            <v>Meeting and conference Expenses</v>
          </cell>
          <cell r="C481">
            <v>0</v>
          </cell>
          <cell r="D481">
            <v>0</v>
          </cell>
          <cell r="E481">
            <v>0</v>
          </cell>
        </row>
        <row r="482">
          <cell r="A482">
            <v>7575040</v>
          </cell>
          <cell r="B482" t="str">
            <v>Guest House Expenses</v>
          </cell>
          <cell r="C482">
            <v>943383.08</v>
          </cell>
          <cell r="E482">
            <v>943383.08</v>
          </cell>
        </row>
        <row r="483">
          <cell r="A483">
            <v>7575050</v>
          </cell>
          <cell r="B483" t="str">
            <v>Entertainment Expenses</v>
          </cell>
          <cell r="C483">
            <v>227409</v>
          </cell>
          <cell r="E483">
            <v>227409</v>
          </cell>
        </row>
        <row r="484">
          <cell r="A484">
            <v>7575070</v>
          </cell>
          <cell r="B484" t="str">
            <v>Pollution Control  Expenses</v>
          </cell>
          <cell r="C484">
            <v>132933</v>
          </cell>
          <cell r="E484">
            <v>132933</v>
          </cell>
        </row>
        <row r="485">
          <cell r="A485">
            <v>7575080</v>
          </cell>
          <cell r="B485" t="str">
            <v>Horticulture Expenses</v>
          </cell>
          <cell r="C485">
            <v>285934.03999999998</v>
          </cell>
          <cell r="E485">
            <v>285934.03999999998</v>
          </cell>
        </row>
        <row r="486">
          <cell r="A486">
            <v>7575090</v>
          </cell>
          <cell r="B486" t="str">
            <v>Recruitment Expenses</v>
          </cell>
          <cell r="C486">
            <v>17601</v>
          </cell>
          <cell r="E486">
            <v>17601</v>
          </cell>
        </row>
        <row r="487">
          <cell r="A487">
            <v>7575100</v>
          </cell>
          <cell r="B487" t="str">
            <v>Advertisement Expenses - General</v>
          </cell>
          <cell r="C487">
            <v>162745</v>
          </cell>
          <cell r="E487">
            <v>162745</v>
          </cell>
        </row>
        <row r="488">
          <cell r="A488">
            <v>7575110</v>
          </cell>
          <cell r="B488" t="str">
            <v>Penalties &amp; Fines</v>
          </cell>
          <cell r="C488">
            <v>0</v>
          </cell>
          <cell r="D488">
            <v>0</v>
          </cell>
          <cell r="E488">
            <v>0</v>
          </cell>
        </row>
        <row r="489">
          <cell r="A489">
            <v>7575120</v>
          </cell>
          <cell r="B489" t="str">
            <v>Misc Exp at AGM/EGM, Merger&amp;Listing Fee</v>
          </cell>
          <cell r="C489">
            <v>23546</v>
          </cell>
          <cell r="E489">
            <v>23546</v>
          </cell>
        </row>
        <row r="490">
          <cell r="A490">
            <v>7575160</v>
          </cell>
          <cell r="B490" t="str">
            <v>Sitting Fees - Directors</v>
          </cell>
          <cell r="C490">
            <v>14000</v>
          </cell>
          <cell r="E490">
            <v>14000</v>
          </cell>
        </row>
        <row r="491">
          <cell r="A491">
            <v>7575170</v>
          </cell>
          <cell r="B491" t="str">
            <v>Social Welfare Expenses</v>
          </cell>
          <cell r="C491">
            <v>392221.74</v>
          </cell>
          <cell r="E491">
            <v>392221.74</v>
          </cell>
        </row>
        <row r="492">
          <cell r="A492">
            <v>7575175</v>
          </cell>
          <cell r="B492" t="str">
            <v>Scholarship Expenses</v>
          </cell>
          <cell r="C492">
            <v>6000</v>
          </cell>
          <cell r="E492">
            <v>6000</v>
          </cell>
        </row>
        <row r="493">
          <cell r="A493">
            <v>7575200</v>
          </cell>
          <cell r="B493" t="str">
            <v>Gifts, Compliments &amp; Social Prog Spons.</v>
          </cell>
          <cell r="C493">
            <v>0</v>
          </cell>
          <cell r="D493">
            <v>0</v>
          </cell>
          <cell r="E493">
            <v>0</v>
          </cell>
        </row>
        <row r="494">
          <cell r="A494">
            <v>7575800</v>
          </cell>
          <cell r="B494" t="str">
            <v>Rounding Off Differences</v>
          </cell>
          <cell r="C494">
            <v>-147.29</v>
          </cell>
          <cell r="E494">
            <v>-147.29</v>
          </cell>
        </row>
        <row r="495">
          <cell r="A495">
            <v>7575880</v>
          </cell>
          <cell r="B495" t="str">
            <v>Fire Services Expenses</v>
          </cell>
          <cell r="C495">
            <v>16613.2</v>
          </cell>
          <cell r="E495">
            <v>16613.2</v>
          </cell>
        </row>
        <row r="496">
          <cell r="A496">
            <v>7575900</v>
          </cell>
          <cell r="B496" t="str">
            <v>Other Miscellaneous Expenses</v>
          </cell>
          <cell r="C496">
            <v>177371</v>
          </cell>
          <cell r="D496">
            <v>0</v>
          </cell>
          <cell r="E496">
            <v>177371</v>
          </cell>
        </row>
        <row r="497">
          <cell r="A497">
            <v>7580000</v>
          </cell>
          <cell r="B497" t="str">
            <v xml:space="preserve"> Wealth tax</v>
          </cell>
          <cell r="C497">
            <v>98376</v>
          </cell>
          <cell r="D497">
            <v>0</v>
          </cell>
          <cell r="E497">
            <v>98376</v>
          </cell>
        </row>
        <row r="498">
          <cell r="A498">
            <v>7580010</v>
          </cell>
          <cell r="B498" t="str">
            <v>Fringe Benefit Tax Paid</v>
          </cell>
          <cell r="C498">
            <v>2756215</v>
          </cell>
          <cell r="D498">
            <v>0</v>
          </cell>
          <cell r="E498">
            <v>2756215</v>
          </cell>
        </row>
        <row r="499">
          <cell r="A499">
            <v>7600000</v>
          </cell>
          <cell r="B499" t="str">
            <v>Realised Forex Loss-Settl of Crs</v>
          </cell>
          <cell r="C499">
            <v>541616.78</v>
          </cell>
          <cell r="E499">
            <v>541616.78</v>
          </cell>
        </row>
        <row r="500">
          <cell r="A500">
            <v>7600100</v>
          </cell>
          <cell r="B500" t="str">
            <v>Realised Forex Loss-Settlement of Debto</v>
          </cell>
          <cell r="C500">
            <v>81658.03</v>
          </cell>
          <cell r="E500">
            <v>81658.03</v>
          </cell>
        </row>
        <row r="501">
          <cell r="A501">
            <v>7700000</v>
          </cell>
          <cell r="B501" t="str">
            <v>Loss on sale of assets</v>
          </cell>
          <cell r="C501">
            <v>331536.68</v>
          </cell>
          <cell r="E501">
            <v>331536.68</v>
          </cell>
        </row>
        <row r="502">
          <cell r="A502">
            <v>7700010</v>
          </cell>
          <cell r="B502" t="str">
            <v>Loss On Sale / Discarding Of Assets - M</v>
          </cell>
          <cell r="C502">
            <v>0</v>
          </cell>
          <cell r="D502">
            <v>0</v>
          </cell>
          <cell r="E502">
            <v>0</v>
          </cell>
        </row>
        <row r="503">
          <cell r="A503">
            <v>7841003</v>
          </cell>
          <cell r="B503" t="str">
            <v>Royalty</v>
          </cell>
          <cell r="C503">
            <v>16673</v>
          </cell>
          <cell r="E503">
            <v>16673</v>
          </cell>
        </row>
        <row r="504">
          <cell r="A504">
            <v>8095900</v>
          </cell>
          <cell r="B504" t="str">
            <v>Interest Paid - Others</v>
          </cell>
          <cell r="C504">
            <v>0</v>
          </cell>
          <cell r="D504">
            <v>0</v>
          </cell>
          <cell r="E504">
            <v>0</v>
          </cell>
        </row>
        <row r="505">
          <cell r="A505">
            <v>8105000</v>
          </cell>
          <cell r="B505" t="str">
            <v>Depn. on Buildings</v>
          </cell>
          <cell r="C505">
            <v>11596516.84</v>
          </cell>
          <cell r="D505">
            <v>0</v>
          </cell>
          <cell r="E505">
            <v>11596516.84</v>
          </cell>
        </row>
        <row r="506">
          <cell r="A506">
            <v>8106000</v>
          </cell>
          <cell r="B506" t="str">
            <v>Depn. on Plant &amp; Machinery</v>
          </cell>
          <cell r="C506">
            <v>283108021.76999998</v>
          </cell>
          <cell r="D506">
            <v>0</v>
          </cell>
          <cell r="E506">
            <v>283108021.76999998</v>
          </cell>
        </row>
        <row r="507">
          <cell r="A507">
            <v>8107000</v>
          </cell>
          <cell r="B507" t="str">
            <v>Depn. on Electrical Installations</v>
          </cell>
          <cell r="C507">
            <v>4042782.04</v>
          </cell>
          <cell r="D507">
            <v>0</v>
          </cell>
          <cell r="E507">
            <v>4042782.04</v>
          </cell>
        </row>
        <row r="508">
          <cell r="A508">
            <v>8108000</v>
          </cell>
          <cell r="B508" t="str">
            <v>Depn. on Equipment</v>
          </cell>
          <cell r="C508">
            <v>750797.37</v>
          </cell>
          <cell r="D508">
            <v>0</v>
          </cell>
          <cell r="E508">
            <v>750797.37</v>
          </cell>
        </row>
        <row r="509">
          <cell r="A509">
            <v>8109000</v>
          </cell>
          <cell r="B509" t="str">
            <v>Depn. on Furniture &amp; Fixtures</v>
          </cell>
          <cell r="C509">
            <v>859057.83</v>
          </cell>
          <cell r="D509">
            <v>0</v>
          </cell>
          <cell r="E509">
            <v>859057.83</v>
          </cell>
        </row>
        <row r="510">
          <cell r="A510">
            <v>8110000</v>
          </cell>
          <cell r="B510" t="str">
            <v>Depn. on Vehicles</v>
          </cell>
          <cell r="C510">
            <v>1188608.3600000001</v>
          </cell>
          <cell r="D510">
            <v>0</v>
          </cell>
          <cell r="E510">
            <v>1188608.3600000001</v>
          </cell>
        </row>
        <row r="511">
          <cell r="A511">
            <v>8500000</v>
          </cell>
          <cell r="B511" t="str">
            <v>Misc Exp.written off  - Preliminary Exp</v>
          </cell>
          <cell r="C511">
            <v>2847706</v>
          </cell>
          <cell r="D511">
            <v>0</v>
          </cell>
          <cell r="E511">
            <v>2847706</v>
          </cell>
        </row>
        <row r="512">
          <cell r="A512">
            <v>8700000</v>
          </cell>
          <cell r="B512" t="str">
            <v>Income Tax For The Year</v>
          </cell>
          <cell r="C512">
            <v>14394000</v>
          </cell>
          <cell r="E512">
            <v>14394000</v>
          </cell>
        </row>
        <row r="513">
          <cell r="C513">
            <v>1.5273690223693848E-7</v>
          </cell>
          <cell r="D513">
            <v>1000</v>
          </cell>
          <cell r="E513">
            <v>3.9674341678619385E-6</v>
          </cell>
        </row>
      </sheetData>
      <sheetData sheetId="2" refreshError="1">
        <row r="5">
          <cell r="A5">
            <v>9000</v>
          </cell>
          <cell r="B5" t="str">
            <v>Upload from legacy system Control Account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A6">
            <v>9997</v>
          </cell>
          <cell r="B6" t="str">
            <v>Excise Control Account - Initial upload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9999</v>
          </cell>
          <cell r="B7" t="str">
            <v>Stock Control Account - Trf from legacy system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>
            <v>1000000</v>
          </cell>
          <cell r="B8" t="str">
            <v>Equity Shares Of Rs.10/- Each</v>
          </cell>
          <cell r="C8">
            <v>0</v>
          </cell>
          <cell r="D8">
            <v>1442032030</v>
          </cell>
          <cell r="E8">
            <v>-1442032030</v>
          </cell>
          <cell r="F8">
            <v>0</v>
          </cell>
          <cell r="G8">
            <v>14420.320299999999</v>
          </cell>
        </row>
        <row r="9">
          <cell r="A9">
            <v>1115000</v>
          </cell>
          <cell r="B9" t="str">
            <v>Share Premium On Issue Of Shares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1120000</v>
          </cell>
          <cell r="C10">
            <v>0</v>
          </cell>
          <cell r="D10">
            <v>38448164</v>
          </cell>
          <cell r="E10">
            <v>-38448164</v>
          </cell>
          <cell r="F10">
            <v>0</v>
          </cell>
          <cell r="G10">
            <v>384.48164000000003</v>
          </cell>
        </row>
        <row r="11">
          <cell r="A11">
            <v>1126000</v>
          </cell>
          <cell r="B11" t="str">
            <v>Central Investment Subsidy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1140000</v>
          </cell>
          <cell r="B12" t="str">
            <v>Profit And Loss Account</v>
          </cell>
          <cell r="C12">
            <v>116330152.03</v>
          </cell>
          <cell r="D12">
            <v>0</v>
          </cell>
          <cell r="E12">
            <v>116330152.03</v>
          </cell>
          <cell r="F12">
            <v>1163.3015203</v>
          </cell>
          <cell r="G12">
            <v>0</v>
          </cell>
        </row>
        <row r="13">
          <cell r="A13">
            <v>1205000</v>
          </cell>
          <cell r="B13" t="str">
            <v>Advance from Promoters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1500000</v>
          </cell>
          <cell r="B14" t="str">
            <v>Secured Deb-Non Convertible-INR</v>
          </cell>
          <cell r="C14">
            <v>0</v>
          </cell>
          <cell r="D14">
            <v>321435319.5</v>
          </cell>
          <cell r="E14">
            <v>-321435319.5</v>
          </cell>
          <cell r="F14">
            <v>0</v>
          </cell>
          <cell r="G14">
            <v>3214.3531950000001</v>
          </cell>
        </row>
        <row r="15">
          <cell r="A15">
            <v>1720000</v>
          </cell>
          <cell r="B15" t="str">
            <v>Secured Term Loans fm Finl Institutions-INR</v>
          </cell>
          <cell r="C15">
            <v>0</v>
          </cell>
          <cell r="D15">
            <v>188745979.31999999</v>
          </cell>
          <cell r="E15">
            <v>-188745979.31999999</v>
          </cell>
          <cell r="F15">
            <v>0</v>
          </cell>
          <cell r="G15">
            <v>1887.4597931999999</v>
          </cell>
        </row>
        <row r="16">
          <cell r="A16">
            <v>1720500</v>
          </cell>
          <cell r="B16" t="str">
            <v>Secured Term Loans fm Finl Institutions-FC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A17">
            <v>1800000</v>
          </cell>
          <cell r="B17" t="str">
            <v>Secured WCap Term Loans fm Banks-INR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2300580</v>
          </cell>
          <cell r="B18" t="str">
            <v>DCL State Bank of India 01Mauda - CC - Main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>
            <v>2300581</v>
          </cell>
          <cell r="B19" t="str">
            <v>DCL State Bank of India 01Mauda - CC - Payment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A20">
            <v>2300582</v>
          </cell>
          <cell r="B20" t="str">
            <v>DCL State Bank of India 01Mauda - CC - Receipt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>
            <v>2300590</v>
          </cell>
          <cell r="B21" t="str">
            <v>DCL State Bank of India 1600040013 Mum-CC-Main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2300591</v>
          </cell>
          <cell r="B22" t="str">
            <v>DCL State Bank of India 1600040013 Mum-CC-Pmt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2300592</v>
          </cell>
          <cell r="B23" t="str">
            <v>DCL State Bank of India 1600040013 Mum-CC-Rct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>
            <v>2399999</v>
          </cell>
          <cell r="B24" t="str">
            <v>Bank Cash Credit Control Account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>
            <v>2800000</v>
          </cell>
          <cell r="B25" t="str">
            <v>Deferred Local Sales Tax Liability</v>
          </cell>
          <cell r="C25">
            <v>0</v>
          </cell>
          <cell r="D25">
            <v>50121097</v>
          </cell>
          <cell r="E25">
            <v>-50121097</v>
          </cell>
          <cell r="F25">
            <v>0</v>
          </cell>
          <cell r="G25">
            <v>501.21096999999997</v>
          </cell>
        </row>
        <row r="26">
          <cell r="A26">
            <v>2800100</v>
          </cell>
          <cell r="B26" t="str">
            <v>Deferred Central Sales Tax Liability</v>
          </cell>
          <cell r="C26">
            <v>0</v>
          </cell>
          <cell r="D26">
            <v>7583421</v>
          </cell>
          <cell r="E26">
            <v>-7583421</v>
          </cell>
          <cell r="F26">
            <v>0</v>
          </cell>
          <cell r="G26">
            <v>75.834209999999999</v>
          </cell>
        </row>
        <row r="27">
          <cell r="A27">
            <v>3000000</v>
          </cell>
          <cell r="B27" t="str">
            <v>Sundry Creditors - Supplies (Domestic)</v>
          </cell>
          <cell r="C27">
            <v>0</v>
          </cell>
          <cell r="D27">
            <v>50250600.359999999</v>
          </cell>
          <cell r="E27">
            <v>-50250600.359999999</v>
          </cell>
          <cell r="F27">
            <v>0</v>
          </cell>
          <cell r="G27">
            <v>502.50600359999999</v>
          </cell>
        </row>
        <row r="28">
          <cell r="A28">
            <v>3000100</v>
          </cell>
          <cell r="B28" t="str">
            <v>Retention Payable - Supplies (Domestic)</v>
          </cell>
          <cell r="C28">
            <v>0</v>
          </cell>
          <cell r="D28">
            <v>715498</v>
          </cell>
          <cell r="E28">
            <v>-715498</v>
          </cell>
          <cell r="F28">
            <v>0</v>
          </cell>
          <cell r="G28">
            <v>7.1549800000000001</v>
          </cell>
        </row>
        <row r="29">
          <cell r="A29">
            <v>3005000</v>
          </cell>
          <cell r="B29" t="str">
            <v>Sundry Creditors - Supplies (Foreign)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>
            <v>3010000</v>
          </cell>
          <cell r="B30" t="str">
            <v>Sundry Creditors - Govt. Agencies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>
            <v>3015000</v>
          </cell>
          <cell r="B31" t="str">
            <v>Sundry Creditors - Transporters</v>
          </cell>
          <cell r="C31">
            <v>0</v>
          </cell>
          <cell r="D31">
            <v>94812</v>
          </cell>
          <cell r="E31">
            <v>-94812</v>
          </cell>
          <cell r="F31">
            <v>0</v>
          </cell>
          <cell r="G31">
            <v>0.94811999999999996</v>
          </cell>
        </row>
        <row r="32">
          <cell r="A32">
            <v>3020000</v>
          </cell>
          <cell r="B32" t="str">
            <v>Sundry Creditors - Services ( Local )</v>
          </cell>
          <cell r="C32">
            <v>0</v>
          </cell>
          <cell r="D32">
            <v>15472612.609999999</v>
          </cell>
          <cell r="E32">
            <v>-15472612.609999999</v>
          </cell>
          <cell r="F32">
            <v>0</v>
          </cell>
          <cell r="G32">
            <v>154.72612609999999</v>
          </cell>
        </row>
        <row r="33">
          <cell r="A33">
            <v>3020100</v>
          </cell>
          <cell r="B33" t="str">
            <v>Retention Payable - Services (Local)</v>
          </cell>
          <cell r="C33">
            <v>0</v>
          </cell>
          <cell r="D33">
            <v>54788</v>
          </cell>
          <cell r="E33">
            <v>-54788</v>
          </cell>
          <cell r="F33">
            <v>0</v>
          </cell>
          <cell r="G33">
            <v>0.54788000000000003</v>
          </cell>
        </row>
        <row r="34">
          <cell r="A34">
            <v>3025000</v>
          </cell>
          <cell r="B34" t="str">
            <v>Sundry Creditors - Services ( Foreign )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3026500</v>
          </cell>
          <cell r="B35" t="str">
            <v>Sundry Creditors - Others</v>
          </cell>
          <cell r="C35">
            <v>0</v>
          </cell>
          <cell r="D35">
            <v>2533104.21</v>
          </cell>
          <cell r="E35">
            <v>-2533104.21</v>
          </cell>
          <cell r="F35">
            <v>0</v>
          </cell>
          <cell r="G35">
            <v>25.331042100000001</v>
          </cell>
        </row>
        <row r="36">
          <cell r="A36">
            <v>3040000</v>
          </cell>
          <cell r="B36" t="str">
            <v>Prov liab-Raw Matls (other than crude)(GR/IR)</v>
          </cell>
          <cell r="C36">
            <v>0</v>
          </cell>
          <cell r="D36">
            <v>702114.28</v>
          </cell>
          <cell r="E36">
            <v>-702114.28</v>
          </cell>
          <cell r="F36">
            <v>0</v>
          </cell>
          <cell r="G36">
            <v>7.0211428000000007</v>
          </cell>
        </row>
        <row r="37">
          <cell r="A37">
            <v>3040010</v>
          </cell>
          <cell r="B37" t="str">
            <v>Prov liab-Stores &amp; Spares (GR/IR)</v>
          </cell>
          <cell r="C37">
            <v>0</v>
          </cell>
          <cell r="D37">
            <v>1380233.64</v>
          </cell>
          <cell r="E37">
            <v>-1380233.64</v>
          </cell>
          <cell r="F37">
            <v>0</v>
          </cell>
          <cell r="G37">
            <v>13.8023364</v>
          </cell>
        </row>
        <row r="38">
          <cell r="A38">
            <v>3040020</v>
          </cell>
          <cell r="B38" t="str">
            <v>Prov liab-Chemicals &amp; Catalysts (GR/IR)</v>
          </cell>
          <cell r="C38">
            <v>0</v>
          </cell>
          <cell r="D38">
            <v>4152305.33</v>
          </cell>
          <cell r="E38">
            <v>-4152305.33</v>
          </cell>
          <cell r="F38">
            <v>0</v>
          </cell>
          <cell r="G38">
            <v>41.523053300000001</v>
          </cell>
        </row>
        <row r="39">
          <cell r="A39">
            <v>3040030</v>
          </cell>
          <cell r="B39" t="str">
            <v>Provisional liability for Packing Materials(GR/IR)</v>
          </cell>
          <cell r="C39">
            <v>0</v>
          </cell>
          <cell r="D39">
            <v>1225545.1000000001</v>
          </cell>
          <cell r="E39">
            <v>-1225545.1000000001</v>
          </cell>
          <cell r="F39">
            <v>0</v>
          </cell>
          <cell r="G39">
            <v>12.255451000000001</v>
          </cell>
        </row>
        <row r="40">
          <cell r="A40">
            <v>3040040</v>
          </cell>
          <cell r="B40" t="str">
            <v>Provisional liability for Capital Goods (GR/IR)</v>
          </cell>
          <cell r="C40">
            <v>0</v>
          </cell>
          <cell r="D40">
            <v>412837.7</v>
          </cell>
          <cell r="E40">
            <v>-412837.7</v>
          </cell>
          <cell r="F40">
            <v>0</v>
          </cell>
          <cell r="G40">
            <v>4.1283770000000004</v>
          </cell>
        </row>
        <row r="41">
          <cell r="A41">
            <v>3040060</v>
          </cell>
          <cell r="B41" t="str">
            <v>Prov liab-Lab Chem &amp; Consumbl (GR/IR)</v>
          </cell>
          <cell r="C41">
            <v>0</v>
          </cell>
          <cell r="D41">
            <v>29879.45</v>
          </cell>
          <cell r="E41">
            <v>-29879.45</v>
          </cell>
          <cell r="F41">
            <v>0</v>
          </cell>
          <cell r="G41">
            <v>0.29879450000000002</v>
          </cell>
        </row>
        <row r="42">
          <cell r="A42">
            <v>3040070</v>
          </cell>
          <cell r="B42" t="str">
            <v>Prov liab-Fuel (GR/IR)</v>
          </cell>
          <cell r="C42">
            <v>0</v>
          </cell>
          <cell r="D42">
            <v>4841673.51</v>
          </cell>
          <cell r="E42">
            <v>-4841673.51</v>
          </cell>
          <cell r="F42">
            <v>0</v>
          </cell>
          <cell r="G42">
            <v>48.416735099999997</v>
          </cell>
        </row>
        <row r="43">
          <cell r="A43">
            <v>3040300</v>
          </cell>
          <cell r="B43" t="str">
            <v>Prov liab-Services (SR/IR)</v>
          </cell>
          <cell r="C43">
            <v>0</v>
          </cell>
          <cell r="D43">
            <v>2332686.9500000002</v>
          </cell>
          <cell r="E43">
            <v>-2332686.9500000002</v>
          </cell>
          <cell r="F43">
            <v>0</v>
          </cell>
          <cell r="G43">
            <v>23.326869500000001</v>
          </cell>
        </row>
        <row r="44">
          <cell r="A44">
            <v>3040340</v>
          </cell>
          <cell r="B44" t="str">
            <v>Provisional Liability (GR/IR) -For Upload only</v>
          </cell>
          <cell r="C44">
            <v>0</v>
          </cell>
          <cell r="D44">
            <v>844824.4</v>
          </cell>
          <cell r="E44">
            <v>-844824.4</v>
          </cell>
          <cell r="F44">
            <v>0</v>
          </cell>
          <cell r="G44">
            <v>8.4482440000000008</v>
          </cell>
        </row>
        <row r="45">
          <cell r="A45">
            <v>3040355</v>
          </cell>
          <cell r="B45" t="str">
            <v>Provisional liability for services-Contra for TDS-</v>
          </cell>
          <cell r="C45">
            <v>46383</v>
          </cell>
          <cell r="D45">
            <v>0</v>
          </cell>
          <cell r="E45">
            <v>46383</v>
          </cell>
          <cell r="F45">
            <v>0.46383000000000002</v>
          </cell>
          <cell r="G45">
            <v>0</v>
          </cell>
        </row>
        <row r="46">
          <cell r="A46">
            <v>3040500</v>
          </cell>
          <cell r="B46" t="str">
            <v>Prov Freight-Raw Mtrls (Oth than crude)</v>
          </cell>
          <cell r="C46">
            <v>0</v>
          </cell>
          <cell r="D46">
            <v>40420.75</v>
          </cell>
          <cell r="E46">
            <v>-40420.75</v>
          </cell>
          <cell r="F46">
            <v>0</v>
          </cell>
          <cell r="G46">
            <v>0.4042075</v>
          </cell>
        </row>
        <row r="47">
          <cell r="A47">
            <v>3040502</v>
          </cell>
          <cell r="B47" t="str">
            <v>Prov for Duty/Tax-Raw Materials (Other than crude)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3040510</v>
          </cell>
          <cell r="B48" t="str">
            <v>Prov Freight - Stores &amp; Spares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</row>
        <row r="49">
          <cell r="A49">
            <v>3040512</v>
          </cell>
          <cell r="B49" t="str">
            <v>Prov-Duty/Tax - Stores &amp; Spares</v>
          </cell>
          <cell r="C49">
            <v>329.08</v>
          </cell>
          <cell r="D49">
            <v>0</v>
          </cell>
          <cell r="E49">
            <v>329.08</v>
          </cell>
          <cell r="F49">
            <v>3.2908E-3</v>
          </cell>
          <cell r="G49">
            <v>0</v>
          </cell>
        </row>
        <row r="50">
          <cell r="A50">
            <v>3040514</v>
          </cell>
          <cell r="B50" t="str">
            <v>Prov-Other Expenses - Stores &amp; Spares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A51">
            <v>3040520</v>
          </cell>
          <cell r="B51" t="str">
            <v>Prov-Freight - Chem &amp; Catalysts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3040522</v>
          </cell>
          <cell r="B52" t="str">
            <v>Prov-Duty/Tax - Chem &amp; Catalysts</v>
          </cell>
          <cell r="C52">
            <v>0</v>
          </cell>
          <cell r="D52">
            <v>415277.14</v>
          </cell>
          <cell r="E52">
            <v>-415277.14</v>
          </cell>
          <cell r="F52">
            <v>0</v>
          </cell>
          <cell r="G52">
            <v>4.1527713999999998</v>
          </cell>
        </row>
        <row r="53">
          <cell r="A53">
            <v>3040540</v>
          </cell>
          <cell r="B53" t="str">
            <v>Provision for Freight - Capital Goods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3040542</v>
          </cell>
          <cell r="B54" t="str">
            <v>Provision for Duty/Tax - Capital Goods</v>
          </cell>
          <cell r="C54">
            <v>0</v>
          </cell>
          <cell r="D54">
            <v>37332.870000000003</v>
          </cell>
          <cell r="E54">
            <v>-37332.870000000003</v>
          </cell>
          <cell r="F54">
            <v>0</v>
          </cell>
          <cell r="G54">
            <v>0.37332870000000001</v>
          </cell>
        </row>
        <row r="55">
          <cell r="A55">
            <v>3040544</v>
          </cell>
          <cell r="B55" t="str">
            <v>Provision for Other Expenses - Capital Goods</v>
          </cell>
          <cell r="C55">
            <v>0</v>
          </cell>
          <cell r="D55">
            <v>1646.86</v>
          </cell>
          <cell r="E55">
            <v>-1646.86</v>
          </cell>
          <cell r="F55">
            <v>0</v>
          </cell>
          <cell r="G55">
            <v>1.64686E-2</v>
          </cell>
        </row>
        <row r="56">
          <cell r="A56">
            <v>3040560</v>
          </cell>
          <cell r="B56" t="str">
            <v>Provision for Freight - Non Stock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</row>
        <row r="57">
          <cell r="A57">
            <v>3040562</v>
          </cell>
          <cell r="B57" t="str">
            <v>Provision for Duty/Tax - Non Stock</v>
          </cell>
          <cell r="C57">
            <v>0</v>
          </cell>
          <cell r="D57">
            <v>36669.599999999999</v>
          </cell>
          <cell r="E57">
            <v>-36669.599999999999</v>
          </cell>
          <cell r="F57">
            <v>0</v>
          </cell>
          <cell r="G57">
            <v>0.36669599999999997</v>
          </cell>
        </row>
        <row r="58">
          <cell r="A58">
            <v>3040564</v>
          </cell>
          <cell r="B58" t="str">
            <v>Provision for Other Expenses - Non Stock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3040574</v>
          </cell>
          <cell r="B59" t="str">
            <v>Provision for Other Expenses - Fuel</v>
          </cell>
          <cell r="C59">
            <v>0</v>
          </cell>
          <cell r="D59">
            <v>24000</v>
          </cell>
          <cell r="E59">
            <v>-24000</v>
          </cell>
          <cell r="F59">
            <v>0</v>
          </cell>
          <cell r="G59">
            <v>0.24</v>
          </cell>
        </row>
        <row r="60">
          <cell r="A60">
            <v>3040950</v>
          </cell>
          <cell r="B60" t="str">
            <v>Prov liab-Supplies-ED Modvatable</v>
          </cell>
          <cell r="C60">
            <v>0</v>
          </cell>
          <cell r="D60">
            <v>1933075.09</v>
          </cell>
          <cell r="E60">
            <v>-1933075.09</v>
          </cell>
          <cell r="F60">
            <v>0</v>
          </cell>
          <cell r="G60">
            <v>19.330750900000002</v>
          </cell>
        </row>
        <row r="61">
          <cell r="A61">
            <v>3050000</v>
          </cell>
          <cell r="B61" t="str">
            <v>Materials Taken On Loan</v>
          </cell>
          <cell r="C61">
            <v>0</v>
          </cell>
          <cell r="D61">
            <v>2990495.03</v>
          </cell>
          <cell r="E61">
            <v>-2990495.03</v>
          </cell>
          <cell r="F61">
            <v>0</v>
          </cell>
          <cell r="G61">
            <v>29.904950299999999</v>
          </cell>
        </row>
        <row r="62">
          <cell r="A62">
            <v>3070000</v>
          </cell>
          <cell r="B62" t="str">
            <v>Outstanding Liabilities Against Exp.-Revenue</v>
          </cell>
          <cell r="C62">
            <v>0</v>
          </cell>
          <cell r="D62">
            <v>26622891.800000001</v>
          </cell>
          <cell r="E62">
            <v>-26622891.800000001</v>
          </cell>
          <cell r="F62">
            <v>0</v>
          </cell>
          <cell r="G62">
            <v>266.22891800000002</v>
          </cell>
        </row>
        <row r="63">
          <cell r="A63">
            <v>3070200</v>
          </cell>
          <cell r="B63" t="str">
            <v>O/s Liabilities - Transporter - Year End</v>
          </cell>
          <cell r="C63">
            <v>0</v>
          </cell>
          <cell r="D63">
            <v>4770270.9000000004</v>
          </cell>
          <cell r="E63">
            <v>-4770270.9000000004</v>
          </cell>
          <cell r="F63">
            <v>0</v>
          </cell>
          <cell r="G63">
            <v>47.702709000000006</v>
          </cell>
        </row>
        <row r="64">
          <cell r="A64">
            <v>3100000</v>
          </cell>
          <cell r="B64" t="str">
            <v>Salaries Payable</v>
          </cell>
          <cell r="C64">
            <v>0</v>
          </cell>
          <cell r="D64">
            <v>1565765</v>
          </cell>
          <cell r="E64">
            <v>-1565765</v>
          </cell>
          <cell r="F64">
            <v>0</v>
          </cell>
          <cell r="G64">
            <v>15.65765</v>
          </cell>
        </row>
        <row r="65">
          <cell r="A65">
            <v>3100010</v>
          </cell>
          <cell r="B65" t="str">
            <v>Bonus Payable</v>
          </cell>
          <cell r="C65">
            <v>0</v>
          </cell>
          <cell r="D65">
            <v>9144</v>
          </cell>
          <cell r="E65">
            <v>-9144</v>
          </cell>
          <cell r="F65">
            <v>0</v>
          </cell>
          <cell r="G65">
            <v>9.1439999999999994E-2</v>
          </cell>
        </row>
        <row r="66">
          <cell r="A66">
            <v>3100070</v>
          </cell>
          <cell r="B66" t="str">
            <v>Employee Reimbursement Payable</v>
          </cell>
          <cell r="C66">
            <v>0</v>
          </cell>
          <cell r="D66">
            <v>139350</v>
          </cell>
          <cell r="E66">
            <v>-139350</v>
          </cell>
          <cell r="F66">
            <v>0</v>
          </cell>
          <cell r="G66">
            <v>1.3935</v>
          </cell>
        </row>
        <row r="67">
          <cell r="A67">
            <v>3110010</v>
          </cell>
          <cell r="B67" t="str">
            <v>Deduction from Payroll - LIC</v>
          </cell>
          <cell r="C67">
            <v>0</v>
          </cell>
          <cell r="D67">
            <v>201408.9</v>
          </cell>
          <cell r="E67">
            <v>-201408.9</v>
          </cell>
          <cell r="F67">
            <v>0</v>
          </cell>
          <cell r="G67">
            <v>2.0140889999999998</v>
          </cell>
        </row>
        <row r="68">
          <cell r="A68">
            <v>3110020</v>
          </cell>
          <cell r="B68" t="str">
            <v>Deduction from Payroll - Co-Operative Society</v>
          </cell>
          <cell r="C68">
            <v>0</v>
          </cell>
          <cell r="D68">
            <v>536094</v>
          </cell>
          <cell r="E68">
            <v>-536094</v>
          </cell>
          <cell r="F68">
            <v>0</v>
          </cell>
          <cell r="G68">
            <v>5.3609400000000003</v>
          </cell>
        </row>
        <row r="69">
          <cell r="A69">
            <v>3110030</v>
          </cell>
          <cell r="B69" t="str">
            <v>Deduction from Payroll - GSLI Scheme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3110040</v>
          </cell>
          <cell r="B70" t="str">
            <v>Deduction from Payroll - Others (Non-statutory)</v>
          </cell>
          <cell r="C70">
            <v>0</v>
          </cell>
          <cell r="D70">
            <v>81634.5</v>
          </cell>
          <cell r="E70">
            <v>-81634.5</v>
          </cell>
          <cell r="F70">
            <v>0</v>
          </cell>
          <cell r="G70">
            <v>0.81634499999999999</v>
          </cell>
        </row>
        <row r="71">
          <cell r="A71">
            <v>3110100</v>
          </cell>
          <cell r="B71" t="str">
            <v>Deduction from Payroll - Death Benevolent fund</v>
          </cell>
          <cell r="C71">
            <v>0</v>
          </cell>
          <cell r="D71">
            <v>5800</v>
          </cell>
          <cell r="E71">
            <v>-5800</v>
          </cell>
          <cell r="F71">
            <v>0</v>
          </cell>
          <cell r="G71">
            <v>5.8000000000000003E-2</v>
          </cell>
        </row>
        <row r="72">
          <cell r="A72">
            <v>3120000</v>
          </cell>
          <cell r="B72" t="str">
            <v>Employees' Contr. - Provident Fund</v>
          </cell>
          <cell r="C72">
            <v>0</v>
          </cell>
          <cell r="D72">
            <v>403787</v>
          </cell>
          <cell r="E72">
            <v>-403787</v>
          </cell>
          <cell r="F72">
            <v>0</v>
          </cell>
          <cell r="G72">
            <v>4.0378699999999998</v>
          </cell>
        </row>
        <row r="73">
          <cell r="A73">
            <v>3120010</v>
          </cell>
          <cell r="B73" t="str">
            <v>Employers' Contr. - Provident Fund</v>
          </cell>
          <cell r="C73">
            <v>0</v>
          </cell>
          <cell r="D73">
            <v>156471</v>
          </cell>
          <cell r="E73">
            <v>-156471</v>
          </cell>
          <cell r="F73">
            <v>0</v>
          </cell>
          <cell r="G73">
            <v>1.56471</v>
          </cell>
        </row>
        <row r="74">
          <cell r="A74">
            <v>3120020</v>
          </cell>
          <cell r="B74" t="str">
            <v>Employees' Contr. - Voluntary Prov. Fund</v>
          </cell>
          <cell r="C74">
            <v>0</v>
          </cell>
          <cell r="D74">
            <v>106750</v>
          </cell>
          <cell r="E74">
            <v>-106750</v>
          </cell>
          <cell r="F74">
            <v>0</v>
          </cell>
          <cell r="G74">
            <v>1.0674999999999999</v>
          </cell>
        </row>
        <row r="75">
          <cell r="A75">
            <v>3120030</v>
          </cell>
          <cell r="B75" t="str">
            <v>Employees' Contr. -  Pension Fund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3120040</v>
          </cell>
          <cell r="B76" t="str">
            <v>Employers' Contr. -  Pension Fund</v>
          </cell>
          <cell r="C76">
            <v>0</v>
          </cell>
          <cell r="D76">
            <v>204717</v>
          </cell>
          <cell r="E76">
            <v>-204717</v>
          </cell>
          <cell r="F76">
            <v>0</v>
          </cell>
          <cell r="G76">
            <v>2.0471699999999999</v>
          </cell>
        </row>
        <row r="77">
          <cell r="A77">
            <v>3120050</v>
          </cell>
          <cell r="B77" t="str">
            <v>Labour Welfare Fund Payable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3120060</v>
          </cell>
          <cell r="B78" t="str">
            <v>Professional Tax Payable</v>
          </cell>
          <cell r="C78">
            <v>0</v>
          </cell>
          <cell r="D78">
            <v>86850</v>
          </cell>
          <cell r="E78">
            <v>-86850</v>
          </cell>
          <cell r="F78">
            <v>0</v>
          </cell>
          <cell r="G78">
            <v>0.86850000000000005</v>
          </cell>
        </row>
        <row r="79">
          <cell r="A79">
            <v>3120070</v>
          </cell>
          <cell r="B79" t="str">
            <v>Employers / Employers Contr. - ESIC</v>
          </cell>
          <cell r="C79">
            <v>0</v>
          </cell>
          <cell r="D79">
            <v>471</v>
          </cell>
          <cell r="E79">
            <v>-471</v>
          </cell>
          <cell r="F79">
            <v>0</v>
          </cell>
          <cell r="G79">
            <v>4.7099999999999998E-3</v>
          </cell>
        </row>
        <row r="80">
          <cell r="A80">
            <v>3210000</v>
          </cell>
          <cell r="B80" t="str">
            <v>Advances from Customers</v>
          </cell>
          <cell r="C80">
            <v>0</v>
          </cell>
          <cell r="D80">
            <v>5420.5</v>
          </cell>
          <cell r="E80">
            <v>-5420.5</v>
          </cell>
          <cell r="F80">
            <v>0</v>
          </cell>
          <cell r="G80">
            <v>5.4205000000000003E-2</v>
          </cell>
        </row>
        <row r="81">
          <cell r="A81">
            <v>3210500</v>
          </cell>
          <cell r="B81" t="str">
            <v>Trade Debtors - Credit Balances</v>
          </cell>
          <cell r="C81">
            <v>0</v>
          </cell>
          <cell r="D81">
            <v>81959</v>
          </cell>
          <cell r="E81">
            <v>-81959</v>
          </cell>
          <cell r="F81">
            <v>0</v>
          </cell>
          <cell r="G81">
            <v>0.81959000000000004</v>
          </cell>
        </row>
        <row r="82">
          <cell r="A82">
            <v>3220000</v>
          </cell>
          <cell r="B82" t="str">
            <v>Security Deposits From Customers-Dom.</v>
          </cell>
          <cell r="C82">
            <v>0</v>
          </cell>
          <cell r="D82">
            <v>401122</v>
          </cell>
          <cell r="E82">
            <v>-401122</v>
          </cell>
          <cell r="F82">
            <v>0</v>
          </cell>
          <cell r="G82">
            <v>4.0112199999999998</v>
          </cell>
        </row>
        <row r="83">
          <cell r="A83">
            <v>3220600</v>
          </cell>
          <cell r="B83" t="str">
            <v>Security Deposits From Vendors</v>
          </cell>
          <cell r="C83">
            <v>0</v>
          </cell>
          <cell r="D83">
            <v>265000</v>
          </cell>
          <cell r="E83">
            <v>-265000</v>
          </cell>
          <cell r="F83">
            <v>0</v>
          </cell>
          <cell r="G83">
            <v>2.65</v>
          </cell>
        </row>
        <row r="84">
          <cell r="A84">
            <v>3220900</v>
          </cell>
          <cell r="B84" t="str">
            <v>Security Deposits - Others</v>
          </cell>
          <cell r="C84">
            <v>0</v>
          </cell>
          <cell r="D84">
            <v>1891056.77</v>
          </cell>
          <cell r="E84">
            <v>-1891056.77</v>
          </cell>
          <cell r="F84">
            <v>0</v>
          </cell>
          <cell r="G84">
            <v>18.910567700000001</v>
          </cell>
        </row>
        <row r="85">
          <cell r="A85">
            <v>3240060</v>
          </cell>
          <cell r="B85" t="str">
            <v>CENVAT Payable - DCL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3240160</v>
          </cell>
          <cell r="B86" t="str">
            <v>Special Excise Duty Payable - CIPL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3240260</v>
          </cell>
          <cell r="B87" t="str">
            <v>Additional Excise Duty Payable - CIPL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3240500</v>
          </cell>
          <cell r="B88" t="str">
            <v>Provn for Excise Duty on Finished Goods under Bond</v>
          </cell>
          <cell r="C88">
            <v>0</v>
          </cell>
          <cell r="D88">
            <v>6879938</v>
          </cell>
          <cell r="E88">
            <v>-6879938</v>
          </cell>
          <cell r="F88">
            <v>0</v>
          </cell>
          <cell r="G88">
            <v>68.799379999999999</v>
          </cell>
        </row>
        <row r="89">
          <cell r="A89">
            <v>3240660</v>
          </cell>
          <cell r="B89" t="str">
            <v>National Calamity Contigency Duty Payable-CIPL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3240704</v>
          </cell>
          <cell r="B90" t="str">
            <v>Service Tax Remittable GTA.</v>
          </cell>
          <cell r="C90">
            <v>235193.92</v>
          </cell>
          <cell r="D90">
            <v>0</v>
          </cell>
          <cell r="E90">
            <v>235193.92</v>
          </cell>
          <cell r="F90">
            <v>2.3519392000000003</v>
          </cell>
          <cell r="G90">
            <v>0</v>
          </cell>
        </row>
        <row r="91">
          <cell r="A91">
            <v>3240860</v>
          </cell>
          <cell r="B91" t="str">
            <v>Edu. Cess Payable -CIPL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3240904</v>
          </cell>
          <cell r="B92" t="str">
            <v>Service Tax Edu cess Remittable - GTA</v>
          </cell>
          <cell r="C92">
            <v>4663.58</v>
          </cell>
          <cell r="D92">
            <v>0</v>
          </cell>
          <cell r="E92">
            <v>4663.58</v>
          </cell>
          <cell r="F92">
            <v>4.6635799999999998E-2</v>
          </cell>
          <cell r="G92">
            <v>0</v>
          </cell>
        </row>
        <row r="93">
          <cell r="A93">
            <v>3245000</v>
          </cell>
          <cell r="B93" t="str">
            <v>Gujarat Sales Tax Payable - Domestic Sales</v>
          </cell>
          <cell r="C93">
            <v>0</v>
          </cell>
          <cell r="D93">
            <v>2188269.61</v>
          </cell>
          <cell r="E93">
            <v>-2188269.61</v>
          </cell>
          <cell r="F93">
            <v>0</v>
          </cell>
          <cell r="G93">
            <v>21.8826961</v>
          </cell>
        </row>
        <row r="94">
          <cell r="A94">
            <v>3245100</v>
          </cell>
          <cell r="B94" t="str">
            <v>Central Sales Tax Payable - Domestic Sales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3245101</v>
          </cell>
          <cell r="B95" t="str">
            <v>Gujarat CST Payable - Domestic Sales</v>
          </cell>
          <cell r="C95">
            <v>0</v>
          </cell>
          <cell r="D95">
            <v>3181674</v>
          </cell>
          <cell r="E95">
            <v>-3181674</v>
          </cell>
          <cell r="F95">
            <v>0</v>
          </cell>
          <cell r="G95">
            <v>31.816739999999999</v>
          </cell>
        </row>
        <row r="96">
          <cell r="A96">
            <v>3245102</v>
          </cell>
          <cell r="B96" t="str">
            <v>Maharashtra CST Payable - Domestic Sales</v>
          </cell>
          <cell r="C96">
            <v>0</v>
          </cell>
          <cell r="D96">
            <v>131022</v>
          </cell>
          <cell r="E96">
            <v>-131022</v>
          </cell>
          <cell r="F96">
            <v>0</v>
          </cell>
          <cell r="G96">
            <v>1.3102199999999999</v>
          </cell>
        </row>
        <row r="97">
          <cell r="A97">
            <v>3245108</v>
          </cell>
          <cell r="B97" t="str">
            <v>Silvassa CST Payable - Domestic Sales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3245200</v>
          </cell>
          <cell r="B98" t="str">
            <v>Maharashtra Sales Tax Payable - Domestic Sales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3245300</v>
          </cell>
          <cell r="B99" t="str">
            <v>Purchase Tax Payable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3245400</v>
          </cell>
          <cell r="B100" t="str">
            <v>Turnover Tax Payable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3245550</v>
          </cell>
          <cell r="B101" t="str">
            <v>Silvassa Sales Tax Payable - Domestic Sales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3245560</v>
          </cell>
          <cell r="B102" t="str">
            <v>Daman Sales Tax Payable - Domestic Sales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3245901</v>
          </cell>
          <cell r="B103" t="str">
            <v>Andra Pradesh VAT Payable - Domestic Sa</v>
          </cell>
          <cell r="C103">
            <v>0</v>
          </cell>
          <cell r="D103">
            <v>264824</v>
          </cell>
          <cell r="E103">
            <v>-264824</v>
          </cell>
          <cell r="F103">
            <v>0</v>
          </cell>
          <cell r="G103">
            <v>2.6482399999999999</v>
          </cell>
        </row>
        <row r="104">
          <cell r="A104">
            <v>3245912</v>
          </cell>
          <cell r="B104" t="str">
            <v>Maharashtra VAT Payable - Domestic Sales</v>
          </cell>
          <cell r="C104">
            <v>0</v>
          </cell>
          <cell r="D104">
            <v>210397</v>
          </cell>
          <cell r="E104">
            <v>-210397</v>
          </cell>
          <cell r="F104">
            <v>0</v>
          </cell>
          <cell r="G104">
            <v>2.1039699999999999</v>
          </cell>
        </row>
        <row r="105">
          <cell r="A105">
            <v>3245916</v>
          </cell>
          <cell r="B105" t="str">
            <v>Silvassa VAT Payable - Domestic Sales</v>
          </cell>
          <cell r="C105">
            <v>0</v>
          </cell>
          <cell r="D105">
            <v>222176</v>
          </cell>
          <cell r="E105">
            <v>-222176</v>
          </cell>
          <cell r="F105">
            <v>0</v>
          </cell>
          <cell r="G105">
            <v>2.2217600000000002</v>
          </cell>
        </row>
        <row r="106">
          <cell r="A106">
            <v>3246110</v>
          </cell>
          <cell r="B106" t="str">
            <v>Service Tax Payable on GTA</v>
          </cell>
          <cell r="C106">
            <v>0</v>
          </cell>
          <cell r="D106">
            <v>553438.82999999996</v>
          </cell>
          <cell r="E106">
            <v>-553438.82999999996</v>
          </cell>
          <cell r="F106">
            <v>0</v>
          </cell>
          <cell r="G106">
            <v>5.5343882999999998</v>
          </cell>
        </row>
        <row r="107">
          <cell r="A107">
            <v>3255000</v>
          </cell>
          <cell r="B107" t="str">
            <v>TDS - Employees</v>
          </cell>
          <cell r="C107">
            <v>0</v>
          </cell>
          <cell r="D107">
            <v>176302</v>
          </cell>
          <cell r="E107">
            <v>-176302</v>
          </cell>
          <cell r="F107">
            <v>0</v>
          </cell>
          <cell r="G107">
            <v>1.76302</v>
          </cell>
        </row>
        <row r="108">
          <cell r="A108">
            <v>3255015</v>
          </cell>
          <cell r="B108" t="str">
            <v>TDS - Payments to Contractors</v>
          </cell>
          <cell r="C108">
            <v>0</v>
          </cell>
          <cell r="D108">
            <v>190368</v>
          </cell>
          <cell r="E108">
            <v>-190368</v>
          </cell>
          <cell r="F108">
            <v>0</v>
          </cell>
          <cell r="G108">
            <v>1.90368</v>
          </cell>
        </row>
        <row r="109">
          <cell r="A109">
            <v>3255020</v>
          </cell>
          <cell r="B109" t="str">
            <v>TDS - Interest on Securities</v>
          </cell>
          <cell r="C109">
            <v>0</v>
          </cell>
          <cell r="D109">
            <v>4058221</v>
          </cell>
          <cell r="E109">
            <v>-4058221</v>
          </cell>
          <cell r="F109">
            <v>0</v>
          </cell>
          <cell r="G109">
            <v>40.582210000000003</v>
          </cell>
        </row>
        <row r="110">
          <cell r="A110">
            <v>3255025</v>
          </cell>
          <cell r="B110" t="str">
            <v>TDS - Other Interest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3255037</v>
          </cell>
          <cell r="B111" t="str">
            <v>TDS - Works Contract  Tax - CIPL</v>
          </cell>
          <cell r="C111">
            <v>0</v>
          </cell>
          <cell r="D111">
            <v>6206</v>
          </cell>
          <cell r="E111">
            <v>-6206</v>
          </cell>
          <cell r="F111">
            <v>0</v>
          </cell>
          <cell r="G111">
            <v>6.2059999999999997E-2</v>
          </cell>
        </row>
        <row r="112">
          <cell r="A112">
            <v>3255045</v>
          </cell>
          <cell r="B112" t="str">
            <v>TDS - Other Payments (NR)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3255055</v>
          </cell>
          <cell r="B113" t="str">
            <v>TDS - Rent</v>
          </cell>
          <cell r="C113">
            <v>0</v>
          </cell>
          <cell r="D113">
            <v>21555</v>
          </cell>
          <cell r="E113">
            <v>-21555</v>
          </cell>
          <cell r="F113">
            <v>0</v>
          </cell>
          <cell r="G113">
            <v>0.21554999999999999</v>
          </cell>
        </row>
        <row r="114">
          <cell r="A114">
            <v>3255065</v>
          </cell>
          <cell r="B114" t="str">
            <v>TDS - Professional Fees</v>
          </cell>
          <cell r="C114">
            <v>0</v>
          </cell>
          <cell r="D114">
            <v>35391</v>
          </cell>
          <cell r="E114">
            <v>-35391</v>
          </cell>
          <cell r="F114">
            <v>0</v>
          </cell>
          <cell r="G114">
            <v>0.35391</v>
          </cell>
        </row>
        <row r="115">
          <cell r="A115">
            <v>3255075</v>
          </cell>
          <cell r="B115" t="str">
            <v>TDS - Brokerage &amp; Commission</v>
          </cell>
          <cell r="C115">
            <v>0</v>
          </cell>
          <cell r="D115">
            <v>133045</v>
          </cell>
          <cell r="E115">
            <v>-133045</v>
          </cell>
          <cell r="F115">
            <v>0</v>
          </cell>
          <cell r="G115">
            <v>1.3304499999999999</v>
          </cell>
        </row>
        <row r="116">
          <cell r="A116">
            <v>3255500</v>
          </cell>
          <cell r="B116" t="str">
            <v>Collection of Tax at Source on Specified Goods</v>
          </cell>
          <cell r="C116">
            <v>0</v>
          </cell>
          <cell r="D116">
            <v>3281</v>
          </cell>
          <cell r="E116">
            <v>-3281</v>
          </cell>
          <cell r="F116">
            <v>0</v>
          </cell>
          <cell r="G116">
            <v>3.2809999999999999E-2</v>
          </cell>
        </row>
        <row r="117">
          <cell r="A117">
            <v>3275010</v>
          </cell>
          <cell r="B117" t="str">
            <v>Interest Payable - Accrued But Not Due (Non TRTM)</v>
          </cell>
          <cell r="C117">
            <v>0</v>
          </cell>
          <cell r="D117">
            <v>77036891.790000007</v>
          </cell>
          <cell r="E117">
            <v>-77036891.790000007</v>
          </cell>
          <cell r="F117">
            <v>0</v>
          </cell>
          <cell r="G117">
            <v>770.36891790000004</v>
          </cell>
        </row>
        <row r="118">
          <cell r="A118">
            <v>3275050</v>
          </cell>
          <cell r="B118" t="str">
            <v>Interest Payable - Accrued And Due (Non TRTM)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3290250</v>
          </cell>
          <cell r="B119" t="str">
            <v>Right Isuue - Refundable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3290800</v>
          </cell>
          <cell r="B120" t="str">
            <v>Unencashed/Stale Cheques</v>
          </cell>
          <cell r="C120">
            <v>0</v>
          </cell>
          <cell r="D120">
            <v>25717</v>
          </cell>
          <cell r="E120">
            <v>-25717</v>
          </cell>
          <cell r="F120">
            <v>0</v>
          </cell>
          <cell r="G120">
            <v>0.25717000000000001</v>
          </cell>
        </row>
        <row r="121">
          <cell r="A121">
            <v>3290900</v>
          </cell>
          <cell r="B121" t="str">
            <v>Current Liabilities-Others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3605000</v>
          </cell>
          <cell r="B122" t="str">
            <v>Cum.Depn - Buildings</v>
          </cell>
          <cell r="C122">
            <v>0</v>
          </cell>
          <cell r="D122">
            <v>235658785.58000001</v>
          </cell>
          <cell r="E122">
            <v>-235658785.58000001</v>
          </cell>
          <cell r="F122">
            <v>0</v>
          </cell>
          <cell r="G122">
            <v>2356.5878557999999</v>
          </cell>
        </row>
        <row r="123">
          <cell r="A123">
            <v>3605100</v>
          </cell>
          <cell r="B123" t="str">
            <v>Cum.Depn - Buildings manual posting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3606000</v>
          </cell>
          <cell r="B124" t="str">
            <v>Cum.Depn - Plant &amp; Machinery</v>
          </cell>
          <cell r="C124">
            <v>0</v>
          </cell>
          <cell r="D124">
            <v>2118858139.23</v>
          </cell>
          <cell r="E124">
            <v>-2118858139.23</v>
          </cell>
          <cell r="F124">
            <v>0</v>
          </cell>
          <cell r="G124">
            <v>21188.581392299999</v>
          </cell>
        </row>
        <row r="125">
          <cell r="A125">
            <v>3606100</v>
          </cell>
          <cell r="B125" t="str">
            <v>Cum.Depn - Plant &amp; Machinery - Manual Posting</v>
          </cell>
          <cell r="C125">
            <v>152625.62</v>
          </cell>
          <cell r="D125">
            <v>0</v>
          </cell>
          <cell r="E125">
            <v>152625.62</v>
          </cell>
          <cell r="F125">
            <v>1.5262562</v>
          </cell>
          <cell r="G125">
            <v>0</v>
          </cell>
        </row>
        <row r="126">
          <cell r="A126">
            <v>3607000</v>
          </cell>
          <cell r="B126" t="str">
            <v>Cum.Depn - Electrical Installations</v>
          </cell>
          <cell r="C126">
            <v>0</v>
          </cell>
          <cell r="D126">
            <v>127392596.98999999</v>
          </cell>
          <cell r="E126">
            <v>-127392596.98999999</v>
          </cell>
          <cell r="F126">
            <v>0</v>
          </cell>
          <cell r="G126">
            <v>1273.9259698999999</v>
          </cell>
        </row>
        <row r="127">
          <cell r="A127">
            <v>3608000</v>
          </cell>
          <cell r="B127" t="str">
            <v>Cum.Depn - Equipments</v>
          </cell>
          <cell r="C127">
            <v>0</v>
          </cell>
          <cell r="D127">
            <v>27968471.09</v>
          </cell>
          <cell r="E127">
            <v>-27968471.09</v>
          </cell>
          <cell r="F127">
            <v>0</v>
          </cell>
          <cell r="G127">
            <v>279.68471089999997</v>
          </cell>
        </row>
        <row r="128">
          <cell r="A128">
            <v>3608100</v>
          </cell>
          <cell r="B128" t="str">
            <v>Cum.Depn - Equipments - Manual Posting</v>
          </cell>
          <cell r="C128">
            <v>37687.129999999997</v>
          </cell>
          <cell r="D128">
            <v>0</v>
          </cell>
          <cell r="E128">
            <v>37687.129999999997</v>
          </cell>
          <cell r="F128">
            <v>0.37687129999999996</v>
          </cell>
          <cell r="G128">
            <v>0</v>
          </cell>
        </row>
        <row r="129">
          <cell r="A129">
            <v>3609000</v>
          </cell>
          <cell r="B129" t="str">
            <v>Cum.Depn - Furniture &amp; Fixtures</v>
          </cell>
          <cell r="C129">
            <v>0</v>
          </cell>
          <cell r="D129">
            <v>16641760.68</v>
          </cell>
          <cell r="E129">
            <v>-16641760.68</v>
          </cell>
          <cell r="F129">
            <v>0</v>
          </cell>
          <cell r="G129">
            <v>166.41760679999999</v>
          </cell>
        </row>
        <row r="130">
          <cell r="A130">
            <v>3609100</v>
          </cell>
          <cell r="B130" t="str">
            <v>Cum.Depn - Furniture &amp; Fixtures - Manual Posting</v>
          </cell>
          <cell r="C130">
            <v>25502.33</v>
          </cell>
          <cell r="D130">
            <v>0</v>
          </cell>
          <cell r="E130">
            <v>25502.33</v>
          </cell>
          <cell r="F130">
            <v>0.25502330000000001</v>
          </cell>
          <cell r="G130">
            <v>0</v>
          </cell>
        </row>
        <row r="131">
          <cell r="A131">
            <v>3610000</v>
          </cell>
          <cell r="B131" t="str">
            <v>Cum.Depn - Vehicles</v>
          </cell>
          <cell r="C131">
            <v>0</v>
          </cell>
          <cell r="D131">
            <v>2951170.49</v>
          </cell>
          <cell r="E131">
            <v>-2951170.49</v>
          </cell>
          <cell r="F131">
            <v>0</v>
          </cell>
          <cell r="G131">
            <v>29.511704900000002</v>
          </cell>
        </row>
        <row r="132">
          <cell r="A132">
            <v>3610100</v>
          </cell>
          <cell r="B132" t="str">
            <v>Cum.Depn - Vehicles - Manual Posting</v>
          </cell>
          <cell r="C132">
            <v>136580.43</v>
          </cell>
          <cell r="D132">
            <v>0</v>
          </cell>
          <cell r="E132">
            <v>136580.43</v>
          </cell>
          <cell r="F132">
            <v>1.3658043</v>
          </cell>
          <cell r="G132">
            <v>0</v>
          </cell>
        </row>
        <row r="133">
          <cell r="A133">
            <v>3710000</v>
          </cell>
          <cell r="B133" t="str">
            <v>Provision For Gratuity</v>
          </cell>
          <cell r="C133">
            <v>0</v>
          </cell>
          <cell r="D133">
            <v>4731802</v>
          </cell>
          <cell r="E133">
            <v>-4731802</v>
          </cell>
          <cell r="F133">
            <v>0</v>
          </cell>
          <cell r="G133">
            <v>47.318019999999997</v>
          </cell>
        </row>
        <row r="134">
          <cell r="A134">
            <v>3715000</v>
          </cell>
          <cell r="B134" t="str">
            <v>Provision For Superannuation</v>
          </cell>
          <cell r="C134">
            <v>0</v>
          </cell>
          <cell r="D134">
            <v>64960</v>
          </cell>
          <cell r="E134">
            <v>-64960</v>
          </cell>
          <cell r="F134">
            <v>0</v>
          </cell>
          <cell r="G134">
            <v>0.64959999999999996</v>
          </cell>
        </row>
        <row r="135">
          <cell r="A135">
            <v>3720000</v>
          </cell>
          <cell r="B135" t="str">
            <v>Provision For Leave Encashment</v>
          </cell>
          <cell r="C135">
            <v>0</v>
          </cell>
          <cell r="D135">
            <v>15099000</v>
          </cell>
          <cell r="E135">
            <v>-15099000</v>
          </cell>
          <cell r="F135">
            <v>0</v>
          </cell>
          <cell r="G135">
            <v>150.99</v>
          </cell>
        </row>
        <row r="136">
          <cell r="A136">
            <v>3705000</v>
          </cell>
          <cell r="B136" t="str">
            <v>Provision For Income Tax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A137">
            <v>4002000</v>
          </cell>
          <cell r="B137" t="str">
            <v>Gross Block-Freehold Land</v>
          </cell>
          <cell r="C137">
            <v>8774346</v>
          </cell>
          <cell r="D137">
            <v>0</v>
          </cell>
          <cell r="E137">
            <v>8774346</v>
          </cell>
          <cell r="F137">
            <v>87.743459999999999</v>
          </cell>
          <cell r="G137">
            <v>0</v>
          </cell>
        </row>
        <row r="138">
          <cell r="A138">
            <v>4002100</v>
          </cell>
          <cell r="B138" t="str">
            <v>Gross Block-Freehold Land - Manual Posting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4005000</v>
          </cell>
          <cell r="B139" t="str">
            <v>Gross Block-Buildings</v>
          </cell>
          <cell r="C139">
            <v>401061366.08999997</v>
          </cell>
          <cell r="D139">
            <v>0</v>
          </cell>
          <cell r="E139">
            <v>401061366.08999997</v>
          </cell>
          <cell r="F139">
            <v>4010.6136608999996</v>
          </cell>
          <cell r="G139">
            <v>0</v>
          </cell>
        </row>
        <row r="140">
          <cell r="A140">
            <v>4005100</v>
          </cell>
          <cell r="B140" t="str">
            <v>Gross Block-Buildings - Manual Posting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4006000</v>
          </cell>
          <cell r="B141" t="str">
            <v>Gross Block-Plant &amp; Machinery</v>
          </cell>
          <cell r="C141">
            <v>2861917688.8000002</v>
          </cell>
          <cell r="D141">
            <v>0</v>
          </cell>
          <cell r="E141">
            <v>2861917688.8000002</v>
          </cell>
          <cell r="F141">
            <v>28619.176888000002</v>
          </cell>
          <cell r="G141">
            <v>0</v>
          </cell>
        </row>
        <row r="142">
          <cell r="A142">
            <v>4006100</v>
          </cell>
          <cell r="B142" t="str">
            <v>Gross Block-Plant &amp; Machinery - Manual Posting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4007000</v>
          </cell>
          <cell r="B143" t="str">
            <v>Gross Block-Electrical Installations</v>
          </cell>
          <cell r="C143">
            <v>182396232.78</v>
          </cell>
          <cell r="D143">
            <v>0</v>
          </cell>
          <cell r="E143">
            <v>182396232.78</v>
          </cell>
          <cell r="F143">
            <v>1823.9623277999999</v>
          </cell>
          <cell r="G143">
            <v>0</v>
          </cell>
        </row>
        <row r="144">
          <cell r="A144">
            <v>4008000</v>
          </cell>
          <cell r="B144" t="str">
            <v>Gross Block-Equipments</v>
          </cell>
          <cell r="C144">
            <v>77893946.099999994</v>
          </cell>
          <cell r="D144">
            <v>0</v>
          </cell>
          <cell r="E144">
            <v>77893946.099999994</v>
          </cell>
          <cell r="F144">
            <v>778.93946099999994</v>
          </cell>
          <cell r="G144">
            <v>0</v>
          </cell>
        </row>
        <row r="145">
          <cell r="A145">
            <v>4008100</v>
          </cell>
          <cell r="B145" t="str">
            <v>Gross Block-Equipments - Manual Posting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4009000</v>
          </cell>
          <cell r="B146" t="str">
            <v>Gross Block-Furniture &amp; Fixtures</v>
          </cell>
          <cell r="C146">
            <v>18144780.98</v>
          </cell>
          <cell r="D146">
            <v>0</v>
          </cell>
          <cell r="E146">
            <v>18144780.98</v>
          </cell>
          <cell r="F146">
            <v>181.44780980000002</v>
          </cell>
          <cell r="G146">
            <v>0</v>
          </cell>
        </row>
        <row r="147">
          <cell r="A147">
            <v>4009100</v>
          </cell>
          <cell r="B147" t="str">
            <v>Gross Block-Furniture &amp; Fixtures - Manual Posting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A148">
            <v>4010000</v>
          </cell>
          <cell r="B148" t="str">
            <v>Gross Block-Vehicles</v>
          </cell>
          <cell r="C148">
            <v>3862417.68</v>
          </cell>
          <cell r="D148">
            <v>0</v>
          </cell>
          <cell r="E148">
            <v>3862417.68</v>
          </cell>
          <cell r="F148">
            <v>38.624176800000001</v>
          </cell>
          <cell r="G148">
            <v>0</v>
          </cell>
        </row>
        <row r="149">
          <cell r="A149">
            <v>4010100</v>
          </cell>
          <cell r="B149" t="str">
            <v>Gross Block - Vehicles - Manual Posting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4200000</v>
          </cell>
          <cell r="B150" t="str">
            <v>Capital Work In Progress</v>
          </cell>
          <cell r="C150">
            <v>19302137.91</v>
          </cell>
          <cell r="D150">
            <v>0</v>
          </cell>
          <cell r="E150">
            <v>19302137.91</v>
          </cell>
          <cell r="F150">
            <v>193.02137909999999</v>
          </cell>
          <cell r="G150">
            <v>0</v>
          </cell>
        </row>
        <row r="151">
          <cell r="A151">
            <v>4202000</v>
          </cell>
          <cell r="B151" t="str">
            <v>Capital Advances</v>
          </cell>
          <cell r="C151">
            <v>6952506</v>
          </cell>
          <cell r="D151">
            <v>0</v>
          </cell>
          <cell r="E151">
            <v>6952506</v>
          </cell>
          <cell r="F151">
            <v>69.525059999999996</v>
          </cell>
          <cell r="G151">
            <v>0</v>
          </cell>
        </row>
        <row r="152">
          <cell r="A152">
            <v>4205000</v>
          </cell>
          <cell r="B152" t="str">
            <v>Capital Goods Inventory</v>
          </cell>
          <cell r="C152">
            <v>71423994.040000007</v>
          </cell>
          <cell r="D152">
            <v>0</v>
          </cell>
          <cell r="E152">
            <v>71423994.040000007</v>
          </cell>
          <cell r="F152">
            <v>714.23994040000002</v>
          </cell>
          <cell r="G152">
            <v>0</v>
          </cell>
        </row>
        <row r="153">
          <cell r="A153">
            <v>4210100</v>
          </cell>
          <cell r="B153" t="str">
            <v>Other Preoperative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4610200</v>
          </cell>
          <cell r="B154" t="str">
            <v>Cur Invt-Others-Equity Shares-Quoted-Fully Pd</v>
          </cell>
          <cell r="C154">
            <v>3223100</v>
          </cell>
          <cell r="D154">
            <v>0</v>
          </cell>
          <cell r="E154">
            <v>3223100</v>
          </cell>
          <cell r="F154">
            <v>32.231000000000002</v>
          </cell>
          <cell r="G154">
            <v>0</v>
          </cell>
        </row>
        <row r="155">
          <cell r="A155">
            <v>4660210</v>
          </cell>
          <cell r="B155" t="str">
            <v>Cur Invt-Others-Units-Unquoted-Fully Paid</v>
          </cell>
          <cell r="C155">
            <v>224075206.91</v>
          </cell>
          <cell r="D155">
            <v>0</v>
          </cell>
          <cell r="E155">
            <v>224075206.91</v>
          </cell>
          <cell r="F155">
            <v>2240.7520691</v>
          </cell>
          <cell r="G155">
            <v>0</v>
          </cell>
        </row>
        <row r="156">
          <cell r="A156">
            <v>4900000</v>
          </cell>
          <cell r="B156" t="str">
            <v>Provision in Dimunition in Value - Investments</v>
          </cell>
          <cell r="C156">
            <v>0</v>
          </cell>
          <cell r="D156">
            <v>3198635</v>
          </cell>
          <cell r="E156">
            <v>-3198635</v>
          </cell>
          <cell r="F156">
            <v>0</v>
          </cell>
          <cell r="G156">
            <v>31.986350000000002</v>
          </cell>
        </row>
        <row r="157">
          <cell r="A157">
            <v>5000000</v>
          </cell>
          <cell r="B157" t="str">
            <v>Interest Accrued On Investment-Due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5100000</v>
          </cell>
          <cell r="B158" t="str">
            <v>Inventories - Stores &amp; Spares - Mech.</v>
          </cell>
          <cell r="C158">
            <v>51642219.560000002</v>
          </cell>
          <cell r="D158">
            <v>0</v>
          </cell>
          <cell r="E158">
            <v>51642219.560000002</v>
          </cell>
          <cell r="F158">
            <v>516.42219560000001</v>
          </cell>
          <cell r="G158">
            <v>0</v>
          </cell>
        </row>
        <row r="159">
          <cell r="A159">
            <v>5100100</v>
          </cell>
          <cell r="B159" t="str">
            <v>Inventories - Stores &amp; Spares - Elect.</v>
          </cell>
          <cell r="C159">
            <v>11382509.49</v>
          </cell>
          <cell r="D159">
            <v>0</v>
          </cell>
          <cell r="E159">
            <v>11382509.49</v>
          </cell>
          <cell r="F159">
            <v>113.8250949</v>
          </cell>
          <cell r="G159">
            <v>0</v>
          </cell>
        </row>
        <row r="160">
          <cell r="A160">
            <v>5100200</v>
          </cell>
          <cell r="B160" t="str">
            <v>Inventories - Stores &amp; Spares - Inst.</v>
          </cell>
          <cell r="C160">
            <v>18865710.059999999</v>
          </cell>
          <cell r="D160">
            <v>0</v>
          </cell>
          <cell r="E160">
            <v>18865710.059999999</v>
          </cell>
          <cell r="F160">
            <v>188.65710059999998</v>
          </cell>
          <cell r="G160">
            <v>0</v>
          </cell>
        </row>
        <row r="161">
          <cell r="A161">
            <v>5100300</v>
          </cell>
          <cell r="B161" t="str">
            <v>Inventories - Stores &amp; Spares - Civil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5100400</v>
          </cell>
          <cell r="B162" t="str">
            <v>Inventories - Lubes, Oils and Greases</v>
          </cell>
          <cell r="C162">
            <v>306641.51</v>
          </cell>
          <cell r="D162">
            <v>0</v>
          </cell>
          <cell r="E162">
            <v>306641.51</v>
          </cell>
          <cell r="F162">
            <v>3.0664150999999999</v>
          </cell>
          <cell r="G162">
            <v>0</v>
          </cell>
        </row>
        <row r="163">
          <cell r="A163">
            <v>5100500</v>
          </cell>
          <cell r="B163" t="str">
            <v>Inventories - Other consumables</v>
          </cell>
          <cell r="C163">
            <v>6032411.9400000004</v>
          </cell>
          <cell r="D163">
            <v>0</v>
          </cell>
          <cell r="E163">
            <v>6032411.9400000004</v>
          </cell>
          <cell r="F163">
            <v>60.324119400000001</v>
          </cell>
          <cell r="G163">
            <v>0</v>
          </cell>
        </row>
        <row r="164">
          <cell r="A164">
            <v>5100600</v>
          </cell>
          <cell r="B164" t="str">
            <v>Provision in Dimunition in Value - Stores &amp; Spares</v>
          </cell>
          <cell r="C164">
            <v>0</v>
          </cell>
          <cell r="D164">
            <v>35612989.380000003</v>
          </cell>
          <cell r="E164">
            <v>-35612989.380000003</v>
          </cell>
          <cell r="F164">
            <v>0</v>
          </cell>
          <cell r="G164">
            <v>356.12989380000005</v>
          </cell>
        </row>
        <row r="165">
          <cell r="A165">
            <v>5100850</v>
          </cell>
          <cell r="B165" t="str">
            <v>Inventories - Stores &amp; Spares - Adjustment</v>
          </cell>
          <cell r="C165">
            <v>0</v>
          </cell>
          <cell r="D165">
            <v>109888</v>
          </cell>
          <cell r="E165">
            <v>-109888</v>
          </cell>
          <cell r="F165">
            <v>0</v>
          </cell>
          <cell r="G165">
            <v>1.0988800000000001</v>
          </cell>
        </row>
        <row r="166">
          <cell r="A166">
            <v>5100900</v>
          </cell>
          <cell r="B166" t="str">
            <v>Material in Transit - Stores &amp; Spares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A167">
            <v>5100950</v>
          </cell>
          <cell r="B167" t="str">
            <v>Inventories - Stores &amp; Spares - Electronics</v>
          </cell>
          <cell r="C167">
            <v>188723.76</v>
          </cell>
          <cell r="D167">
            <v>0</v>
          </cell>
          <cell r="E167">
            <v>188723.76</v>
          </cell>
          <cell r="F167">
            <v>1.8872376000000002</v>
          </cell>
          <cell r="G167">
            <v>0</v>
          </cell>
        </row>
        <row r="168">
          <cell r="A168">
            <v>5110000</v>
          </cell>
          <cell r="B168" t="str">
            <v>Inventories - Chemicals &amp; Catalysts</v>
          </cell>
          <cell r="C168">
            <v>18933815.559999999</v>
          </cell>
          <cell r="D168">
            <v>0</v>
          </cell>
          <cell r="E168">
            <v>18933815.559999999</v>
          </cell>
          <cell r="F168">
            <v>189.33815559999999</v>
          </cell>
          <cell r="G168">
            <v>0</v>
          </cell>
        </row>
        <row r="169">
          <cell r="A169">
            <v>5110010</v>
          </cell>
          <cell r="B169" t="str">
            <v>Inventories - Chemicals &amp; Catalysts - Manual Post.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5110600</v>
          </cell>
          <cell r="B170" t="str">
            <v>Prov. in Dimunition in Value - Chemical &amp; Catalyst</v>
          </cell>
          <cell r="C170">
            <v>0</v>
          </cell>
          <cell r="D170">
            <v>855189.44</v>
          </cell>
          <cell r="E170">
            <v>-855189.44</v>
          </cell>
          <cell r="F170">
            <v>0</v>
          </cell>
          <cell r="G170">
            <v>8.5518944000000001</v>
          </cell>
        </row>
        <row r="171">
          <cell r="A171">
            <v>5110800</v>
          </cell>
          <cell r="B171" t="str">
            <v>Inventories - Chemicals &amp; Catalysts Adjustment</v>
          </cell>
          <cell r="C171">
            <v>0</v>
          </cell>
          <cell r="D171">
            <v>1231161.1100000001</v>
          </cell>
          <cell r="E171">
            <v>-1231161.1100000001</v>
          </cell>
          <cell r="F171">
            <v>0</v>
          </cell>
          <cell r="G171">
            <v>12.3116111</v>
          </cell>
        </row>
        <row r="172">
          <cell r="A172">
            <v>5115000</v>
          </cell>
          <cell r="B172" t="str">
            <v>Inventories - Fuels</v>
          </cell>
          <cell r="C172">
            <v>5794809.9500000002</v>
          </cell>
          <cell r="D172">
            <v>0</v>
          </cell>
          <cell r="E172">
            <v>5794809.9500000002</v>
          </cell>
          <cell r="F172">
            <v>57.948099500000005</v>
          </cell>
          <cell r="G172">
            <v>0</v>
          </cell>
        </row>
        <row r="173">
          <cell r="A173">
            <v>5115800</v>
          </cell>
          <cell r="B173" t="str">
            <v>Inventories - Fuels - Manual Posting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5120000</v>
          </cell>
          <cell r="B174" t="str">
            <v>Inventories - Packing Materials</v>
          </cell>
          <cell r="C174">
            <v>8048342.1500000004</v>
          </cell>
          <cell r="D174">
            <v>0</v>
          </cell>
          <cell r="E174">
            <v>8048342.1500000004</v>
          </cell>
          <cell r="F174">
            <v>80.483421500000006</v>
          </cell>
          <cell r="G174">
            <v>0</v>
          </cell>
        </row>
        <row r="175">
          <cell r="A175">
            <v>5120600</v>
          </cell>
          <cell r="B175" t="str">
            <v>Prov. in Dimunition in Value - Packing Material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5120800</v>
          </cell>
          <cell r="B176" t="str">
            <v>Inventories - Packing Materials - Manual Posting</v>
          </cell>
          <cell r="C176">
            <v>25523</v>
          </cell>
          <cell r="D176">
            <v>0</v>
          </cell>
          <cell r="E176">
            <v>25523</v>
          </cell>
          <cell r="F176">
            <v>0.25523000000000001</v>
          </cell>
          <cell r="G176">
            <v>0</v>
          </cell>
        </row>
        <row r="177">
          <cell r="A177">
            <v>5130000</v>
          </cell>
          <cell r="B177" t="str">
            <v>Inventories-Raw Matls (Other than Crude)</v>
          </cell>
          <cell r="C177">
            <v>105335660.61</v>
          </cell>
          <cell r="D177">
            <v>0</v>
          </cell>
          <cell r="E177">
            <v>105335660.61</v>
          </cell>
          <cell r="F177">
            <v>1053.3566060999999</v>
          </cell>
          <cell r="G177">
            <v>0</v>
          </cell>
        </row>
        <row r="178">
          <cell r="A178">
            <v>5130850</v>
          </cell>
          <cell r="B178" t="str">
            <v>Inventories - Raw Materials (Other than Crude)-Adj</v>
          </cell>
          <cell r="C178">
            <v>0</v>
          </cell>
          <cell r="D178">
            <v>7461340.6399999997</v>
          </cell>
          <cell r="E178">
            <v>-7461340.6399999997</v>
          </cell>
          <cell r="F178">
            <v>0</v>
          </cell>
          <cell r="G178">
            <v>74.613406400000002</v>
          </cell>
        </row>
        <row r="179">
          <cell r="A179">
            <v>5140000</v>
          </cell>
          <cell r="B179" t="str">
            <v>Inventories - Stock In Process (Autopost)</v>
          </cell>
          <cell r="C179">
            <v>16017632.58</v>
          </cell>
          <cell r="D179">
            <v>0</v>
          </cell>
          <cell r="E179">
            <v>16017632.58</v>
          </cell>
          <cell r="F179">
            <v>160.1763258</v>
          </cell>
          <cell r="G179">
            <v>0</v>
          </cell>
        </row>
        <row r="180">
          <cell r="A180">
            <v>5140100</v>
          </cell>
          <cell r="B180" t="str">
            <v>Inventories - Stock In Process-Others</v>
          </cell>
          <cell r="C180">
            <v>0</v>
          </cell>
          <cell r="D180">
            <v>2359709.79</v>
          </cell>
          <cell r="E180">
            <v>-2359709.79</v>
          </cell>
          <cell r="F180">
            <v>0</v>
          </cell>
          <cell r="G180">
            <v>23.597097900000001</v>
          </cell>
        </row>
        <row r="181">
          <cell r="A181">
            <v>5150000</v>
          </cell>
          <cell r="B181" t="str">
            <v>Inventories - Finished Goods</v>
          </cell>
          <cell r="C181">
            <v>101598898.73</v>
          </cell>
          <cell r="D181">
            <v>0</v>
          </cell>
          <cell r="E181">
            <v>101598898.73</v>
          </cell>
          <cell r="F181">
            <v>1015.9889873000001</v>
          </cell>
          <cell r="G181">
            <v>0</v>
          </cell>
        </row>
        <row r="182">
          <cell r="A182">
            <v>5150010</v>
          </cell>
          <cell r="B182" t="str">
            <v>Inventories - Finished Goods - Manual Posting</v>
          </cell>
          <cell r="C182">
            <v>0</v>
          </cell>
          <cell r="D182">
            <v>14662698.93</v>
          </cell>
          <cell r="E182">
            <v>-14662698.93</v>
          </cell>
          <cell r="F182">
            <v>0</v>
          </cell>
          <cell r="G182">
            <v>146.62698929999999</v>
          </cell>
        </row>
        <row r="183">
          <cell r="A183">
            <v>5150100</v>
          </cell>
          <cell r="B183" t="str">
            <v>Excise Duty on Finished Goods under Bond</v>
          </cell>
          <cell r="C183">
            <v>9490129</v>
          </cell>
          <cell r="D183">
            <v>0</v>
          </cell>
          <cell r="E183">
            <v>9490129</v>
          </cell>
          <cell r="F183">
            <v>94.901290000000003</v>
          </cell>
          <cell r="G183">
            <v>0</v>
          </cell>
        </row>
        <row r="184">
          <cell r="A184">
            <v>5150200</v>
          </cell>
          <cell r="B184" t="str">
            <v>Inventories - By Products</v>
          </cell>
          <cell r="C184">
            <v>161637</v>
          </cell>
          <cell r="D184">
            <v>0</v>
          </cell>
          <cell r="E184">
            <v>161637</v>
          </cell>
          <cell r="F184">
            <v>1.6163700000000001</v>
          </cell>
          <cell r="G184">
            <v>0</v>
          </cell>
        </row>
        <row r="185">
          <cell r="A185">
            <v>5190010</v>
          </cell>
          <cell r="B185" t="str">
            <v>Material in Transit - Manual Posting</v>
          </cell>
          <cell r="C185">
            <v>3822313</v>
          </cell>
          <cell r="D185">
            <v>0</v>
          </cell>
          <cell r="E185">
            <v>3822313</v>
          </cell>
          <cell r="F185">
            <v>38.223129999999998</v>
          </cell>
          <cell r="G185">
            <v>0</v>
          </cell>
        </row>
        <row r="186">
          <cell r="A186">
            <v>5300000</v>
          </cell>
          <cell r="B186" t="str">
            <v>Sundry Debtors-Domestic</v>
          </cell>
          <cell r="C186">
            <v>262450935.02000001</v>
          </cell>
          <cell r="D186">
            <v>0</v>
          </cell>
          <cell r="E186">
            <v>262450935.02000001</v>
          </cell>
          <cell r="F186">
            <v>2624.5093502</v>
          </cell>
          <cell r="G186">
            <v>0</v>
          </cell>
        </row>
        <row r="187">
          <cell r="A187">
            <v>5305000</v>
          </cell>
          <cell r="B187" t="str">
            <v>Sundry Debtors-Foreign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5300999</v>
          </cell>
          <cell r="B188" t="str">
            <v>Sundry Debtors - Manual Posting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5390010</v>
          </cell>
          <cell r="B189" t="str">
            <v>Provision For Doubtful Debts - Manual Posting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5391000</v>
          </cell>
          <cell r="B190" t="str">
            <v>Prov. For Rate Diff. &amp; Discounts To Customers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5395000</v>
          </cell>
          <cell r="B191" t="str">
            <v>Bills Receivable - Customers - Domestic</v>
          </cell>
          <cell r="C191">
            <v>1690065.05</v>
          </cell>
          <cell r="D191">
            <v>0</v>
          </cell>
          <cell r="E191">
            <v>1690065.05</v>
          </cell>
          <cell r="F191">
            <v>16.900650500000001</v>
          </cell>
          <cell r="G191">
            <v>0</v>
          </cell>
        </row>
        <row r="192">
          <cell r="A192">
            <v>5400400</v>
          </cell>
          <cell r="B192" t="str">
            <v>Cash In Hand - Nagpur</v>
          </cell>
          <cell r="C192">
            <v>30666.05</v>
          </cell>
          <cell r="D192">
            <v>0</v>
          </cell>
          <cell r="E192">
            <v>30666.05</v>
          </cell>
          <cell r="F192">
            <v>0.3066605</v>
          </cell>
          <cell r="G192">
            <v>0</v>
          </cell>
        </row>
        <row r="193">
          <cell r="A193">
            <v>5402002</v>
          </cell>
          <cell r="B193" t="str">
            <v>Cash In Hand - RO - Polyester - Surat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A194">
            <v>5402006</v>
          </cell>
          <cell r="B194" t="str">
            <v>Cash In Hand - RO - Polyester - Mumbai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5450000</v>
          </cell>
          <cell r="B195" t="str">
            <v>Stamps in Hand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A196">
            <v>5501840</v>
          </cell>
          <cell r="B196" t="str">
            <v>State Bank of India 50053 - Main Account</v>
          </cell>
          <cell r="C196">
            <v>270741.05</v>
          </cell>
          <cell r="D196">
            <v>0</v>
          </cell>
          <cell r="E196">
            <v>270741.05</v>
          </cell>
          <cell r="F196">
            <v>2.7074104999999999</v>
          </cell>
          <cell r="G196">
            <v>0</v>
          </cell>
        </row>
        <row r="197">
          <cell r="A197">
            <v>5501841</v>
          </cell>
          <cell r="B197" t="str">
            <v>State Bank of India 50053 - Payment Account</v>
          </cell>
          <cell r="C197">
            <v>0</v>
          </cell>
          <cell r="D197">
            <v>250550</v>
          </cell>
          <cell r="E197">
            <v>-250550</v>
          </cell>
          <cell r="F197">
            <v>0</v>
          </cell>
          <cell r="G197">
            <v>2.5055000000000001</v>
          </cell>
        </row>
        <row r="198">
          <cell r="A198">
            <v>5501842</v>
          </cell>
          <cell r="B198" t="str">
            <v>State Bank of India 50053 - Receipt Account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</row>
        <row r="199">
          <cell r="A199">
            <v>5501861</v>
          </cell>
          <cell r="B199" t="str">
            <v>State Bank of Mysore 396 - Payment Account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A200">
            <v>5502130</v>
          </cell>
          <cell r="B200" t="str">
            <v>DCL State Bank of Mysore 16/7007 - Hyderabad- Main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A201">
            <v>5502131</v>
          </cell>
          <cell r="B201" t="str">
            <v>DCL State Bank of Mysore 16/7007 - Hyderabad- Pmt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5502132</v>
          </cell>
          <cell r="B202" t="str">
            <v>DCL State Bank of Mysore 16/7007 - Hyderabad- Rct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A203">
            <v>5505310</v>
          </cell>
          <cell r="B203" t="str">
            <v>(DCL) State Bank of India, MOUDA - 400 - Main</v>
          </cell>
          <cell r="C203">
            <v>380132.23</v>
          </cell>
          <cell r="D203">
            <v>0</v>
          </cell>
          <cell r="E203">
            <v>380132.23</v>
          </cell>
          <cell r="F203">
            <v>3.8013222999999998</v>
          </cell>
          <cell r="G203">
            <v>0</v>
          </cell>
        </row>
        <row r="204">
          <cell r="A204">
            <v>5505311</v>
          </cell>
          <cell r="B204" t="str">
            <v>(DCL) State Bank of India, MOUDA - 400 - Payments</v>
          </cell>
          <cell r="C204">
            <v>0</v>
          </cell>
          <cell r="D204">
            <v>64579</v>
          </cell>
          <cell r="E204">
            <v>-64579</v>
          </cell>
          <cell r="F204">
            <v>0</v>
          </cell>
          <cell r="G204">
            <v>0.64578999999999998</v>
          </cell>
        </row>
        <row r="205">
          <cell r="A205">
            <v>5505312</v>
          </cell>
          <cell r="B205" t="str">
            <v>(DCL) State Bank of India, MOUDA - 400 - Receipts</v>
          </cell>
          <cell r="C205">
            <v>32460</v>
          </cell>
          <cell r="D205">
            <v>0</v>
          </cell>
          <cell r="E205">
            <v>32460</v>
          </cell>
          <cell r="F205">
            <v>0.3246</v>
          </cell>
          <cell r="G205">
            <v>0</v>
          </cell>
        </row>
        <row r="206">
          <cell r="A206">
            <v>5505660</v>
          </cell>
          <cell r="B206" t="str">
            <v>(DCL) State Bank of India, DAG Branch - 100 - Main</v>
          </cell>
          <cell r="C206">
            <v>4514.22</v>
          </cell>
          <cell r="D206">
            <v>0</v>
          </cell>
          <cell r="E206">
            <v>4514.22</v>
          </cell>
          <cell r="F206">
            <v>4.51422E-2</v>
          </cell>
          <cell r="G206">
            <v>0</v>
          </cell>
        </row>
        <row r="207">
          <cell r="A207">
            <v>5505661</v>
          </cell>
          <cell r="B207" t="str">
            <v>(DCL) State Bank of India, CAG Branch - 100 - Paym</v>
          </cell>
          <cell r="C207">
            <v>0</v>
          </cell>
          <cell r="D207">
            <v>300</v>
          </cell>
          <cell r="E207">
            <v>-300</v>
          </cell>
          <cell r="F207">
            <v>0</v>
          </cell>
          <cell r="G207">
            <v>3.0000000000000001E-3</v>
          </cell>
        </row>
        <row r="208">
          <cell r="A208">
            <v>5505662</v>
          </cell>
          <cell r="B208" t="str">
            <v>(DCL) State Bank of India, CAG Branch - 100 - Rece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5505860</v>
          </cell>
          <cell r="B209" t="str">
            <v>(DCL) HDFC-CA 1020430000022 - Nagpur - Main</v>
          </cell>
          <cell r="C209">
            <v>262974.89</v>
          </cell>
          <cell r="D209">
            <v>0</v>
          </cell>
          <cell r="E209">
            <v>262974.89</v>
          </cell>
          <cell r="F209">
            <v>2.6297489000000001</v>
          </cell>
          <cell r="G209">
            <v>0</v>
          </cell>
        </row>
        <row r="210">
          <cell r="A210">
            <v>5505861</v>
          </cell>
          <cell r="B210" t="str">
            <v>(DCL) HDFC-CA 1020430000022 - Nagpur - Payment</v>
          </cell>
          <cell r="C210">
            <v>0</v>
          </cell>
          <cell r="D210">
            <v>244107</v>
          </cell>
          <cell r="E210">
            <v>-244107</v>
          </cell>
          <cell r="F210">
            <v>0</v>
          </cell>
          <cell r="G210">
            <v>2.4410699999999999</v>
          </cell>
        </row>
        <row r="211">
          <cell r="A211">
            <v>5505862</v>
          </cell>
          <cell r="B211" t="str">
            <v>(DCL) HDFC-CA 1020430000022 - Nagpur - Receipt</v>
          </cell>
          <cell r="C211">
            <v>67016</v>
          </cell>
          <cell r="D211">
            <v>0</v>
          </cell>
          <cell r="E211">
            <v>67016</v>
          </cell>
          <cell r="F211">
            <v>0.67015999999999998</v>
          </cell>
          <cell r="G211">
            <v>0</v>
          </cell>
        </row>
        <row r="212">
          <cell r="A212">
            <v>5511250</v>
          </cell>
          <cell r="B212" t="str">
            <v>(DCL) HDFC - 0600430003165 - Fort - Main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5511251</v>
          </cell>
          <cell r="B213" t="str">
            <v>(DCL) HDFC - 0600430003165 - Fort - Payment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5511252</v>
          </cell>
          <cell r="B214" t="str">
            <v>(DCL) HDFC - 0600430003165 - Fort - Receipt</v>
          </cell>
          <cell r="C214">
            <v>4101741</v>
          </cell>
          <cell r="D214">
            <v>0</v>
          </cell>
          <cell r="E214">
            <v>4101741</v>
          </cell>
          <cell r="F214">
            <v>41.017409999999998</v>
          </cell>
          <cell r="G214">
            <v>0</v>
          </cell>
        </row>
        <row r="215">
          <cell r="A215">
            <v>5511320</v>
          </cell>
          <cell r="B215" t="str">
            <v>(DCL) HDFC - 0600310004603 - Fort - Main</v>
          </cell>
          <cell r="C215">
            <v>69789690.5</v>
          </cell>
          <cell r="D215">
            <v>0</v>
          </cell>
          <cell r="E215">
            <v>69789690.5</v>
          </cell>
          <cell r="F215">
            <v>697.89690499999995</v>
          </cell>
          <cell r="G215">
            <v>0</v>
          </cell>
        </row>
        <row r="216">
          <cell r="A216">
            <v>5511321</v>
          </cell>
          <cell r="B216" t="str">
            <v>(DCL) HDFC - 0600310004603 - Fort - Payment</v>
          </cell>
          <cell r="C216">
            <v>0</v>
          </cell>
          <cell r="D216">
            <v>47692268.32</v>
          </cell>
          <cell r="E216">
            <v>-47692268.32</v>
          </cell>
          <cell r="F216">
            <v>0</v>
          </cell>
          <cell r="G216">
            <v>476.92268319999999</v>
          </cell>
        </row>
        <row r="217">
          <cell r="A217">
            <v>5511322</v>
          </cell>
          <cell r="B217" t="str">
            <v>(DCL) HDFC - 0600310004603 - Fort - Receipt</v>
          </cell>
          <cell r="C217">
            <v>599380</v>
          </cell>
          <cell r="D217">
            <v>0</v>
          </cell>
          <cell r="E217">
            <v>599380</v>
          </cell>
          <cell r="F217">
            <v>5.9938000000000002</v>
          </cell>
          <cell r="G217">
            <v>0</v>
          </cell>
        </row>
        <row r="218">
          <cell r="A218">
            <v>5511450</v>
          </cell>
          <cell r="B218" t="str">
            <v>(DCL) HDF - CENINDPOL - FCS - Fort - Main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5511451</v>
          </cell>
          <cell r="B219" t="str">
            <v>(DCL) HDF - CENINDPOL - FCS - Fort - Pay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5511452</v>
          </cell>
          <cell r="B220" t="str">
            <v>(DCL) HDF - CENINDPOL - FCS - Fort - Rec</v>
          </cell>
          <cell r="C220">
            <v>776231</v>
          </cell>
          <cell r="D220">
            <v>0</v>
          </cell>
          <cell r="E220">
            <v>776231</v>
          </cell>
          <cell r="F220">
            <v>7.7623100000000003</v>
          </cell>
          <cell r="G220">
            <v>0</v>
          </cell>
        </row>
        <row r="221">
          <cell r="A221">
            <v>5516081</v>
          </cell>
          <cell r="B221" t="str">
            <v>(DCL) IDBI - CILIND - FCS - Nariman Point - P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5516082</v>
          </cell>
          <cell r="B222" t="str">
            <v>(DCL) IDBI - CILIND - FCS - Nariman Point - R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</row>
        <row r="223">
          <cell r="A223">
            <v>5589999</v>
          </cell>
          <cell r="B223" t="str">
            <v>Bank Current Control Account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</row>
        <row r="224">
          <cell r="A224">
            <v>5620000</v>
          </cell>
          <cell r="B224" t="str">
            <v>Advances to Vendors</v>
          </cell>
          <cell r="C224">
            <v>106340337</v>
          </cell>
          <cell r="D224">
            <v>0</v>
          </cell>
          <cell r="E224">
            <v>106340337</v>
          </cell>
          <cell r="F224">
            <v>1063.40337</v>
          </cell>
          <cell r="G224">
            <v>0</v>
          </cell>
        </row>
        <row r="225">
          <cell r="A225">
            <v>5620500</v>
          </cell>
          <cell r="B225" t="str">
            <v>Sundry Creditors - Debit Balances</v>
          </cell>
          <cell r="C225">
            <v>40043828</v>
          </cell>
          <cell r="D225">
            <v>0</v>
          </cell>
          <cell r="E225">
            <v>40043828</v>
          </cell>
          <cell r="F225">
            <v>400.43828000000002</v>
          </cell>
          <cell r="G225">
            <v>0</v>
          </cell>
        </row>
        <row r="226">
          <cell r="A226">
            <v>5625000</v>
          </cell>
          <cell r="B226" t="str">
            <v>Loans To Employees-Own Your Car Scheme</v>
          </cell>
          <cell r="C226">
            <v>0</v>
          </cell>
          <cell r="D226">
            <v>316541.28000000003</v>
          </cell>
          <cell r="E226">
            <v>-316541.28000000003</v>
          </cell>
          <cell r="F226">
            <v>0</v>
          </cell>
          <cell r="G226">
            <v>3.1654128000000004</v>
          </cell>
        </row>
        <row r="227">
          <cell r="A227">
            <v>5625050</v>
          </cell>
          <cell r="B227" t="str">
            <v>Loans To Employees-Other Personal Loans</v>
          </cell>
          <cell r="C227">
            <v>15500</v>
          </cell>
          <cell r="D227">
            <v>0</v>
          </cell>
          <cell r="E227">
            <v>15500</v>
          </cell>
          <cell r="F227">
            <v>0.155</v>
          </cell>
          <cell r="G227">
            <v>0</v>
          </cell>
        </row>
        <row r="228">
          <cell r="A228">
            <v>5625095</v>
          </cell>
          <cell r="B228" t="str">
            <v>RIM Loans</v>
          </cell>
          <cell r="C228">
            <v>608</v>
          </cell>
          <cell r="D228">
            <v>0</v>
          </cell>
          <cell r="E228">
            <v>608</v>
          </cell>
          <cell r="F228">
            <v>6.0800000000000003E-3</v>
          </cell>
          <cell r="G228">
            <v>0</v>
          </cell>
        </row>
        <row r="229">
          <cell r="A229">
            <v>5625500</v>
          </cell>
          <cell r="B229" t="str">
            <v>Advance To Employees - Salary/Bonus</v>
          </cell>
          <cell r="C229">
            <v>60000</v>
          </cell>
          <cell r="D229">
            <v>0</v>
          </cell>
          <cell r="E229">
            <v>60000</v>
          </cell>
          <cell r="F229">
            <v>0.6</v>
          </cell>
          <cell r="G229">
            <v>0</v>
          </cell>
        </row>
        <row r="230">
          <cell r="A230">
            <v>5625510</v>
          </cell>
          <cell r="B230" t="str">
            <v>Advance To Employees -Festival Advance</v>
          </cell>
          <cell r="C230">
            <v>267000</v>
          </cell>
          <cell r="D230">
            <v>0</v>
          </cell>
          <cell r="E230">
            <v>267000</v>
          </cell>
          <cell r="F230">
            <v>2.67</v>
          </cell>
          <cell r="G230">
            <v>0</v>
          </cell>
        </row>
        <row r="231">
          <cell r="A231">
            <v>5625520</v>
          </cell>
          <cell r="B231" t="str">
            <v>Advance To Employees -Travel</v>
          </cell>
          <cell r="C231">
            <v>5129</v>
          </cell>
          <cell r="D231">
            <v>0</v>
          </cell>
          <cell r="E231">
            <v>5129</v>
          </cell>
          <cell r="F231">
            <v>5.1290000000000002E-2</v>
          </cell>
          <cell r="G231">
            <v>0</v>
          </cell>
        </row>
        <row r="232">
          <cell r="A232">
            <v>5625590</v>
          </cell>
          <cell r="B232" t="str">
            <v>Advance To Employees -Others Including Imprest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5625620</v>
          </cell>
          <cell r="B233" t="str">
            <v>Advance To Employees - Tempaorary Advance</v>
          </cell>
          <cell r="C233">
            <v>5000</v>
          </cell>
          <cell r="D233">
            <v>0</v>
          </cell>
          <cell r="E233">
            <v>5000</v>
          </cell>
          <cell r="F233">
            <v>0.05</v>
          </cell>
          <cell r="G233">
            <v>0</v>
          </cell>
        </row>
        <row r="234">
          <cell r="A234">
            <v>5630006</v>
          </cell>
          <cell r="B234" t="str">
            <v>MODVAT Credit Recoverable - RG 23A (BED)-DCL</v>
          </cell>
          <cell r="C234">
            <v>12881275.619999999</v>
          </cell>
          <cell r="D234">
            <v>0</v>
          </cell>
          <cell r="E234">
            <v>12881275.619999999</v>
          </cell>
          <cell r="F234">
            <v>128.8127562</v>
          </cell>
          <cell r="G234">
            <v>0</v>
          </cell>
        </row>
        <row r="235">
          <cell r="A235">
            <v>5630036</v>
          </cell>
          <cell r="B235" t="str">
            <v>Cenvat recoverable - RG23 A ( ADC) - DC</v>
          </cell>
          <cell r="C235">
            <v>139199</v>
          </cell>
          <cell r="D235">
            <v>0</v>
          </cell>
          <cell r="E235">
            <v>139199</v>
          </cell>
          <cell r="F235">
            <v>1.3919900000000001</v>
          </cell>
          <cell r="G235">
            <v>0</v>
          </cell>
        </row>
        <row r="236">
          <cell r="A236">
            <v>5630106</v>
          </cell>
          <cell r="B236" t="str">
            <v>MODVAT Credit Recoverable - RG 23A (SED)-DCL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5630206</v>
          </cell>
          <cell r="B237" t="str">
            <v>MODVAT Credit Recoverable - RG 23A (AED)-DCL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5630256</v>
          </cell>
          <cell r="B238" t="str">
            <v>MODVAT Credit Recoverable - RG 23A (NCCD)-DCL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5630306</v>
          </cell>
          <cell r="B239" t="str">
            <v>MODVAT Credit Recoverable - RG 23C (BED)-DCL</v>
          </cell>
          <cell r="C239">
            <v>1872836.18</v>
          </cell>
          <cell r="D239">
            <v>0</v>
          </cell>
          <cell r="E239">
            <v>1872836.18</v>
          </cell>
          <cell r="F239">
            <v>18.728361799999998</v>
          </cell>
          <cell r="G239">
            <v>0</v>
          </cell>
        </row>
        <row r="240">
          <cell r="A240">
            <v>5630366</v>
          </cell>
          <cell r="B240" t="str">
            <v>Cenvat recoverable - RG23 C ( ADC) - DC</v>
          </cell>
          <cell r="C240">
            <v>16103</v>
          </cell>
          <cell r="D240">
            <v>0</v>
          </cell>
          <cell r="E240">
            <v>16103</v>
          </cell>
          <cell r="F240">
            <v>0.16103000000000001</v>
          </cell>
          <cell r="G240">
            <v>0</v>
          </cell>
        </row>
        <row r="241">
          <cell r="A241">
            <v>5630906</v>
          </cell>
          <cell r="B241" t="str">
            <v>Modvat Recoverable  -  Credit to be taken - DCL</v>
          </cell>
          <cell r="C241">
            <v>6940401.5</v>
          </cell>
          <cell r="D241">
            <v>0</v>
          </cell>
          <cell r="E241">
            <v>6940401.5</v>
          </cell>
          <cell r="F241">
            <v>69.404015000000001</v>
          </cell>
          <cell r="G241">
            <v>0</v>
          </cell>
        </row>
        <row r="242">
          <cell r="A242">
            <v>5631006</v>
          </cell>
          <cell r="B242" t="str">
            <v>Edu. Cess Credit Recoverable - RG 23A -CIPL</v>
          </cell>
          <cell r="C242">
            <v>228564.31</v>
          </cell>
          <cell r="D242">
            <v>0</v>
          </cell>
          <cell r="E242">
            <v>228564.31</v>
          </cell>
          <cell r="F242">
            <v>2.2856431000000001</v>
          </cell>
          <cell r="G242">
            <v>0</v>
          </cell>
        </row>
        <row r="243">
          <cell r="A243">
            <v>5631106</v>
          </cell>
          <cell r="B243" t="str">
            <v>Edu. Cess Credit Recoverable - RG 23C -DCL</v>
          </cell>
          <cell r="C243">
            <v>37512</v>
          </cell>
          <cell r="D243">
            <v>0</v>
          </cell>
          <cell r="E243">
            <v>37512</v>
          </cell>
          <cell r="F243">
            <v>0.37512000000000001</v>
          </cell>
          <cell r="G243">
            <v>0</v>
          </cell>
        </row>
        <row r="244">
          <cell r="A244">
            <v>5635029</v>
          </cell>
          <cell r="B244" t="str">
            <v>Service Tax Credit Recoverable - HO Mfg</v>
          </cell>
          <cell r="C244">
            <v>933172.15</v>
          </cell>
          <cell r="D244">
            <v>0</v>
          </cell>
          <cell r="E244">
            <v>933172.15</v>
          </cell>
          <cell r="F244">
            <v>9.3317215000000004</v>
          </cell>
          <cell r="G244">
            <v>0</v>
          </cell>
        </row>
        <row r="245">
          <cell r="A245">
            <v>5635129</v>
          </cell>
          <cell r="B245" t="str">
            <v>Service Tax Edu cess Credit Recoverable - HO Mfg</v>
          </cell>
          <cell r="C245">
            <v>18620.03</v>
          </cell>
          <cell r="D245">
            <v>0</v>
          </cell>
          <cell r="E245">
            <v>18620.03</v>
          </cell>
          <cell r="F245">
            <v>0.18620029999999999</v>
          </cell>
          <cell r="G245">
            <v>0</v>
          </cell>
        </row>
        <row r="246">
          <cell r="A246">
            <v>5635996</v>
          </cell>
          <cell r="B246" t="str">
            <v>Service Tax Clearing Account - Advance</v>
          </cell>
          <cell r="C246">
            <v>509037.22</v>
          </cell>
          <cell r="D246">
            <v>0</v>
          </cell>
          <cell r="E246">
            <v>509037.22</v>
          </cell>
          <cell r="F246">
            <v>5.0903722</v>
          </cell>
          <cell r="G246">
            <v>0</v>
          </cell>
        </row>
        <row r="247">
          <cell r="A247">
            <v>5635998</v>
          </cell>
          <cell r="B247" t="str">
            <v>VAT Clearing Account</v>
          </cell>
          <cell r="C247">
            <v>105552646.95</v>
          </cell>
          <cell r="D247">
            <v>0</v>
          </cell>
          <cell r="E247">
            <v>105552646.95</v>
          </cell>
          <cell r="F247">
            <v>1055.5264695000001</v>
          </cell>
          <cell r="G247">
            <v>0</v>
          </cell>
        </row>
        <row r="248">
          <cell r="A248">
            <v>5635999</v>
          </cell>
          <cell r="B248" t="str">
            <v>Service Tax Clearing Account</v>
          </cell>
          <cell r="C248">
            <v>1972184.43</v>
          </cell>
          <cell r="D248">
            <v>0</v>
          </cell>
          <cell r="E248">
            <v>1972184.43</v>
          </cell>
          <cell r="F248">
            <v>19.721844300000001</v>
          </cell>
          <cell r="G248">
            <v>0</v>
          </cell>
        </row>
        <row r="249">
          <cell r="A249">
            <v>5640000</v>
          </cell>
          <cell r="B249" t="str">
            <v>Claims Receivable - Excise</v>
          </cell>
          <cell r="C249">
            <v>6102065</v>
          </cell>
          <cell r="D249">
            <v>0</v>
          </cell>
          <cell r="E249">
            <v>6102065</v>
          </cell>
          <cell r="F249">
            <v>61.020650000000003</v>
          </cell>
          <cell r="G249">
            <v>0</v>
          </cell>
        </row>
        <row r="250">
          <cell r="A250">
            <v>5640200</v>
          </cell>
          <cell r="B250" t="str">
            <v>Claims Receivable - Insurance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5640800</v>
          </cell>
          <cell r="B251" t="str">
            <v>Claims Receivable - Others</v>
          </cell>
          <cell r="C251">
            <v>66794186.140000001</v>
          </cell>
          <cell r="D251">
            <v>0</v>
          </cell>
          <cell r="E251">
            <v>66794186.140000001</v>
          </cell>
          <cell r="F251">
            <v>667.94186139999999</v>
          </cell>
          <cell r="G251">
            <v>0</v>
          </cell>
        </row>
        <row r="252">
          <cell r="A252">
            <v>5640900</v>
          </cell>
          <cell r="B252" t="str">
            <v>Advances -Others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5650100</v>
          </cell>
          <cell r="B253" t="str">
            <v>Prepaid Insurance</v>
          </cell>
          <cell r="C253">
            <v>3549680.59</v>
          </cell>
          <cell r="D253">
            <v>0</v>
          </cell>
          <cell r="E253">
            <v>3549680.59</v>
          </cell>
          <cell r="F253">
            <v>35.496805899999998</v>
          </cell>
          <cell r="G253">
            <v>0</v>
          </cell>
        </row>
        <row r="254">
          <cell r="A254">
            <v>5650150</v>
          </cell>
          <cell r="B254" t="str">
            <v>Unadj Premium on Declaration Policies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5650900</v>
          </cell>
          <cell r="B255" t="str">
            <v>Other Prepaid Expenses</v>
          </cell>
          <cell r="C255">
            <v>389966</v>
          </cell>
          <cell r="D255">
            <v>0</v>
          </cell>
          <cell r="E255">
            <v>389966</v>
          </cell>
          <cell r="F255">
            <v>3.8996599999999999</v>
          </cell>
          <cell r="G255">
            <v>0</v>
          </cell>
        </row>
        <row r="256">
          <cell r="A256">
            <v>5660000</v>
          </cell>
          <cell r="B256" t="str">
            <v>Inter Corporate Deposits Given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</row>
        <row r="257">
          <cell r="A257">
            <v>5660200</v>
          </cell>
          <cell r="B257" t="str">
            <v>Loans to Others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5660260</v>
          </cell>
          <cell r="B258" t="str">
            <v>Margin Money - Banks</v>
          </cell>
          <cell r="C258">
            <v>388538</v>
          </cell>
          <cell r="D258">
            <v>0</v>
          </cell>
          <cell r="E258">
            <v>388538</v>
          </cell>
          <cell r="F258">
            <v>3.8853800000000001</v>
          </cell>
          <cell r="G258">
            <v>0</v>
          </cell>
        </row>
        <row r="259">
          <cell r="A259">
            <v>5660400</v>
          </cell>
          <cell r="B259" t="str">
            <v>Interest Receivable Accrued (Others)</v>
          </cell>
          <cell r="C259">
            <v>829953</v>
          </cell>
          <cell r="D259">
            <v>0</v>
          </cell>
          <cell r="E259">
            <v>829953</v>
          </cell>
          <cell r="F259">
            <v>8.2995300000000007</v>
          </cell>
          <cell r="G259">
            <v>0</v>
          </cell>
        </row>
        <row r="260">
          <cell r="A260">
            <v>5660500</v>
          </cell>
          <cell r="B260" t="str">
            <v>Materials Given On Loan</v>
          </cell>
          <cell r="C260">
            <v>86777.86</v>
          </cell>
          <cell r="D260">
            <v>0</v>
          </cell>
          <cell r="E260">
            <v>86777.86</v>
          </cell>
          <cell r="F260">
            <v>0.86777859999999996</v>
          </cell>
          <cell r="G260">
            <v>0</v>
          </cell>
        </row>
        <row r="261">
          <cell r="A261">
            <v>5660900</v>
          </cell>
          <cell r="B261" t="str">
            <v>Advances to Others</v>
          </cell>
          <cell r="C261">
            <v>33180</v>
          </cell>
          <cell r="D261">
            <v>0</v>
          </cell>
          <cell r="E261">
            <v>33180</v>
          </cell>
          <cell r="F261">
            <v>0.33179999999999998</v>
          </cell>
          <cell r="G261">
            <v>0</v>
          </cell>
        </row>
        <row r="262">
          <cell r="A262">
            <v>5680000</v>
          </cell>
          <cell r="B262" t="str">
            <v>Advance Income Tax Paid</v>
          </cell>
          <cell r="C262">
            <v>4828028.3</v>
          </cell>
          <cell r="D262">
            <v>0</v>
          </cell>
          <cell r="E262">
            <v>4828028.3</v>
          </cell>
          <cell r="F262">
            <v>48.280282999999997</v>
          </cell>
          <cell r="G262">
            <v>0</v>
          </cell>
        </row>
        <row r="263">
          <cell r="A263">
            <v>5680010</v>
          </cell>
          <cell r="B263" t="str">
            <v>Advance Income Tax Paid For Current Year</v>
          </cell>
          <cell r="C263">
            <v>724345</v>
          </cell>
          <cell r="D263">
            <v>0</v>
          </cell>
          <cell r="E263">
            <v>724345</v>
          </cell>
          <cell r="F263">
            <v>7.2434500000000002</v>
          </cell>
          <cell r="G263">
            <v>0</v>
          </cell>
        </row>
        <row r="264">
          <cell r="A264">
            <v>5680190</v>
          </cell>
          <cell r="B264" t="str">
            <v>TDS On Interest Received - Others</v>
          </cell>
          <cell r="C264">
            <v>341175</v>
          </cell>
          <cell r="D264">
            <v>0</v>
          </cell>
          <cell r="E264">
            <v>341175</v>
          </cell>
          <cell r="F264">
            <v>3.4117500000000001</v>
          </cell>
          <cell r="G264">
            <v>0</v>
          </cell>
        </row>
        <row r="265">
          <cell r="A265">
            <v>5680500</v>
          </cell>
          <cell r="B265" t="str">
            <v>TDS on Rent Received</v>
          </cell>
          <cell r="C265">
            <v>532097</v>
          </cell>
          <cell r="D265">
            <v>0</v>
          </cell>
          <cell r="E265">
            <v>532097</v>
          </cell>
          <cell r="F265">
            <v>5.32097</v>
          </cell>
          <cell r="G265">
            <v>0</v>
          </cell>
        </row>
        <row r="266">
          <cell r="A266">
            <v>5690000</v>
          </cell>
          <cell r="B266" t="str">
            <v>Provision for Diminution of Advances</v>
          </cell>
          <cell r="C266">
            <v>0</v>
          </cell>
          <cell r="D266">
            <v>7000</v>
          </cell>
          <cell r="E266">
            <v>-7000</v>
          </cell>
          <cell r="F266">
            <v>0</v>
          </cell>
          <cell r="G266">
            <v>7.0000000000000007E-2</v>
          </cell>
        </row>
        <row r="267">
          <cell r="A267">
            <v>5700320</v>
          </cell>
          <cell r="B267" t="str">
            <v>DEPB License in hand - Procured</v>
          </cell>
          <cell r="C267">
            <v>460815.42</v>
          </cell>
          <cell r="D267">
            <v>0</v>
          </cell>
          <cell r="E267">
            <v>460815.42</v>
          </cell>
          <cell r="F267">
            <v>4.6081541999999995</v>
          </cell>
          <cell r="G267">
            <v>0</v>
          </cell>
        </row>
        <row r="268">
          <cell r="A268">
            <v>5710006</v>
          </cell>
          <cell r="B268" t="str">
            <v>Deposits With Excise - PLA (BED)- DCL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5710106</v>
          </cell>
          <cell r="B269" t="str">
            <v>Deposits With Excise - PLA (SED) - DCL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5710206</v>
          </cell>
          <cell r="B270" t="str">
            <v>Deposits With Excise - PLA (AED-Inputs) - DCL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5710406</v>
          </cell>
          <cell r="B271" t="str">
            <v>Deposits With Excise - PLA CESS - DCL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5710907</v>
          </cell>
          <cell r="B272" t="str">
            <v>PLA Deposits - Credit to be taken - DCL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5720000</v>
          </cell>
          <cell r="B273" t="str">
            <v>Deposits For Telephones - Telecom Department</v>
          </cell>
          <cell r="C273">
            <v>143671</v>
          </cell>
          <cell r="D273">
            <v>0</v>
          </cell>
          <cell r="E273">
            <v>143671</v>
          </cell>
          <cell r="F273">
            <v>1.4367099999999999</v>
          </cell>
          <cell r="G273">
            <v>0</v>
          </cell>
        </row>
        <row r="274">
          <cell r="A274">
            <v>5720025</v>
          </cell>
          <cell r="B274" t="str">
            <v>Deposits With Government Authorities</v>
          </cell>
          <cell r="C274">
            <v>18170573</v>
          </cell>
          <cell r="D274">
            <v>0</v>
          </cell>
          <cell r="E274">
            <v>18170573</v>
          </cell>
          <cell r="F274">
            <v>181.70572999999999</v>
          </cell>
          <cell r="G274">
            <v>0</v>
          </cell>
        </row>
        <row r="275">
          <cell r="A275">
            <v>5720040</v>
          </cell>
          <cell r="B275" t="str">
            <v>Deposits To Others</v>
          </cell>
          <cell r="C275">
            <v>2017849</v>
          </cell>
          <cell r="D275">
            <v>0</v>
          </cell>
          <cell r="E275">
            <v>2017849</v>
          </cell>
          <cell r="F275">
            <v>20.17849</v>
          </cell>
          <cell r="G275">
            <v>0</v>
          </cell>
        </row>
        <row r="276">
          <cell r="A276">
            <v>5800000</v>
          </cell>
          <cell r="B276" t="str">
            <v>Misc Exp.to the extent not w/off-Preliminary Exps.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6000000</v>
          </cell>
          <cell r="B277" t="str">
            <v>Sales - Domestic</v>
          </cell>
          <cell r="C277">
            <v>0</v>
          </cell>
          <cell r="D277">
            <v>3155422503.5900002</v>
          </cell>
          <cell r="E277">
            <v>-3155422503.5900002</v>
          </cell>
          <cell r="F277">
            <v>0</v>
          </cell>
          <cell r="G277">
            <v>31554.225035900003</v>
          </cell>
        </row>
        <row r="278">
          <cell r="A278">
            <v>6000010</v>
          </cell>
          <cell r="B278" t="str">
            <v>Sales - Domestic - Manual Posting</v>
          </cell>
          <cell r="C278">
            <v>22624079.699999999</v>
          </cell>
          <cell r="D278">
            <v>0</v>
          </cell>
          <cell r="E278">
            <v>22624079.699999999</v>
          </cell>
          <cell r="F278">
            <v>226.24079699999999</v>
          </cell>
          <cell r="G278">
            <v>0</v>
          </cell>
        </row>
        <row r="279">
          <cell r="A279">
            <v>6000300</v>
          </cell>
          <cell r="B279" t="str">
            <v>Sales Tax Recovered (Domestic Sales)</v>
          </cell>
          <cell r="C279">
            <v>0</v>
          </cell>
          <cell r="D279">
            <v>27560066</v>
          </cell>
          <cell r="E279">
            <v>-27560066</v>
          </cell>
          <cell r="F279">
            <v>0</v>
          </cell>
          <cell r="G279">
            <v>275.60066</v>
          </cell>
        </row>
        <row r="280">
          <cell r="A280">
            <v>6000305</v>
          </cell>
          <cell r="B280" t="str">
            <v>Vat Recovered on Domestic Sales</v>
          </cell>
          <cell r="C280">
            <v>0</v>
          </cell>
          <cell r="D280">
            <v>2981653</v>
          </cell>
          <cell r="E280">
            <v>-2981653</v>
          </cell>
          <cell r="F280">
            <v>0</v>
          </cell>
          <cell r="G280">
            <v>29.81653</v>
          </cell>
        </row>
        <row r="281">
          <cell r="A281">
            <v>6000310</v>
          </cell>
          <cell r="B281" t="str">
            <v>Sales Tax Recov (Domestic Sales)- Manual Posting</v>
          </cell>
          <cell r="C281">
            <v>11325</v>
          </cell>
          <cell r="D281">
            <v>0</v>
          </cell>
          <cell r="E281">
            <v>11325</v>
          </cell>
          <cell r="F281">
            <v>0.11325</v>
          </cell>
          <cell r="G281">
            <v>0</v>
          </cell>
        </row>
        <row r="282">
          <cell r="A282">
            <v>6000410</v>
          </cell>
          <cell r="B282" t="str">
            <v>Textile Committee Cess - Recovered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6000500</v>
          </cell>
          <cell r="B283" t="str">
            <v>Excise Duty Recovered (Domestic Sales)</v>
          </cell>
          <cell r="C283">
            <v>0</v>
          </cell>
          <cell r="D283">
            <v>490828028.23000002</v>
          </cell>
          <cell r="E283">
            <v>-490828028.23000002</v>
          </cell>
          <cell r="F283">
            <v>0</v>
          </cell>
          <cell r="G283">
            <v>4908.2802823000002</v>
          </cell>
        </row>
        <row r="284">
          <cell r="A284">
            <v>6000510</v>
          </cell>
          <cell r="B284" t="str">
            <v>Excise Duty Rec. (Dom. Sales) - Manual Posting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</row>
        <row r="285">
          <cell r="A285">
            <v>6055000</v>
          </cell>
          <cell r="B285" t="str">
            <v>Sales - Traded Goods</v>
          </cell>
          <cell r="C285">
            <v>0</v>
          </cell>
          <cell r="D285">
            <v>5674411</v>
          </cell>
          <cell r="E285">
            <v>-5674411</v>
          </cell>
          <cell r="F285">
            <v>0</v>
          </cell>
          <cell r="G285">
            <v>56.744109999999999</v>
          </cell>
        </row>
        <row r="286">
          <cell r="A286">
            <v>6310500</v>
          </cell>
          <cell r="B286" t="str">
            <v>Interest Income-Cu Invt-Bonds-Taxable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6335010</v>
          </cell>
          <cell r="B287" t="str">
            <v>Interest Income-Inter Company Deposits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6335020</v>
          </cell>
          <cell r="B288" t="str">
            <v>Interest Income-Customer Dues</v>
          </cell>
          <cell r="C288">
            <v>0</v>
          </cell>
          <cell r="D288">
            <v>144735.85</v>
          </cell>
          <cell r="E288">
            <v>-144735.85</v>
          </cell>
          <cell r="F288">
            <v>0</v>
          </cell>
          <cell r="G288">
            <v>1.4473585</v>
          </cell>
        </row>
        <row r="289">
          <cell r="A289">
            <v>6335060</v>
          </cell>
          <cell r="B289" t="str">
            <v>Interest Received - Employee Loans</v>
          </cell>
          <cell r="C289">
            <v>0</v>
          </cell>
          <cell r="D289">
            <v>3600</v>
          </cell>
          <cell r="E289">
            <v>-3600</v>
          </cell>
          <cell r="F289">
            <v>0</v>
          </cell>
          <cell r="G289">
            <v>3.5999999999999997E-2</v>
          </cell>
        </row>
        <row r="290">
          <cell r="A290">
            <v>6335900</v>
          </cell>
          <cell r="B290" t="str">
            <v>Interest Received - Others</v>
          </cell>
          <cell r="C290">
            <v>0</v>
          </cell>
          <cell r="D290">
            <v>892659</v>
          </cell>
          <cell r="E290">
            <v>-892659</v>
          </cell>
          <cell r="F290">
            <v>0</v>
          </cell>
          <cell r="G290">
            <v>8.9265899999999991</v>
          </cell>
        </row>
        <row r="291">
          <cell r="A291">
            <v>6345100</v>
          </cell>
          <cell r="B291" t="str">
            <v>Profit/Loss on Sale of Cu Invt-Equity Shares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6345600</v>
          </cell>
          <cell r="B292" t="str">
            <v>Profit/Loss on Sale of Cu Invt-Units</v>
          </cell>
          <cell r="C292">
            <v>0</v>
          </cell>
          <cell r="D292">
            <v>3475206.91</v>
          </cell>
          <cell r="E292">
            <v>-3475206.91</v>
          </cell>
          <cell r="F292">
            <v>0</v>
          </cell>
          <cell r="G292">
            <v>34.7520691</v>
          </cell>
        </row>
        <row r="293">
          <cell r="A293">
            <v>6365000</v>
          </cell>
          <cell r="B293" t="str">
            <v>Sale Of Scrap</v>
          </cell>
          <cell r="C293">
            <v>0</v>
          </cell>
          <cell r="D293">
            <v>7107732</v>
          </cell>
          <cell r="E293">
            <v>-7107732</v>
          </cell>
          <cell r="F293">
            <v>0</v>
          </cell>
          <cell r="G293">
            <v>71.07732</v>
          </cell>
        </row>
        <row r="294">
          <cell r="A294">
            <v>6365010</v>
          </cell>
          <cell r="B294" t="str">
            <v>Excise Duty Recovered (Scrap Sales)</v>
          </cell>
          <cell r="C294">
            <v>0</v>
          </cell>
          <cell r="D294">
            <v>191526</v>
          </cell>
          <cell r="E294">
            <v>-191526</v>
          </cell>
          <cell r="F294">
            <v>0</v>
          </cell>
          <cell r="G294">
            <v>1.91526</v>
          </cell>
        </row>
        <row r="295">
          <cell r="A295">
            <v>6365020</v>
          </cell>
          <cell r="B295" t="str">
            <v>Sales Tax Recovered (Scrap Sales)</v>
          </cell>
          <cell r="C295">
            <v>0</v>
          </cell>
          <cell r="D295">
            <v>32903</v>
          </cell>
          <cell r="E295">
            <v>-32903</v>
          </cell>
          <cell r="F295">
            <v>0</v>
          </cell>
          <cell r="G295">
            <v>0.32902999999999999</v>
          </cell>
        </row>
        <row r="296">
          <cell r="A296">
            <v>6365021</v>
          </cell>
          <cell r="B296" t="str">
            <v>VAT  Recovered (Scrap Sales)</v>
          </cell>
          <cell r="C296">
            <v>0</v>
          </cell>
          <cell r="D296">
            <v>289034</v>
          </cell>
          <cell r="E296">
            <v>-289034</v>
          </cell>
          <cell r="F296">
            <v>0</v>
          </cell>
          <cell r="G296">
            <v>2.8903400000000001</v>
          </cell>
        </row>
        <row r="297">
          <cell r="A297">
            <v>6365100</v>
          </cell>
          <cell r="B297" t="str">
            <v>Sale Of Product Waste</v>
          </cell>
          <cell r="C297">
            <v>0</v>
          </cell>
          <cell r="D297">
            <v>5028126</v>
          </cell>
          <cell r="E297">
            <v>-5028126</v>
          </cell>
          <cell r="F297">
            <v>0</v>
          </cell>
          <cell r="G297">
            <v>50.281260000000003</v>
          </cell>
        </row>
        <row r="298">
          <cell r="A298">
            <v>6365110</v>
          </cell>
          <cell r="B298" t="str">
            <v>Excise Duty Recovered (Product Waste)</v>
          </cell>
          <cell r="C298">
            <v>0</v>
          </cell>
          <cell r="D298">
            <v>818831.79</v>
          </cell>
          <cell r="E298">
            <v>-818831.79</v>
          </cell>
          <cell r="F298">
            <v>0</v>
          </cell>
          <cell r="G298">
            <v>8.1883179000000013</v>
          </cell>
        </row>
        <row r="299">
          <cell r="A299">
            <v>6365120</v>
          </cell>
          <cell r="B299" t="str">
            <v>Sales Tax Recovered (Product Waste)</v>
          </cell>
          <cell r="C299">
            <v>0</v>
          </cell>
          <cell r="D299">
            <v>232989</v>
          </cell>
          <cell r="E299">
            <v>-232989</v>
          </cell>
          <cell r="F299">
            <v>0</v>
          </cell>
          <cell r="G299">
            <v>2.3298899999999998</v>
          </cell>
        </row>
        <row r="300">
          <cell r="A300">
            <v>6370050</v>
          </cell>
          <cell r="B300" t="str">
            <v>Rent Received</v>
          </cell>
          <cell r="C300">
            <v>0</v>
          </cell>
          <cell r="D300">
            <v>11155633</v>
          </cell>
          <cell r="E300">
            <v>-11155633</v>
          </cell>
          <cell r="F300">
            <v>0</v>
          </cell>
          <cell r="G300">
            <v>111.55633</v>
          </cell>
        </row>
        <row r="301">
          <cell r="A301">
            <v>6370080</v>
          </cell>
          <cell r="B301" t="str">
            <v>Lease Income Received</v>
          </cell>
          <cell r="C301">
            <v>0</v>
          </cell>
          <cell r="D301">
            <v>16200000</v>
          </cell>
          <cell r="E301">
            <v>-16200000</v>
          </cell>
          <cell r="F301">
            <v>0</v>
          </cell>
          <cell r="G301">
            <v>162</v>
          </cell>
        </row>
        <row r="302">
          <cell r="A302">
            <v>6370100</v>
          </cell>
          <cell r="B302" t="str">
            <v>Recoveries from Transporters</v>
          </cell>
          <cell r="C302">
            <v>0</v>
          </cell>
          <cell r="D302">
            <v>547996.41</v>
          </cell>
          <cell r="E302">
            <v>-547996.41</v>
          </cell>
          <cell r="F302">
            <v>0</v>
          </cell>
          <cell r="G302">
            <v>5.4799641000000001</v>
          </cell>
        </row>
        <row r="303">
          <cell r="A303">
            <v>6370110</v>
          </cell>
          <cell r="B303" t="str">
            <v>Penalty Recovered From Contractors</v>
          </cell>
          <cell r="C303">
            <v>0</v>
          </cell>
          <cell r="D303">
            <v>160511</v>
          </cell>
          <cell r="E303">
            <v>-160511</v>
          </cell>
          <cell r="F303">
            <v>0</v>
          </cell>
          <cell r="G303">
            <v>1.60511</v>
          </cell>
        </row>
        <row r="304">
          <cell r="A304">
            <v>6370320</v>
          </cell>
          <cell r="B304" t="str">
            <v>Unclaimed Liabilities Written Back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6370500</v>
          </cell>
          <cell r="B305" t="str">
            <v>Insurance Claims Received</v>
          </cell>
          <cell r="C305">
            <v>0</v>
          </cell>
          <cell r="D305">
            <v>54849</v>
          </cell>
          <cell r="E305">
            <v>-54849</v>
          </cell>
          <cell r="F305">
            <v>0</v>
          </cell>
          <cell r="G305">
            <v>0.54849000000000003</v>
          </cell>
        </row>
        <row r="306">
          <cell r="A306">
            <v>6370900</v>
          </cell>
          <cell r="B306" t="str">
            <v>Miscellaneous Income - Others</v>
          </cell>
          <cell r="C306">
            <v>0</v>
          </cell>
          <cell r="D306">
            <v>35268</v>
          </cell>
          <cell r="E306">
            <v>-35268</v>
          </cell>
          <cell r="F306">
            <v>0</v>
          </cell>
          <cell r="G306">
            <v>0.35267999999999999</v>
          </cell>
        </row>
        <row r="307">
          <cell r="A307">
            <v>6400000</v>
          </cell>
          <cell r="B307" t="str">
            <v>Realised Forex Gain - Settlement of Creditors</v>
          </cell>
          <cell r="C307">
            <v>0</v>
          </cell>
          <cell r="D307">
            <v>7.24</v>
          </cell>
          <cell r="E307">
            <v>-7.24</v>
          </cell>
          <cell r="F307">
            <v>0</v>
          </cell>
          <cell r="G307">
            <v>7.2399999999999998E-5</v>
          </cell>
        </row>
        <row r="308">
          <cell r="A308">
            <v>6500000</v>
          </cell>
          <cell r="B308" t="str">
            <v>Profit On Sale Of Assets</v>
          </cell>
          <cell r="C308">
            <v>0</v>
          </cell>
          <cell r="D308">
            <v>81376890.25</v>
          </cell>
          <cell r="E308">
            <v>-81376890.25</v>
          </cell>
          <cell r="F308">
            <v>0</v>
          </cell>
          <cell r="G308">
            <v>813.76890249999997</v>
          </cell>
        </row>
        <row r="309">
          <cell r="A309">
            <v>6500500</v>
          </cell>
          <cell r="B309" t="str">
            <v>Clearing Account for Sale of Assets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6600000</v>
          </cell>
          <cell r="B310" t="str">
            <v>Prior Period Income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6800000</v>
          </cell>
          <cell r="B311" t="str">
            <v>Variation In Stock - Fin Goods (Stock)</v>
          </cell>
          <cell r="C311">
            <v>0</v>
          </cell>
          <cell r="D311">
            <v>3490172414.0599999</v>
          </cell>
          <cell r="E311">
            <v>-3490172414.0599999</v>
          </cell>
          <cell r="F311">
            <v>0</v>
          </cell>
          <cell r="G311">
            <v>34901.724140600003</v>
          </cell>
        </row>
        <row r="312">
          <cell r="A312">
            <v>6800010</v>
          </cell>
          <cell r="B312" t="str">
            <v>Variation In Stock - Fin Goods (Sold)</v>
          </cell>
          <cell r="C312">
            <v>3159034649.3299999</v>
          </cell>
          <cell r="D312">
            <v>0</v>
          </cell>
          <cell r="E312">
            <v>3159034649.3299999</v>
          </cell>
          <cell r="F312">
            <v>31590.3464933</v>
          </cell>
          <cell r="G312">
            <v>0</v>
          </cell>
        </row>
        <row r="313">
          <cell r="A313">
            <v>6800020</v>
          </cell>
          <cell r="B313" t="str">
            <v>Internal Consumption - Finished Goods</v>
          </cell>
          <cell r="C313">
            <v>359482373.49000001</v>
          </cell>
          <cell r="D313">
            <v>0</v>
          </cell>
          <cell r="E313">
            <v>359482373.49000001</v>
          </cell>
          <cell r="F313">
            <v>3594.8237349000001</v>
          </cell>
          <cell r="G313">
            <v>0</v>
          </cell>
        </row>
        <row r="314">
          <cell r="A314">
            <v>6800030</v>
          </cell>
          <cell r="B314" t="str">
            <v>Variation In Stock - Finished Goods (Diff.)</v>
          </cell>
          <cell r="C314">
            <v>0</v>
          </cell>
          <cell r="D314">
            <v>5801303.2599999998</v>
          </cell>
          <cell r="E314">
            <v>-5801303.2599999998</v>
          </cell>
          <cell r="F314">
            <v>0</v>
          </cell>
          <cell r="G314">
            <v>58.013032599999995</v>
          </cell>
        </row>
        <row r="315">
          <cell r="A315">
            <v>6800040</v>
          </cell>
          <cell r="B315" t="str">
            <v>Variation In Stock - Finished Goods (Revaluation)</v>
          </cell>
          <cell r="C315">
            <v>1552132.78</v>
          </cell>
          <cell r="D315">
            <v>0</v>
          </cell>
          <cell r="E315">
            <v>1552132.78</v>
          </cell>
          <cell r="F315">
            <v>15.5213278</v>
          </cell>
          <cell r="G315">
            <v>0</v>
          </cell>
        </row>
        <row r="316">
          <cell r="A316">
            <v>6800050</v>
          </cell>
          <cell r="B316" t="str">
            <v>Variation In Stock - Finished Goods (ED Provision)</v>
          </cell>
          <cell r="C316">
            <v>7984186</v>
          </cell>
          <cell r="D316">
            <v>0</v>
          </cell>
          <cell r="E316">
            <v>7984186</v>
          </cell>
          <cell r="F316">
            <v>79.841859999999997</v>
          </cell>
          <cell r="G316">
            <v>0</v>
          </cell>
        </row>
        <row r="317">
          <cell r="A317">
            <v>6800200</v>
          </cell>
          <cell r="B317" t="str">
            <v>Variation In Stock - Finished Goods - Job Workers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6800300</v>
          </cell>
          <cell r="B318" t="str">
            <v>Variation In Stock - By Products (Stock)</v>
          </cell>
          <cell r="C318">
            <v>0</v>
          </cell>
          <cell r="D318">
            <v>4556783</v>
          </cell>
          <cell r="E318">
            <v>-4556783</v>
          </cell>
          <cell r="F318">
            <v>0</v>
          </cell>
          <cell r="G318">
            <v>45.567830000000001</v>
          </cell>
        </row>
        <row r="319">
          <cell r="A319">
            <v>6800310</v>
          </cell>
          <cell r="B319" t="str">
            <v>Variation In Stock - By Products (Sold)</v>
          </cell>
          <cell r="C319">
            <v>4564096</v>
          </cell>
          <cell r="D319">
            <v>0</v>
          </cell>
          <cell r="E319">
            <v>4564096</v>
          </cell>
          <cell r="F319">
            <v>45.64096</v>
          </cell>
          <cell r="G319">
            <v>0</v>
          </cell>
        </row>
        <row r="320">
          <cell r="A320">
            <v>6800320</v>
          </cell>
          <cell r="B320" t="str">
            <v>Internal Consumption - By Products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6800340</v>
          </cell>
          <cell r="B321" t="str">
            <v>Variation In Stock - By Products (Revaluation)</v>
          </cell>
          <cell r="C321">
            <v>8359.02</v>
          </cell>
          <cell r="D321">
            <v>0</v>
          </cell>
          <cell r="E321">
            <v>8359.02</v>
          </cell>
          <cell r="F321">
            <v>8.3590200000000003E-2</v>
          </cell>
          <cell r="G321">
            <v>0</v>
          </cell>
        </row>
        <row r="322">
          <cell r="A322">
            <v>6800500</v>
          </cell>
          <cell r="B322" t="str">
            <v>Variation In Stock - WIP (Stock)</v>
          </cell>
          <cell r="C322">
            <v>0</v>
          </cell>
          <cell r="D322">
            <v>3411737960.0999999</v>
          </cell>
          <cell r="E322">
            <v>-3411737960.0999999</v>
          </cell>
          <cell r="F322">
            <v>0</v>
          </cell>
          <cell r="G322">
            <v>34117.379601000001</v>
          </cell>
        </row>
        <row r="323">
          <cell r="A323">
            <v>6800550</v>
          </cell>
          <cell r="B323" t="str">
            <v>Internal Consumption - Work In Progress</v>
          </cell>
          <cell r="C323">
            <v>3498285385.52</v>
          </cell>
          <cell r="D323">
            <v>0</v>
          </cell>
          <cell r="E323">
            <v>3498285385.52</v>
          </cell>
          <cell r="F323">
            <v>34982.853855200003</v>
          </cell>
          <cell r="G323">
            <v>0</v>
          </cell>
        </row>
        <row r="324">
          <cell r="A324">
            <v>6800560</v>
          </cell>
          <cell r="B324" t="str">
            <v>Variation In Stock - Work In Progress (Diff.)</v>
          </cell>
          <cell r="C324">
            <v>0</v>
          </cell>
          <cell r="D324">
            <v>1378121.3</v>
          </cell>
          <cell r="E324">
            <v>-1378121.3</v>
          </cell>
          <cell r="F324">
            <v>0</v>
          </cell>
          <cell r="G324">
            <v>13.781213000000001</v>
          </cell>
        </row>
        <row r="325">
          <cell r="A325">
            <v>6800570</v>
          </cell>
          <cell r="B325" t="str">
            <v>Variation In Stock - Work In Progress (Revaluation</v>
          </cell>
          <cell r="C325">
            <v>4463504.18</v>
          </cell>
          <cell r="D325">
            <v>0</v>
          </cell>
          <cell r="E325">
            <v>4463504.18</v>
          </cell>
          <cell r="F325">
            <v>44.635041799999996</v>
          </cell>
          <cell r="G325">
            <v>0</v>
          </cell>
        </row>
        <row r="326">
          <cell r="A326">
            <v>7000000</v>
          </cell>
          <cell r="B326" t="str">
            <v>Raw Matls Consumed (Other than Crude)</v>
          </cell>
          <cell r="C326">
            <v>2420253089.0599999</v>
          </cell>
          <cell r="D326">
            <v>0</v>
          </cell>
          <cell r="E326">
            <v>2420253089.0599999</v>
          </cell>
          <cell r="F326">
            <v>24202.530890599999</v>
          </cell>
          <cell r="G326">
            <v>0</v>
          </cell>
        </row>
        <row r="327">
          <cell r="A327">
            <v>7000200</v>
          </cell>
          <cell r="B327" t="str">
            <v>Detention/Demmurage Charges-RM (Other than Crude)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</row>
        <row r="328">
          <cell r="A328">
            <v>7000300</v>
          </cell>
          <cell r="B328" t="str">
            <v>Diff costs-Raw Matls (Other than crude)</v>
          </cell>
          <cell r="C328">
            <v>0</v>
          </cell>
          <cell r="D328">
            <v>68277225.319999993</v>
          </cell>
          <cell r="E328">
            <v>-68277225.319999993</v>
          </cell>
          <cell r="F328">
            <v>0</v>
          </cell>
          <cell r="G328">
            <v>682.77225319999991</v>
          </cell>
        </row>
        <row r="329">
          <cell r="A329">
            <v>7000400</v>
          </cell>
          <cell r="B329" t="str">
            <v>Raw Matls Cons (Oth than Crude)-Trf post</v>
          </cell>
          <cell r="C329">
            <v>0</v>
          </cell>
          <cell r="D329">
            <v>139650882.21000001</v>
          </cell>
          <cell r="E329">
            <v>-139650882.21000001</v>
          </cell>
          <cell r="F329">
            <v>0</v>
          </cell>
          <cell r="G329">
            <v>1396.5088221000001</v>
          </cell>
        </row>
        <row r="330">
          <cell r="A330">
            <v>7010000</v>
          </cell>
          <cell r="B330" t="str">
            <v>Traded Goods Consumption - Sales</v>
          </cell>
          <cell r="C330">
            <v>5191268.57</v>
          </cell>
          <cell r="D330">
            <v>0</v>
          </cell>
          <cell r="E330">
            <v>5191268.57</v>
          </cell>
          <cell r="F330">
            <v>51.912685700000004</v>
          </cell>
          <cell r="G330">
            <v>0</v>
          </cell>
        </row>
        <row r="331">
          <cell r="A331">
            <v>7010010</v>
          </cell>
          <cell r="B331" t="str">
            <v>Traded Goods Consumption - Manual posting</v>
          </cell>
          <cell r="C331">
            <v>0</v>
          </cell>
          <cell r="D331">
            <v>126381.42</v>
          </cell>
          <cell r="E331">
            <v>-126381.42</v>
          </cell>
          <cell r="F331">
            <v>0</v>
          </cell>
          <cell r="G331">
            <v>1.2638141999999999</v>
          </cell>
        </row>
        <row r="332">
          <cell r="A332">
            <v>7030000</v>
          </cell>
          <cell r="B332" t="str">
            <v>Production Variance</v>
          </cell>
          <cell r="C332">
            <v>0</v>
          </cell>
          <cell r="D332">
            <v>20011711.25</v>
          </cell>
          <cell r="E332">
            <v>-20011711.25</v>
          </cell>
          <cell r="F332">
            <v>0</v>
          </cell>
          <cell r="G332">
            <v>200.11711249999999</v>
          </cell>
        </row>
        <row r="333">
          <cell r="A333">
            <v>7030200</v>
          </cell>
          <cell r="B333" t="str">
            <v>Production Variance - Work in Progress (Others)</v>
          </cell>
          <cell r="C333">
            <v>0</v>
          </cell>
          <cell r="D333">
            <v>74256351.040000007</v>
          </cell>
          <cell r="E333">
            <v>-74256351.040000007</v>
          </cell>
          <cell r="F333">
            <v>0</v>
          </cell>
          <cell r="G333">
            <v>742.56351040000004</v>
          </cell>
        </row>
        <row r="334">
          <cell r="A334">
            <v>7100000</v>
          </cell>
          <cell r="B334" t="str">
            <v>Stores &amp; Spares Consumed - Mechanical</v>
          </cell>
          <cell r="C334">
            <v>20540637.829999998</v>
          </cell>
          <cell r="D334">
            <v>0</v>
          </cell>
          <cell r="E334">
            <v>20540637.829999998</v>
          </cell>
          <cell r="F334">
            <v>205.40637829999997</v>
          </cell>
          <cell r="G334">
            <v>0</v>
          </cell>
        </row>
        <row r="335">
          <cell r="A335">
            <v>7100050</v>
          </cell>
          <cell r="B335" t="str">
            <v>Detn/Demm Chgs-Stores &amp; Spares-Mech</v>
          </cell>
          <cell r="C335">
            <v>343824</v>
          </cell>
          <cell r="D335">
            <v>0</v>
          </cell>
          <cell r="E335">
            <v>343824</v>
          </cell>
          <cell r="F335">
            <v>3.43824</v>
          </cell>
          <cell r="G335">
            <v>0</v>
          </cell>
        </row>
        <row r="336">
          <cell r="A336">
            <v>7100070</v>
          </cell>
          <cell r="B336" t="str">
            <v>Stores &amp; Sp Cons-Mech-Trf posting</v>
          </cell>
          <cell r="C336">
            <v>167206.15</v>
          </cell>
          <cell r="D336">
            <v>0</v>
          </cell>
          <cell r="E336">
            <v>167206.15</v>
          </cell>
          <cell r="F336">
            <v>1.6720614999999999</v>
          </cell>
          <cell r="G336">
            <v>0</v>
          </cell>
        </row>
        <row r="337">
          <cell r="A337">
            <v>7100090</v>
          </cell>
          <cell r="B337" t="str">
            <v>Diff Costs - Stores &amp; Spares - Mech</v>
          </cell>
          <cell r="C337">
            <v>0</v>
          </cell>
          <cell r="D337">
            <v>144197.81</v>
          </cell>
          <cell r="E337">
            <v>-144197.81</v>
          </cell>
          <cell r="F337">
            <v>0</v>
          </cell>
          <cell r="G337">
            <v>1.4419781</v>
          </cell>
        </row>
        <row r="338">
          <cell r="A338">
            <v>7100100</v>
          </cell>
          <cell r="B338" t="str">
            <v>Stores &amp; Spares Consumed - Electrical</v>
          </cell>
          <cell r="C338">
            <v>7235059.4400000004</v>
          </cell>
          <cell r="D338">
            <v>0</v>
          </cell>
          <cell r="E338">
            <v>7235059.4400000004</v>
          </cell>
          <cell r="F338">
            <v>72.350594400000006</v>
          </cell>
          <cell r="G338">
            <v>0</v>
          </cell>
        </row>
        <row r="339">
          <cell r="A339">
            <v>7100170</v>
          </cell>
          <cell r="B339" t="str">
            <v>Stores &amp; Sp Cons- Elec-Trf posting</v>
          </cell>
          <cell r="C339">
            <v>0</v>
          </cell>
          <cell r="D339">
            <v>3652897.64</v>
          </cell>
          <cell r="E339">
            <v>-3652897.64</v>
          </cell>
          <cell r="F339">
            <v>0</v>
          </cell>
          <cell r="G339">
            <v>36.528976400000005</v>
          </cell>
        </row>
        <row r="340">
          <cell r="A340">
            <v>7100190</v>
          </cell>
          <cell r="B340" t="str">
            <v>Diff Costs - Stores &amp; Spares - Elec</v>
          </cell>
          <cell r="C340">
            <v>0</v>
          </cell>
          <cell r="D340">
            <v>206470.85</v>
          </cell>
          <cell r="E340">
            <v>-206470.85</v>
          </cell>
          <cell r="F340">
            <v>0</v>
          </cell>
          <cell r="G340">
            <v>2.0647085000000001</v>
          </cell>
        </row>
        <row r="341">
          <cell r="A341">
            <v>7100200</v>
          </cell>
          <cell r="B341" t="str">
            <v>Stores &amp; Spares Consumed - Inst.</v>
          </cell>
          <cell r="C341">
            <v>2248873.7400000002</v>
          </cell>
          <cell r="D341">
            <v>0</v>
          </cell>
          <cell r="E341">
            <v>2248873.7400000002</v>
          </cell>
          <cell r="F341">
            <v>22.488737400000002</v>
          </cell>
          <cell r="G341">
            <v>0</v>
          </cell>
        </row>
        <row r="342">
          <cell r="A342">
            <v>7100270</v>
          </cell>
          <cell r="B342" t="str">
            <v>Stores &amp; Sp Cons -Inst -Trf posting</v>
          </cell>
          <cell r="C342">
            <v>520</v>
          </cell>
          <cell r="D342">
            <v>0</v>
          </cell>
          <cell r="E342">
            <v>520</v>
          </cell>
          <cell r="F342">
            <v>5.1999999999999998E-3</v>
          </cell>
          <cell r="G342">
            <v>0</v>
          </cell>
        </row>
        <row r="343">
          <cell r="A343">
            <v>7100290</v>
          </cell>
          <cell r="B343" t="str">
            <v>Diff Costs - Stores &amp; Spares - Inst</v>
          </cell>
          <cell r="C343">
            <v>0</v>
          </cell>
          <cell r="D343">
            <v>21289.8</v>
          </cell>
          <cell r="E343">
            <v>-21289.8</v>
          </cell>
          <cell r="F343">
            <v>0</v>
          </cell>
          <cell r="G343">
            <v>0.212898</v>
          </cell>
        </row>
        <row r="344">
          <cell r="A344">
            <v>7100300</v>
          </cell>
          <cell r="B344" t="str">
            <v>Stores &amp; Spares Consumed - Civil</v>
          </cell>
          <cell r="C344">
            <v>19434.16</v>
          </cell>
          <cell r="D344">
            <v>0</v>
          </cell>
          <cell r="E344">
            <v>19434.16</v>
          </cell>
          <cell r="F344">
            <v>0.1943416</v>
          </cell>
          <cell r="G344">
            <v>0</v>
          </cell>
        </row>
        <row r="345">
          <cell r="A345">
            <v>7100370</v>
          </cell>
          <cell r="B345" t="str">
            <v>Stores &amp; Spares Cons-Civil-Trf posting</v>
          </cell>
          <cell r="C345">
            <v>45</v>
          </cell>
          <cell r="D345">
            <v>0</v>
          </cell>
          <cell r="E345">
            <v>45</v>
          </cell>
          <cell r="F345">
            <v>4.4999999999999999E-4</v>
          </cell>
          <cell r="G345">
            <v>0</v>
          </cell>
        </row>
        <row r="346">
          <cell r="A346">
            <v>7100390</v>
          </cell>
          <cell r="B346" t="str">
            <v>Diff Costs - Stores &amp; Spares - Civil</v>
          </cell>
          <cell r="C346">
            <v>0</v>
          </cell>
          <cell r="D346">
            <v>271.73</v>
          </cell>
          <cell r="E346">
            <v>-271.73</v>
          </cell>
          <cell r="F346">
            <v>0</v>
          </cell>
          <cell r="G346">
            <v>2.7173000000000002E-3</v>
          </cell>
        </row>
        <row r="347">
          <cell r="A347">
            <v>7100400</v>
          </cell>
          <cell r="B347" t="str">
            <v>Lubes, Oils &amp; Greases consumed</v>
          </cell>
          <cell r="C347">
            <v>342190.91</v>
          </cell>
          <cell r="D347">
            <v>0</v>
          </cell>
          <cell r="E347">
            <v>342190.91</v>
          </cell>
          <cell r="F347">
            <v>3.4219090999999997</v>
          </cell>
          <cell r="G347">
            <v>0</v>
          </cell>
        </row>
        <row r="348">
          <cell r="A348">
            <v>7100470</v>
          </cell>
          <cell r="B348" t="str">
            <v>Lubes &amp; Greases Consumed - Trf posting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7100490</v>
          </cell>
          <cell r="B349" t="str">
            <v>Diff Costs - Lubes, Oils &amp; Greases</v>
          </cell>
          <cell r="C349">
            <v>2735.71</v>
          </cell>
          <cell r="D349">
            <v>0</v>
          </cell>
          <cell r="E349">
            <v>2735.71</v>
          </cell>
          <cell r="F349">
            <v>2.7357099999999999E-2</v>
          </cell>
          <cell r="G349">
            <v>0</v>
          </cell>
        </row>
        <row r="350">
          <cell r="A350">
            <v>7100500</v>
          </cell>
          <cell r="B350" t="str">
            <v>Other consumables - consumed</v>
          </cell>
          <cell r="C350">
            <v>4488989.83</v>
          </cell>
          <cell r="D350">
            <v>0</v>
          </cell>
          <cell r="E350">
            <v>4488989.83</v>
          </cell>
          <cell r="F350">
            <v>44.889898299999999</v>
          </cell>
          <cell r="G350">
            <v>0</v>
          </cell>
        </row>
        <row r="351">
          <cell r="A351">
            <v>7100570</v>
          </cell>
          <cell r="B351" t="str">
            <v>Other Consumables consumed -Tfr posting</v>
          </cell>
          <cell r="C351">
            <v>19992</v>
          </cell>
          <cell r="D351">
            <v>0</v>
          </cell>
          <cell r="E351">
            <v>19992</v>
          </cell>
          <cell r="F351">
            <v>0.19991999999999999</v>
          </cell>
          <cell r="G351">
            <v>0</v>
          </cell>
        </row>
        <row r="352">
          <cell r="A352">
            <v>7100590</v>
          </cell>
          <cell r="B352" t="str">
            <v>Differential Costs - Other consumables</v>
          </cell>
          <cell r="C352">
            <v>0</v>
          </cell>
          <cell r="D352">
            <v>4789.55</v>
          </cell>
          <cell r="E352">
            <v>-4789.55</v>
          </cell>
          <cell r="F352">
            <v>0</v>
          </cell>
          <cell r="G352">
            <v>4.7895500000000001E-2</v>
          </cell>
        </row>
        <row r="353">
          <cell r="A353">
            <v>7100600</v>
          </cell>
          <cell r="B353" t="str">
            <v>Dimunition in Value - Stores &amp; spares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7100800</v>
          </cell>
          <cell r="B354" t="str">
            <v>Stores &amp; Spares Consumed - Electronics</v>
          </cell>
          <cell r="C354">
            <v>200843.73</v>
          </cell>
          <cell r="D354">
            <v>0</v>
          </cell>
          <cell r="E354">
            <v>200843.73</v>
          </cell>
          <cell r="F354">
            <v>2.0084373000000002</v>
          </cell>
          <cell r="G354">
            <v>0</v>
          </cell>
        </row>
        <row r="355">
          <cell r="A355">
            <v>7100870</v>
          </cell>
          <cell r="B355" t="str">
            <v>Stores &amp; Sp Cons- Electronics-Trf posting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7100890</v>
          </cell>
          <cell r="B356" t="str">
            <v>Diff Costs - Stores &amp; Spares - Electronics</v>
          </cell>
          <cell r="C356">
            <v>0</v>
          </cell>
          <cell r="D356">
            <v>0.32</v>
          </cell>
          <cell r="E356">
            <v>-0.32</v>
          </cell>
          <cell r="F356">
            <v>0</v>
          </cell>
          <cell r="G356">
            <v>3.1999999999999999E-6</v>
          </cell>
        </row>
        <row r="357">
          <cell r="A357">
            <v>7101000</v>
          </cell>
          <cell r="B357" t="str">
            <v>Project Material Consumption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7101300</v>
          </cell>
          <cell r="B358" t="str">
            <v>Project Material Consumption (Diff. Cost)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7101400</v>
          </cell>
          <cell r="B359" t="str">
            <v>Project Material Consumption - Trfr Posting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7105000</v>
          </cell>
          <cell r="B360" t="str">
            <v>Chemicals &amp; Catalysts Consumed</v>
          </cell>
          <cell r="C360">
            <v>70172334</v>
          </cell>
          <cell r="D360">
            <v>0</v>
          </cell>
          <cell r="E360">
            <v>70172334</v>
          </cell>
          <cell r="F360">
            <v>701.72334000000001</v>
          </cell>
          <cell r="G360">
            <v>0</v>
          </cell>
        </row>
        <row r="361">
          <cell r="A361">
            <v>7105200</v>
          </cell>
          <cell r="B361" t="str">
            <v>Detention/Demmurage Chgs - Chem &amp; Cat</v>
          </cell>
          <cell r="C361">
            <v>47472</v>
          </cell>
          <cell r="D361">
            <v>0</v>
          </cell>
          <cell r="E361">
            <v>47472</v>
          </cell>
          <cell r="F361">
            <v>0.47471999999999998</v>
          </cell>
          <cell r="G361">
            <v>0</v>
          </cell>
        </row>
        <row r="362">
          <cell r="A362">
            <v>7105300</v>
          </cell>
          <cell r="B362" t="str">
            <v>Diff Costs - Chemicals &amp; Catalysts</v>
          </cell>
          <cell r="C362">
            <v>0</v>
          </cell>
          <cell r="D362">
            <v>41539.56</v>
          </cell>
          <cell r="E362">
            <v>-41539.56</v>
          </cell>
          <cell r="F362">
            <v>0</v>
          </cell>
          <cell r="G362">
            <v>0.41539559999999998</v>
          </cell>
        </row>
        <row r="363">
          <cell r="A363">
            <v>7105400</v>
          </cell>
          <cell r="B363" t="str">
            <v>Chemicals &amp; Cat Consumed - Tfr posting</v>
          </cell>
          <cell r="C363">
            <v>205652.63</v>
          </cell>
          <cell r="D363">
            <v>0</v>
          </cell>
          <cell r="E363">
            <v>205652.63</v>
          </cell>
          <cell r="F363">
            <v>2.0565263000000003</v>
          </cell>
          <cell r="G363">
            <v>0</v>
          </cell>
        </row>
        <row r="364">
          <cell r="A364">
            <v>7105600</v>
          </cell>
          <cell r="B364" t="str">
            <v>Dimunition in Value - Chemical &amp; Catalyst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</row>
        <row r="365">
          <cell r="A365">
            <v>7110000</v>
          </cell>
          <cell r="B365" t="str">
            <v>Packing Materials Consumed</v>
          </cell>
          <cell r="C365">
            <v>69752707.900000006</v>
          </cell>
          <cell r="D365">
            <v>0</v>
          </cell>
          <cell r="E365">
            <v>69752707.900000006</v>
          </cell>
          <cell r="F365">
            <v>697.52707900000007</v>
          </cell>
          <cell r="G365">
            <v>0</v>
          </cell>
        </row>
        <row r="366">
          <cell r="A366">
            <v>7110300</v>
          </cell>
          <cell r="B366" t="str">
            <v>Differential Costs - Packing Materials</v>
          </cell>
          <cell r="C366">
            <v>127607.33</v>
          </cell>
          <cell r="D366">
            <v>0</v>
          </cell>
          <cell r="E366">
            <v>127607.33</v>
          </cell>
          <cell r="F366">
            <v>1.2760733</v>
          </cell>
          <cell r="G366">
            <v>0</v>
          </cell>
        </row>
        <row r="367">
          <cell r="A367">
            <v>7110400</v>
          </cell>
          <cell r="B367" t="str">
            <v>Packing Material Consumed - Transfer posting</v>
          </cell>
          <cell r="C367">
            <v>8023194.1200000001</v>
          </cell>
          <cell r="D367">
            <v>0</v>
          </cell>
          <cell r="E367">
            <v>8023194.1200000001</v>
          </cell>
          <cell r="F367">
            <v>80.231941199999994</v>
          </cell>
          <cell r="G367">
            <v>0</v>
          </cell>
        </row>
        <row r="368">
          <cell r="A368">
            <v>7115000</v>
          </cell>
          <cell r="B368" t="str">
            <v>Lab Consumables &amp; Chemicals Consumed</v>
          </cell>
          <cell r="C368">
            <v>261214.15</v>
          </cell>
          <cell r="D368">
            <v>0</v>
          </cell>
          <cell r="E368">
            <v>261214.15</v>
          </cell>
          <cell r="F368">
            <v>2.6121414999999999</v>
          </cell>
          <cell r="G368">
            <v>0</v>
          </cell>
        </row>
        <row r="369">
          <cell r="A369">
            <v>7115100</v>
          </cell>
          <cell r="B369" t="str">
            <v>Non-Stock Items Consumed</v>
          </cell>
          <cell r="C369">
            <v>2800</v>
          </cell>
          <cell r="D369">
            <v>0</v>
          </cell>
          <cell r="E369">
            <v>2800</v>
          </cell>
          <cell r="F369">
            <v>2.8000000000000001E-2</v>
          </cell>
          <cell r="G369">
            <v>0</v>
          </cell>
        </row>
        <row r="370">
          <cell r="A370">
            <v>7125000</v>
          </cell>
          <cell r="B370" t="str">
            <v>Fuel Consumed</v>
          </cell>
          <cell r="C370">
            <v>65863497.229999997</v>
          </cell>
          <cell r="D370">
            <v>0</v>
          </cell>
          <cell r="E370">
            <v>65863497.229999997</v>
          </cell>
          <cell r="F370">
            <v>658.63497229999996</v>
          </cell>
          <cell r="G370">
            <v>0</v>
          </cell>
        </row>
        <row r="371">
          <cell r="A371">
            <v>7125100</v>
          </cell>
          <cell r="B371" t="str">
            <v>Gain/Loss - Fuel Consumed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7125300</v>
          </cell>
          <cell r="B372" t="str">
            <v>Differential Costs - Fuel</v>
          </cell>
          <cell r="C372">
            <v>0.8</v>
          </cell>
          <cell r="D372">
            <v>0</v>
          </cell>
          <cell r="E372">
            <v>0.8</v>
          </cell>
          <cell r="F372">
            <v>7.9999999999999996E-6</v>
          </cell>
          <cell r="G372">
            <v>0</v>
          </cell>
        </row>
        <row r="373">
          <cell r="A373">
            <v>7125400</v>
          </cell>
          <cell r="B373" t="str">
            <v>Fuels Consumed - Transfer posting</v>
          </cell>
          <cell r="C373">
            <v>277197.84999999998</v>
          </cell>
          <cell r="D373">
            <v>0</v>
          </cell>
          <cell r="E373">
            <v>277197.84999999998</v>
          </cell>
          <cell r="F373">
            <v>2.7719784999999999</v>
          </cell>
          <cell r="G373">
            <v>0</v>
          </cell>
        </row>
        <row r="374">
          <cell r="A374">
            <v>7130000</v>
          </cell>
          <cell r="B374" t="str">
            <v>Power Consumed</v>
          </cell>
          <cell r="C374">
            <v>110761377</v>
          </cell>
          <cell r="D374">
            <v>0</v>
          </cell>
          <cell r="E374">
            <v>110761377</v>
          </cell>
          <cell r="F374">
            <v>1107.6137699999999</v>
          </cell>
          <cell r="G374">
            <v>0</v>
          </cell>
        </row>
        <row r="375">
          <cell r="A375">
            <v>7135000</v>
          </cell>
          <cell r="B375" t="str">
            <v>Excise Duty Paid - Sales</v>
          </cell>
          <cell r="C375">
            <v>483854200</v>
          </cell>
          <cell r="D375">
            <v>0</v>
          </cell>
          <cell r="E375">
            <v>483854200</v>
          </cell>
          <cell r="F375">
            <v>4838.5420000000004</v>
          </cell>
          <cell r="G375">
            <v>0</v>
          </cell>
        </row>
        <row r="376">
          <cell r="A376">
            <v>7142010</v>
          </cell>
          <cell r="B376" t="str">
            <v>Inward Freight on Stock Transfer - Other Raw Mater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7142030</v>
          </cell>
          <cell r="B377" t="str">
            <v>Inward Freight on Local Purchases</v>
          </cell>
          <cell r="C377">
            <v>892998.94</v>
          </cell>
          <cell r="D377">
            <v>0</v>
          </cell>
          <cell r="E377">
            <v>892998.94</v>
          </cell>
          <cell r="F377">
            <v>8.9299894000000002</v>
          </cell>
          <cell r="G377">
            <v>0</v>
          </cell>
        </row>
        <row r="378">
          <cell r="A378">
            <v>7142510</v>
          </cell>
          <cell r="B378" t="str">
            <v>Inward Freight/DC on Purchases - Other Raw Materia</v>
          </cell>
          <cell r="C378">
            <v>1127790.07</v>
          </cell>
          <cell r="D378">
            <v>0</v>
          </cell>
          <cell r="E378">
            <v>1127790.07</v>
          </cell>
          <cell r="F378">
            <v>11.2779007</v>
          </cell>
          <cell r="G378">
            <v>0</v>
          </cell>
        </row>
        <row r="379">
          <cell r="A379">
            <v>7142520</v>
          </cell>
          <cell r="B379" t="str">
            <v>Inward Freight/Delivery Costs on Purchases - Fuel</v>
          </cell>
          <cell r="C379">
            <v>357602.67</v>
          </cell>
          <cell r="D379">
            <v>0</v>
          </cell>
          <cell r="E379">
            <v>357602.67</v>
          </cell>
          <cell r="F379">
            <v>3.5760266999999999</v>
          </cell>
          <cell r="G379">
            <v>0</v>
          </cell>
        </row>
        <row r="380">
          <cell r="A380">
            <v>7142530</v>
          </cell>
          <cell r="B380" t="str">
            <v>Inward Freight/Del Costs on Pur-SS(Imp)</v>
          </cell>
          <cell r="C380">
            <v>1016842.71</v>
          </cell>
          <cell r="D380">
            <v>0</v>
          </cell>
          <cell r="E380">
            <v>1016842.71</v>
          </cell>
          <cell r="F380">
            <v>10.168427099999999</v>
          </cell>
          <cell r="G380">
            <v>0</v>
          </cell>
        </row>
        <row r="381">
          <cell r="A381">
            <v>7142540</v>
          </cell>
          <cell r="B381" t="str">
            <v>Inward Freight/Delivery Costs on Purchases-CC(Imp)</v>
          </cell>
          <cell r="C381">
            <v>738488.91</v>
          </cell>
          <cell r="D381">
            <v>0</v>
          </cell>
          <cell r="E381">
            <v>738488.91</v>
          </cell>
          <cell r="F381">
            <v>7.3848891000000005</v>
          </cell>
          <cell r="G381">
            <v>0</v>
          </cell>
        </row>
        <row r="382">
          <cell r="A382">
            <v>7142560</v>
          </cell>
          <cell r="B382" t="str">
            <v>Inward Freight/Delivery Cost on Pur.-Non Stk.(IMP)</v>
          </cell>
          <cell r="C382">
            <v>0</v>
          </cell>
          <cell r="D382">
            <v>9130</v>
          </cell>
          <cell r="E382">
            <v>-9130</v>
          </cell>
          <cell r="F382">
            <v>0</v>
          </cell>
          <cell r="G382">
            <v>9.1300000000000006E-2</v>
          </cell>
        </row>
        <row r="383">
          <cell r="A383">
            <v>7142570</v>
          </cell>
          <cell r="B383" t="str">
            <v>Inward Freight on Pur. - Transit Loss and Recoveri</v>
          </cell>
          <cell r="C383">
            <v>39395.74</v>
          </cell>
          <cell r="D383">
            <v>0</v>
          </cell>
          <cell r="E383">
            <v>39395.74</v>
          </cell>
          <cell r="F383">
            <v>0.39395739999999996</v>
          </cell>
          <cell r="G383">
            <v>0</v>
          </cell>
        </row>
        <row r="384">
          <cell r="A384">
            <v>7145000</v>
          </cell>
          <cell r="B384" t="str">
            <v>Repairs &amp; Maintenance-Plant &amp; Machinery-Civil</v>
          </cell>
          <cell r="C384">
            <v>764737.13</v>
          </cell>
          <cell r="D384">
            <v>0</v>
          </cell>
          <cell r="E384">
            <v>764737.13</v>
          </cell>
          <cell r="F384">
            <v>7.6473712999999996</v>
          </cell>
          <cell r="G384">
            <v>0</v>
          </cell>
        </row>
        <row r="385">
          <cell r="A385">
            <v>7145100</v>
          </cell>
          <cell r="B385" t="str">
            <v>Repairs &amp; Maintenance-Plant &amp; Machinery-Electrical</v>
          </cell>
          <cell r="C385">
            <v>1203147.9099999999</v>
          </cell>
          <cell r="D385">
            <v>0</v>
          </cell>
          <cell r="E385">
            <v>1203147.9099999999</v>
          </cell>
          <cell r="F385">
            <v>12.031479099999999</v>
          </cell>
          <cell r="G385">
            <v>0</v>
          </cell>
        </row>
        <row r="386">
          <cell r="A386">
            <v>7145200</v>
          </cell>
          <cell r="B386" t="str">
            <v>Repairs &amp; Maintenance-Plant &amp; Machinery-Mechanical</v>
          </cell>
          <cell r="C386">
            <v>1762388.13</v>
          </cell>
          <cell r="D386">
            <v>0</v>
          </cell>
          <cell r="E386">
            <v>1762388.13</v>
          </cell>
          <cell r="F386">
            <v>17.623881299999997</v>
          </cell>
          <cell r="G386">
            <v>0</v>
          </cell>
        </row>
        <row r="387">
          <cell r="A387">
            <v>7145300</v>
          </cell>
          <cell r="B387" t="str">
            <v>Repairs &amp; Maintenance-Plant &amp; Mach-Intrumentation</v>
          </cell>
          <cell r="C387">
            <v>553357.89</v>
          </cell>
          <cell r="D387">
            <v>0</v>
          </cell>
          <cell r="E387">
            <v>553357.89</v>
          </cell>
          <cell r="F387">
            <v>5.5335789000000002</v>
          </cell>
          <cell r="G387">
            <v>0</v>
          </cell>
        </row>
        <row r="388">
          <cell r="A388">
            <v>7145350</v>
          </cell>
          <cell r="B388" t="str">
            <v>Repairs &amp; Maint.-Plant &amp; Mach-Power &amp; Electronics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7146000</v>
          </cell>
          <cell r="B389" t="str">
            <v>Repairs &amp; Maintenance-Factory Bldg.</v>
          </cell>
          <cell r="C389">
            <v>164681.29999999999</v>
          </cell>
          <cell r="D389">
            <v>0</v>
          </cell>
          <cell r="E389">
            <v>164681.29999999999</v>
          </cell>
          <cell r="F389">
            <v>1.6468129999999999</v>
          </cell>
          <cell r="G389">
            <v>0</v>
          </cell>
        </row>
        <row r="390">
          <cell r="A390">
            <v>7147000</v>
          </cell>
          <cell r="B390" t="str">
            <v>Repairs &amp; Maintenance-Others (Manufacturing)</v>
          </cell>
          <cell r="C390">
            <v>7125</v>
          </cell>
          <cell r="D390">
            <v>0</v>
          </cell>
          <cell r="E390">
            <v>7125</v>
          </cell>
          <cell r="F390">
            <v>7.1249999999999994E-2</v>
          </cell>
          <cell r="G390">
            <v>0</v>
          </cell>
        </row>
        <row r="391">
          <cell r="A391">
            <v>7147100</v>
          </cell>
          <cell r="B391" t="str">
            <v>Repairs &amp; Maintenance - Minor Projects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7148000</v>
          </cell>
          <cell r="B392" t="str">
            <v>Project Contract Expenses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7150000</v>
          </cell>
          <cell r="B393" t="str">
            <v>Labour &amp; Outside Processing Charges</v>
          </cell>
          <cell r="C393">
            <v>1678979.42</v>
          </cell>
          <cell r="D393">
            <v>0</v>
          </cell>
          <cell r="E393">
            <v>1678979.42</v>
          </cell>
          <cell r="F393">
            <v>16.789794199999999</v>
          </cell>
          <cell r="G393">
            <v>0</v>
          </cell>
        </row>
        <row r="394">
          <cell r="A394">
            <v>7150900</v>
          </cell>
          <cell r="B394" t="str">
            <v>Reimbursement Expenses (Fixed Costs)</v>
          </cell>
          <cell r="C394">
            <v>14693599</v>
          </cell>
          <cell r="D394">
            <v>0</v>
          </cell>
          <cell r="E394">
            <v>14693599</v>
          </cell>
          <cell r="F394">
            <v>146.93599</v>
          </cell>
          <cell r="G394">
            <v>0</v>
          </cell>
        </row>
        <row r="395">
          <cell r="A395">
            <v>7155000</v>
          </cell>
          <cell r="B395" t="str">
            <v>Hire Chgs - Plant &amp; Machinery</v>
          </cell>
          <cell r="C395">
            <v>13214.75</v>
          </cell>
          <cell r="D395">
            <v>0</v>
          </cell>
          <cell r="E395">
            <v>13214.75</v>
          </cell>
          <cell r="F395">
            <v>0.1321475</v>
          </cell>
          <cell r="G395">
            <v>0</v>
          </cell>
        </row>
        <row r="396">
          <cell r="A396">
            <v>7155100</v>
          </cell>
          <cell r="B396" t="str">
            <v>Hire Chgs - Construction Equipments</v>
          </cell>
          <cell r="C396">
            <v>754276</v>
          </cell>
          <cell r="D396">
            <v>0</v>
          </cell>
          <cell r="E396">
            <v>754276</v>
          </cell>
          <cell r="F396">
            <v>7.5427600000000004</v>
          </cell>
          <cell r="G396">
            <v>0</v>
          </cell>
        </row>
        <row r="397">
          <cell r="A397">
            <v>7155300</v>
          </cell>
          <cell r="B397" t="str">
            <v>Hire Charges - Contracted Services (Operations)</v>
          </cell>
          <cell r="C397">
            <v>1989889.44</v>
          </cell>
          <cell r="D397">
            <v>0</v>
          </cell>
          <cell r="E397">
            <v>1989889.44</v>
          </cell>
          <cell r="F397">
            <v>19.8988944</v>
          </cell>
          <cell r="G397">
            <v>0</v>
          </cell>
        </row>
        <row r="398">
          <cell r="A398">
            <v>7155900</v>
          </cell>
          <cell r="B398" t="str">
            <v>Hire Chgs - Others</v>
          </cell>
          <cell r="C398">
            <v>1400</v>
          </cell>
          <cell r="D398">
            <v>0</v>
          </cell>
          <cell r="E398">
            <v>1400</v>
          </cell>
          <cell r="F398">
            <v>1.4E-2</v>
          </cell>
          <cell r="G398">
            <v>0</v>
          </cell>
        </row>
        <row r="399">
          <cell r="A399">
            <v>7300000</v>
          </cell>
          <cell r="B399" t="str">
            <v>Salaries And Wages</v>
          </cell>
          <cell r="C399">
            <v>62570467.020000003</v>
          </cell>
          <cell r="D399">
            <v>0</v>
          </cell>
          <cell r="E399">
            <v>62570467.020000003</v>
          </cell>
          <cell r="F399">
            <v>625.70467020000001</v>
          </cell>
          <cell r="G399">
            <v>0</v>
          </cell>
        </row>
        <row r="400">
          <cell r="A400">
            <v>7300100</v>
          </cell>
          <cell r="B400" t="str">
            <v>Salaries &amp; Wages - Contractors</v>
          </cell>
          <cell r="C400">
            <v>6934387.1900000004</v>
          </cell>
          <cell r="D400">
            <v>0</v>
          </cell>
          <cell r="E400">
            <v>6934387.1900000004</v>
          </cell>
          <cell r="F400">
            <v>69.343871900000011</v>
          </cell>
          <cell r="G400">
            <v>0</v>
          </cell>
        </row>
        <row r="401">
          <cell r="A401">
            <v>7305000</v>
          </cell>
          <cell r="B401" t="str">
            <v>Bonus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7310000</v>
          </cell>
          <cell r="B402" t="str">
            <v>Ex-Gratia</v>
          </cell>
          <cell r="C402">
            <v>1778298</v>
          </cell>
          <cell r="D402">
            <v>0</v>
          </cell>
          <cell r="E402">
            <v>1778298</v>
          </cell>
          <cell r="F402">
            <v>17.782979999999998</v>
          </cell>
          <cell r="G402">
            <v>0</v>
          </cell>
        </row>
        <row r="403">
          <cell r="A403">
            <v>7315000</v>
          </cell>
          <cell r="B403" t="str">
            <v>Salaries &amp; Wages - Managerial Remuneration</v>
          </cell>
          <cell r="C403">
            <v>1656131</v>
          </cell>
          <cell r="D403">
            <v>0</v>
          </cell>
          <cell r="E403">
            <v>1656131</v>
          </cell>
          <cell r="F403">
            <v>16.561309999999999</v>
          </cell>
          <cell r="G403">
            <v>0</v>
          </cell>
        </row>
        <row r="404">
          <cell r="A404">
            <v>7325000</v>
          </cell>
          <cell r="B404" t="str">
            <v>Co. Contribution To Provident Fund</v>
          </cell>
          <cell r="C404">
            <v>1686489</v>
          </cell>
          <cell r="D404">
            <v>0</v>
          </cell>
          <cell r="E404">
            <v>1686489</v>
          </cell>
          <cell r="F404">
            <v>16.864889999999999</v>
          </cell>
          <cell r="G404">
            <v>0</v>
          </cell>
        </row>
        <row r="405">
          <cell r="A405">
            <v>7325020</v>
          </cell>
          <cell r="B405" t="str">
            <v>Co. Contribution To Pension Scheme</v>
          </cell>
          <cell r="C405">
            <v>2192444</v>
          </cell>
          <cell r="D405">
            <v>0</v>
          </cell>
          <cell r="E405">
            <v>2192444</v>
          </cell>
          <cell r="F405">
            <v>21.924440000000001</v>
          </cell>
          <cell r="G405">
            <v>0</v>
          </cell>
        </row>
        <row r="406">
          <cell r="A406">
            <v>7325040</v>
          </cell>
          <cell r="B406" t="str">
            <v>Co. Contribution To Gratuity</v>
          </cell>
          <cell r="C406">
            <v>917162.5</v>
          </cell>
          <cell r="D406">
            <v>0</v>
          </cell>
          <cell r="E406">
            <v>917162.5</v>
          </cell>
          <cell r="F406">
            <v>9.1716250000000006</v>
          </cell>
          <cell r="G406">
            <v>0</v>
          </cell>
        </row>
        <row r="407">
          <cell r="A407">
            <v>7325060</v>
          </cell>
          <cell r="B407" t="str">
            <v>Co. Contribution To Superannuation</v>
          </cell>
          <cell r="C407">
            <v>134196</v>
          </cell>
          <cell r="D407">
            <v>0</v>
          </cell>
          <cell r="E407">
            <v>134196</v>
          </cell>
          <cell r="F407">
            <v>1.34196</v>
          </cell>
          <cell r="G407">
            <v>0</v>
          </cell>
        </row>
        <row r="408">
          <cell r="A408">
            <v>7325080</v>
          </cell>
          <cell r="B408" t="str">
            <v>Co. Contribution To ESIC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7325100</v>
          </cell>
          <cell r="B409" t="str">
            <v>PF Administration and Inspection Charges</v>
          </cell>
          <cell r="C409">
            <v>62210</v>
          </cell>
          <cell r="D409">
            <v>0</v>
          </cell>
          <cell r="E409">
            <v>62210</v>
          </cell>
          <cell r="F409">
            <v>0.62209999999999999</v>
          </cell>
          <cell r="G409">
            <v>0</v>
          </cell>
        </row>
        <row r="410">
          <cell r="A410">
            <v>7325110</v>
          </cell>
          <cell r="B410" t="str">
            <v>Employers Deposit Linked Insurance Charges</v>
          </cell>
          <cell r="C410">
            <v>80952</v>
          </cell>
          <cell r="D410">
            <v>0</v>
          </cell>
          <cell r="E410">
            <v>80952</v>
          </cell>
          <cell r="F410">
            <v>0.80952000000000002</v>
          </cell>
          <cell r="G410">
            <v>0</v>
          </cell>
        </row>
        <row r="411">
          <cell r="A411">
            <v>7325120</v>
          </cell>
          <cell r="B411" t="str">
            <v>Co. Contribution -  Labour Welfare Fund</v>
          </cell>
          <cell r="C411">
            <v>19224</v>
          </cell>
          <cell r="D411">
            <v>0</v>
          </cell>
          <cell r="E411">
            <v>19224</v>
          </cell>
          <cell r="F411">
            <v>0.19223999999999999</v>
          </cell>
          <cell r="G411">
            <v>0</v>
          </cell>
        </row>
        <row r="412">
          <cell r="A412">
            <v>7330000</v>
          </cell>
          <cell r="B412" t="str">
            <v>Leave Travel Allowance</v>
          </cell>
          <cell r="C412">
            <v>1239942</v>
          </cell>
          <cell r="D412">
            <v>0</v>
          </cell>
          <cell r="E412">
            <v>1239942</v>
          </cell>
          <cell r="F412">
            <v>12.399419999999999</v>
          </cell>
          <cell r="G412">
            <v>0</v>
          </cell>
        </row>
        <row r="413">
          <cell r="A413">
            <v>7330010</v>
          </cell>
          <cell r="B413" t="str">
            <v>Medical Expenses - Reimbursement</v>
          </cell>
          <cell r="C413">
            <v>2198437.59</v>
          </cell>
          <cell r="D413">
            <v>0</v>
          </cell>
          <cell r="E413">
            <v>2198437.59</v>
          </cell>
          <cell r="F413">
            <v>21.9843759</v>
          </cell>
          <cell r="G413">
            <v>0</v>
          </cell>
        </row>
        <row r="414">
          <cell r="A414">
            <v>7330030</v>
          </cell>
          <cell r="B414" t="str">
            <v>Catering/Lunch/Canteen Expenses</v>
          </cell>
          <cell r="C414">
            <v>1934022.98</v>
          </cell>
          <cell r="D414">
            <v>0</v>
          </cell>
          <cell r="E414">
            <v>1934022.98</v>
          </cell>
          <cell r="F414">
            <v>19.340229799999999</v>
          </cell>
          <cell r="G414">
            <v>0</v>
          </cell>
        </row>
        <row r="415">
          <cell r="A415">
            <v>7330100</v>
          </cell>
          <cell r="B415" t="str">
            <v>Reimbursement of Employee Related Expenses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</row>
        <row r="416">
          <cell r="A416">
            <v>7330200</v>
          </cell>
          <cell r="B416" t="str">
            <v>Rent For Residential Flats-Third Parties</v>
          </cell>
          <cell r="C416">
            <v>188532</v>
          </cell>
          <cell r="D416">
            <v>0</v>
          </cell>
          <cell r="E416">
            <v>188532</v>
          </cell>
          <cell r="F416">
            <v>1.8853200000000001</v>
          </cell>
          <cell r="G416">
            <v>0</v>
          </cell>
        </row>
        <row r="417">
          <cell r="A417">
            <v>7330310</v>
          </cell>
          <cell r="B417" t="str">
            <v>Petrol For COC Cars</v>
          </cell>
          <cell r="C417">
            <v>2562952</v>
          </cell>
          <cell r="D417">
            <v>0</v>
          </cell>
          <cell r="E417">
            <v>2562952</v>
          </cell>
          <cell r="F417">
            <v>25.629519999999999</v>
          </cell>
          <cell r="G417">
            <v>0</v>
          </cell>
        </row>
        <row r="418">
          <cell r="A418">
            <v>7330320</v>
          </cell>
          <cell r="B418" t="str">
            <v>Petrol Reimbursement (OYSS)</v>
          </cell>
          <cell r="C418">
            <v>0</v>
          </cell>
          <cell r="D418">
            <v>38.71</v>
          </cell>
          <cell r="E418">
            <v>-38.71</v>
          </cell>
          <cell r="F418">
            <v>0</v>
          </cell>
          <cell r="G418">
            <v>3.8710000000000003E-4</v>
          </cell>
        </row>
        <row r="419">
          <cell r="A419">
            <v>7330400</v>
          </cell>
          <cell r="B419" t="str">
            <v>School Subsidy</v>
          </cell>
          <cell r="C419">
            <v>393052</v>
          </cell>
          <cell r="D419">
            <v>0</v>
          </cell>
          <cell r="E419">
            <v>393052</v>
          </cell>
          <cell r="F419">
            <v>3.93052</v>
          </cell>
          <cell r="G419">
            <v>0</v>
          </cell>
        </row>
        <row r="420">
          <cell r="A420">
            <v>7330900</v>
          </cell>
          <cell r="B420" t="str">
            <v>Other Employee Welfare &amp; Amenities</v>
          </cell>
          <cell r="C420">
            <v>1767911.95</v>
          </cell>
          <cell r="D420">
            <v>0</v>
          </cell>
          <cell r="E420">
            <v>1767911.95</v>
          </cell>
          <cell r="F420">
            <v>17.679119499999999</v>
          </cell>
          <cell r="G420">
            <v>0</v>
          </cell>
        </row>
        <row r="421">
          <cell r="A421">
            <v>7330910</v>
          </cell>
          <cell r="B421" t="str">
            <v>Other Employee Welfare &amp; Amenities - Without IO</v>
          </cell>
          <cell r="C421">
            <v>1280</v>
          </cell>
          <cell r="D421">
            <v>0</v>
          </cell>
          <cell r="E421">
            <v>1280</v>
          </cell>
          <cell r="F421">
            <v>1.2800000000000001E-2</v>
          </cell>
          <cell r="G421">
            <v>0</v>
          </cell>
        </row>
        <row r="422">
          <cell r="A422">
            <v>7405010</v>
          </cell>
          <cell r="B422" t="str">
            <v>Sales Promotion Expenses Within India - Deemed Exp</v>
          </cell>
          <cell r="C422">
            <v>92747.26</v>
          </cell>
          <cell r="D422">
            <v>0</v>
          </cell>
          <cell r="E422">
            <v>92747.26</v>
          </cell>
          <cell r="F422">
            <v>0.92747259999999998</v>
          </cell>
          <cell r="G422">
            <v>0</v>
          </cell>
        </row>
        <row r="423">
          <cell r="A423">
            <v>7415000</v>
          </cell>
          <cell r="B423" t="str">
            <v>Brokerage &amp; Commission on Domestic Sales</v>
          </cell>
          <cell r="C423">
            <v>6048344.6900000004</v>
          </cell>
          <cell r="D423">
            <v>0</v>
          </cell>
          <cell r="E423">
            <v>6048344.6900000004</v>
          </cell>
          <cell r="F423">
            <v>60.483446900000004</v>
          </cell>
          <cell r="G423">
            <v>0</v>
          </cell>
        </row>
        <row r="424">
          <cell r="A424">
            <v>7420000</v>
          </cell>
          <cell r="B424" t="str">
            <v>Freight &amp; Forwarding-Road Transport Charges</v>
          </cell>
          <cell r="C424">
            <v>81916708.689999998</v>
          </cell>
          <cell r="D424">
            <v>0</v>
          </cell>
          <cell r="E424">
            <v>81916708.689999998</v>
          </cell>
          <cell r="F424">
            <v>819.16708689999996</v>
          </cell>
          <cell r="G424">
            <v>0</v>
          </cell>
        </row>
        <row r="425">
          <cell r="A425">
            <v>7420100</v>
          </cell>
          <cell r="B425" t="str">
            <v>Freight &amp; Forwarding - Others</v>
          </cell>
          <cell r="C425">
            <v>81164</v>
          </cell>
          <cell r="D425">
            <v>0</v>
          </cell>
          <cell r="E425">
            <v>81164</v>
          </cell>
          <cell r="F425">
            <v>0.81164000000000003</v>
          </cell>
          <cell r="G425">
            <v>0</v>
          </cell>
        </row>
        <row r="426">
          <cell r="A426">
            <v>7420300</v>
          </cell>
          <cell r="B426" t="str">
            <v>Clearing &amp; Forwarding Charges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7420050</v>
          </cell>
          <cell r="B427" t="str">
            <v>Freight &amp; Forwarding - Recovery Account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7427000</v>
          </cell>
          <cell r="B428" t="str">
            <v>Product Handling Charges</v>
          </cell>
          <cell r="C428">
            <v>3376669.69</v>
          </cell>
          <cell r="D428">
            <v>0</v>
          </cell>
          <cell r="E428">
            <v>3376669.69</v>
          </cell>
          <cell r="F428">
            <v>33.766696899999999</v>
          </cell>
          <cell r="G428">
            <v>0</v>
          </cell>
        </row>
        <row r="429">
          <cell r="A429">
            <v>7440000</v>
          </cell>
          <cell r="B429" t="str">
            <v>Quantity Discount</v>
          </cell>
          <cell r="C429">
            <v>14673957.859999999</v>
          </cell>
          <cell r="D429">
            <v>0</v>
          </cell>
          <cell r="E429">
            <v>14673957.859999999</v>
          </cell>
          <cell r="F429">
            <v>146.73957859999999</v>
          </cell>
          <cell r="G429">
            <v>0</v>
          </cell>
        </row>
        <row r="430">
          <cell r="A430">
            <v>7440100</v>
          </cell>
          <cell r="B430" t="str">
            <v>Trade Discount</v>
          </cell>
          <cell r="C430">
            <v>22714443</v>
          </cell>
          <cell r="D430">
            <v>0</v>
          </cell>
          <cell r="E430">
            <v>22714443</v>
          </cell>
          <cell r="F430">
            <v>227.14443</v>
          </cell>
          <cell r="G430">
            <v>0</v>
          </cell>
        </row>
        <row r="431">
          <cell r="A431">
            <v>7440200</v>
          </cell>
          <cell r="B431" t="str">
            <v>Cash Discount</v>
          </cell>
          <cell r="C431">
            <v>9143629.8699999992</v>
          </cell>
          <cell r="D431">
            <v>0</v>
          </cell>
          <cell r="E431">
            <v>9143629.8699999992</v>
          </cell>
          <cell r="F431">
            <v>91.436298699999995</v>
          </cell>
          <cell r="G431">
            <v>0</v>
          </cell>
        </row>
        <row r="432">
          <cell r="A432">
            <v>7440300</v>
          </cell>
          <cell r="B432" t="str">
            <v>Rate Difference-Sales</v>
          </cell>
          <cell r="C432">
            <v>10048469.17</v>
          </cell>
          <cell r="D432">
            <v>0</v>
          </cell>
          <cell r="E432">
            <v>10048469.17</v>
          </cell>
          <cell r="F432">
            <v>100.4846917</v>
          </cell>
          <cell r="G432">
            <v>0</v>
          </cell>
        </row>
        <row r="433">
          <cell r="A433">
            <v>7440320</v>
          </cell>
          <cell r="B433" t="str">
            <v>Regional Discount</v>
          </cell>
          <cell r="C433">
            <v>45790988</v>
          </cell>
          <cell r="D433">
            <v>0</v>
          </cell>
          <cell r="E433">
            <v>45790988</v>
          </cell>
          <cell r="F433">
            <v>457.90987999999999</v>
          </cell>
          <cell r="G433">
            <v>0</v>
          </cell>
        </row>
        <row r="434">
          <cell r="A434">
            <v>7440340</v>
          </cell>
          <cell r="B434" t="str">
            <v>Trade Discount- Policy</v>
          </cell>
          <cell r="C434">
            <v>3602723</v>
          </cell>
          <cell r="D434">
            <v>0</v>
          </cell>
          <cell r="E434">
            <v>3602723</v>
          </cell>
          <cell r="F434">
            <v>36.027230000000003</v>
          </cell>
          <cell r="G434">
            <v>0</v>
          </cell>
        </row>
        <row r="435">
          <cell r="A435">
            <v>7440345</v>
          </cell>
          <cell r="B435" t="str">
            <v>Trade Discount - Additional</v>
          </cell>
          <cell r="C435">
            <v>2097443</v>
          </cell>
          <cell r="D435">
            <v>0</v>
          </cell>
          <cell r="E435">
            <v>2097443</v>
          </cell>
          <cell r="F435">
            <v>20.974430000000002</v>
          </cell>
          <cell r="G435">
            <v>0</v>
          </cell>
        </row>
        <row r="436">
          <cell r="A436">
            <v>7440346</v>
          </cell>
          <cell r="B436" t="str">
            <v>Trade Discount- Special</v>
          </cell>
          <cell r="C436">
            <v>3948133</v>
          </cell>
          <cell r="D436">
            <v>0</v>
          </cell>
          <cell r="E436">
            <v>3948133</v>
          </cell>
          <cell r="F436">
            <v>39.48133</v>
          </cell>
          <cell r="G436">
            <v>0</v>
          </cell>
        </row>
        <row r="437">
          <cell r="A437">
            <v>7440550</v>
          </cell>
          <cell r="B437" t="str">
            <v>Regional Discount</v>
          </cell>
          <cell r="C437">
            <v>6991</v>
          </cell>
          <cell r="D437">
            <v>0</v>
          </cell>
          <cell r="E437">
            <v>6991</v>
          </cell>
          <cell r="F437">
            <v>6.991E-2</v>
          </cell>
          <cell r="G437">
            <v>0</v>
          </cell>
        </row>
        <row r="438">
          <cell r="A438">
            <v>7440650</v>
          </cell>
          <cell r="B438" t="str">
            <v>Quality Complaint Approvals</v>
          </cell>
          <cell r="C438">
            <v>181426</v>
          </cell>
          <cell r="D438">
            <v>0</v>
          </cell>
          <cell r="E438">
            <v>181426</v>
          </cell>
          <cell r="F438">
            <v>1.81426</v>
          </cell>
          <cell r="G438">
            <v>0</v>
          </cell>
        </row>
        <row r="439">
          <cell r="A439">
            <v>7445600</v>
          </cell>
          <cell r="B439" t="str">
            <v>Sales Tax</v>
          </cell>
          <cell r="C439">
            <v>27589485.18</v>
          </cell>
          <cell r="D439">
            <v>0</v>
          </cell>
          <cell r="E439">
            <v>27589485.18</v>
          </cell>
          <cell r="F439">
            <v>275.89485179999997</v>
          </cell>
          <cell r="G439">
            <v>0</v>
          </cell>
        </row>
        <row r="440">
          <cell r="A440">
            <v>7445605</v>
          </cell>
          <cell r="B440" t="str">
            <v>VAT paid</v>
          </cell>
          <cell r="C440">
            <v>3270687</v>
          </cell>
          <cell r="D440">
            <v>0</v>
          </cell>
          <cell r="E440">
            <v>3270687</v>
          </cell>
          <cell r="F440">
            <v>32.706870000000002</v>
          </cell>
          <cell r="G440">
            <v>0</v>
          </cell>
        </row>
        <row r="441">
          <cell r="A441">
            <v>7445610</v>
          </cell>
          <cell r="B441" t="str">
            <v>Sales Tax - Maunual Posting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7445900</v>
          </cell>
          <cell r="B442" t="str">
            <v>Other Irrecoverable Taxes</v>
          </cell>
          <cell r="C442">
            <v>838</v>
          </cell>
          <cell r="D442">
            <v>0</v>
          </cell>
          <cell r="E442">
            <v>838</v>
          </cell>
          <cell r="F442">
            <v>8.3800000000000003E-3</v>
          </cell>
          <cell r="G442">
            <v>0</v>
          </cell>
        </row>
        <row r="443">
          <cell r="A443">
            <v>7500000</v>
          </cell>
          <cell r="B443" t="str">
            <v>Insurance On Fixed Assets</v>
          </cell>
          <cell r="C443">
            <v>1892223</v>
          </cell>
          <cell r="D443">
            <v>0</v>
          </cell>
          <cell r="E443">
            <v>1892223</v>
          </cell>
          <cell r="F443">
            <v>18.922229999999999</v>
          </cell>
          <cell r="G443">
            <v>0</v>
          </cell>
        </row>
        <row r="444">
          <cell r="A444">
            <v>7500010</v>
          </cell>
          <cell r="B444" t="str">
            <v>Insurance On Stocks</v>
          </cell>
          <cell r="C444">
            <v>440539</v>
          </cell>
          <cell r="D444">
            <v>0</v>
          </cell>
          <cell r="E444">
            <v>440539</v>
          </cell>
          <cell r="F444">
            <v>4.4053899999999997</v>
          </cell>
          <cell r="G444">
            <v>0</v>
          </cell>
        </row>
        <row r="445">
          <cell r="A445">
            <v>7500030</v>
          </cell>
          <cell r="B445" t="str">
            <v>Insurance - Group Medical Cover</v>
          </cell>
          <cell r="C445">
            <v>442480</v>
          </cell>
          <cell r="D445">
            <v>0</v>
          </cell>
          <cell r="E445">
            <v>442480</v>
          </cell>
          <cell r="F445">
            <v>4.4248000000000003</v>
          </cell>
          <cell r="G445">
            <v>0</v>
          </cell>
        </row>
        <row r="446">
          <cell r="A446">
            <v>7500040</v>
          </cell>
          <cell r="B446" t="str">
            <v>Insurance - Vehicles</v>
          </cell>
          <cell r="C446">
            <v>8925</v>
          </cell>
          <cell r="D446">
            <v>0</v>
          </cell>
          <cell r="E446">
            <v>8925</v>
          </cell>
          <cell r="F446">
            <v>8.9249999999999996E-2</v>
          </cell>
          <cell r="G446">
            <v>0</v>
          </cell>
        </row>
        <row r="447">
          <cell r="A447">
            <v>7500070</v>
          </cell>
          <cell r="B447" t="str">
            <v>Insurance - Marine Transit</v>
          </cell>
          <cell r="C447">
            <v>102550</v>
          </cell>
          <cell r="D447">
            <v>0</v>
          </cell>
          <cell r="E447">
            <v>102550</v>
          </cell>
          <cell r="F447">
            <v>1.0255000000000001</v>
          </cell>
          <cell r="G447">
            <v>0</v>
          </cell>
        </row>
        <row r="448">
          <cell r="A448">
            <v>7500900</v>
          </cell>
          <cell r="B448" t="str">
            <v>Insurance - Others</v>
          </cell>
          <cell r="C448">
            <v>532469</v>
          </cell>
          <cell r="D448">
            <v>0</v>
          </cell>
          <cell r="E448">
            <v>532469</v>
          </cell>
          <cell r="F448">
            <v>5.3246900000000004</v>
          </cell>
          <cell r="G448">
            <v>0</v>
          </cell>
        </row>
        <row r="449">
          <cell r="A449">
            <v>7505100</v>
          </cell>
          <cell r="B449" t="str">
            <v>Rent for Godowns / Guest Houses</v>
          </cell>
          <cell r="C449">
            <v>562200</v>
          </cell>
          <cell r="D449">
            <v>0</v>
          </cell>
          <cell r="E449">
            <v>562200</v>
          </cell>
          <cell r="F449">
            <v>5.6219999999999999</v>
          </cell>
          <cell r="G449">
            <v>0</v>
          </cell>
        </row>
        <row r="450">
          <cell r="A450">
            <v>7505000</v>
          </cell>
          <cell r="B450" t="str">
            <v>Rent For Office Premises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7510100</v>
          </cell>
          <cell r="B451" t="str">
            <v>Rates &amp; Taxes - Others</v>
          </cell>
          <cell r="C451">
            <v>4693347.79</v>
          </cell>
          <cell r="D451">
            <v>0</v>
          </cell>
          <cell r="E451">
            <v>4693347.79</v>
          </cell>
          <cell r="F451">
            <v>46.9334779</v>
          </cell>
          <cell r="G451">
            <v>0</v>
          </cell>
        </row>
        <row r="452">
          <cell r="A452">
            <v>7510200</v>
          </cell>
          <cell r="B452" t="str">
            <v>Licence and Application Fees</v>
          </cell>
          <cell r="C452">
            <v>240295.94</v>
          </cell>
          <cell r="D452">
            <v>0</v>
          </cell>
          <cell r="E452">
            <v>240295.94</v>
          </cell>
          <cell r="F452">
            <v>2.4029593999999999</v>
          </cell>
          <cell r="G452">
            <v>0</v>
          </cell>
        </row>
        <row r="453">
          <cell r="A453">
            <v>7510400</v>
          </cell>
          <cell r="B453" t="str">
            <v>Inspection Fees</v>
          </cell>
          <cell r="C453">
            <v>195748.89</v>
          </cell>
          <cell r="D453">
            <v>0</v>
          </cell>
          <cell r="E453">
            <v>195748.89</v>
          </cell>
          <cell r="F453">
            <v>1.9574889000000002</v>
          </cell>
          <cell r="G453">
            <v>0</v>
          </cell>
        </row>
        <row r="454">
          <cell r="A454">
            <v>7515000</v>
          </cell>
          <cell r="B454" t="str">
            <v>Repairs &amp; Maintenance - Office Bldgs</v>
          </cell>
          <cell r="C454">
            <v>612248.15</v>
          </cell>
          <cell r="D454">
            <v>0</v>
          </cell>
          <cell r="E454">
            <v>612248.15</v>
          </cell>
          <cell r="F454">
            <v>6.1224815000000001</v>
          </cell>
          <cell r="G454">
            <v>0</v>
          </cell>
        </row>
        <row r="455">
          <cell r="A455">
            <v>7515020</v>
          </cell>
          <cell r="B455" t="str">
            <v>Repairs &amp; Maintenance - Resi Bldgs</v>
          </cell>
          <cell r="C455">
            <v>205940.45</v>
          </cell>
          <cell r="D455">
            <v>0</v>
          </cell>
          <cell r="E455">
            <v>205940.45</v>
          </cell>
          <cell r="F455">
            <v>2.0594045000000003</v>
          </cell>
          <cell r="G455">
            <v>0</v>
          </cell>
        </row>
        <row r="456">
          <cell r="A456">
            <v>7515030</v>
          </cell>
          <cell r="B456" t="str">
            <v>Repairs &amp; Maintenance - Construction Equipments</v>
          </cell>
          <cell r="C456">
            <v>19065.080000000002</v>
          </cell>
          <cell r="D456">
            <v>0</v>
          </cell>
          <cell r="E456">
            <v>19065.080000000002</v>
          </cell>
          <cell r="F456">
            <v>0.19065080000000001</v>
          </cell>
          <cell r="G456">
            <v>0</v>
          </cell>
        </row>
        <row r="457">
          <cell r="A457">
            <v>7515040</v>
          </cell>
          <cell r="B457" t="str">
            <v>Repairs &amp; Main - Comp./Off.Equip</v>
          </cell>
          <cell r="C457">
            <v>563583.53</v>
          </cell>
          <cell r="D457">
            <v>0</v>
          </cell>
          <cell r="E457">
            <v>563583.53</v>
          </cell>
          <cell r="F457">
            <v>5.6358353000000001</v>
          </cell>
          <cell r="G457">
            <v>0</v>
          </cell>
        </row>
        <row r="458">
          <cell r="A458">
            <v>7515120</v>
          </cell>
          <cell r="B458" t="str">
            <v>Repairs-Oth Vehicles</v>
          </cell>
          <cell r="C458">
            <v>354659.59</v>
          </cell>
          <cell r="D458">
            <v>0</v>
          </cell>
          <cell r="E458">
            <v>354659.59</v>
          </cell>
          <cell r="F458">
            <v>3.5465959000000002</v>
          </cell>
          <cell r="G458">
            <v>0</v>
          </cell>
        </row>
        <row r="459">
          <cell r="A459">
            <v>7515900</v>
          </cell>
          <cell r="B459" t="str">
            <v>Repairs &amp; Maintenance -  Others</v>
          </cell>
          <cell r="C459">
            <v>333316.92</v>
          </cell>
          <cell r="D459">
            <v>0</v>
          </cell>
          <cell r="E459">
            <v>333316.92</v>
          </cell>
          <cell r="F459">
            <v>3.3331691999999999</v>
          </cell>
          <cell r="G459">
            <v>0</v>
          </cell>
        </row>
        <row r="460">
          <cell r="A460">
            <v>7520060</v>
          </cell>
          <cell r="B460" t="str">
            <v>Travelling - Inland - Fare</v>
          </cell>
          <cell r="C460">
            <v>1155543.28</v>
          </cell>
          <cell r="D460">
            <v>0</v>
          </cell>
          <cell r="E460">
            <v>1155543.28</v>
          </cell>
          <cell r="F460">
            <v>11.5554328</v>
          </cell>
          <cell r="G460">
            <v>0</v>
          </cell>
        </row>
        <row r="461">
          <cell r="A461">
            <v>7520070</v>
          </cell>
          <cell r="B461" t="str">
            <v>Travelling - Inland - Lodging/Boarding/Allow.</v>
          </cell>
          <cell r="C461">
            <v>352323</v>
          </cell>
          <cell r="D461">
            <v>0</v>
          </cell>
          <cell r="E461">
            <v>352323</v>
          </cell>
          <cell r="F461">
            <v>3.5232299999999999</v>
          </cell>
          <cell r="G461">
            <v>0</v>
          </cell>
        </row>
        <row r="462">
          <cell r="A462">
            <v>7520080</v>
          </cell>
          <cell r="B462" t="str">
            <v>Travelling - Inland - Other Expenses</v>
          </cell>
          <cell r="C462">
            <v>119908</v>
          </cell>
          <cell r="D462">
            <v>0</v>
          </cell>
          <cell r="E462">
            <v>119908</v>
          </cell>
          <cell r="F462">
            <v>1.1990799999999999</v>
          </cell>
          <cell r="G462">
            <v>0</v>
          </cell>
        </row>
        <row r="463">
          <cell r="A463">
            <v>7525000</v>
          </cell>
          <cell r="B463" t="str">
            <v>Audit Fees</v>
          </cell>
          <cell r="C463">
            <v>300000</v>
          </cell>
          <cell r="D463">
            <v>0</v>
          </cell>
          <cell r="E463">
            <v>300000</v>
          </cell>
          <cell r="F463">
            <v>3</v>
          </cell>
          <cell r="G463">
            <v>0</v>
          </cell>
        </row>
        <row r="464">
          <cell r="A464">
            <v>7525100</v>
          </cell>
          <cell r="B464" t="str">
            <v>Tax Audit Fees</v>
          </cell>
          <cell r="C464">
            <v>25000</v>
          </cell>
          <cell r="D464">
            <v>0</v>
          </cell>
          <cell r="E464">
            <v>25000</v>
          </cell>
          <cell r="F464">
            <v>0.25</v>
          </cell>
          <cell r="G464">
            <v>0</v>
          </cell>
        </row>
        <row r="465">
          <cell r="A465">
            <v>7525200</v>
          </cell>
          <cell r="B465" t="str">
            <v>Fees For Certification &amp; Consultation Work</v>
          </cell>
          <cell r="C465">
            <v>12740</v>
          </cell>
          <cell r="D465">
            <v>0</v>
          </cell>
          <cell r="E465">
            <v>12740</v>
          </cell>
          <cell r="F465">
            <v>0.12740000000000001</v>
          </cell>
          <cell r="G465">
            <v>0</v>
          </cell>
        </row>
        <row r="466">
          <cell r="A466">
            <v>7525300</v>
          </cell>
          <cell r="B466" t="str">
            <v>Out Of Pocket Expenses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7530020</v>
          </cell>
          <cell r="B467" t="str">
            <v>Professional Fees Paid To Others</v>
          </cell>
          <cell r="C467">
            <v>1936928.61</v>
          </cell>
          <cell r="D467">
            <v>0</v>
          </cell>
          <cell r="E467">
            <v>1936928.61</v>
          </cell>
          <cell r="F467">
            <v>19.3692861</v>
          </cell>
          <cell r="G467">
            <v>0</v>
          </cell>
        </row>
        <row r="468">
          <cell r="A468">
            <v>7530040</v>
          </cell>
          <cell r="B468" t="str">
            <v>Professional Fees To Foreign Consultants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7530100</v>
          </cell>
          <cell r="B469" t="str">
            <v>Reimb to Indian Cons-Hotel/Fare &amp; Others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7530130</v>
          </cell>
          <cell r="B470" t="str">
            <v>Internal Audit Fees</v>
          </cell>
          <cell r="C470">
            <v>260000</v>
          </cell>
          <cell r="D470">
            <v>0</v>
          </cell>
          <cell r="E470">
            <v>260000</v>
          </cell>
          <cell r="F470">
            <v>2.6</v>
          </cell>
          <cell r="G470">
            <v>0</v>
          </cell>
        </row>
        <row r="471">
          <cell r="A471">
            <v>7530140</v>
          </cell>
          <cell r="B471" t="str">
            <v>Other reimbursement to Internal Auditors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7530150</v>
          </cell>
          <cell r="B472" t="str">
            <v>Legal Fee</v>
          </cell>
          <cell r="C472">
            <v>24427</v>
          </cell>
          <cell r="D472">
            <v>0</v>
          </cell>
          <cell r="E472">
            <v>24427</v>
          </cell>
          <cell r="F472">
            <v>0.24426999999999999</v>
          </cell>
          <cell r="G472">
            <v>0</v>
          </cell>
        </row>
        <row r="473">
          <cell r="A473">
            <v>7535000</v>
          </cell>
          <cell r="B473" t="str">
            <v>Bank Charges</v>
          </cell>
          <cell r="C473">
            <v>296230.81</v>
          </cell>
          <cell r="D473">
            <v>0</v>
          </cell>
          <cell r="E473">
            <v>296230.81</v>
          </cell>
          <cell r="F473">
            <v>2.9623081</v>
          </cell>
          <cell r="G473">
            <v>0</v>
          </cell>
        </row>
        <row r="474">
          <cell r="A474">
            <v>7535080</v>
          </cell>
          <cell r="B474" t="str">
            <v>Recovery for Cheque dishonour</v>
          </cell>
          <cell r="C474">
            <v>0</v>
          </cell>
          <cell r="D474">
            <v>3000</v>
          </cell>
          <cell r="E474">
            <v>-3000</v>
          </cell>
          <cell r="F474">
            <v>0</v>
          </cell>
          <cell r="G474">
            <v>0.03</v>
          </cell>
        </row>
        <row r="475">
          <cell r="A475">
            <v>7540000</v>
          </cell>
          <cell r="B475" t="str">
            <v>Hire Charges - Vehicle</v>
          </cell>
          <cell r="C475">
            <v>3885497.28</v>
          </cell>
          <cell r="D475">
            <v>0</v>
          </cell>
          <cell r="E475">
            <v>3885497.28</v>
          </cell>
          <cell r="F475">
            <v>38.854972799999999</v>
          </cell>
          <cell r="G475">
            <v>0</v>
          </cell>
        </row>
        <row r="476">
          <cell r="A476">
            <v>7540300</v>
          </cell>
          <cell r="B476" t="str">
            <v>Hire Charges-Contracted Services (Admn)</v>
          </cell>
          <cell r="C476">
            <v>150220.69</v>
          </cell>
          <cell r="D476">
            <v>0</v>
          </cell>
          <cell r="E476">
            <v>150220.69</v>
          </cell>
          <cell r="F476">
            <v>1.5022069</v>
          </cell>
          <cell r="G476">
            <v>0</v>
          </cell>
        </row>
        <row r="477">
          <cell r="A477">
            <v>7541000</v>
          </cell>
          <cell r="B477" t="str">
            <v>Local Conveyance</v>
          </cell>
          <cell r="C477">
            <v>72698</v>
          </cell>
          <cell r="D477">
            <v>0</v>
          </cell>
          <cell r="E477">
            <v>72698</v>
          </cell>
          <cell r="F477">
            <v>0.72697999999999996</v>
          </cell>
          <cell r="G477">
            <v>0</v>
          </cell>
        </row>
        <row r="478">
          <cell r="A478">
            <v>7545000</v>
          </cell>
          <cell r="B478" t="str">
            <v>Postage &amp; Courier</v>
          </cell>
          <cell r="C478">
            <v>633069.98</v>
          </cell>
          <cell r="D478">
            <v>0</v>
          </cell>
          <cell r="E478">
            <v>633069.98</v>
          </cell>
          <cell r="F478">
            <v>6.3306997999999997</v>
          </cell>
          <cell r="G478">
            <v>0</v>
          </cell>
        </row>
        <row r="479">
          <cell r="A479">
            <v>7545100</v>
          </cell>
          <cell r="B479" t="str">
            <v>Telex/Fax Charges</v>
          </cell>
          <cell r="C479">
            <v>13806.99</v>
          </cell>
          <cell r="D479">
            <v>0</v>
          </cell>
          <cell r="E479">
            <v>13806.99</v>
          </cell>
          <cell r="F479">
            <v>0.1380699</v>
          </cell>
          <cell r="G479">
            <v>0</v>
          </cell>
        </row>
        <row r="480">
          <cell r="A480">
            <v>7550000</v>
          </cell>
          <cell r="B480" t="str">
            <v>Telephone Expenses - Residential</v>
          </cell>
          <cell r="C480">
            <v>39560</v>
          </cell>
          <cell r="D480">
            <v>0</v>
          </cell>
          <cell r="E480">
            <v>39560</v>
          </cell>
          <cell r="F480">
            <v>0.39560000000000001</v>
          </cell>
          <cell r="G480">
            <v>0</v>
          </cell>
        </row>
        <row r="481">
          <cell r="A481">
            <v>7550500</v>
          </cell>
          <cell r="B481" t="str">
            <v>Telephone Expenses - Office</v>
          </cell>
          <cell r="C481">
            <v>3277787.86</v>
          </cell>
          <cell r="D481">
            <v>0</v>
          </cell>
          <cell r="E481">
            <v>3277787.86</v>
          </cell>
          <cell r="F481">
            <v>32.777878600000001</v>
          </cell>
          <cell r="G481">
            <v>0</v>
          </cell>
        </row>
        <row r="482">
          <cell r="A482">
            <v>7552000</v>
          </cell>
          <cell r="B482" t="str">
            <v>Electricity Expenses - Office</v>
          </cell>
          <cell r="C482">
            <v>0</v>
          </cell>
          <cell r="D482">
            <v>1100</v>
          </cell>
          <cell r="E482">
            <v>-1100</v>
          </cell>
          <cell r="F482">
            <v>0</v>
          </cell>
          <cell r="G482">
            <v>1.0999999999999999E-2</v>
          </cell>
        </row>
        <row r="483">
          <cell r="A483">
            <v>7552100</v>
          </cell>
          <cell r="B483" t="str">
            <v>Electricity Expenses - Residence</v>
          </cell>
          <cell r="C483">
            <v>314124.79999999999</v>
          </cell>
          <cell r="D483">
            <v>0</v>
          </cell>
          <cell r="E483">
            <v>314124.79999999999</v>
          </cell>
          <cell r="F483">
            <v>3.141248</v>
          </cell>
          <cell r="G483">
            <v>0</v>
          </cell>
        </row>
        <row r="484">
          <cell r="A484">
            <v>7555000</v>
          </cell>
          <cell r="B484" t="str">
            <v>Printing &amp; Stationery</v>
          </cell>
          <cell r="C484">
            <v>829742.25</v>
          </cell>
          <cell r="D484">
            <v>0</v>
          </cell>
          <cell r="E484">
            <v>829742.25</v>
          </cell>
          <cell r="F484">
            <v>8.2974224999999997</v>
          </cell>
          <cell r="G484">
            <v>0</v>
          </cell>
        </row>
        <row r="485">
          <cell r="A485">
            <v>7560900</v>
          </cell>
          <cell r="B485" t="str">
            <v>Donation To Others</v>
          </cell>
          <cell r="C485">
            <v>8000</v>
          </cell>
          <cell r="D485">
            <v>0</v>
          </cell>
          <cell r="E485">
            <v>8000</v>
          </cell>
          <cell r="F485">
            <v>0.08</v>
          </cell>
          <cell r="G485">
            <v>0</v>
          </cell>
        </row>
        <row r="486">
          <cell r="A486">
            <v>7570000</v>
          </cell>
          <cell r="B486" t="str">
            <v>Service Tax Paid - Expenses</v>
          </cell>
          <cell r="C486">
            <v>487990.96</v>
          </cell>
          <cell r="D486">
            <v>0</v>
          </cell>
          <cell r="E486">
            <v>487990.96</v>
          </cell>
          <cell r="F486">
            <v>4.8799096000000004</v>
          </cell>
          <cell r="G486">
            <v>0</v>
          </cell>
        </row>
        <row r="487">
          <cell r="A487">
            <v>7570005</v>
          </cell>
          <cell r="B487" t="str">
            <v>Service Tax  Expenses - Manual Post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7570100</v>
          </cell>
          <cell r="B488" t="str">
            <v>Educational Cess Paid - Expenses</v>
          </cell>
          <cell r="C488">
            <v>9761.89</v>
          </cell>
          <cell r="D488">
            <v>0</v>
          </cell>
          <cell r="E488">
            <v>9761.89</v>
          </cell>
          <cell r="F488">
            <v>9.7618899999999995E-2</v>
          </cell>
          <cell r="G488">
            <v>0</v>
          </cell>
        </row>
        <row r="489">
          <cell r="A489">
            <v>7575000</v>
          </cell>
          <cell r="B489" t="str">
            <v>Books &amp; Periodicals</v>
          </cell>
          <cell r="C489">
            <v>30297</v>
          </cell>
          <cell r="D489">
            <v>0</v>
          </cell>
          <cell r="E489">
            <v>30297</v>
          </cell>
          <cell r="F489">
            <v>0.30297000000000002</v>
          </cell>
          <cell r="G489">
            <v>0</v>
          </cell>
        </row>
        <row r="490">
          <cell r="A490">
            <v>7575010</v>
          </cell>
          <cell r="B490" t="str">
            <v>Subscription Fees</v>
          </cell>
          <cell r="C490">
            <v>376276</v>
          </cell>
          <cell r="D490">
            <v>0</v>
          </cell>
          <cell r="E490">
            <v>376276</v>
          </cell>
          <cell r="F490">
            <v>3.7627600000000001</v>
          </cell>
          <cell r="G490">
            <v>0</v>
          </cell>
        </row>
        <row r="491">
          <cell r="A491">
            <v>7575020</v>
          </cell>
          <cell r="B491" t="str">
            <v>Seminar Fees &amp; Training Expenses</v>
          </cell>
          <cell r="C491">
            <v>164384.23000000001</v>
          </cell>
          <cell r="D491">
            <v>0</v>
          </cell>
          <cell r="E491">
            <v>164384.23000000001</v>
          </cell>
          <cell r="F491">
            <v>1.6438423000000002</v>
          </cell>
          <cell r="G491">
            <v>0</v>
          </cell>
        </row>
        <row r="492">
          <cell r="A492">
            <v>7575030</v>
          </cell>
          <cell r="B492" t="str">
            <v>Transit Flat Expenses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7575040</v>
          </cell>
          <cell r="B493" t="str">
            <v>Guest House Expenses</v>
          </cell>
          <cell r="C493">
            <v>396636</v>
          </cell>
          <cell r="D493">
            <v>0</v>
          </cell>
          <cell r="E493">
            <v>396636</v>
          </cell>
          <cell r="F493">
            <v>3.9663599999999999</v>
          </cell>
          <cell r="G493">
            <v>0</v>
          </cell>
        </row>
        <row r="494">
          <cell r="A494">
            <v>7575050</v>
          </cell>
          <cell r="B494" t="str">
            <v>Entertainment Expenses</v>
          </cell>
          <cell r="C494">
            <v>15051</v>
          </cell>
          <cell r="D494">
            <v>0</v>
          </cell>
          <cell r="E494">
            <v>15051</v>
          </cell>
          <cell r="F494">
            <v>0.15051</v>
          </cell>
          <cell r="G494">
            <v>0</v>
          </cell>
        </row>
        <row r="495">
          <cell r="A495">
            <v>7575060</v>
          </cell>
          <cell r="B495" t="str">
            <v>Security Expenses</v>
          </cell>
          <cell r="C495">
            <v>1465466.98</v>
          </cell>
          <cell r="D495">
            <v>0</v>
          </cell>
          <cell r="E495">
            <v>1465466.98</v>
          </cell>
          <cell r="F495">
            <v>14.654669800000001</v>
          </cell>
          <cell r="G495">
            <v>0</v>
          </cell>
        </row>
        <row r="496">
          <cell r="A496">
            <v>7575080</v>
          </cell>
          <cell r="B496" t="str">
            <v>Horticulture Expenses</v>
          </cell>
          <cell r="C496">
            <v>304425.5</v>
          </cell>
          <cell r="D496">
            <v>0</v>
          </cell>
          <cell r="E496">
            <v>304425.5</v>
          </cell>
          <cell r="F496">
            <v>3.0442550000000002</v>
          </cell>
          <cell r="G496">
            <v>0</v>
          </cell>
        </row>
        <row r="497">
          <cell r="A497">
            <v>7575090</v>
          </cell>
          <cell r="B497" t="str">
            <v>Recruitment Expenses</v>
          </cell>
          <cell r="C497">
            <v>36581.279999999999</v>
          </cell>
          <cell r="D497">
            <v>0</v>
          </cell>
          <cell r="E497">
            <v>36581.279999999999</v>
          </cell>
          <cell r="F497">
            <v>0.36581279999999999</v>
          </cell>
          <cell r="G497">
            <v>0</v>
          </cell>
        </row>
        <row r="498">
          <cell r="A498">
            <v>7575100</v>
          </cell>
          <cell r="B498" t="str">
            <v>Advertisement Expenses - General</v>
          </cell>
          <cell r="C498">
            <v>138323.96</v>
          </cell>
          <cell r="D498">
            <v>0</v>
          </cell>
          <cell r="E498">
            <v>138323.96</v>
          </cell>
          <cell r="F498">
            <v>1.3832396</v>
          </cell>
          <cell r="G498">
            <v>0</v>
          </cell>
        </row>
        <row r="499">
          <cell r="A499">
            <v>7575110</v>
          </cell>
          <cell r="B499" t="str">
            <v>Penalties &amp; Fines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</row>
        <row r="500">
          <cell r="A500">
            <v>7575120</v>
          </cell>
          <cell r="B500" t="str">
            <v>Misc Exp at AGM/EGM, Merger&amp;Listing Fee/ROC Exp</v>
          </cell>
          <cell r="C500">
            <v>1330343</v>
          </cell>
          <cell r="D500">
            <v>0</v>
          </cell>
          <cell r="E500">
            <v>1330343</v>
          </cell>
          <cell r="F500">
            <v>13.303430000000001</v>
          </cell>
          <cell r="G500">
            <v>0</v>
          </cell>
        </row>
        <row r="501">
          <cell r="A501">
            <v>7575160</v>
          </cell>
          <cell r="B501" t="str">
            <v>Sitting Fees - Directors</v>
          </cell>
          <cell r="C501">
            <v>165000</v>
          </cell>
          <cell r="D501">
            <v>0</v>
          </cell>
          <cell r="E501">
            <v>165000</v>
          </cell>
          <cell r="F501">
            <v>1.65</v>
          </cell>
          <cell r="G501">
            <v>0</v>
          </cell>
        </row>
        <row r="502">
          <cell r="A502">
            <v>7575185</v>
          </cell>
          <cell r="B502" t="str">
            <v>Transfer Agent Fees</v>
          </cell>
          <cell r="C502">
            <v>1200000</v>
          </cell>
          <cell r="D502">
            <v>0</v>
          </cell>
          <cell r="E502">
            <v>1200000</v>
          </cell>
          <cell r="F502">
            <v>12</v>
          </cell>
          <cell r="G502">
            <v>0</v>
          </cell>
        </row>
        <row r="503">
          <cell r="A503">
            <v>7575200</v>
          </cell>
          <cell r="B503" t="str">
            <v>Gifts, Compliments &amp; Social Prog Spons.</v>
          </cell>
          <cell r="C503">
            <v>145146.16</v>
          </cell>
          <cell r="D503">
            <v>0</v>
          </cell>
          <cell r="E503">
            <v>145146.16</v>
          </cell>
          <cell r="F503">
            <v>1.4514616</v>
          </cell>
          <cell r="G503">
            <v>0</v>
          </cell>
        </row>
        <row r="504">
          <cell r="A504">
            <v>7575205</v>
          </cell>
          <cell r="B504" t="str">
            <v>Brokerage &amp; Commission - Finance Trans.</v>
          </cell>
          <cell r="C504">
            <v>51525</v>
          </cell>
          <cell r="D504">
            <v>0</v>
          </cell>
          <cell r="E504">
            <v>51525</v>
          </cell>
          <cell r="F504">
            <v>0.51524999999999999</v>
          </cell>
          <cell r="G504">
            <v>0</v>
          </cell>
        </row>
        <row r="505">
          <cell r="A505">
            <v>7575800</v>
          </cell>
          <cell r="B505" t="str">
            <v>Rounding Off Differences</v>
          </cell>
          <cell r="C505">
            <v>0</v>
          </cell>
          <cell r="D505">
            <v>505.98</v>
          </cell>
          <cell r="E505">
            <v>-505.98</v>
          </cell>
          <cell r="F505">
            <v>0</v>
          </cell>
          <cell r="G505">
            <v>5.0598000000000006E-3</v>
          </cell>
        </row>
        <row r="506">
          <cell r="A506">
            <v>7575900</v>
          </cell>
          <cell r="B506" t="str">
            <v>Other Miscellaneous Expenses</v>
          </cell>
          <cell r="C506">
            <v>30347.27</v>
          </cell>
          <cell r="D506">
            <v>0</v>
          </cell>
          <cell r="E506">
            <v>30347.27</v>
          </cell>
          <cell r="F506">
            <v>0.30347269999999998</v>
          </cell>
          <cell r="G506">
            <v>0</v>
          </cell>
        </row>
        <row r="507">
          <cell r="A507">
            <v>7580000</v>
          </cell>
          <cell r="B507" t="str">
            <v>Wealth Tax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</row>
        <row r="508">
          <cell r="A508">
            <v>7600000</v>
          </cell>
          <cell r="B508" t="str">
            <v>Realised Forex Loss - Settl of Crs</v>
          </cell>
          <cell r="C508">
            <v>10.33</v>
          </cell>
          <cell r="D508">
            <v>0</v>
          </cell>
          <cell r="E508">
            <v>10.33</v>
          </cell>
          <cell r="F508">
            <v>1.033E-4</v>
          </cell>
          <cell r="G508">
            <v>0</v>
          </cell>
        </row>
        <row r="509">
          <cell r="A509">
            <v>7700000</v>
          </cell>
          <cell r="B509" t="str">
            <v>Loss On Sale / Discarding Of Assets</v>
          </cell>
          <cell r="C509">
            <v>3884691.65</v>
          </cell>
          <cell r="D509">
            <v>0</v>
          </cell>
          <cell r="E509">
            <v>3884691.65</v>
          </cell>
          <cell r="F509">
            <v>38.846916499999999</v>
          </cell>
          <cell r="G509">
            <v>0</v>
          </cell>
        </row>
        <row r="510">
          <cell r="A510">
            <v>7700010</v>
          </cell>
          <cell r="B510" t="str">
            <v>Loss On Sale / Discarding Of Assets - Manual Post.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</row>
        <row r="511">
          <cell r="A511">
            <v>7720300</v>
          </cell>
          <cell r="B511" t="str">
            <v>Provision for Doubtful Advances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8095900</v>
          </cell>
          <cell r="B512" t="str">
            <v>Interest Paid - Others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</row>
        <row r="513">
          <cell r="A513">
            <v>8105000</v>
          </cell>
          <cell r="B513" t="str">
            <v>Depn. on Buildings</v>
          </cell>
          <cell r="C513">
            <v>12473209.24</v>
          </cell>
          <cell r="D513">
            <v>0</v>
          </cell>
          <cell r="E513">
            <v>12473209.24</v>
          </cell>
          <cell r="F513">
            <v>124.7320924</v>
          </cell>
          <cell r="G513">
            <v>0</v>
          </cell>
        </row>
        <row r="514">
          <cell r="A514">
            <v>8106000</v>
          </cell>
          <cell r="B514" t="str">
            <v>Depn. on Plant &amp; Machinery</v>
          </cell>
          <cell r="C514">
            <v>138093312.63</v>
          </cell>
          <cell r="D514">
            <v>0</v>
          </cell>
          <cell r="E514">
            <v>138093312.63</v>
          </cell>
          <cell r="F514">
            <v>1380.9331262999999</v>
          </cell>
          <cell r="G514">
            <v>0</v>
          </cell>
        </row>
        <row r="515">
          <cell r="A515">
            <v>8107000</v>
          </cell>
          <cell r="B515" t="str">
            <v>Depn. on Electrical Installations</v>
          </cell>
          <cell r="C515">
            <v>8569406.8100000005</v>
          </cell>
          <cell r="D515">
            <v>0</v>
          </cell>
          <cell r="E515">
            <v>8569406.8100000005</v>
          </cell>
          <cell r="F515">
            <v>85.69406810000001</v>
          </cell>
          <cell r="G515">
            <v>0</v>
          </cell>
        </row>
        <row r="516">
          <cell r="A516">
            <v>8108000</v>
          </cell>
          <cell r="B516" t="str">
            <v>Depn. on Equipment</v>
          </cell>
          <cell r="C516">
            <v>3702809.24</v>
          </cell>
          <cell r="D516">
            <v>0</v>
          </cell>
          <cell r="E516">
            <v>3702809.24</v>
          </cell>
          <cell r="F516">
            <v>37.028092400000006</v>
          </cell>
          <cell r="G516">
            <v>0</v>
          </cell>
        </row>
        <row r="517">
          <cell r="A517">
            <v>8109000</v>
          </cell>
          <cell r="B517" t="str">
            <v>Depn. on Furniture &amp; Fixtures</v>
          </cell>
          <cell r="C517">
            <v>337805.33</v>
          </cell>
          <cell r="D517">
            <v>0</v>
          </cell>
          <cell r="E517">
            <v>337805.33</v>
          </cell>
          <cell r="F517">
            <v>3.3780533000000004</v>
          </cell>
          <cell r="G517">
            <v>0</v>
          </cell>
        </row>
        <row r="518">
          <cell r="A518">
            <v>8110000</v>
          </cell>
          <cell r="B518" t="str">
            <v>Depn. on Vehicles</v>
          </cell>
          <cell r="C518">
            <v>375016.25</v>
          </cell>
          <cell r="D518">
            <v>0</v>
          </cell>
          <cell r="E518">
            <v>375016.25</v>
          </cell>
          <cell r="F518">
            <v>3.7501625000000001</v>
          </cell>
          <cell r="G518">
            <v>0</v>
          </cell>
        </row>
        <row r="519">
          <cell r="A519">
            <v>8500000</v>
          </cell>
          <cell r="B519" t="str">
            <v>Misc Exp.written off  -Preliminary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</row>
        <row r="520">
          <cell r="A520">
            <v>8600000</v>
          </cell>
          <cell r="B520" t="str">
            <v>Prior Period Expenses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</row>
        <row r="521">
          <cell r="A521">
            <v>8700000</v>
          </cell>
          <cell r="B521" t="str">
            <v>Income Tax For the Year</v>
          </cell>
          <cell r="C521">
            <v>10346144</v>
          </cell>
          <cell r="D521">
            <v>0</v>
          </cell>
          <cell r="E521">
            <v>10346144</v>
          </cell>
          <cell r="F521">
            <v>103.46144</v>
          </cell>
          <cell r="G521">
            <v>0</v>
          </cell>
        </row>
        <row r="522">
          <cell r="A522">
            <v>9991300</v>
          </cell>
          <cell r="B522" t="str">
            <v>LST Exemption</v>
          </cell>
          <cell r="C522">
            <v>0</v>
          </cell>
          <cell r="D522">
            <v>296038346.36000001</v>
          </cell>
          <cell r="E522">
            <v>-296038346.36000001</v>
          </cell>
          <cell r="F522">
            <v>0</v>
          </cell>
          <cell r="G522">
            <v>2960.3834636000001</v>
          </cell>
        </row>
        <row r="523">
          <cell r="A523">
            <v>9991310</v>
          </cell>
          <cell r="B523" t="str">
            <v>CST Exemption</v>
          </cell>
          <cell r="C523">
            <v>0</v>
          </cell>
          <cell r="D523">
            <v>419581477</v>
          </cell>
          <cell r="E523">
            <v>-419581477</v>
          </cell>
          <cell r="F523">
            <v>0</v>
          </cell>
          <cell r="G523">
            <v>4195.81477</v>
          </cell>
        </row>
        <row r="524">
          <cell r="A524">
            <v>9991320</v>
          </cell>
          <cell r="B524" t="str">
            <v>Turnover Tax Exemption</v>
          </cell>
          <cell r="C524">
            <v>0</v>
          </cell>
          <cell r="D524">
            <v>134013</v>
          </cell>
          <cell r="E524">
            <v>-134013</v>
          </cell>
          <cell r="F524">
            <v>0</v>
          </cell>
          <cell r="G524">
            <v>1.34013</v>
          </cell>
        </row>
        <row r="525">
          <cell r="A525">
            <v>9991400</v>
          </cell>
          <cell r="B525" t="str">
            <v>Exemption Offset A/c</v>
          </cell>
          <cell r="C525">
            <v>715753836.36000001</v>
          </cell>
          <cell r="D525">
            <v>0</v>
          </cell>
          <cell r="E525">
            <v>715753836.36000001</v>
          </cell>
          <cell r="F525">
            <v>7157.5383636000006</v>
          </cell>
          <cell r="G525">
            <v>0</v>
          </cell>
        </row>
        <row r="526">
          <cell r="A526">
            <v>9991700</v>
          </cell>
          <cell r="B526" t="str">
            <v>Service Tax Setoff</v>
          </cell>
          <cell r="C526">
            <v>78854.66</v>
          </cell>
          <cell r="D526">
            <v>0</v>
          </cell>
          <cell r="E526">
            <v>78854.66</v>
          </cell>
          <cell r="F526">
            <v>0.78854659999999999</v>
          </cell>
          <cell r="G526">
            <v>0</v>
          </cell>
        </row>
        <row r="527">
          <cell r="A527">
            <v>9991710</v>
          </cell>
          <cell r="B527" t="str">
            <v>Service Tax - Contra</v>
          </cell>
          <cell r="C527">
            <v>0</v>
          </cell>
          <cell r="D527">
            <v>78854.66</v>
          </cell>
          <cell r="E527">
            <v>-78854.66</v>
          </cell>
          <cell r="F527">
            <v>0</v>
          </cell>
          <cell r="G527">
            <v>0.78854659999999999</v>
          </cell>
        </row>
        <row r="528">
          <cell r="A528">
            <v>9993000</v>
          </cell>
          <cell r="B528" t="str">
            <v>Collections in Hand</v>
          </cell>
          <cell r="C528">
            <v>24970473</v>
          </cell>
          <cell r="D528">
            <v>0</v>
          </cell>
          <cell r="E528">
            <v>24970473</v>
          </cell>
          <cell r="F528">
            <v>249.70473000000001</v>
          </cell>
          <cell r="G528">
            <v>0</v>
          </cell>
        </row>
        <row r="529">
          <cell r="A529">
            <v>9993010</v>
          </cell>
          <cell r="B529" t="str">
            <v>Collections in Hand - Contra</v>
          </cell>
          <cell r="C529">
            <v>0</v>
          </cell>
          <cell r="D529">
            <v>24970473</v>
          </cell>
          <cell r="E529">
            <v>-24970473</v>
          </cell>
          <cell r="F529">
            <v>0</v>
          </cell>
          <cell r="G529">
            <v>249.70473000000001</v>
          </cell>
        </row>
        <row r="530">
          <cell r="A530" t="str">
            <v xml:space="preserve"> </v>
          </cell>
          <cell r="B530" t="str">
            <v>Total</v>
          </cell>
          <cell r="C530">
            <v>16706249457.449999</v>
          </cell>
          <cell r="D530">
            <v>16706249457.449995</v>
          </cell>
          <cell r="E530">
            <v>1.5497207641601563E-6</v>
          </cell>
          <cell r="F530">
            <v>167062.49457449993</v>
          </cell>
          <cell r="G530">
            <v>167062.49457449999</v>
          </cell>
        </row>
      </sheetData>
      <sheetData sheetId="3" refreshError="1">
        <row r="2">
          <cell r="A2">
            <v>1000</v>
          </cell>
          <cell r="B2" t="str">
            <v>Funds Transfers</v>
          </cell>
          <cell r="C2">
            <v>0</v>
          </cell>
        </row>
        <row r="3">
          <cell r="A3">
            <v>1000000</v>
          </cell>
          <cell r="B3" t="str">
            <v>Equity Shares Of Rs.10/- Each</v>
          </cell>
          <cell r="C3">
            <v>-728108160</v>
          </cell>
        </row>
        <row r="4">
          <cell r="A4">
            <v>1100510</v>
          </cell>
          <cell r="B4" t="str">
            <v>Revaluation Reserve-Assets - Manual Posting</v>
          </cell>
          <cell r="C4">
            <v>-280969879.83999997</v>
          </cell>
        </row>
        <row r="5">
          <cell r="A5">
            <v>1126000</v>
          </cell>
          <cell r="B5" t="str">
            <v>Central Investment Subsidy</v>
          </cell>
          <cell r="C5">
            <v>-1000000</v>
          </cell>
        </row>
        <row r="6">
          <cell r="A6">
            <v>1140000</v>
          </cell>
          <cell r="B6" t="str">
            <v>Profit And Loss Account</v>
          </cell>
          <cell r="C6">
            <v>306113636.07999998</v>
          </cell>
        </row>
        <row r="7">
          <cell r="A7">
            <v>2710000</v>
          </cell>
          <cell r="B7" t="str">
            <v>Unsecured Short Term Loans fm Financial Inst</v>
          </cell>
          <cell r="C7">
            <v>-164152539</v>
          </cell>
        </row>
        <row r="8">
          <cell r="A8">
            <v>2720000</v>
          </cell>
          <cell r="B8" t="str">
            <v>Unsecured Loans fm Banks &amp; Others</v>
          </cell>
          <cell r="C8">
            <v>-153500000</v>
          </cell>
        </row>
        <row r="9">
          <cell r="A9">
            <v>2890000</v>
          </cell>
          <cell r="B9" t="str">
            <v>Deferred Payment Liability</v>
          </cell>
          <cell r="C9">
            <v>-711451</v>
          </cell>
        </row>
        <row r="10">
          <cell r="A10">
            <v>3000000</v>
          </cell>
          <cell r="B10" t="str">
            <v>Sundry Creditors - Supplies (Domestic)</v>
          </cell>
          <cell r="C10">
            <v>-654124814.5</v>
          </cell>
        </row>
        <row r="11">
          <cell r="A11">
            <v>3000100</v>
          </cell>
          <cell r="B11" t="str">
            <v>Retention Payable - Supplies (Domestic)</v>
          </cell>
          <cell r="C11">
            <v>-2602373.48</v>
          </cell>
        </row>
        <row r="12">
          <cell r="A12">
            <v>3005000</v>
          </cell>
          <cell r="B12" t="str">
            <v>Sundry Creditors - Supplies (Foreign)</v>
          </cell>
          <cell r="C12">
            <v>-3687694.59</v>
          </cell>
        </row>
        <row r="13">
          <cell r="A13">
            <v>3005100</v>
          </cell>
          <cell r="B13" t="str">
            <v>Retention Payable - Supplies (Foreign)</v>
          </cell>
          <cell r="C13">
            <v>0</v>
          </cell>
        </row>
        <row r="14">
          <cell r="A14">
            <v>3010000</v>
          </cell>
          <cell r="B14" t="str">
            <v>Sundry Creditors - Govt. Agencies</v>
          </cell>
          <cell r="C14">
            <v>-49154</v>
          </cell>
        </row>
        <row r="15">
          <cell r="A15">
            <v>3015000</v>
          </cell>
          <cell r="B15" t="str">
            <v>Sundry Creditors - Transporters</v>
          </cell>
          <cell r="C15">
            <v>-444535.74</v>
          </cell>
        </row>
        <row r="16">
          <cell r="A16">
            <v>3020000</v>
          </cell>
          <cell r="B16" t="str">
            <v>Sundry Creditors - Services ( Local )</v>
          </cell>
          <cell r="C16">
            <v>7280521.7999999998</v>
          </cell>
        </row>
        <row r="17">
          <cell r="A17">
            <v>3020100</v>
          </cell>
          <cell r="B17" t="str">
            <v>Retention Payable - Services (Local)</v>
          </cell>
          <cell r="C17">
            <v>-1843015.79</v>
          </cell>
        </row>
        <row r="18">
          <cell r="A18">
            <v>3040000</v>
          </cell>
          <cell r="B18" t="str">
            <v>Prov liab-Raw Matls (other than crude)(GR/IR)</v>
          </cell>
          <cell r="C18">
            <v>0</v>
          </cell>
        </row>
        <row r="19">
          <cell r="A19">
            <v>3040010</v>
          </cell>
          <cell r="B19" t="str">
            <v>Prov liab-Stores &amp; Spares (GR/IR)</v>
          </cell>
          <cell r="C19">
            <v>-919111.12</v>
          </cell>
        </row>
        <row r="20">
          <cell r="A20">
            <v>3040020</v>
          </cell>
          <cell r="B20" t="str">
            <v>Prov liab-Chemicals &amp; Catalysts (GR/IR)</v>
          </cell>
          <cell r="C20">
            <v>-1255840.92</v>
          </cell>
        </row>
        <row r="21">
          <cell r="A21">
            <v>3040030</v>
          </cell>
          <cell r="B21" t="str">
            <v>Prov liab-Packing Materials(GR/IR)</v>
          </cell>
          <cell r="C21">
            <v>-622477</v>
          </cell>
        </row>
        <row r="22">
          <cell r="A22">
            <v>3040040</v>
          </cell>
          <cell r="B22" t="str">
            <v>Provisional liability for Capital Goods (GR/IR)</v>
          </cell>
          <cell r="C22">
            <v>-499271.61</v>
          </cell>
        </row>
        <row r="23">
          <cell r="A23">
            <v>3040060</v>
          </cell>
          <cell r="B23" t="str">
            <v>Prov liab-Lab Chem &amp; Consumbl (GR/IR)</v>
          </cell>
          <cell r="C23">
            <v>-3788</v>
          </cell>
        </row>
        <row r="24">
          <cell r="A24">
            <v>3040070</v>
          </cell>
          <cell r="B24" t="str">
            <v>Prov liab-Fuel (GR/IR)</v>
          </cell>
          <cell r="C24">
            <v>0</v>
          </cell>
        </row>
        <row r="25">
          <cell r="A25">
            <v>3040090</v>
          </cell>
          <cell r="B25" t="str">
            <v>Prov liab-Emergency Purchases (GR/IR)</v>
          </cell>
          <cell r="C25">
            <v>0</v>
          </cell>
        </row>
        <row r="26">
          <cell r="A26">
            <v>3040300</v>
          </cell>
          <cell r="B26" t="str">
            <v>Prov liab-Services (SR/IR)</v>
          </cell>
          <cell r="C26">
            <v>-51551.199999999997</v>
          </cell>
        </row>
        <row r="27">
          <cell r="A27">
            <v>3040340</v>
          </cell>
          <cell r="B27" t="str">
            <v>Provisional Liability (GR/IR) -For Upload only</v>
          </cell>
          <cell r="C27">
            <v>0</v>
          </cell>
        </row>
        <row r="28">
          <cell r="A28">
            <v>3040355</v>
          </cell>
          <cell r="B28" t="str">
            <v>Provisional liability for services-Contra for TDS</v>
          </cell>
          <cell r="C28">
            <v>6630</v>
          </cell>
        </row>
        <row r="29">
          <cell r="A29">
            <v>3040500</v>
          </cell>
          <cell r="B29" t="str">
            <v>Prov Freight-Raw Mtrls (Oth than crude)</v>
          </cell>
          <cell r="C29">
            <v>0</v>
          </cell>
        </row>
        <row r="30">
          <cell r="A30">
            <v>3040502</v>
          </cell>
          <cell r="B30" t="str">
            <v>Prov for Duty/Tax-Raw Materials (Other than crude)</v>
          </cell>
          <cell r="C30">
            <v>0</v>
          </cell>
        </row>
        <row r="31">
          <cell r="A31">
            <v>3040510</v>
          </cell>
          <cell r="B31" t="str">
            <v>Prov Freight - Stores &amp; Spares</v>
          </cell>
          <cell r="C31">
            <v>0</v>
          </cell>
        </row>
        <row r="32">
          <cell r="A32">
            <v>3040512</v>
          </cell>
          <cell r="B32" t="str">
            <v>Prov Duty/Tax - Stores &amp; Spares</v>
          </cell>
          <cell r="C32">
            <v>0</v>
          </cell>
        </row>
        <row r="33">
          <cell r="A33">
            <v>3040514</v>
          </cell>
          <cell r="B33" t="str">
            <v>Prov Other Expenses - Stores &amp; Spares</v>
          </cell>
          <cell r="C33">
            <v>0</v>
          </cell>
        </row>
        <row r="34">
          <cell r="A34">
            <v>3040520</v>
          </cell>
          <cell r="B34" t="str">
            <v>Prov Freight - Chem &amp; Catalysts</v>
          </cell>
          <cell r="C34">
            <v>-1010</v>
          </cell>
        </row>
        <row r="35">
          <cell r="A35">
            <v>3040522</v>
          </cell>
          <cell r="B35" t="str">
            <v>Prov Duty/Tax - Chem &amp; Catalysts</v>
          </cell>
          <cell r="C35">
            <v>0</v>
          </cell>
        </row>
        <row r="36">
          <cell r="A36">
            <v>3040524</v>
          </cell>
          <cell r="B36" t="str">
            <v>Prov Other Exp - Chem &amp;Catalysts</v>
          </cell>
          <cell r="C36">
            <v>0</v>
          </cell>
        </row>
        <row r="37">
          <cell r="A37">
            <v>3040530</v>
          </cell>
          <cell r="B37" t="str">
            <v>Provision for Freight -Packing Materials</v>
          </cell>
          <cell r="C37">
            <v>0</v>
          </cell>
        </row>
        <row r="38">
          <cell r="A38">
            <v>3040540</v>
          </cell>
          <cell r="B38" t="str">
            <v>Provision for Freight - Capital Goods</v>
          </cell>
          <cell r="C38">
            <v>0</v>
          </cell>
        </row>
        <row r="39">
          <cell r="A39">
            <v>3040542</v>
          </cell>
          <cell r="B39" t="str">
            <v>Provision for Duty/Tax - Capital Goods</v>
          </cell>
          <cell r="C39">
            <v>0</v>
          </cell>
        </row>
        <row r="40">
          <cell r="A40">
            <v>3040544</v>
          </cell>
          <cell r="B40" t="str">
            <v>Provision for Other Expenses - Capital Goods</v>
          </cell>
          <cell r="C40">
            <v>0</v>
          </cell>
        </row>
        <row r="41">
          <cell r="A41">
            <v>3040560</v>
          </cell>
          <cell r="B41" t="str">
            <v>Provision for Freight -Non Stock</v>
          </cell>
          <cell r="C41">
            <v>-182</v>
          </cell>
        </row>
        <row r="42">
          <cell r="A42">
            <v>3040562</v>
          </cell>
          <cell r="B42" t="str">
            <v>Provision for Duty/Tax - Non Stock</v>
          </cell>
          <cell r="C42">
            <v>0</v>
          </cell>
        </row>
        <row r="43">
          <cell r="A43">
            <v>3040564</v>
          </cell>
          <cell r="B43" t="str">
            <v>Provision for Other Expenses - Non Stock</v>
          </cell>
          <cell r="C43">
            <v>0</v>
          </cell>
        </row>
        <row r="44">
          <cell r="A44">
            <v>3040950</v>
          </cell>
          <cell r="B44" t="str">
            <v>Prov liab-Supplies-ED Modvatable</v>
          </cell>
          <cell r="C44">
            <v>1580662.77</v>
          </cell>
        </row>
        <row r="45">
          <cell r="A45">
            <v>3050000</v>
          </cell>
          <cell r="B45" t="str">
            <v>Materials Taken On Loan - Others</v>
          </cell>
          <cell r="C45">
            <v>-9738713.7699999996</v>
          </cell>
        </row>
        <row r="46">
          <cell r="A46">
            <v>3070000</v>
          </cell>
          <cell r="B46" t="str">
            <v>Outstanding Liabilities Against Exp.-Revenue</v>
          </cell>
          <cell r="C46">
            <v>-65683134.5</v>
          </cell>
        </row>
        <row r="47">
          <cell r="A47">
            <v>3070200</v>
          </cell>
          <cell r="B47" t="str">
            <v>O/s Liabilities - Transporter - Year End</v>
          </cell>
          <cell r="C47">
            <v>-3371212.74</v>
          </cell>
        </row>
        <row r="48">
          <cell r="A48">
            <v>3100010</v>
          </cell>
          <cell r="B48" t="str">
            <v>Bonus Payable</v>
          </cell>
          <cell r="C48">
            <v>-1865</v>
          </cell>
        </row>
        <row r="49">
          <cell r="A49">
            <v>3100050</v>
          </cell>
          <cell r="B49" t="str">
            <v>Supervisor Salary Payable</v>
          </cell>
          <cell r="C49">
            <v>0</v>
          </cell>
        </row>
        <row r="50">
          <cell r="A50">
            <v>3100060</v>
          </cell>
          <cell r="B50" t="str">
            <v>Non Supervisor Salary Payable</v>
          </cell>
          <cell r="C50">
            <v>-944746</v>
          </cell>
        </row>
        <row r="51">
          <cell r="A51">
            <v>3100070</v>
          </cell>
          <cell r="B51" t="str">
            <v>Employee Reimbursement Payable</v>
          </cell>
          <cell r="C51">
            <v>-4504</v>
          </cell>
        </row>
        <row r="52">
          <cell r="A52">
            <v>3110040</v>
          </cell>
          <cell r="B52" t="str">
            <v>Deduction from Payroll - Others (Non-statutory)</v>
          </cell>
          <cell r="C52">
            <v>-901</v>
          </cell>
        </row>
        <row r="53">
          <cell r="A53">
            <v>3120000</v>
          </cell>
          <cell r="B53" t="str">
            <v>Employees' Contr. - Provident Fund</v>
          </cell>
          <cell r="C53">
            <v>-395436</v>
          </cell>
        </row>
        <row r="54">
          <cell r="A54">
            <v>3120015</v>
          </cell>
          <cell r="B54" t="str">
            <v>Contractors Salary - Provident Fund</v>
          </cell>
          <cell r="C54">
            <v>-46472</v>
          </cell>
        </row>
        <row r="55">
          <cell r="A55">
            <v>3120030</v>
          </cell>
          <cell r="B55" t="str">
            <v>Employees' Contr. -  Pension Fund</v>
          </cell>
          <cell r="C55">
            <v>-129612</v>
          </cell>
        </row>
        <row r="56">
          <cell r="A56">
            <v>3120060</v>
          </cell>
          <cell r="B56" t="str">
            <v>Professional Tax Payable</v>
          </cell>
          <cell r="C56">
            <v>-400</v>
          </cell>
        </row>
        <row r="57">
          <cell r="A57">
            <v>3120070</v>
          </cell>
          <cell r="B57" t="str">
            <v>Employers / Employers Contr. - ESIC</v>
          </cell>
          <cell r="C57">
            <v>-3452.67</v>
          </cell>
        </row>
        <row r="58">
          <cell r="A58">
            <v>3120080</v>
          </cell>
          <cell r="B58" t="str">
            <v>ESI Payable - Contractors</v>
          </cell>
          <cell r="C58">
            <v>-15543.8</v>
          </cell>
        </row>
        <row r="59">
          <cell r="A59">
            <v>3210000</v>
          </cell>
          <cell r="B59" t="str">
            <v>Advances from Customers</v>
          </cell>
          <cell r="C59">
            <v>-10500000</v>
          </cell>
        </row>
        <row r="60">
          <cell r="A60">
            <v>3210500</v>
          </cell>
          <cell r="B60" t="str">
            <v>Trade Debtors - Credit Balances</v>
          </cell>
          <cell r="C60">
            <v>0</v>
          </cell>
        </row>
        <row r="61">
          <cell r="A61">
            <v>3220500</v>
          </cell>
          <cell r="B61" t="str">
            <v>Security Deposit For Material Given On Loan</v>
          </cell>
          <cell r="C61">
            <v>0</v>
          </cell>
        </row>
        <row r="62">
          <cell r="A62">
            <v>3220600</v>
          </cell>
          <cell r="B62" t="str">
            <v>Security Deposits From Vendors</v>
          </cell>
          <cell r="C62">
            <v>0</v>
          </cell>
        </row>
        <row r="63">
          <cell r="A63">
            <v>3220900</v>
          </cell>
          <cell r="B63" t="str">
            <v>Security Deposits - Others</v>
          </cell>
          <cell r="C63">
            <v>0</v>
          </cell>
        </row>
        <row r="64">
          <cell r="A64">
            <v>3240040</v>
          </cell>
          <cell r="B64" t="str">
            <v>CENVAT Payable - IPL</v>
          </cell>
          <cell r="C64">
            <v>0</v>
          </cell>
        </row>
        <row r="65">
          <cell r="A65">
            <v>3240140</v>
          </cell>
          <cell r="B65" t="str">
            <v>Special Excise Duty Payable - IPL</v>
          </cell>
          <cell r="C65">
            <v>0</v>
          </cell>
        </row>
        <row r="66">
          <cell r="A66">
            <v>3240240</v>
          </cell>
          <cell r="B66" t="str">
            <v>Additional Excise Duty Payable - IPL</v>
          </cell>
          <cell r="C66">
            <v>0</v>
          </cell>
        </row>
        <row r="67">
          <cell r="A67">
            <v>3240840</v>
          </cell>
          <cell r="B67" t="str">
            <v>Edu. Cess Payable - IPL</v>
          </cell>
          <cell r="C67">
            <v>0</v>
          </cell>
        </row>
        <row r="68">
          <cell r="A68">
            <v>3245100</v>
          </cell>
          <cell r="B68" t="str">
            <v>CST Payable - Domestic Sales</v>
          </cell>
          <cell r="C68">
            <v>0</v>
          </cell>
        </row>
        <row r="69">
          <cell r="A69">
            <v>3245105</v>
          </cell>
          <cell r="B69" t="str">
            <v>Uttar Pradesh CST Payable - Domestic Sales</v>
          </cell>
          <cell r="C69">
            <v>-501556</v>
          </cell>
        </row>
        <row r="70">
          <cell r="A70">
            <v>3245200</v>
          </cell>
          <cell r="B70" t="str">
            <v>Maharashtra Sales Tax Payable - Domestic Sales</v>
          </cell>
          <cell r="C70">
            <v>0</v>
          </cell>
        </row>
        <row r="71">
          <cell r="A71">
            <v>3245520</v>
          </cell>
          <cell r="B71" t="str">
            <v>Uttar Pradesh Sales Tax Payable - Domestic Sales</v>
          </cell>
          <cell r="C71">
            <v>0</v>
          </cell>
        </row>
        <row r="72">
          <cell r="A72">
            <v>3246110</v>
          </cell>
          <cell r="B72" t="str">
            <v>Service Tax Payable on GTA</v>
          </cell>
          <cell r="C72">
            <v>0</v>
          </cell>
        </row>
        <row r="73">
          <cell r="A73">
            <v>3255000</v>
          </cell>
          <cell r="B73" t="str">
            <v>TDS - Employees</v>
          </cell>
          <cell r="C73">
            <v>-513776</v>
          </cell>
        </row>
        <row r="74">
          <cell r="A74">
            <v>3255015</v>
          </cell>
          <cell r="B74" t="str">
            <v>TDS - Payments to Contractors</v>
          </cell>
          <cell r="C74">
            <v>-274442</v>
          </cell>
        </row>
        <row r="75">
          <cell r="A75">
            <v>3255025</v>
          </cell>
          <cell r="B75" t="str">
            <v>TDS - Other Interest</v>
          </cell>
          <cell r="C75">
            <v>-2804629</v>
          </cell>
        </row>
        <row r="76">
          <cell r="A76">
            <v>3255035</v>
          </cell>
          <cell r="B76" t="str">
            <v>TDS - Works Contract  Tax - IPL</v>
          </cell>
          <cell r="C76">
            <v>0</v>
          </cell>
        </row>
        <row r="77">
          <cell r="A77">
            <v>3255045</v>
          </cell>
          <cell r="B77" t="str">
            <v>TDS - Other Payments (NR)</v>
          </cell>
          <cell r="C77">
            <v>0.18</v>
          </cell>
        </row>
        <row r="78">
          <cell r="A78">
            <v>3255055</v>
          </cell>
          <cell r="B78" t="str">
            <v>TDS - Rent</v>
          </cell>
          <cell r="C78">
            <v>0</v>
          </cell>
        </row>
        <row r="79">
          <cell r="A79">
            <v>3255065</v>
          </cell>
          <cell r="B79" t="str">
            <v>TDS - Professional Fees</v>
          </cell>
          <cell r="C79">
            <v>-33651</v>
          </cell>
        </row>
        <row r="80">
          <cell r="A80">
            <v>3255075</v>
          </cell>
          <cell r="B80" t="str">
            <v>TDS - Brokerage &amp; Commission</v>
          </cell>
          <cell r="C80">
            <v>0</v>
          </cell>
        </row>
        <row r="81">
          <cell r="A81">
            <v>3255500</v>
          </cell>
          <cell r="B81" t="str">
            <v>Collection of Tax at Source on Specified Goods</v>
          </cell>
          <cell r="C81">
            <v>-4146</v>
          </cell>
        </row>
        <row r="82">
          <cell r="A82">
            <v>3275010</v>
          </cell>
          <cell r="B82" t="str">
            <v>Interest Payable - Accrued But Not Due (Non TRTM)</v>
          </cell>
          <cell r="C82">
            <v>-323822</v>
          </cell>
        </row>
        <row r="83">
          <cell r="A83">
            <v>3290800</v>
          </cell>
          <cell r="B83" t="str">
            <v>Unencashed/Stale Cheques</v>
          </cell>
          <cell r="C83">
            <v>-51251</v>
          </cell>
        </row>
        <row r="84">
          <cell r="A84">
            <v>3601000</v>
          </cell>
          <cell r="B84" t="str">
            <v>Cum.Depn - Leasehold Land</v>
          </cell>
          <cell r="C84">
            <v>-10110906.9</v>
          </cell>
        </row>
        <row r="85">
          <cell r="A85">
            <v>3601100</v>
          </cell>
          <cell r="B85" t="str">
            <v>Cum.Depn - Leasehold Land - Manual Posting</v>
          </cell>
          <cell r="C85">
            <v>0</v>
          </cell>
        </row>
        <row r="86">
          <cell r="A86">
            <v>3605000</v>
          </cell>
          <cell r="B86" t="str">
            <v>Cum.Depn - Buildings</v>
          </cell>
          <cell r="C86">
            <v>-101676152.91</v>
          </cell>
        </row>
        <row r="87">
          <cell r="A87">
            <v>3605100</v>
          </cell>
          <cell r="B87" t="str">
            <v>Cum.Depn - Buildings manual posting</v>
          </cell>
          <cell r="C87">
            <v>0</v>
          </cell>
        </row>
        <row r="88">
          <cell r="A88">
            <v>3606000</v>
          </cell>
          <cell r="B88" t="str">
            <v>Cum.Depn - Plant &amp; Machinery</v>
          </cell>
          <cell r="C88">
            <v>-1844097368.1600001</v>
          </cell>
        </row>
        <row r="89">
          <cell r="A89">
            <v>3606100</v>
          </cell>
          <cell r="B89" t="str">
            <v>Cum.Depn - Plant &amp; Machinery - Manual Posting</v>
          </cell>
          <cell r="C89">
            <v>-138474.82999999999</v>
          </cell>
        </row>
        <row r="90">
          <cell r="A90">
            <v>3608000</v>
          </cell>
          <cell r="B90" t="str">
            <v>Cum.Depn - Equipments</v>
          </cell>
          <cell r="C90">
            <v>-706890.37</v>
          </cell>
        </row>
        <row r="91">
          <cell r="A91">
            <v>3609000</v>
          </cell>
          <cell r="B91" t="str">
            <v>Cum.Depn - Furniture &amp; Fixtures</v>
          </cell>
          <cell r="C91">
            <v>-7461836.1299999999</v>
          </cell>
        </row>
        <row r="92">
          <cell r="A92">
            <v>3609100</v>
          </cell>
          <cell r="B92" t="str">
            <v>Cum.Depn - Furniture &amp; Fixtures - Manual Posting</v>
          </cell>
          <cell r="C92">
            <v>-48</v>
          </cell>
        </row>
        <row r="93">
          <cell r="A93">
            <v>3610000</v>
          </cell>
          <cell r="B93" t="str">
            <v>Cum.Depn - Vehicles</v>
          </cell>
          <cell r="C93">
            <v>-70908.73</v>
          </cell>
        </row>
        <row r="94">
          <cell r="A94">
            <v>3610100</v>
          </cell>
          <cell r="B94" t="str">
            <v>Cum.Depn - Vehicles - Manual Posting</v>
          </cell>
          <cell r="C94">
            <v>0</v>
          </cell>
        </row>
        <row r="95">
          <cell r="A95">
            <v>3700000</v>
          </cell>
          <cell r="B95" t="str">
            <v>Provision For Wealth Tax</v>
          </cell>
          <cell r="C95">
            <v>-90596</v>
          </cell>
        </row>
        <row r="96">
          <cell r="A96">
            <v>3705000</v>
          </cell>
          <cell r="B96" t="str">
            <v>Provision For Income Tax</v>
          </cell>
          <cell r="C96">
            <v>0</v>
          </cell>
        </row>
        <row r="97">
          <cell r="A97">
            <v>3720000</v>
          </cell>
          <cell r="B97" t="str">
            <v>Provision For Leave Encashment</v>
          </cell>
          <cell r="C97">
            <v>-10736215</v>
          </cell>
        </row>
        <row r="98">
          <cell r="A98">
            <v>4001000</v>
          </cell>
          <cell r="B98" t="str">
            <v>Gross Block-Leasehold Land</v>
          </cell>
          <cell r="C98">
            <v>94581848</v>
          </cell>
        </row>
        <row r="99">
          <cell r="A99">
            <v>4002100</v>
          </cell>
          <cell r="B99" t="str">
            <v>Gross Block-Freehold Land - Manual Posting</v>
          </cell>
          <cell r="C99">
            <v>0</v>
          </cell>
        </row>
        <row r="100">
          <cell r="A100">
            <v>4005000</v>
          </cell>
          <cell r="B100" t="str">
            <v>Gross Block-Buildings</v>
          </cell>
          <cell r="C100">
            <v>254512084.59999999</v>
          </cell>
        </row>
        <row r="101">
          <cell r="A101">
            <v>4005100</v>
          </cell>
          <cell r="B101" t="str">
            <v>Gross Block-Buildings - Manual Posting</v>
          </cell>
          <cell r="C101">
            <v>0</v>
          </cell>
        </row>
        <row r="102">
          <cell r="A102">
            <v>4006000</v>
          </cell>
          <cell r="B102" t="str">
            <v>Gross Block-Plant &amp; Machinery</v>
          </cell>
          <cell r="C102">
            <v>2450540564.3499999</v>
          </cell>
        </row>
        <row r="103">
          <cell r="A103">
            <v>4006100</v>
          </cell>
          <cell r="B103" t="str">
            <v>Gross Block-Plant &amp; Machinery - Manual Posting</v>
          </cell>
          <cell r="C103">
            <v>28085422</v>
          </cell>
        </row>
        <row r="104">
          <cell r="A104">
            <v>4008000</v>
          </cell>
          <cell r="B104" t="str">
            <v>Gross Block-Equipments</v>
          </cell>
          <cell r="C104">
            <v>1425716.5</v>
          </cell>
        </row>
        <row r="105">
          <cell r="A105">
            <v>4009000</v>
          </cell>
          <cell r="B105" t="str">
            <v>Gross Block-Furniture &amp;Fixtures</v>
          </cell>
          <cell r="C105">
            <v>10013002.41</v>
          </cell>
        </row>
        <row r="106">
          <cell r="A106">
            <v>4009100</v>
          </cell>
          <cell r="B106" t="str">
            <v>Gross Block-Furniture &amp; Fixtures - Manual Posting</v>
          </cell>
          <cell r="C106">
            <v>266578</v>
          </cell>
        </row>
        <row r="107">
          <cell r="A107">
            <v>4010000</v>
          </cell>
          <cell r="B107" t="str">
            <v>Gross Block-Vehicles</v>
          </cell>
          <cell r="C107">
            <v>279796.26</v>
          </cell>
        </row>
        <row r="108">
          <cell r="A108">
            <v>4010100</v>
          </cell>
          <cell r="B108" t="str">
            <v>Gross Block - Vehicles - Manual Posting</v>
          </cell>
          <cell r="C108">
            <v>0</v>
          </cell>
        </row>
        <row r="109">
          <cell r="A109">
            <v>4200000</v>
          </cell>
          <cell r="B109" t="str">
            <v>Capital Advances</v>
          </cell>
          <cell r="C109">
            <v>824320.06</v>
          </cell>
        </row>
        <row r="110">
          <cell r="A110">
            <v>4202000</v>
          </cell>
          <cell r="B110" t="str">
            <v>Capital Work In Progress</v>
          </cell>
          <cell r="C110">
            <v>937000</v>
          </cell>
        </row>
        <row r="111">
          <cell r="A111">
            <v>4202010</v>
          </cell>
          <cell r="B111" t="str">
            <v>Capital Advances - Manual Posting</v>
          </cell>
          <cell r="C111">
            <v>0</v>
          </cell>
        </row>
        <row r="112">
          <cell r="A112">
            <v>4205000</v>
          </cell>
          <cell r="B112" t="str">
            <v>Capital Goods Inventory</v>
          </cell>
          <cell r="C112">
            <v>2142641.6800000002</v>
          </cell>
        </row>
        <row r="113">
          <cell r="A113">
            <v>4210900</v>
          </cell>
          <cell r="B113" t="str">
            <v>Exp.During Construction Pending Allotment-Others</v>
          </cell>
          <cell r="C113">
            <v>18911</v>
          </cell>
        </row>
        <row r="114">
          <cell r="A114">
            <v>5100000</v>
          </cell>
          <cell r="B114" t="str">
            <v>Inventories - Stores &amp; Spares - Mech.</v>
          </cell>
          <cell r="C114">
            <v>53970632.539999999</v>
          </cell>
        </row>
        <row r="115">
          <cell r="A115">
            <v>5100100</v>
          </cell>
          <cell r="B115" t="str">
            <v>Inventories - Stores &amp; Spares - Elect.</v>
          </cell>
          <cell r="C115">
            <v>5738585.5199999996</v>
          </cell>
        </row>
        <row r="116">
          <cell r="A116">
            <v>5100200</v>
          </cell>
          <cell r="B116" t="str">
            <v>Inventories - Stores &amp; Spares - Inst.</v>
          </cell>
          <cell r="C116">
            <v>7680928.04</v>
          </cell>
        </row>
        <row r="117">
          <cell r="A117">
            <v>5100400</v>
          </cell>
          <cell r="B117" t="str">
            <v>Inventories - Lubes, Oils and Greases</v>
          </cell>
          <cell r="C117">
            <v>484866.53</v>
          </cell>
        </row>
        <row r="118">
          <cell r="A118">
            <v>5100500</v>
          </cell>
          <cell r="B118" t="str">
            <v>Inventories - Other consumables</v>
          </cell>
          <cell r="C118">
            <v>6399803.8700000001</v>
          </cell>
        </row>
        <row r="119">
          <cell r="A119">
            <v>5100600</v>
          </cell>
          <cell r="B119" t="str">
            <v>Provision in Dimunition in Value - Stores &amp; Spares</v>
          </cell>
          <cell r="C119">
            <v>-22083365.059999999</v>
          </cell>
        </row>
        <row r="120">
          <cell r="A120">
            <v>5100700</v>
          </cell>
          <cell r="B120" t="str">
            <v>Contra for reval of inven-Stores &amp; Sp.</v>
          </cell>
          <cell r="C120">
            <v>-163356.37</v>
          </cell>
        </row>
        <row r="121">
          <cell r="A121">
            <v>5100950</v>
          </cell>
          <cell r="B121" t="str">
            <v>Inventories - Stores &amp; Spares - Electronics</v>
          </cell>
          <cell r="C121">
            <v>54927.51</v>
          </cell>
        </row>
        <row r="122">
          <cell r="A122">
            <v>5110000</v>
          </cell>
          <cell r="B122" t="str">
            <v>Inventories - Chemicals &amp; Catalysts</v>
          </cell>
          <cell r="C122">
            <v>16137348.720000001</v>
          </cell>
        </row>
        <row r="123">
          <cell r="A123">
            <v>5115000</v>
          </cell>
          <cell r="B123" t="str">
            <v>Inventories - Fuels</v>
          </cell>
          <cell r="C123">
            <v>6001026.3899999997</v>
          </cell>
        </row>
        <row r="124">
          <cell r="A124">
            <v>5120000</v>
          </cell>
          <cell r="B124" t="str">
            <v>Inventories - Packing Materials</v>
          </cell>
          <cell r="C124">
            <v>1740590.39</v>
          </cell>
        </row>
        <row r="125">
          <cell r="A125">
            <v>5130000</v>
          </cell>
          <cell r="B125" t="str">
            <v>Inventories-Raw Matls (Other than Crude)</v>
          </cell>
          <cell r="C125">
            <v>112048355.04000001</v>
          </cell>
        </row>
        <row r="126">
          <cell r="A126">
            <v>5140000</v>
          </cell>
          <cell r="B126" t="str">
            <v>Inventories - Stock In Process (Autopost)</v>
          </cell>
          <cell r="C126">
            <v>9426197.5399999991</v>
          </cell>
        </row>
        <row r="127">
          <cell r="A127">
            <v>5140100</v>
          </cell>
          <cell r="B127" t="str">
            <v>Inventories - Stock In Process-Others</v>
          </cell>
          <cell r="C127">
            <v>1989385.46</v>
          </cell>
        </row>
        <row r="128">
          <cell r="A128">
            <v>5150000</v>
          </cell>
          <cell r="B128" t="str">
            <v>Inventories - Finished Goods</v>
          </cell>
          <cell r="C128">
            <v>68951313.209999993</v>
          </cell>
        </row>
        <row r="129">
          <cell r="A129">
            <v>5150010</v>
          </cell>
          <cell r="B129" t="str">
            <v>Inventories - Finished Goods - Manual Posting</v>
          </cell>
          <cell r="C129">
            <v>27903473.789999999</v>
          </cell>
        </row>
        <row r="130">
          <cell r="A130">
            <v>5150200</v>
          </cell>
          <cell r="B130" t="str">
            <v>Inventories - By Products</v>
          </cell>
          <cell r="C130">
            <v>950179.69</v>
          </cell>
        </row>
        <row r="131">
          <cell r="A131">
            <v>5190000</v>
          </cell>
          <cell r="B131" t="str">
            <v>Inventories - By Products</v>
          </cell>
          <cell r="C131">
            <v>31639783</v>
          </cell>
        </row>
        <row r="132">
          <cell r="A132">
            <v>5300000</v>
          </cell>
          <cell r="B132" t="str">
            <v>Sundry Debtors-Domestic</v>
          </cell>
          <cell r="C132">
            <v>280054366.73000002</v>
          </cell>
        </row>
        <row r="133">
          <cell r="A133">
            <v>5300999</v>
          </cell>
          <cell r="B133" t="str">
            <v>Sundry Debtors - Manual Posting</v>
          </cell>
          <cell r="C133">
            <v>0</v>
          </cell>
        </row>
        <row r="134">
          <cell r="A134">
            <v>5390010</v>
          </cell>
          <cell r="B134" t="str">
            <v>Provision For Doubtful Debts - Manual Posting</v>
          </cell>
          <cell r="C134">
            <v>-5978934.7999999998</v>
          </cell>
        </row>
        <row r="135">
          <cell r="A135">
            <v>5400300</v>
          </cell>
          <cell r="B135" t="str">
            <v>Cash In Hand - Barabanki</v>
          </cell>
          <cell r="C135">
            <v>47169</v>
          </cell>
        </row>
        <row r="136">
          <cell r="A136">
            <v>5401000</v>
          </cell>
          <cell r="B136" t="str">
            <v>Cash In Hand-Mumbai-Maker IV</v>
          </cell>
          <cell r="C136">
            <v>0</v>
          </cell>
        </row>
        <row r="137">
          <cell r="A137">
            <v>5402000</v>
          </cell>
          <cell r="B137" t="str">
            <v>Cash In Hand - RO - Polyester - Ahmedabad</v>
          </cell>
          <cell r="C137">
            <v>0</v>
          </cell>
        </row>
        <row r="138">
          <cell r="A138">
            <v>5402004</v>
          </cell>
          <cell r="B138" t="str">
            <v>Cash In Hand - RO - Polyester - Delhi</v>
          </cell>
          <cell r="C138">
            <v>0</v>
          </cell>
        </row>
        <row r="139">
          <cell r="A139">
            <v>5501870</v>
          </cell>
          <cell r="B139" t="str">
            <v>Allahabad Bank 4043 - Main Account</v>
          </cell>
          <cell r="C139">
            <v>0</v>
          </cell>
        </row>
        <row r="140">
          <cell r="A140">
            <v>5501871</v>
          </cell>
          <cell r="B140" t="str">
            <v>Allahabad Bank 4043 - Payment Account</v>
          </cell>
          <cell r="C140">
            <v>0</v>
          </cell>
        </row>
        <row r="141">
          <cell r="A141">
            <v>5501872</v>
          </cell>
          <cell r="B141" t="str">
            <v>Allahabad Bank 4043 - Receipt Account</v>
          </cell>
          <cell r="C141">
            <v>0</v>
          </cell>
        </row>
        <row r="142">
          <cell r="A142">
            <v>5501880</v>
          </cell>
          <cell r="B142" t="str">
            <v>Bank of India 1280 - Main Account</v>
          </cell>
          <cell r="C142">
            <v>0</v>
          </cell>
        </row>
        <row r="143">
          <cell r="A143">
            <v>5501881</v>
          </cell>
          <cell r="B143" t="str">
            <v>Bank of India 1280 - Payment Account</v>
          </cell>
          <cell r="C143">
            <v>0</v>
          </cell>
        </row>
        <row r="144">
          <cell r="A144">
            <v>5501882</v>
          </cell>
          <cell r="B144" t="str">
            <v>Bank of India 1280 - Receipt Account</v>
          </cell>
          <cell r="C144">
            <v>0</v>
          </cell>
        </row>
        <row r="145">
          <cell r="A145">
            <v>5501890</v>
          </cell>
          <cell r="B145" t="str">
            <v>HSBC 299097 Main Account</v>
          </cell>
          <cell r="C145">
            <v>0</v>
          </cell>
        </row>
        <row r="146">
          <cell r="A146">
            <v>5501891</v>
          </cell>
          <cell r="B146" t="str">
            <v>HSBC 299097 Payment Account</v>
          </cell>
          <cell r="C146">
            <v>0</v>
          </cell>
        </row>
        <row r="147">
          <cell r="A147">
            <v>5501892</v>
          </cell>
          <cell r="B147" t="str">
            <v>HSBC 299097 Receipt Account</v>
          </cell>
          <cell r="C147">
            <v>0</v>
          </cell>
        </row>
        <row r="148">
          <cell r="A148">
            <v>5501900</v>
          </cell>
          <cell r="B148" t="str">
            <v>State Bank of India 140071 - Main Account</v>
          </cell>
          <cell r="C148">
            <v>25997.64</v>
          </cell>
        </row>
        <row r="149">
          <cell r="A149">
            <v>5501901</v>
          </cell>
          <cell r="B149" t="str">
            <v>State Bank of India 140071 - Payment Account</v>
          </cell>
          <cell r="C149">
            <v>0</v>
          </cell>
        </row>
        <row r="150">
          <cell r="A150">
            <v>5501902</v>
          </cell>
          <cell r="B150" t="str">
            <v>State Bank of India 140071 - Receipt Account</v>
          </cell>
          <cell r="C150">
            <v>0</v>
          </cell>
        </row>
        <row r="151">
          <cell r="A151">
            <v>5501910</v>
          </cell>
          <cell r="B151" t="str">
            <v>State Bank of India 3/1 - Main Account</v>
          </cell>
          <cell r="C151">
            <v>7149435.4500000002</v>
          </cell>
        </row>
        <row r="152">
          <cell r="A152">
            <v>5501911</v>
          </cell>
          <cell r="B152" t="str">
            <v>State Bank of India 3/1 - Payment Account</v>
          </cell>
          <cell r="C152">
            <v>-6445038.5199999996</v>
          </cell>
        </row>
        <row r="153">
          <cell r="A153">
            <v>5501912</v>
          </cell>
          <cell r="B153" t="str">
            <v>State Bank of India 3/1 - Receipt Account</v>
          </cell>
          <cell r="C153">
            <v>256795</v>
          </cell>
        </row>
        <row r="154">
          <cell r="A154">
            <v>5501920</v>
          </cell>
          <cell r="B154" t="str">
            <v>State Bank of India 1000095 - Main Account</v>
          </cell>
          <cell r="C154">
            <v>71910.460000000006</v>
          </cell>
        </row>
        <row r="155">
          <cell r="A155">
            <v>5501921</v>
          </cell>
          <cell r="B155" t="str">
            <v>State Bank of India 1000095 - Payment Account</v>
          </cell>
          <cell r="C155">
            <v>0</v>
          </cell>
        </row>
        <row r="156">
          <cell r="A156">
            <v>5501922</v>
          </cell>
          <cell r="B156" t="str">
            <v>State Bank of India 1000095 - Receipt Account</v>
          </cell>
          <cell r="C156">
            <v>2332606</v>
          </cell>
        </row>
        <row r="157">
          <cell r="A157">
            <v>5506580</v>
          </cell>
          <cell r="B157" t="str">
            <v>(IPL) HDFC Bank - 0782320002288 at Lucknow - Main</v>
          </cell>
          <cell r="C157">
            <v>8768101.9600000009</v>
          </cell>
        </row>
        <row r="158">
          <cell r="A158">
            <v>5506581</v>
          </cell>
          <cell r="B158" t="str">
            <v>(IPL) HDFC Bank - 0782320002288 at Lucknow - Payme</v>
          </cell>
          <cell r="C158">
            <v>-6275700.3300000001</v>
          </cell>
        </row>
        <row r="159">
          <cell r="A159">
            <v>5506582</v>
          </cell>
          <cell r="B159" t="str">
            <v>(IPL) HDFC Bank - 0782320002288 at Lucknow - Rec</v>
          </cell>
          <cell r="C159">
            <v>5635</v>
          </cell>
        </row>
        <row r="160">
          <cell r="A160">
            <v>5589999</v>
          </cell>
          <cell r="B160" t="str">
            <v>Bank Current Control Account</v>
          </cell>
          <cell r="C160">
            <v>20000</v>
          </cell>
        </row>
        <row r="161">
          <cell r="A161">
            <v>5597000</v>
          </cell>
          <cell r="B161" t="str">
            <v>Fixed Deposits With Scheduled Banks-INR</v>
          </cell>
          <cell r="C161">
            <v>88000</v>
          </cell>
        </row>
        <row r="162">
          <cell r="A162">
            <v>5620000</v>
          </cell>
          <cell r="B162" t="str">
            <v>Advances to Vendors</v>
          </cell>
          <cell r="C162">
            <v>42434743.700000003</v>
          </cell>
        </row>
        <row r="163">
          <cell r="A163">
            <v>5625000</v>
          </cell>
          <cell r="B163" t="str">
            <v>Loans To Employees-Own Your Car Scheme</v>
          </cell>
          <cell r="C163">
            <v>68125</v>
          </cell>
        </row>
        <row r="164">
          <cell r="A164">
            <v>5625010</v>
          </cell>
          <cell r="B164" t="str">
            <v>Loans To Employees-Own Your Scooter Scheme</v>
          </cell>
          <cell r="C164">
            <v>106000</v>
          </cell>
        </row>
        <row r="165">
          <cell r="A165">
            <v>5625020</v>
          </cell>
          <cell r="B165" t="str">
            <v>Loans To Employees-Housing (UCG)</v>
          </cell>
          <cell r="C165">
            <v>243486</v>
          </cell>
        </row>
        <row r="166">
          <cell r="A166">
            <v>5625050</v>
          </cell>
          <cell r="B166" t="str">
            <v>Loans To Employees-Other Personal Loans</v>
          </cell>
          <cell r="C166">
            <v>319787</v>
          </cell>
        </row>
        <row r="167">
          <cell r="A167">
            <v>5625060</v>
          </cell>
          <cell r="B167" t="str">
            <v>Loans To Employees-Furtinure Loan</v>
          </cell>
          <cell r="C167">
            <v>160320</v>
          </cell>
        </row>
        <row r="168">
          <cell r="A168">
            <v>5625500</v>
          </cell>
          <cell r="B168" t="str">
            <v>Advance To Employees - Salary/Bonus</v>
          </cell>
          <cell r="C168">
            <v>11900</v>
          </cell>
        </row>
        <row r="169">
          <cell r="A169">
            <v>5625540</v>
          </cell>
          <cell r="B169" t="str">
            <v>Advance to Employees - Petrol Expenses</v>
          </cell>
          <cell r="C169">
            <v>0</v>
          </cell>
        </row>
        <row r="170">
          <cell r="A170">
            <v>5625620</v>
          </cell>
          <cell r="B170" t="str">
            <v>Advance To Employees - Tempaorary Advance</v>
          </cell>
          <cell r="C170">
            <v>60076.5</v>
          </cell>
        </row>
        <row r="171">
          <cell r="A171">
            <v>5625710</v>
          </cell>
          <cell r="B171" t="str">
            <v>Advance From Employees - Office Wear Allowance</v>
          </cell>
          <cell r="C171">
            <v>0</v>
          </cell>
        </row>
        <row r="172">
          <cell r="A172">
            <v>5625720</v>
          </cell>
          <cell r="B172" t="str">
            <v>Advance to Employees - Medical Expenses</v>
          </cell>
          <cell r="C172">
            <v>0</v>
          </cell>
        </row>
        <row r="173">
          <cell r="A173">
            <v>5625730</v>
          </cell>
          <cell r="B173" t="str">
            <v>Advance To Employees - Reimbursements</v>
          </cell>
          <cell r="C173">
            <v>0</v>
          </cell>
        </row>
        <row r="174">
          <cell r="A174">
            <v>5630004</v>
          </cell>
          <cell r="B174" t="str">
            <v>MODVAT Credit Recoverable - RG 23A (BED)-IPL</v>
          </cell>
          <cell r="C174">
            <v>43762553.719999999</v>
          </cell>
        </row>
        <row r="175">
          <cell r="A175">
            <v>5630104</v>
          </cell>
          <cell r="B175" t="str">
            <v>MODVAT Credit Recoverable - RG 23A (SED)-IPL</v>
          </cell>
          <cell r="C175">
            <v>25869</v>
          </cell>
        </row>
        <row r="176">
          <cell r="A176">
            <v>5630204</v>
          </cell>
          <cell r="B176" t="str">
            <v>MODVAT Credit Recoverable - RG 23A (AED)-IPL</v>
          </cell>
          <cell r="C176">
            <v>0</v>
          </cell>
        </row>
        <row r="177">
          <cell r="A177">
            <v>5630254</v>
          </cell>
          <cell r="B177" t="str">
            <v>MODVAT Credit Recoverable - RG 23A (NCCD)-IPL</v>
          </cell>
          <cell r="C177">
            <v>913</v>
          </cell>
        </row>
        <row r="178">
          <cell r="A178">
            <v>5630304</v>
          </cell>
          <cell r="B178" t="str">
            <v>MODVAT Credit Recoverable - RG 23C (BED)-IPL</v>
          </cell>
          <cell r="C178">
            <v>242293.28</v>
          </cell>
        </row>
        <row r="179">
          <cell r="A179">
            <v>5630404</v>
          </cell>
          <cell r="B179" t="str">
            <v>MODVAT Credit Recoverable - RG 23C (SED)-IPL</v>
          </cell>
          <cell r="C179">
            <v>524.5</v>
          </cell>
        </row>
        <row r="180">
          <cell r="A180">
            <v>5630904</v>
          </cell>
          <cell r="B180" t="str">
            <v>Modvat Recoverable  -  Credit to be taken - IPL</v>
          </cell>
          <cell r="C180">
            <v>3333476.9</v>
          </cell>
        </row>
        <row r="181">
          <cell r="A181">
            <v>5631004</v>
          </cell>
          <cell r="B181" t="str">
            <v>Edu. Cess Credit Recoverable - RG 23A -IPL</v>
          </cell>
          <cell r="C181">
            <v>596562</v>
          </cell>
        </row>
        <row r="182">
          <cell r="A182">
            <v>5631104</v>
          </cell>
          <cell r="B182" t="str">
            <v>Edu. Cess Credit Recoverable - RG 23C -IPL</v>
          </cell>
          <cell r="C182">
            <v>5201.8999999999996</v>
          </cell>
        </row>
        <row r="183">
          <cell r="A183">
            <v>5635029</v>
          </cell>
          <cell r="B183" t="str">
            <v>Service Tax Credit Recoverable - HO Mfg</v>
          </cell>
          <cell r="C183">
            <v>139259.89000000001</v>
          </cell>
        </row>
        <row r="184">
          <cell r="A184">
            <v>5635129</v>
          </cell>
          <cell r="B184" t="str">
            <v>Service Tax Edu cess Credit Recoverable - HO Mfg</v>
          </cell>
          <cell r="C184">
            <v>2788.48</v>
          </cell>
        </row>
        <row r="185">
          <cell r="A185">
            <v>5635999</v>
          </cell>
          <cell r="B185" t="str">
            <v>Service Tax Clearing Account</v>
          </cell>
          <cell r="C185">
            <v>939478.93</v>
          </cell>
        </row>
        <row r="186">
          <cell r="A186">
            <v>5640000</v>
          </cell>
          <cell r="B186" t="str">
            <v>Claims Receivable - Excise</v>
          </cell>
          <cell r="C186">
            <v>13338625</v>
          </cell>
        </row>
        <row r="187">
          <cell r="A187">
            <v>5640200</v>
          </cell>
          <cell r="B187" t="str">
            <v>Claims Receivable - Insurance</v>
          </cell>
          <cell r="C187">
            <v>0</v>
          </cell>
        </row>
        <row r="188">
          <cell r="A188">
            <v>5640900</v>
          </cell>
          <cell r="B188" t="str">
            <v>Advances -Others</v>
          </cell>
          <cell r="C188">
            <v>28891</v>
          </cell>
        </row>
        <row r="189">
          <cell r="A189">
            <v>5650100</v>
          </cell>
          <cell r="B189" t="str">
            <v>Prepaid Insurance</v>
          </cell>
          <cell r="C189">
            <v>843143.84</v>
          </cell>
        </row>
        <row r="190">
          <cell r="A190">
            <v>5650900</v>
          </cell>
          <cell r="B190" t="str">
            <v>Other Prepaid Expenses</v>
          </cell>
          <cell r="C190">
            <v>614973</v>
          </cell>
        </row>
        <row r="191">
          <cell r="A191">
            <v>5660100</v>
          </cell>
          <cell r="B191" t="str">
            <v>Lease Rent Advance - Plant &amp; Mach.</v>
          </cell>
          <cell r="C191">
            <v>0</v>
          </cell>
        </row>
        <row r="192">
          <cell r="A192">
            <v>5660500</v>
          </cell>
          <cell r="B192" t="str">
            <v>Materials Given On Loan</v>
          </cell>
          <cell r="C192">
            <v>363552.09</v>
          </cell>
        </row>
        <row r="193">
          <cell r="A193">
            <v>5660900</v>
          </cell>
          <cell r="B193" t="str">
            <v>Advances to Others</v>
          </cell>
          <cell r="C193">
            <v>0</v>
          </cell>
        </row>
        <row r="194">
          <cell r="A194">
            <v>5680850</v>
          </cell>
          <cell r="B194" t="str">
            <v>TDS Certificate Received</v>
          </cell>
          <cell r="C194">
            <v>211308</v>
          </cell>
        </row>
        <row r="195">
          <cell r="A195">
            <v>5680900</v>
          </cell>
          <cell r="B195" t="str">
            <v>Wealth Tax Paid For Previous Years</v>
          </cell>
          <cell r="C195">
            <v>70034</v>
          </cell>
        </row>
        <row r="196">
          <cell r="A196">
            <v>5690000</v>
          </cell>
          <cell r="B196" t="str">
            <v>Provision for Diminution of Advances</v>
          </cell>
          <cell r="C196">
            <v>0</v>
          </cell>
        </row>
        <row r="197">
          <cell r="A197">
            <v>5700250</v>
          </cell>
          <cell r="B197" t="str">
            <v>Custom Duty paid under Protest</v>
          </cell>
          <cell r="C197">
            <v>2203</v>
          </cell>
        </row>
        <row r="198">
          <cell r="A198">
            <v>5700320</v>
          </cell>
          <cell r="B198" t="str">
            <v>DEPB License in hand - Procured</v>
          </cell>
          <cell r="C198">
            <v>1820812.81</v>
          </cell>
        </row>
        <row r="199">
          <cell r="A199">
            <v>5710004</v>
          </cell>
          <cell r="B199" t="str">
            <v>Deposits With Excise - PLA (BED)- IPL</v>
          </cell>
          <cell r="C199">
            <v>0</v>
          </cell>
        </row>
        <row r="200">
          <cell r="A200">
            <v>5710104</v>
          </cell>
          <cell r="B200" t="str">
            <v>Deposits With Excise - PLA (SED) - IPL</v>
          </cell>
          <cell r="C200">
            <v>0</v>
          </cell>
        </row>
        <row r="201">
          <cell r="A201">
            <v>5710204</v>
          </cell>
          <cell r="B201" t="str">
            <v>Deposits With Excise - PLA (AED-Inputs) - IPL</v>
          </cell>
          <cell r="C201">
            <v>0</v>
          </cell>
        </row>
        <row r="202">
          <cell r="A202">
            <v>5710404</v>
          </cell>
          <cell r="B202" t="str">
            <v>Deposits With Excise - PLA CESS - IPL</v>
          </cell>
          <cell r="C202">
            <v>0</v>
          </cell>
        </row>
        <row r="203">
          <cell r="A203">
            <v>5710904</v>
          </cell>
          <cell r="B203" t="str">
            <v>PLA Deposits - Credit to be taken - IPL</v>
          </cell>
          <cell r="C203">
            <v>0</v>
          </cell>
        </row>
        <row r="204">
          <cell r="A204">
            <v>5720025</v>
          </cell>
          <cell r="B204" t="str">
            <v>Deposits With Government Authorities</v>
          </cell>
          <cell r="C204">
            <v>8121289</v>
          </cell>
        </row>
        <row r="205">
          <cell r="A205">
            <v>5720040</v>
          </cell>
          <cell r="B205" t="str">
            <v>Deposits To Others</v>
          </cell>
          <cell r="C205">
            <v>165090</v>
          </cell>
        </row>
        <row r="206">
          <cell r="A206">
            <v>5750000</v>
          </cell>
          <cell r="B206" t="str">
            <v>Deposits For Residential Buildings</v>
          </cell>
          <cell r="C206">
            <v>0</v>
          </cell>
        </row>
        <row r="207">
          <cell r="A207">
            <v>5750900</v>
          </cell>
          <cell r="B207" t="str">
            <v>Deposits Paid - Others</v>
          </cell>
          <cell r="C207">
            <v>20000</v>
          </cell>
        </row>
        <row r="208">
          <cell r="A208">
            <v>6000000</v>
          </cell>
          <cell r="B208" t="str">
            <v>Sales - Domestic</v>
          </cell>
          <cell r="C208">
            <v>-2300675064</v>
          </cell>
        </row>
        <row r="209">
          <cell r="A209">
            <v>6000010</v>
          </cell>
          <cell r="B209" t="str">
            <v>Sales - Domestic - Manual Posting</v>
          </cell>
          <cell r="C209">
            <v>167190</v>
          </cell>
        </row>
        <row r="210">
          <cell r="A210">
            <v>6000300</v>
          </cell>
          <cell r="B210" t="str">
            <v>Sales Tax Recovered (Domestic Sales)</v>
          </cell>
          <cell r="C210">
            <v>-854873</v>
          </cell>
        </row>
        <row r="211">
          <cell r="A211">
            <v>6000310</v>
          </cell>
          <cell r="B211" t="str">
            <v>Sales Tax Recov (Domestic Sales)- Manual Posting</v>
          </cell>
          <cell r="C211">
            <v>8459</v>
          </cell>
        </row>
        <row r="212">
          <cell r="A212">
            <v>6000500</v>
          </cell>
          <cell r="B212" t="str">
            <v>Excise Duty Recovered (Domestic Sales)</v>
          </cell>
          <cell r="C212">
            <v>-234165377</v>
          </cell>
        </row>
        <row r="213">
          <cell r="A213">
            <v>6000510</v>
          </cell>
          <cell r="B213" t="str">
            <v>Excise Duty Rec. (Dom. Sales) - Manual Posting</v>
          </cell>
          <cell r="C213">
            <v>-13323181</v>
          </cell>
        </row>
        <row r="214">
          <cell r="A214">
            <v>6020010</v>
          </cell>
          <cell r="B214" t="str">
            <v>Sales - By Products - Manual Posting</v>
          </cell>
          <cell r="C214">
            <v>0</v>
          </cell>
        </row>
        <row r="215">
          <cell r="A215">
            <v>6030010</v>
          </cell>
          <cell r="B215" t="str">
            <v>Sales - Exports - Manual Posting</v>
          </cell>
          <cell r="C215">
            <v>0</v>
          </cell>
        </row>
        <row r="216">
          <cell r="A216">
            <v>6030050</v>
          </cell>
          <cell r="B216" t="str">
            <v>Sales - Exports through Merchant Exporter</v>
          </cell>
          <cell r="C216">
            <v>0</v>
          </cell>
        </row>
        <row r="217">
          <cell r="A217">
            <v>6335900</v>
          </cell>
          <cell r="B217" t="str">
            <v>Interest Received - Others</v>
          </cell>
          <cell r="C217">
            <v>-320062</v>
          </cell>
        </row>
        <row r="218">
          <cell r="A218">
            <v>6365000</v>
          </cell>
          <cell r="B218" t="str">
            <v>Sale Of Scrap</v>
          </cell>
          <cell r="C218">
            <v>-3191036</v>
          </cell>
        </row>
        <row r="219">
          <cell r="A219">
            <v>6365010</v>
          </cell>
          <cell r="B219" t="str">
            <v>Excise Duty Recovered (Scrap Sales)</v>
          </cell>
          <cell r="C219">
            <v>-227706</v>
          </cell>
        </row>
        <row r="220">
          <cell r="A220">
            <v>6365005</v>
          </cell>
          <cell r="B220" t="str">
            <v>Sale Of Scrap - Manual Posting</v>
          </cell>
          <cell r="C220">
            <v>0</v>
          </cell>
        </row>
        <row r="221">
          <cell r="A221">
            <v>6365020</v>
          </cell>
          <cell r="B221" t="str">
            <v>Sales Tax Recovered (Scrap Sales)</v>
          </cell>
          <cell r="C221">
            <v>-163665</v>
          </cell>
        </row>
        <row r="222">
          <cell r="A222">
            <v>6365100</v>
          </cell>
          <cell r="B222" t="str">
            <v>Sale Of Product Waste</v>
          </cell>
          <cell r="C222">
            <v>-49209656</v>
          </cell>
        </row>
        <row r="223">
          <cell r="A223">
            <v>6365110</v>
          </cell>
          <cell r="B223" t="str">
            <v>Excise Duty Recovered (Product Waste)</v>
          </cell>
          <cell r="C223">
            <v>-8204935</v>
          </cell>
        </row>
        <row r="224">
          <cell r="A224">
            <v>6370100</v>
          </cell>
          <cell r="B224" t="str">
            <v>Recoveries from Transporters</v>
          </cell>
          <cell r="C224">
            <v>-107536.99</v>
          </cell>
        </row>
        <row r="225">
          <cell r="A225">
            <v>6370300</v>
          </cell>
          <cell r="B225" t="str">
            <v>Provision For Doubtful Debts Written Back</v>
          </cell>
          <cell r="C225">
            <v>-3561696</v>
          </cell>
        </row>
        <row r="226">
          <cell r="A226">
            <v>6370320</v>
          </cell>
          <cell r="B226" t="str">
            <v>Unclaimed Liabilities Written Back</v>
          </cell>
          <cell r="C226">
            <v>-967</v>
          </cell>
        </row>
        <row r="227">
          <cell r="A227">
            <v>6370500</v>
          </cell>
          <cell r="B227" t="str">
            <v>Insurance Claims Received</v>
          </cell>
          <cell r="C227">
            <v>0</v>
          </cell>
        </row>
        <row r="228">
          <cell r="A228">
            <v>6370900</v>
          </cell>
          <cell r="B228" t="str">
            <v>Miscellaneous Income - Others</v>
          </cell>
          <cell r="C228">
            <v>-769397.86</v>
          </cell>
        </row>
        <row r="229">
          <cell r="A229">
            <v>6400000</v>
          </cell>
          <cell r="B229" t="str">
            <v>Realised Forex Gain-Settlement of Creditors</v>
          </cell>
          <cell r="C229">
            <v>-380775.82</v>
          </cell>
        </row>
        <row r="230">
          <cell r="A230">
            <v>6500000</v>
          </cell>
          <cell r="B230" t="str">
            <v>Profit On Sale Of Assets</v>
          </cell>
          <cell r="C230">
            <v>-109019.64</v>
          </cell>
        </row>
        <row r="231">
          <cell r="A231">
            <v>6500100</v>
          </cell>
          <cell r="B231" t="str">
            <v>Profit On Sale Of Assets - Manual Posting</v>
          </cell>
          <cell r="C231">
            <v>0</v>
          </cell>
        </row>
        <row r="232">
          <cell r="A232">
            <v>6500500</v>
          </cell>
          <cell r="B232" t="str">
            <v>Clearing Account for Sale of Assets</v>
          </cell>
          <cell r="C232">
            <v>0</v>
          </cell>
        </row>
        <row r="233">
          <cell r="A233">
            <v>6600000</v>
          </cell>
          <cell r="B233" t="str">
            <v>Prior Period Income</v>
          </cell>
          <cell r="C233">
            <v>0</v>
          </cell>
        </row>
        <row r="234">
          <cell r="A234">
            <v>6800000</v>
          </cell>
          <cell r="B234" t="str">
            <v>Variation In Stock - Fin Goods (Stock)</v>
          </cell>
          <cell r="C234">
            <v>-2128476199.5899999</v>
          </cell>
        </row>
        <row r="235">
          <cell r="A235">
            <v>6800010</v>
          </cell>
          <cell r="B235" t="str">
            <v>Variation In Stock - Fin Goods (Sold)</v>
          </cell>
          <cell r="C235">
            <v>2082804516.1900001</v>
          </cell>
        </row>
        <row r="236">
          <cell r="A236">
            <v>6800030</v>
          </cell>
          <cell r="B236" t="str">
            <v>Variation In Stock - Finished Goods (Diff.)</v>
          </cell>
          <cell r="C236">
            <v>7494260.0199999996</v>
          </cell>
        </row>
        <row r="237">
          <cell r="A237">
            <v>6800040</v>
          </cell>
          <cell r="B237" t="str">
            <v>Variation In Stock - Finished Goods (Revaluation)</v>
          </cell>
          <cell r="C237">
            <v>35152709.670000002</v>
          </cell>
        </row>
        <row r="238">
          <cell r="A238">
            <v>6800200</v>
          </cell>
          <cell r="B238" t="str">
            <v>Variation In Stock - Finished Goods - Job Workers</v>
          </cell>
          <cell r="C238">
            <v>0</v>
          </cell>
        </row>
        <row r="239">
          <cell r="A239">
            <v>6800300</v>
          </cell>
          <cell r="B239" t="str">
            <v>Variation In Stock - By Products (Stock)</v>
          </cell>
          <cell r="C239">
            <v>-67281613.280000001</v>
          </cell>
        </row>
        <row r="240">
          <cell r="A240">
            <v>6800310</v>
          </cell>
          <cell r="B240" t="str">
            <v>Variation In Stock - ByProducts (Sold)</v>
          </cell>
          <cell r="C240">
            <v>38659644.200000003</v>
          </cell>
        </row>
        <row r="241">
          <cell r="A241">
            <v>6800320</v>
          </cell>
          <cell r="B241" t="str">
            <v>Internal Consumption - By Products</v>
          </cell>
          <cell r="C241">
            <v>0</v>
          </cell>
        </row>
        <row r="242">
          <cell r="A242">
            <v>6800330</v>
          </cell>
          <cell r="B242" t="str">
            <v>Variation In Stock - By Products (Diff.)</v>
          </cell>
          <cell r="C242">
            <v>-1989385.46</v>
          </cell>
        </row>
        <row r="243">
          <cell r="A243">
            <v>6800500</v>
          </cell>
          <cell r="B243" t="str">
            <v>Variation In Stock - WIP (Stock)</v>
          </cell>
          <cell r="C243">
            <v>-2195141866.5799999</v>
          </cell>
        </row>
        <row r="244">
          <cell r="A244">
            <v>6800550</v>
          </cell>
          <cell r="B244" t="str">
            <v>Internal Consumption - Work In Progress</v>
          </cell>
          <cell r="C244">
            <v>2151513767.9899998</v>
          </cell>
        </row>
        <row r="245">
          <cell r="A245">
            <v>6800560</v>
          </cell>
          <cell r="B245" t="str">
            <v>Variation In Stock - Work In Progress (Diff.)</v>
          </cell>
          <cell r="C245">
            <v>0</v>
          </cell>
        </row>
        <row r="246">
          <cell r="A246">
            <v>6800570</v>
          </cell>
          <cell r="B246" t="str">
            <v>Variation In Stock - Work In Progress (Revaluation</v>
          </cell>
          <cell r="C246">
            <v>-1331112.68</v>
          </cell>
        </row>
        <row r="247">
          <cell r="A247">
            <v>7000000</v>
          </cell>
          <cell r="B247" t="str">
            <v>Raw Matls Consumed (Other than Crude)</v>
          </cell>
          <cell r="C247">
            <v>1856434158.9200001</v>
          </cell>
        </row>
        <row r="248">
          <cell r="A248">
            <v>7000300</v>
          </cell>
          <cell r="B248" t="str">
            <v>Diff costs-Raw Matls (Other than crude)</v>
          </cell>
          <cell r="C248">
            <v>0</v>
          </cell>
        </row>
        <row r="249">
          <cell r="A249">
            <v>7000400</v>
          </cell>
          <cell r="B249" t="str">
            <v>Raw Matls Cons (Oth than Crude)-Trf post</v>
          </cell>
          <cell r="C249">
            <v>-77161682.590000004</v>
          </cell>
        </row>
        <row r="250">
          <cell r="A250">
            <v>7010000</v>
          </cell>
          <cell r="B250" t="str">
            <v>Traded Goods Consumption</v>
          </cell>
          <cell r="C250">
            <v>19827019.32</v>
          </cell>
        </row>
        <row r="251">
          <cell r="A251">
            <v>7010010</v>
          </cell>
          <cell r="B251" t="str">
            <v>Traded Goods Consumption - Manual posting</v>
          </cell>
          <cell r="C251">
            <v>-183732.43</v>
          </cell>
        </row>
        <row r="252">
          <cell r="A252">
            <v>7030000</v>
          </cell>
          <cell r="B252" t="str">
            <v>Production Variance</v>
          </cell>
          <cell r="C252">
            <v>-18829956.5</v>
          </cell>
        </row>
        <row r="253">
          <cell r="A253">
            <v>7030200</v>
          </cell>
          <cell r="B253" t="str">
            <v>Production Variance - Work in Progress (Others)</v>
          </cell>
          <cell r="C253">
            <v>44055565.850000001</v>
          </cell>
        </row>
        <row r="254">
          <cell r="A254">
            <v>7100000</v>
          </cell>
          <cell r="B254" t="str">
            <v>Stores &amp; Spares Consumed - Mechanical</v>
          </cell>
          <cell r="C254">
            <v>27384545.300000001</v>
          </cell>
        </row>
        <row r="255">
          <cell r="A255">
            <v>7100070</v>
          </cell>
          <cell r="B255" t="str">
            <v>Stores &amp; Sp Cons-Mech-Trf posting</v>
          </cell>
          <cell r="C255">
            <v>947185.94</v>
          </cell>
        </row>
        <row r="256">
          <cell r="A256">
            <v>7100090</v>
          </cell>
          <cell r="B256" t="str">
            <v>Diff Costs - Stores &amp; Spares - Mech</v>
          </cell>
          <cell r="C256">
            <v>-118625.72</v>
          </cell>
        </row>
        <row r="257">
          <cell r="A257">
            <v>7100100</v>
          </cell>
          <cell r="B257" t="str">
            <v>Stores &amp; Spares Consumed - Electrical</v>
          </cell>
          <cell r="C257">
            <v>1926043.13</v>
          </cell>
        </row>
        <row r="258">
          <cell r="A258">
            <v>7100170</v>
          </cell>
          <cell r="B258" t="str">
            <v>Stores &amp; Sp Cons- Elec-Trf posting</v>
          </cell>
          <cell r="C258">
            <v>-187583.43</v>
          </cell>
        </row>
        <row r="259">
          <cell r="A259">
            <v>7100190</v>
          </cell>
          <cell r="B259" t="str">
            <v>Diff Costs - Stores &amp; Spares - Elec</v>
          </cell>
          <cell r="C259">
            <v>-1843.55</v>
          </cell>
        </row>
        <row r="260">
          <cell r="A260">
            <v>7100200</v>
          </cell>
          <cell r="B260" t="str">
            <v>Stores &amp; Spares Consumed - Inst.</v>
          </cell>
          <cell r="C260">
            <v>1266932.6399999999</v>
          </cell>
        </row>
        <row r="261">
          <cell r="A261">
            <v>7100270</v>
          </cell>
          <cell r="B261" t="str">
            <v>Stores &amp; Sp Cons -Inst -Trf posting</v>
          </cell>
          <cell r="C261">
            <v>779</v>
          </cell>
        </row>
        <row r="262">
          <cell r="A262">
            <v>7100290</v>
          </cell>
          <cell r="B262" t="str">
            <v>Diff Costs - Stores &amp; Spares - Inst</v>
          </cell>
          <cell r="C262">
            <v>31.63</v>
          </cell>
        </row>
        <row r="263">
          <cell r="A263">
            <v>7100370</v>
          </cell>
          <cell r="B263" t="str">
            <v>Stores &amp; Spares Cons-Civil-Trf posting</v>
          </cell>
          <cell r="C263">
            <v>0</v>
          </cell>
        </row>
        <row r="264">
          <cell r="A264">
            <v>7100400</v>
          </cell>
          <cell r="B264" t="str">
            <v>Lubes, Oils &amp; Greases consumed</v>
          </cell>
          <cell r="C264">
            <v>2101715.84</v>
          </cell>
        </row>
        <row r="265">
          <cell r="A265">
            <v>7100470</v>
          </cell>
          <cell r="B265" t="str">
            <v>Lubes &amp; Greases Consumed - Trf posting</v>
          </cell>
          <cell r="C265">
            <v>-78918.87</v>
          </cell>
        </row>
        <row r="266">
          <cell r="A266">
            <v>7100490</v>
          </cell>
          <cell r="B266" t="str">
            <v>Diff Costs - Lubes, Oils &amp; Greases</v>
          </cell>
          <cell r="C266">
            <v>1394.64</v>
          </cell>
        </row>
        <row r="267">
          <cell r="A267">
            <v>7100500</v>
          </cell>
          <cell r="B267" t="str">
            <v>Other consumables - consumed</v>
          </cell>
          <cell r="C267">
            <v>5152204.67</v>
          </cell>
        </row>
        <row r="268">
          <cell r="A268">
            <v>7100570</v>
          </cell>
          <cell r="B268" t="str">
            <v>Other Consumables consumed -Tfr posting</v>
          </cell>
          <cell r="C268">
            <v>-137591.62</v>
          </cell>
        </row>
        <row r="269">
          <cell r="A269">
            <v>7100590</v>
          </cell>
          <cell r="B269" t="str">
            <v>Differential Costs - Other consumables</v>
          </cell>
          <cell r="C269">
            <v>-5041.9799999999996</v>
          </cell>
        </row>
        <row r="270">
          <cell r="A270">
            <v>7100800</v>
          </cell>
          <cell r="B270" t="str">
            <v>Stores &amp; Spares Consumed - Electronics</v>
          </cell>
          <cell r="C270">
            <v>350391.7</v>
          </cell>
        </row>
        <row r="271">
          <cell r="A271">
            <v>7100870</v>
          </cell>
          <cell r="B271" t="str">
            <v>Stores &amp; Sp Cons- Electronics-Trf posting</v>
          </cell>
          <cell r="C271">
            <v>-25000</v>
          </cell>
        </row>
        <row r="272">
          <cell r="A272">
            <v>7100890</v>
          </cell>
          <cell r="B272" t="str">
            <v>Diff Costs - Stores &amp; Spares - Electronics</v>
          </cell>
          <cell r="C272">
            <v>-1138.8</v>
          </cell>
        </row>
        <row r="273">
          <cell r="A273">
            <v>7101000</v>
          </cell>
          <cell r="B273" t="str">
            <v>Project Material Consumption</v>
          </cell>
          <cell r="C273">
            <v>0</v>
          </cell>
        </row>
        <row r="274">
          <cell r="A274">
            <v>7101300</v>
          </cell>
          <cell r="B274" t="str">
            <v>Project Material Consumption (Diff. Cost)</v>
          </cell>
          <cell r="C274">
            <v>0</v>
          </cell>
        </row>
        <row r="275">
          <cell r="A275">
            <v>7105000</v>
          </cell>
          <cell r="B275" t="str">
            <v>Chemicals &amp; Catalysts Consumed</v>
          </cell>
          <cell r="C275">
            <v>49569529.140000001</v>
          </cell>
        </row>
        <row r="276">
          <cell r="A276">
            <v>7105300</v>
          </cell>
          <cell r="B276" t="str">
            <v>Diff Costs - Chemicals &amp; Catalysts</v>
          </cell>
          <cell r="C276">
            <v>-4511.99</v>
          </cell>
        </row>
        <row r="277">
          <cell r="A277">
            <v>7105400</v>
          </cell>
          <cell r="B277" t="str">
            <v>Chemicals &amp; Cat Consumed - Tfr posting</v>
          </cell>
          <cell r="C277">
            <v>2694857.92</v>
          </cell>
        </row>
        <row r="278">
          <cell r="A278">
            <v>7110000</v>
          </cell>
          <cell r="B278" t="str">
            <v>Packing Materials Consumed</v>
          </cell>
          <cell r="C278">
            <v>12853465.029999999</v>
          </cell>
        </row>
        <row r="279">
          <cell r="A279">
            <v>7110300</v>
          </cell>
          <cell r="B279" t="str">
            <v>Differential Costs - Packing Materials</v>
          </cell>
          <cell r="C279">
            <v>-15072.02</v>
          </cell>
        </row>
        <row r="280">
          <cell r="A280">
            <v>7110400</v>
          </cell>
          <cell r="B280" t="str">
            <v>Packing Material Consumed - Transfer posting</v>
          </cell>
          <cell r="C280">
            <v>0</v>
          </cell>
        </row>
        <row r="281">
          <cell r="A281">
            <v>7110600</v>
          </cell>
          <cell r="B281" t="str">
            <v>Packing Material - Transfer Posting</v>
          </cell>
          <cell r="C281">
            <v>0</v>
          </cell>
        </row>
        <row r="282">
          <cell r="A282">
            <v>7115000</v>
          </cell>
          <cell r="B282" t="str">
            <v>Lab Consumables &amp; Chemicals Consumed</v>
          </cell>
          <cell r="C282">
            <v>638024.21</v>
          </cell>
        </row>
        <row r="283">
          <cell r="A283">
            <v>7115100</v>
          </cell>
          <cell r="B283" t="str">
            <v>Non-Stock Items Consumed</v>
          </cell>
          <cell r="C283">
            <v>41828.79</v>
          </cell>
        </row>
        <row r="284">
          <cell r="A284">
            <v>7125000</v>
          </cell>
          <cell r="B284" t="str">
            <v>Fuel Consumed</v>
          </cell>
          <cell r="C284">
            <v>151554088.52000001</v>
          </cell>
        </row>
        <row r="285">
          <cell r="A285">
            <v>7125300</v>
          </cell>
          <cell r="B285" t="str">
            <v>Differential Costs - Fuel</v>
          </cell>
          <cell r="C285">
            <v>-11751.28</v>
          </cell>
        </row>
        <row r="286">
          <cell r="A286">
            <v>7125400</v>
          </cell>
          <cell r="B286" t="str">
            <v>Fuels Consumed - Transfer posting</v>
          </cell>
          <cell r="C286">
            <v>-2210238.7999999998</v>
          </cell>
        </row>
        <row r="287">
          <cell r="A287">
            <v>7130100</v>
          </cell>
          <cell r="B287" t="str">
            <v>Electricity Duty Paid on Power Purchased</v>
          </cell>
          <cell r="C287">
            <v>0</v>
          </cell>
        </row>
        <row r="288">
          <cell r="A288">
            <v>7130110</v>
          </cell>
          <cell r="B288" t="str">
            <v>Energy Charges</v>
          </cell>
          <cell r="C288">
            <v>48177483</v>
          </cell>
        </row>
        <row r="289">
          <cell r="A289">
            <v>7130150</v>
          </cell>
          <cell r="B289" t="str">
            <v>Tax on Sale of Power</v>
          </cell>
          <cell r="C289">
            <v>0</v>
          </cell>
        </row>
        <row r="290">
          <cell r="A290">
            <v>7135000</v>
          </cell>
          <cell r="B290" t="str">
            <v>Excise Duty Paid - Sales</v>
          </cell>
          <cell r="C290">
            <v>255939542</v>
          </cell>
        </row>
        <row r="291">
          <cell r="A291">
            <v>7135500</v>
          </cell>
          <cell r="B291" t="str">
            <v>Excise Duty Paid - Sales</v>
          </cell>
          <cell r="C291">
            <v>6275963</v>
          </cell>
        </row>
        <row r="292">
          <cell r="A292">
            <v>7142010</v>
          </cell>
          <cell r="B292" t="str">
            <v>Inward Freight on StockTransfer-Other Raw Mater</v>
          </cell>
          <cell r="C292">
            <v>0</v>
          </cell>
        </row>
        <row r="293">
          <cell r="A293">
            <v>7142020</v>
          </cell>
          <cell r="B293" t="str">
            <v>Inward Freight on Stock Transfer-Fuel</v>
          </cell>
          <cell r="C293">
            <v>0</v>
          </cell>
        </row>
        <row r="294">
          <cell r="A294">
            <v>7142030</v>
          </cell>
          <cell r="B294" t="str">
            <v>Inward Freight on Local Purchases</v>
          </cell>
          <cell r="C294">
            <v>1877374.53</v>
          </cell>
        </row>
        <row r="295">
          <cell r="A295">
            <v>7142510</v>
          </cell>
          <cell r="B295" t="str">
            <v>Inward Freight/DC on Purchases - Other Raw Materia</v>
          </cell>
          <cell r="C295">
            <v>16419699.800000001</v>
          </cell>
        </row>
        <row r="296">
          <cell r="A296">
            <v>7142520</v>
          </cell>
          <cell r="B296" t="str">
            <v>Inward Freight/Delivery Costs on Purchases - Fuel</v>
          </cell>
          <cell r="C296">
            <v>-1035003.17</v>
          </cell>
        </row>
        <row r="297">
          <cell r="A297">
            <v>7142530</v>
          </cell>
          <cell r="B297" t="str">
            <v>Inward Freight/Del Costs on Pur-SS(Imp)</v>
          </cell>
          <cell r="C297">
            <v>1022314.29</v>
          </cell>
        </row>
        <row r="298">
          <cell r="A298">
            <v>7142540</v>
          </cell>
          <cell r="B298" t="str">
            <v>Inward Freight/Del Costs on Pur-Chem Cats (Imp)</v>
          </cell>
          <cell r="C298">
            <v>570050.39</v>
          </cell>
        </row>
        <row r="299">
          <cell r="A299">
            <v>7142570</v>
          </cell>
          <cell r="B299" t="str">
            <v>Inward Freight on Pur. - Transit Loss and Recoveri</v>
          </cell>
          <cell r="C299">
            <v>703986.73</v>
          </cell>
        </row>
        <row r="300">
          <cell r="A300">
            <v>7145000</v>
          </cell>
          <cell r="B300" t="str">
            <v>Repairs &amp; Maintenance-Plant &amp; Machinery-Civil</v>
          </cell>
          <cell r="C300">
            <v>110114.35</v>
          </cell>
        </row>
        <row r="301">
          <cell r="A301">
            <v>7145100</v>
          </cell>
          <cell r="B301" t="str">
            <v>Repairs &amp; Maintenance-Plant &amp; Machinery-Electrical</v>
          </cell>
          <cell r="C301">
            <v>581190.78</v>
          </cell>
        </row>
        <row r="302">
          <cell r="A302">
            <v>7145200</v>
          </cell>
          <cell r="B302" t="str">
            <v>Repairs &amp; Maintenance-Plant &amp; Machinery-Mechanical</v>
          </cell>
          <cell r="C302">
            <v>3496161.14</v>
          </cell>
        </row>
        <row r="303">
          <cell r="A303">
            <v>7145300</v>
          </cell>
          <cell r="B303" t="str">
            <v>Repairs &amp; Maintenance-Plant &amp; Mach-Intrumentation</v>
          </cell>
          <cell r="C303">
            <v>605074.81000000006</v>
          </cell>
        </row>
        <row r="304">
          <cell r="A304">
            <v>7145500</v>
          </cell>
          <cell r="B304" t="str">
            <v>Repairs &amp; Maintenance-CES-Mechanical</v>
          </cell>
          <cell r="C304">
            <v>0</v>
          </cell>
        </row>
        <row r="305">
          <cell r="A305">
            <v>7145600</v>
          </cell>
          <cell r="B305" t="str">
            <v>Repairs and Maintenance-CES-Intrumentation</v>
          </cell>
          <cell r="C305">
            <v>2000</v>
          </cell>
        </row>
        <row r="306">
          <cell r="A306">
            <v>7146000</v>
          </cell>
          <cell r="B306" t="str">
            <v>Repairs &amp; Maintenance-Factory Bldg.</v>
          </cell>
          <cell r="C306">
            <v>0</v>
          </cell>
        </row>
        <row r="307">
          <cell r="A307">
            <v>7147000</v>
          </cell>
          <cell r="B307" t="str">
            <v>Repairs &amp; Maintenance-Others (Manufacturing)</v>
          </cell>
          <cell r="C307">
            <v>239886.2</v>
          </cell>
        </row>
        <row r="308">
          <cell r="A308">
            <v>7148000</v>
          </cell>
          <cell r="B308" t="str">
            <v>Project Contract Expenses</v>
          </cell>
          <cell r="C308">
            <v>0</v>
          </cell>
        </row>
        <row r="309">
          <cell r="A309">
            <v>7150000</v>
          </cell>
          <cell r="B309" t="str">
            <v>Labour &amp; Outside Processing Charges</v>
          </cell>
          <cell r="C309">
            <v>0</v>
          </cell>
        </row>
        <row r="310">
          <cell r="A310">
            <v>7155900</v>
          </cell>
          <cell r="B310" t="str">
            <v>Hire Chgs - Others</v>
          </cell>
          <cell r="C310">
            <v>0</v>
          </cell>
        </row>
        <row r="311">
          <cell r="A311">
            <v>7155000</v>
          </cell>
          <cell r="B311" t="str">
            <v>Hire Chgs - Plant &amp; Machinery</v>
          </cell>
          <cell r="C311">
            <v>21658</v>
          </cell>
        </row>
        <row r="312">
          <cell r="A312">
            <v>7155100</v>
          </cell>
          <cell r="B312" t="str">
            <v>Hire Charges - Equipments</v>
          </cell>
          <cell r="C312">
            <v>0</v>
          </cell>
        </row>
        <row r="313">
          <cell r="A313">
            <v>7165000</v>
          </cell>
          <cell r="B313" t="str">
            <v>Lease Rent - Plant &amp; Machinery / Equipment</v>
          </cell>
          <cell r="C313">
            <v>21627</v>
          </cell>
        </row>
        <row r="314">
          <cell r="A314">
            <v>7165900</v>
          </cell>
          <cell r="B314" t="str">
            <v>Lease Rent - Others</v>
          </cell>
          <cell r="C314">
            <v>100643014.2</v>
          </cell>
        </row>
        <row r="315">
          <cell r="A315">
            <v>7300000</v>
          </cell>
          <cell r="B315" t="str">
            <v>Salaries And Wages</v>
          </cell>
          <cell r="C315">
            <v>54796786.469999999</v>
          </cell>
        </row>
        <row r="316">
          <cell r="A316">
            <v>7300100</v>
          </cell>
          <cell r="B316" t="str">
            <v>Salaries &amp; Wages - Contractors</v>
          </cell>
          <cell r="C316">
            <v>5843435.5999999996</v>
          </cell>
        </row>
        <row r="317">
          <cell r="A317">
            <v>7305000</v>
          </cell>
          <cell r="B317" t="str">
            <v>Bonus</v>
          </cell>
          <cell r="C317">
            <v>0</v>
          </cell>
        </row>
        <row r="318">
          <cell r="A318">
            <v>7310000</v>
          </cell>
          <cell r="B318" t="str">
            <v>Ex-Gratia</v>
          </cell>
          <cell r="C318">
            <v>4187213.51</v>
          </cell>
        </row>
        <row r="319">
          <cell r="A319">
            <v>7315000</v>
          </cell>
          <cell r="B319" t="str">
            <v>Salaries &amp; Wages - Managerial Remuneration</v>
          </cell>
          <cell r="C319">
            <v>2194551</v>
          </cell>
        </row>
        <row r="320">
          <cell r="A320">
            <v>7325000</v>
          </cell>
          <cell r="B320" t="str">
            <v>Co. Contribution To Provident Fund</v>
          </cell>
          <cell r="C320">
            <v>1499849</v>
          </cell>
        </row>
        <row r="321">
          <cell r="A321">
            <v>7325020</v>
          </cell>
          <cell r="B321" t="str">
            <v>Co. Contribution To Pension Scheme</v>
          </cell>
          <cell r="C321">
            <v>1534930</v>
          </cell>
        </row>
        <row r="322">
          <cell r="A322">
            <v>7325040</v>
          </cell>
          <cell r="B322" t="str">
            <v>Co. Contribution To Gratuity</v>
          </cell>
          <cell r="C322">
            <v>1199641.05</v>
          </cell>
        </row>
        <row r="323">
          <cell r="A323">
            <v>7325060</v>
          </cell>
          <cell r="B323" t="str">
            <v>Co. Contribution To Superannuation</v>
          </cell>
          <cell r="C323">
            <v>2065636</v>
          </cell>
        </row>
        <row r="324">
          <cell r="A324">
            <v>7325080</v>
          </cell>
          <cell r="B324" t="str">
            <v>Co. Contribution To ESIC</v>
          </cell>
          <cell r="C324">
            <v>31840.39</v>
          </cell>
        </row>
        <row r="325">
          <cell r="A325">
            <v>7325100</v>
          </cell>
          <cell r="B325" t="str">
            <v>PF Administration and Inspection Charges</v>
          </cell>
          <cell r="C325">
            <v>153685.5</v>
          </cell>
        </row>
        <row r="326">
          <cell r="A326">
            <v>7330000</v>
          </cell>
          <cell r="B326" t="str">
            <v>Leave Travel Allowance</v>
          </cell>
          <cell r="C326">
            <v>1542031</v>
          </cell>
        </row>
        <row r="327">
          <cell r="A327">
            <v>7330010</v>
          </cell>
          <cell r="B327" t="str">
            <v>Medical Expenses - Reimbursement</v>
          </cell>
          <cell r="C327">
            <v>1978348.01</v>
          </cell>
        </row>
        <row r="328">
          <cell r="A328">
            <v>7330020</v>
          </cell>
          <cell r="B328" t="str">
            <v>Medical Expenses - Others</v>
          </cell>
          <cell r="C328">
            <v>191035</v>
          </cell>
        </row>
        <row r="329">
          <cell r="A329">
            <v>7330030</v>
          </cell>
          <cell r="B329" t="str">
            <v>Catering/Lunch/Canteen Expenses</v>
          </cell>
          <cell r="C329">
            <v>347213.3</v>
          </cell>
        </row>
        <row r="330">
          <cell r="A330">
            <v>7330040</v>
          </cell>
          <cell r="B330" t="str">
            <v>Uniform and Clothing</v>
          </cell>
          <cell r="C330">
            <v>-29937.990000000224</v>
          </cell>
        </row>
        <row r="331">
          <cell r="A331">
            <v>7330090</v>
          </cell>
          <cell r="B331" t="str">
            <v>Other Non-Taxable Allowances to employees</v>
          </cell>
          <cell r="C331">
            <v>272226.46999999997</v>
          </cell>
        </row>
        <row r="332">
          <cell r="A332">
            <v>7330300</v>
          </cell>
          <cell r="B332" t="str">
            <v>Petrol Reimbursement (OYCS)</v>
          </cell>
          <cell r="C332">
            <v>1891285.35</v>
          </cell>
        </row>
        <row r="333">
          <cell r="A333">
            <v>7330200</v>
          </cell>
          <cell r="B333" t="str">
            <v>Rent For Residential Flats-Third Parties</v>
          </cell>
          <cell r="C333">
            <v>0</v>
          </cell>
        </row>
        <row r="334">
          <cell r="A334">
            <v>7330310</v>
          </cell>
          <cell r="B334" t="str">
            <v>Petrol For COC Cars</v>
          </cell>
          <cell r="C334">
            <v>109734.9</v>
          </cell>
        </row>
        <row r="335">
          <cell r="A335">
            <v>7330500</v>
          </cell>
          <cell r="B335" t="str">
            <v>Employee Welfare - Transport &amp; Hire Charges</v>
          </cell>
          <cell r="C335">
            <v>0</v>
          </cell>
        </row>
        <row r="336">
          <cell r="A336">
            <v>7330600</v>
          </cell>
          <cell r="B336" t="str">
            <v>Sundry Services - Stipend</v>
          </cell>
          <cell r="C336">
            <v>179063</v>
          </cell>
        </row>
        <row r="337">
          <cell r="A337">
            <v>7330900</v>
          </cell>
          <cell r="B337" t="str">
            <v>Other Employee Welfare &amp; Amenities</v>
          </cell>
          <cell r="C337">
            <v>125653.95</v>
          </cell>
        </row>
        <row r="338">
          <cell r="A338">
            <v>7400500</v>
          </cell>
          <cell r="B338" t="str">
            <v>Product Samples-Testing Charges</v>
          </cell>
          <cell r="C338">
            <v>0</v>
          </cell>
        </row>
        <row r="339">
          <cell r="A339">
            <v>7420000</v>
          </cell>
          <cell r="B339" t="str">
            <v>Freight &amp; Forwarding-Road Transport Charges</v>
          </cell>
          <cell r="C339">
            <v>33721040.5</v>
          </cell>
        </row>
        <row r="340">
          <cell r="A340">
            <v>7420100</v>
          </cell>
          <cell r="B340" t="str">
            <v>Freight &amp; Forwarding - Others</v>
          </cell>
          <cell r="C340">
            <v>0</v>
          </cell>
        </row>
        <row r="341">
          <cell r="A341">
            <v>7420300</v>
          </cell>
          <cell r="B341" t="str">
            <v>Clearing &amp; Forwarding Charges</v>
          </cell>
          <cell r="C341">
            <v>0</v>
          </cell>
        </row>
        <row r="342">
          <cell r="A342">
            <v>7435000</v>
          </cell>
          <cell r="B342" t="str">
            <v>Other Selling and Distribution Expenses</v>
          </cell>
          <cell r="C342">
            <v>0</v>
          </cell>
        </row>
        <row r="343">
          <cell r="A343">
            <v>7440100</v>
          </cell>
          <cell r="B343" t="str">
            <v xml:space="preserve">Trade Discount </v>
          </cell>
          <cell r="C343">
            <v>8051366</v>
          </cell>
        </row>
        <row r="344">
          <cell r="A344">
            <v>7440105</v>
          </cell>
          <cell r="B344" t="str">
            <v>Trade Discount - Manual Posting</v>
          </cell>
          <cell r="C344">
            <v>15745291</v>
          </cell>
        </row>
        <row r="345">
          <cell r="A345">
            <v>7440110</v>
          </cell>
          <cell r="B345" t="str">
            <v>Trade Discount - Manual</v>
          </cell>
          <cell r="C345">
            <v>177727807.99000001</v>
          </cell>
        </row>
        <row r="346">
          <cell r="A346">
            <v>7440200</v>
          </cell>
          <cell r="B346" t="str">
            <v>Cash Discount</v>
          </cell>
          <cell r="C346">
            <v>6786169</v>
          </cell>
        </row>
        <row r="347">
          <cell r="A347">
            <v>7445600</v>
          </cell>
          <cell r="B347" t="str">
            <v>Sales Tax</v>
          </cell>
          <cell r="C347">
            <v>1018538</v>
          </cell>
        </row>
        <row r="348">
          <cell r="A348">
            <v>7445610</v>
          </cell>
          <cell r="B348" t="str">
            <v>Sales Tax - Maunual Posting</v>
          </cell>
          <cell r="C348">
            <v>2090285</v>
          </cell>
        </row>
        <row r="349">
          <cell r="A349">
            <v>7445670</v>
          </cell>
          <cell r="B349" t="str">
            <v>Entry Tax Paid</v>
          </cell>
          <cell r="C349">
            <v>0</v>
          </cell>
        </row>
        <row r="350">
          <cell r="A350">
            <v>7445900</v>
          </cell>
          <cell r="B350" t="str">
            <v>Other Irrecoverable Taxes</v>
          </cell>
          <cell r="C350">
            <v>0</v>
          </cell>
        </row>
        <row r="351">
          <cell r="A351">
            <v>7500000</v>
          </cell>
          <cell r="B351" t="str">
            <v>Insurance - Fixed Assets</v>
          </cell>
          <cell r="C351">
            <v>1506043</v>
          </cell>
        </row>
        <row r="352">
          <cell r="A352">
            <v>7500010</v>
          </cell>
          <cell r="B352" t="str">
            <v>Insurance - Stocks</v>
          </cell>
          <cell r="C352">
            <v>275528</v>
          </cell>
        </row>
        <row r="353">
          <cell r="A353">
            <v>7500040</v>
          </cell>
          <cell r="B353" t="str">
            <v>Insurance - Vehicles</v>
          </cell>
          <cell r="C353">
            <v>20740</v>
          </cell>
        </row>
        <row r="354">
          <cell r="A354">
            <v>7500070</v>
          </cell>
          <cell r="B354" t="str">
            <v>Insurance - Marine Transit</v>
          </cell>
          <cell r="C354">
            <v>617482</v>
          </cell>
        </row>
        <row r="355">
          <cell r="A355">
            <v>7500900</v>
          </cell>
          <cell r="B355" t="str">
            <v>Insurance - Others</v>
          </cell>
          <cell r="C355">
            <v>289516</v>
          </cell>
        </row>
        <row r="356">
          <cell r="A356">
            <v>7505100</v>
          </cell>
          <cell r="B356" t="str">
            <v>Rent For Godowns</v>
          </cell>
          <cell r="C356">
            <v>50000</v>
          </cell>
        </row>
        <row r="357">
          <cell r="A357">
            <v>7510100</v>
          </cell>
          <cell r="B357" t="str">
            <v>Rates &amp; Taxes - Others</v>
          </cell>
          <cell r="C357">
            <v>1165809</v>
          </cell>
        </row>
        <row r="358">
          <cell r="A358">
            <v>7510200</v>
          </cell>
          <cell r="B358" t="str">
            <v>Licence and ApplicationFees</v>
          </cell>
          <cell r="C358">
            <v>97685</v>
          </cell>
        </row>
        <row r="359">
          <cell r="A359">
            <v>7510400</v>
          </cell>
          <cell r="B359" t="str">
            <v>Inspection Fees</v>
          </cell>
          <cell r="C359">
            <v>33433</v>
          </cell>
        </row>
        <row r="360">
          <cell r="A360">
            <v>7515000</v>
          </cell>
          <cell r="B360" t="str">
            <v>Repairs &amp; Maintenance - Office Bldgs</v>
          </cell>
          <cell r="C360">
            <v>0</v>
          </cell>
        </row>
        <row r="361">
          <cell r="A361">
            <v>7515030</v>
          </cell>
          <cell r="B361" t="str">
            <v>Repairs &amp; Maintenance - Equipments</v>
          </cell>
          <cell r="C361">
            <v>452417</v>
          </cell>
        </row>
        <row r="362">
          <cell r="A362">
            <v>7515040</v>
          </cell>
          <cell r="B362" t="str">
            <v>Repairs &amp; Maintenance - Computers</v>
          </cell>
          <cell r="C362">
            <v>308926</v>
          </cell>
        </row>
        <row r="363">
          <cell r="A363">
            <v>7515100</v>
          </cell>
          <cell r="B363" t="str">
            <v>Repairs To OYCS Cars</v>
          </cell>
          <cell r="C363">
            <v>0</v>
          </cell>
        </row>
        <row r="364">
          <cell r="A364">
            <v>7515110</v>
          </cell>
          <cell r="B364" t="str">
            <v>Repairs To COC Cars - Labour Charges</v>
          </cell>
          <cell r="C364">
            <v>57579.199999999997</v>
          </cell>
        </row>
        <row r="365">
          <cell r="A365">
            <v>7515111</v>
          </cell>
          <cell r="B365" t="str">
            <v>Repairs To COC Cars - Material</v>
          </cell>
          <cell r="C365">
            <v>235</v>
          </cell>
        </row>
        <row r="366">
          <cell r="A366">
            <v>7515112</v>
          </cell>
          <cell r="B366" t="str">
            <v>Repairs To COC Cars - Accident - Labour</v>
          </cell>
          <cell r="C366">
            <v>0</v>
          </cell>
        </row>
        <row r="367">
          <cell r="A367">
            <v>7515113</v>
          </cell>
          <cell r="B367" t="str">
            <v>Repairs To COC Cars - Accident - Material</v>
          </cell>
          <cell r="C367">
            <v>0</v>
          </cell>
        </row>
        <row r="368">
          <cell r="A368">
            <v>7515120</v>
          </cell>
          <cell r="B368" t="str">
            <v>Repairs-Oth Vehicles</v>
          </cell>
          <cell r="C368">
            <v>0</v>
          </cell>
        </row>
        <row r="369">
          <cell r="A369">
            <v>7515900</v>
          </cell>
          <cell r="B369" t="str">
            <v>Repairs &amp; Maintenance -  Others</v>
          </cell>
          <cell r="C369">
            <v>231246.84</v>
          </cell>
        </row>
        <row r="370">
          <cell r="A370">
            <v>7520000</v>
          </cell>
          <cell r="B370" t="str">
            <v>Travelling - Directors - Inland - Fare</v>
          </cell>
          <cell r="C370">
            <v>209999</v>
          </cell>
        </row>
        <row r="371">
          <cell r="A371">
            <v>7520010</v>
          </cell>
          <cell r="B371" t="str">
            <v>Travelling - Directors - Inland - Lodging/Boarding</v>
          </cell>
          <cell r="C371">
            <v>28302</v>
          </cell>
        </row>
        <row r="372">
          <cell r="A372">
            <v>7520020</v>
          </cell>
          <cell r="B372" t="str">
            <v>Travelling - Directors - Inland - Other Expenses</v>
          </cell>
          <cell r="C372">
            <v>5714.75</v>
          </cell>
        </row>
        <row r="373">
          <cell r="A373">
            <v>7520040</v>
          </cell>
          <cell r="B373" t="str">
            <v>Travelling - Directors - Foreign-Lodging/Boarding</v>
          </cell>
          <cell r="C373">
            <v>0</v>
          </cell>
        </row>
        <row r="374">
          <cell r="A374">
            <v>7520060</v>
          </cell>
          <cell r="B374" t="str">
            <v>Travelling - Inland - Fare</v>
          </cell>
          <cell r="C374">
            <v>1855856.06</v>
          </cell>
        </row>
        <row r="375">
          <cell r="A375">
            <v>7520070</v>
          </cell>
          <cell r="B375" t="str">
            <v>Travelling - Inland - Lodging/Boarding/Allow.</v>
          </cell>
          <cell r="C375">
            <v>296296.03999999998</v>
          </cell>
        </row>
        <row r="376">
          <cell r="A376">
            <v>7520080</v>
          </cell>
          <cell r="B376" t="str">
            <v>Travelling - Inland - Other Expenses</v>
          </cell>
          <cell r="C376">
            <v>122026.79</v>
          </cell>
        </row>
        <row r="377">
          <cell r="A377">
            <v>7520110</v>
          </cell>
          <cell r="B377" t="str">
            <v>Travelling-Foreign-Other Expenses</v>
          </cell>
          <cell r="C377">
            <v>0</v>
          </cell>
        </row>
        <row r="378">
          <cell r="A378">
            <v>7525000</v>
          </cell>
          <cell r="B378" t="str">
            <v>Audit Fees</v>
          </cell>
          <cell r="C378">
            <v>230000</v>
          </cell>
        </row>
        <row r="379">
          <cell r="A379">
            <v>7525010</v>
          </cell>
          <cell r="B379" t="str">
            <v>Audit Fees - Energy Audit</v>
          </cell>
          <cell r="C379">
            <v>0</v>
          </cell>
        </row>
        <row r="380">
          <cell r="A380">
            <v>7525100</v>
          </cell>
          <cell r="B380" t="str">
            <v>Tax Audit Fees</v>
          </cell>
          <cell r="C380">
            <v>40000</v>
          </cell>
        </row>
        <row r="381">
          <cell r="A381">
            <v>7525200</v>
          </cell>
          <cell r="B381" t="str">
            <v>Fees For Certification &amp; Consultation Work</v>
          </cell>
          <cell r="C381">
            <v>256303</v>
          </cell>
        </row>
        <row r="382">
          <cell r="A382">
            <v>7525300</v>
          </cell>
          <cell r="B382" t="str">
            <v>Out Of Pocket Expenses</v>
          </cell>
          <cell r="C382">
            <v>12335</v>
          </cell>
        </row>
        <row r="383">
          <cell r="A383">
            <v>7525400</v>
          </cell>
          <cell r="B383" t="str">
            <v>Cost Audit Fees</v>
          </cell>
          <cell r="C383">
            <v>50000</v>
          </cell>
        </row>
        <row r="384">
          <cell r="A384">
            <v>7530000</v>
          </cell>
          <cell r="B384" t="str">
            <v>Professional Fees  Paid To 'Full Time' Consultants</v>
          </cell>
          <cell r="C384">
            <v>0</v>
          </cell>
        </row>
        <row r="385">
          <cell r="A385">
            <v>7530020</v>
          </cell>
          <cell r="B385" t="str">
            <v>Professional Fees Paid To Others</v>
          </cell>
          <cell r="C385">
            <v>300665</v>
          </cell>
        </row>
        <row r="386">
          <cell r="A386">
            <v>7530140</v>
          </cell>
          <cell r="B386" t="str">
            <v>Other reimbursement to Internal Auditors</v>
          </cell>
          <cell r="C386">
            <v>0</v>
          </cell>
        </row>
        <row r="387">
          <cell r="A387">
            <v>7530130</v>
          </cell>
          <cell r="B387" t="str">
            <v>Internal Audit Fees</v>
          </cell>
          <cell r="C387">
            <v>230000</v>
          </cell>
        </row>
        <row r="388">
          <cell r="A388">
            <v>7530150</v>
          </cell>
          <cell r="B388" t="str">
            <v>Legal Fee</v>
          </cell>
          <cell r="C388">
            <v>14490</v>
          </cell>
        </row>
        <row r="389">
          <cell r="A389">
            <v>7535000</v>
          </cell>
          <cell r="B389" t="str">
            <v>Bank Charges</v>
          </cell>
          <cell r="C389">
            <v>93541.98</v>
          </cell>
        </row>
        <row r="390">
          <cell r="A390">
            <v>7535040</v>
          </cell>
          <cell r="B390" t="str">
            <v>LC Charges - Foreign</v>
          </cell>
          <cell r="C390">
            <v>0</v>
          </cell>
        </row>
        <row r="391">
          <cell r="A391">
            <v>7535020</v>
          </cell>
          <cell r="B391" t="str">
            <v>Guarantee Charges / Commission</v>
          </cell>
          <cell r="C391">
            <v>540</v>
          </cell>
        </row>
        <row r="392">
          <cell r="A392">
            <v>7535030</v>
          </cell>
          <cell r="B392" t="str">
            <v>LC Charges - Inland</v>
          </cell>
          <cell r="C392">
            <v>0</v>
          </cell>
        </row>
        <row r="393">
          <cell r="A393">
            <v>7540000</v>
          </cell>
          <cell r="B393" t="str">
            <v>Hire Charges - Vehicle</v>
          </cell>
          <cell r="C393">
            <v>873238.96</v>
          </cell>
        </row>
        <row r="394">
          <cell r="A394">
            <v>7540050</v>
          </cell>
          <cell r="B394" t="str">
            <v>Lease Charges - Vehicle</v>
          </cell>
          <cell r="C394">
            <v>345033</v>
          </cell>
        </row>
        <row r="395">
          <cell r="A395">
            <v>7540300</v>
          </cell>
          <cell r="B395" t="str">
            <v>Hire Charges-Contracted Services (Admn)</v>
          </cell>
          <cell r="C395">
            <v>0</v>
          </cell>
        </row>
        <row r="396">
          <cell r="A396">
            <v>7541000</v>
          </cell>
          <cell r="B396" t="str">
            <v>Local Conveyance</v>
          </cell>
          <cell r="C396">
            <v>89283</v>
          </cell>
        </row>
        <row r="397">
          <cell r="A397">
            <v>7545000</v>
          </cell>
          <cell r="B397" t="str">
            <v>Postage &amp; Courier</v>
          </cell>
          <cell r="C397">
            <v>606921.12</v>
          </cell>
        </row>
        <row r="398">
          <cell r="A398">
            <v>7545100</v>
          </cell>
          <cell r="B398" t="str">
            <v>Telex/Fax Charges</v>
          </cell>
          <cell r="C398">
            <v>12551.4</v>
          </cell>
        </row>
        <row r="399">
          <cell r="A399">
            <v>7550000</v>
          </cell>
          <cell r="B399" t="str">
            <v>Telephone Expenses - Residential</v>
          </cell>
          <cell r="C399">
            <v>294885.03000000003</v>
          </cell>
        </row>
        <row r="400">
          <cell r="A400">
            <v>7550500</v>
          </cell>
          <cell r="B400" t="str">
            <v>Telephone Expenses - Office</v>
          </cell>
          <cell r="C400">
            <v>730700.65</v>
          </cell>
        </row>
        <row r="401">
          <cell r="A401">
            <v>7552000</v>
          </cell>
          <cell r="B401" t="str">
            <v>Electricity Expenses - Office</v>
          </cell>
          <cell r="C401">
            <v>62</v>
          </cell>
        </row>
        <row r="402">
          <cell r="A402">
            <v>7552100</v>
          </cell>
          <cell r="B402" t="str">
            <v>Electricity Expenses - Residence</v>
          </cell>
          <cell r="C402">
            <v>0</v>
          </cell>
        </row>
        <row r="403">
          <cell r="A403">
            <v>7553000</v>
          </cell>
          <cell r="B403" t="str">
            <v>Water Expenses</v>
          </cell>
          <cell r="C403">
            <v>203526.73</v>
          </cell>
        </row>
        <row r="404">
          <cell r="A404">
            <v>7555000</v>
          </cell>
          <cell r="B404" t="str">
            <v>Printing &amp; Stationery</v>
          </cell>
          <cell r="C404">
            <v>246651</v>
          </cell>
        </row>
        <row r="405">
          <cell r="A405">
            <v>7560900</v>
          </cell>
          <cell r="B405" t="str">
            <v>Donation To Others</v>
          </cell>
          <cell r="C405">
            <v>94674</v>
          </cell>
        </row>
        <row r="406">
          <cell r="A406">
            <v>7570000</v>
          </cell>
          <cell r="B406" t="str">
            <v>Service Tax Paid - Expenses</v>
          </cell>
          <cell r="C406">
            <v>657176.84</v>
          </cell>
        </row>
        <row r="407">
          <cell r="A407">
            <v>7570100</v>
          </cell>
          <cell r="B407" t="str">
            <v>Educational Cess Paid - Expenses</v>
          </cell>
          <cell r="C407">
            <v>380.68</v>
          </cell>
        </row>
        <row r="408">
          <cell r="A408">
            <v>7575000</v>
          </cell>
          <cell r="B408" t="str">
            <v>Books &amp; Periodicals</v>
          </cell>
          <cell r="C408">
            <v>64922</v>
          </cell>
        </row>
        <row r="409">
          <cell r="A409">
            <v>7575010</v>
          </cell>
          <cell r="B409" t="str">
            <v>Membership &amp; Subscription</v>
          </cell>
          <cell r="C409">
            <v>150429</v>
          </cell>
        </row>
        <row r="410">
          <cell r="A410">
            <v>7575020</v>
          </cell>
          <cell r="B410" t="str">
            <v>Seminar Fees &amp; Training Expenses</v>
          </cell>
          <cell r="C410">
            <v>392560</v>
          </cell>
        </row>
        <row r="411">
          <cell r="A411">
            <v>7575025</v>
          </cell>
          <cell r="B411" t="str">
            <v>Meeting and conference Expenses</v>
          </cell>
          <cell r="C411">
            <v>7632</v>
          </cell>
        </row>
        <row r="412">
          <cell r="A412">
            <v>7575040</v>
          </cell>
          <cell r="B412" t="str">
            <v>Guest House Expenses</v>
          </cell>
          <cell r="C412">
            <v>637939.81999999995</v>
          </cell>
        </row>
        <row r="413">
          <cell r="A413">
            <v>7575050</v>
          </cell>
          <cell r="B413" t="str">
            <v>Entertainment Expenses</v>
          </cell>
          <cell r="C413">
            <v>61248</v>
          </cell>
        </row>
        <row r="414">
          <cell r="A414">
            <v>7575060</v>
          </cell>
          <cell r="B414" t="str">
            <v>Security Expenses</v>
          </cell>
          <cell r="C414">
            <v>1391796.75</v>
          </cell>
        </row>
        <row r="415">
          <cell r="A415">
            <v>7575080</v>
          </cell>
          <cell r="B415" t="str">
            <v>Horticulture Expenses</v>
          </cell>
          <cell r="C415">
            <v>33344.400000000001</v>
          </cell>
        </row>
        <row r="416">
          <cell r="A416">
            <v>7575090</v>
          </cell>
          <cell r="B416" t="str">
            <v>Recruitment Expenses</v>
          </cell>
          <cell r="C416">
            <v>18281</v>
          </cell>
        </row>
        <row r="417">
          <cell r="A417">
            <v>7575100</v>
          </cell>
          <cell r="B417" t="str">
            <v>Advertisement Expenses - General</v>
          </cell>
          <cell r="C417">
            <v>153894.32</v>
          </cell>
        </row>
        <row r="418">
          <cell r="A418">
            <v>7575110</v>
          </cell>
          <cell r="B418" t="str">
            <v>Penalties &amp; Fines</v>
          </cell>
          <cell r="C418">
            <v>0</v>
          </cell>
        </row>
        <row r="419">
          <cell r="A419">
            <v>7575120</v>
          </cell>
          <cell r="B419" t="str">
            <v>Misc Exp at AGM/EGM, Merger&amp;Listing Fee/ROC Exp</v>
          </cell>
          <cell r="C419">
            <v>36717</v>
          </cell>
        </row>
        <row r="420">
          <cell r="A420">
            <v>7575160</v>
          </cell>
          <cell r="B420" t="str">
            <v>Sitting Fees - Directors</v>
          </cell>
          <cell r="C420">
            <v>16500</v>
          </cell>
        </row>
        <row r="421">
          <cell r="A421">
            <v>7575170</v>
          </cell>
          <cell r="B421" t="str">
            <v>Social Welfare Expenses</v>
          </cell>
          <cell r="C421">
            <v>0</v>
          </cell>
        </row>
        <row r="422">
          <cell r="A422">
            <v>7575185</v>
          </cell>
          <cell r="B422" t="str">
            <v>Transfer Agent Fees</v>
          </cell>
          <cell r="C422">
            <v>800000</v>
          </cell>
        </row>
        <row r="423">
          <cell r="A423">
            <v>7575200</v>
          </cell>
          <cell r="B423" t="str">
            <v>Gifts, Compliments &amp; Social Prog Spons.</v>
          </cell>
          <cell r="C423">
            <v>231237</v>
          </cell>
        </row>
        <row r="424">
          <cell r="A424">
            <v>7575225</v>
          </cell>
          <cell r="B424" t="str">
            <v>Listing Fees</v>
          </cell>
          <cell r="C424">
            <v>69750</v>
          </cell>
        </row>
        <row r="425">
          <cell r="A425">
            <v>7575800</v>
          </cell>
          <cell r="B425" t="str">
            <v>Rounding Off Differences</v>
          </cell>
          <cell r="C425">
            <v>76.8</v>
          </cell>
        </row>
        <row r="426">
          <cell r="A426">
            <v>7575900</v>
          </cell>
          <cell r="B426" t="str">
            <v>Other Miscellaneous Expenses</v>
          </cell>
          <cell r="C426">
            <v>-22097139.129999999</v>
          </cell>
        </row>
        <row r="427">
          <cell r="A427">
            <v>7580000</v>
          </cell>
          <cell r="B427" t="str">
            <v>Wealth Tax</v>
          </cell>
          <cell r="C427">
            <v>21209</v>
          </cell>
        </row>
        <row r="428">
          <cell r="A428">
            <v>7600000</v>
          </cell>
          <cell r="B428" t="str">
            <v>Realised Forex Loss-Settl of Crs</v>
          </cell>
          <cell r="C428">
            <v>639323.78</v>
          </cell>
        </row>
        <row r="429">
          <cell r="A429">
            <v>7700000</v>
          </cell>
          <cell r="B429" t="str">
            <v>Loss On Sale / Discarding Of Assets</v>
          </cell>
          <cell r="C429">
            <v>188416.46</v>
          </cell>
        </row>
        <row r="430">
          <cell r="A430">
            <v>7700010</v>
          </cell>
          <cell r="B430" t="str">
            <v>Loss On Sale / Discarding Of Assets - Manual Post.</v>
          </cell>
          <cell r="C430">
            <v>0</v>
          </cell>
        </row>
        <row r="431">
          <cell r="A431">
            <v>7710000</v>
          </cell>
          <cell r="B431" t="str">
            <v>Bad Debts Written Off</v>
          </cell>
          <cell r="C431">
            <v>1675185</v>
          </cell>
        </row>
        <row r="432">
          <cell r="A432">
            <v>7841003</v>
          </cell>
          <cell r="B432" t="str">
            <v>Royalty</v>
          </cell>
          <cell r="C432">
            <v>55719</v>
          </cell>
        </row>
        <row r="433">
          <cell r="A433">
            <v>8095900</v>
          </cell>
          <cell r="B433" t="str">
            <v>Interest Paid - Others</v>
          </cell>
          <cell r="C433">
            <v>8033594</v>
          </cell>
        </row>
        <row r="434">
          <cell r="A434">
            <v>8101000</v>
          </cell>
          <cell r="B434" t="str">
            <v>Depn. on Leasehold Land</v>
          </cell>
          <cell r="C434">
            <v>66426.5</v>
          </cell>
        </row>
        <row r="435">
          <cell r="A435">
            <v>8105000</v>
          </cell>
          <cell r="B435" t="str">
            <v>Depn. on Buildings</v>
          </cell>
          <cell r="C435">
            <v>3978658.01</v>
          </cell>
        </row>
        <row r="436">
          <cell r="A436">
            <v>8106000</v>
          </cell>
          <cell r="B436" t="str">
            <v>Depn. on Plant &amp; Machinery</v>
          </cell>
          <cell r="C436">
            <v>24566442.659999996</v>
          </cell>
        </row>
        <row r="437">
          <cell r="A437">
            <v>8108000</v>
          </cell>
          <cell r="B437" t="str">
            <v>Depn. on Equipment</v>
          </cell>
          <cell r="C437">
            <v>144147.32999999999</v>
          </cell>
        </row>
        <row r="438">
          <cell r="A438">
            <v>8109000</v>
          </cell>
          <cell r="B438" t="str">
            <v>Depn. on Furniture &amp; Fixtures</v>
          </cell>
          <cell r="C438">
            <v>-189689.05</v>
          </cell>
        </row>
        <row r="439">
          <cell r="A439">
            <v>8110000</v>
          </cell>
          <cell r="B439" t="str">
            <v>Depn. on Vehicles</v>
          </cell>
          <cell r="C439">
            <v>100111.12</v>
          </cell>
        </row>
        <row r="440">
          <cell r="A440">
            <v>8600000</v>
          </cell>
          <cell r="B440" t="str">
            <v>Prior Period Expenses</v>
          </cell>
          <cell r="C440">
            <v>0</v>
          </cell>
        </row>
      </sheetData>
      <sheetData sheetId="4" refreshError="1">
        <row r="6">
          <cell r="B6">
            <v>1000000</v>
          </cell>
          <cell r="C6" t="str">
            <v>Equity Shares Of Rs.10/- Each</v>
          </cell>
          <cell r="D6">
            <v>0</v>
          </cell>
          <cell r="E6">
            <v>1060027200</v>
          </cell>
          <cell r="F6">
            <v>-1060027200</v>
          </cell>
        </row>
        <row r="7">
          <cell r="B7">
            <v>1120000</v>
          </cell>
          <cell r="C7" t="str">
            <v>Bond Redemption Reserve</v>
          </cell>
          <cell r="D7">
            <v>0</v>
          </cell>
          <cell r="E7">
            <v>10449688.369999999</v>
          </cell>
          <cell r="F7">
            <v>-10449688.369999999</v>
          </cell>
        </row>
        <row r="8">
          <cell r="B8">
            <v>1140000</v>
          </cell>
          <cell r="C8" t="str">
            <v>Profit And Loss Account</v>
          </cell>
          <cell r="D8">
            <v>0.08</v>
          </cell>
          <cell r="E8">
            <v>0</v>
          </cell>
          <cell r="F8">
            <v>0.08</v>
          </cell>
        </row>
        <row r="9">
          <cell r="B9">
            <v>1500000</v>
          </cell>
          <cell r="C9" t="str">
            <v>Secured Deb-Non Convertible-INR</v>
          </cell>
          <cell r="D9">
            <v>0</v>
          </cell>
          <cell r="E9">
            <v>510000000</v>
          </cell>
          <cell r="F9">
            <v>-510000000</v>
          </cell>
        </row>
        <row r="10">
          <cell r="B10">
            <v>3000000</v>
          </cell>
          <cell r="C10" t="str">
            <v>Sundry Creditors - Supplies (Domestic)</v>
          </cell>
          <cell r="D10">
            <v>197564654.16999999</v>
          </cell>
          <cell r="E10">
            <v>0</v>
          </cell>
          <cell r="F10">
            <v>197564654.16999999</v>
          </cell>
        </row>
        <row r="11">
          <cell r="B11">
            <v>3000100</v>
          </cell>
          <cell r="C11" t="str">
            <v>Retention Payable - Supplies (Domestic)</v>
          </cell>
          <cell r="D11">
            <v>0</v>
          </cell>
          <cell r="E11">
            <v>128279</v>
          </cell>
          <cell r="F11">
            <v>-128279</v>
          </cell>
        </row>
        <row r="12">
          <cell r="B12">
            <v>3005000</v>
          </cell>
          <cell r="C12" t="str">
            <v>Sundry Creditors - Supplies (Foreign)</v>
          </cell>
          <cell r="D12">
            <v>0</v>
          </cell>
          <cell r="E12">
            <v>500424.21</v>
          </cell>
          <cell r="F12">
            <v>-500424.21</v>
          </cell>
        </row>
        <row r="13">
          <cell r="B13">
            <v>3010000</v>
          </cell>
          <cell r="C13" t="str">
            <v>Sundry Creditors - Govt. Agencies</v>
          </cell>
          <cell r="D13">
            <v>0</v>
          </cell>
          <cell r="E13">
            <v>12221622.810000001</v>
          </cell>
          <cell r="F13">
            <v>-12221622.810000001</v>
          </cell>
        </row>
        <row r="14">
          <cell r="B14">
            <v>3015000</v>
          </cell>
          <cell r="C14" t="str">
            <v>Sundry Creditors - Transporters</v>
          </cell>
          <cell r="D14">
            <v>0</v>
          </cell>
          <cell r="E14">
            <v>388980</v>
          </cell>
          <cell r="F14">
            <v>-388980</v>
          </cell>
        </row>
        <row r="15">
          <cell r="B15">
            <v>3020000</v>
          </cell>
          <cell r="C15" t="str">
            <v>Sundry Creditors - Services ( Local )</v>
          </cell>
          <cell r="D15">
            <v>0</v>
          </cell>
          <cell r="E15">
            <v>13557238.529999999</v>
          </cell>
          <cell r="F15">
            <v>-13557238.529999999</v>
          </cell>
        </row>
        <row r="16">
          <cell r="B16">
            <v>3020100</v>
          </cell>
          <cell r="C16" t="str">
            <v>Retention Payable - Services (Local)</v>
          </cell>
          <cell r="D16">
            <v>0</v>
          </cell>
          <cell r="E16">
            <v>288021</v>
          </cell>
          <cell r="F16">
            <v>-288021</v>
          </cell>
        </row>
        <row r="17">
          <cell r="B17">
            <v>3040010</v>
          </cell>
          <cell r="C17" t="str">
            <v>Prov liab-Stores &amp; Spares (GR/IR)</v>
          </cell>
          <cell r="D17">
            <v>0</v>
          </cell>
          <cell r="E17">
            <v>1830146.25</v>
          </cell>
          <cell r="F17">
            <v>-1830146.25</v>
          </cell>
        </row>
        <row r="18">
          <cell r="B18">
            <v>3040020</v>
          </cell>
          <cell r="C18" t="str">
            <v>Prov liab-Chemicals &amp; Catalysts (GR/IR)</v>
          </cell>
          <cell r="D18">
            <v>0</v>
          </cell>
          <cell r="E18">
            <v>10249.07</v>
          </cell>
          <cell r="F18">
            <v>-10249.07</v>
          </cell>
        </row>
        <row r="19">
          <cell r="B19">
            <v>3040040</v>
          </cell>
          <cell r="C19" t="str">
            <v>Prov lia for capital goods(GR/IR)</v>
          </cell>
          <cell r="F19">
            <v>0</v>
          </cell>
        </row>
        <row r="20">
          <cell r="B20">
            <v>3040060</v>
          </cell>
          <cell r="C20" t="str">
            <v>Prov liab-Lab Chem &amp; Consumbl (GR/IR)</v>
          </cell>
          <cell r="D20">
            <v>0</v>
          </cell>
          <cell r="E20">
            <v>7421.15</v>
          </cell>
          <cell r="F20">
            <v>-7421.15</v>
          </cell>
        </row>
        <row r="21">
          <cell r="B21">
            <v>3040070</v>
          </cell>
          <cell r="C21" t="str">
            <v>Prov liab-Fuel (GR/IR)</v>
          </cell>
          <cell r="D21">
            <v>0</v>
          </cell>
          <cell r="E21">
            <v>1264974.22</v>
          </cell>
          <cell r="F21">
            <v>-1264974.22</v>
          </cell>
        </row>
        <row r="22">
          <cell r="B22">
            <v>3040090</v>
          </cell>
          <cell r="C22" t="str">
            <v>Prov liab-Emergency Purchases (GR/IR)</v>
          </cell>
          <cell r="F22">
            <v>0</v>
          </cell>
        </row>
        <row r="23">
          <cell r="B23">
            <v>3040300</v>
          </cell>
          <cell r="C23" t="str">
            <v>Prov liab-Services (SR/IR)</v>
          </cell>
          <cell r="D23">
            <v>0</v>
          </cell>
          <cell r="E23">
            <v>418900.87</v>
          </cell>
          <cell r="F23">
            <v>-418900.87</v>
          </cell>
        </row>
        <row r="24">
          <cell r="B24">
            <v>3040340</v>
          </cell>
          <cell r="C24" t="str">
            <v>Provisional Liability (GR/IR) -For Uplo</v>
          </cell>
          <cell r="D24">
            <v>0</v>
          </cell>
          <cell r="E24">
            <v>230428</v>
          </cell>
          <cell r="F24">
            <v>-230428</v>
          </cell>
        </row>
        <row r="25">
          <cell r="B25">
            <v>3040355</v>
          </cell>
          <cell r="C25" t="str">
            <v>Provisional Liability for Services - Cont</v>
          </cell>
          <cell r="D25">
            <v>7363</v>
          </cell>
          <cell r="E25">
            <v>0</v>
          </cell>
          <cell r="F25">
            <v>7363</v>
          </cell>
        </row>
        <row r="26">
          <cell r="B26">
            <v>3040510</v>
          </cell>
          <cell r="C26" t="str">
            <v>Prov Frieght - Stores &amp; Spares</v>
          </cell>
          <cell r="D26">
            <v>0</v>
          </cell>
          <cell r="E26">
            <v>7344.87</v>
          </cell>
          <cell r="F26">
            <v>-7344.87</v>
          </cell>
        </row>
        <row r="27">
          <cell r="B27">
            <v>3040512</v>
          </cell>
          <cell r="C27" t="str">
            <v>Prov Duty/Tax - Stores &amp; Spares</v>
          </cell>
          <cell r="D27">
            <v>0</v>
          </cell>
          <cell r="E27">
            <v>74.010000000000005</v>
          </cell>
          <cell r="F27">
            <v>-74.010000000000005</v>
          </cell>
        </row>
        <row r="28">
          <cell r="B28">
            <v>3040514</v>
          </cell>
          <cell r="C28" t="str">
            <v>Prov Other Expenses - Stores &amp; Spares</v>
          </cell>
          <cell r="D28">
            <v>0</v>
          </cell>
          <cell r="E28">
            <v>408.05</v>
          </cell>
          <cell r="F28">
            <v>-408.05</v>
          </cell>
        </row>
        <row r="29">
          <cell r="B29">
            <v>3040560</v>
          </cell>
          <cell r="C29" t="str">
            <v>Provision for Freight - Non Stock</v>
          </cell>
          <cell r="F29">
            <v>0</v>
          </cell>
        </row>
        <row r="30">
          <cell r="B30">
            <v>3040562</v>
          </cell>
          <cell r="C30" t="str">
            <v>Prov for duty/tax non stok</v>
          </cell>
          <cell r="F30">
            <v>0</v>
          </cell>
        </row>
        <row r="31">
          <cell r="B31">
            <v>3040564</v>
          </cell>
          <cell r="C31" t="str">
            <v>Provision for Other Expenses - Non Stoc</v>
          </cell>
          <cell r="F31">
            <v>0</v>
          </cell>
        </row>
        <row r="32">
          <cell r="B32">
            <v>3040574</v>
          </cell>
          <cell r="C32" t="str">
            <v>Provision for Other Expenses - Fuel</v>
          </cell>
          <cell r="D32">
            <v>0</v>
          </cell>
          <cell r="E32">
            <v>12799.96</v>
          </cell>
          <cell r="F32">
            <v>-12799.96</v>
          </cell>
        </row>
        <row r="33">
          <cell r="B33">
            <v>3040950</v>
          </cell>
          <cell r="C33" t="str">
            <v>Prov liab-Supplies-ED Modvatable</v>
          </cell>
          <cell r="D33">
            <v>0</v>
          </cell>
          <cell r="E33">
            <v>393243.48</v>
          </cell>
          <cell r="F33">
            <v>-393243.48</v>
          </cell>
        </row>
        <row r="34">
          <cell r="B34">
            <v>3050000</v>
          </cell>
          <cell r="C34" t="str">
            <v>Materials Taken On Loan - Others</v>
          </cell>
          <cell r="D34">
            <v>0</v>
          </cell>
          <cell r="E34">
            <v>812089</v>
          </cell>
          <cell r="F34">
            <v>-812089</v>
          </cell>
        </row>
        <row r="35">
          <cell r="B35">
            <v>3070000</v>
          </cell>
          <cell r="C35" t="str">
            <v>Outstanding Liabilities Against Exp.-Re</v>
          </cell>
          <cell r="D35">
            <v>0</v>
          </cell>
          <cell r="E35">
            <v>6361026.5800000001</v>
          </cell>
          <cell r="F35">
            <v>-6361026.5800000001</v>
          </cell>
        </row>
        <row r="36">
          <cell r="B36">
            <v>3070200</v>
          </cell>
          <cell r="C36" t="str">
            <v>O/s Liabilities - Transporter - Year End</v>
          </cell>
          <cell r="D36">
            <v>0</v>
          </cell>
          <cell r="E36">
            <v>675661</v>
          </cell>
          <cell r="F36">
            <v>-675661</v>
          </cell>
        </row>
        <row r="37">
          <cell r="B37">
            <v>3100000</v>
          </cell>
          <cell r="C37" t="str">
            <v>Salaries Payable</v>
          </cell>
          <cell r="D37">
            <v>0</v>
          </cell>
          <cell r="E37">
            <v>10789</v>
          </cell>
          <cell r="F37">
            <v>-10789</v>
          </cell>
        </row>
        <row r="38">
          <cell r="B38">
            <v>3100010</v>
          </cell>
          <cell r="C38" t="str">
            <v>Bonus Payable</v>
          </cell>
          <cell r="F38">
            <v>0</v>
          </cell>
        </row>
        <row r="39">
          <cell r="B39">
            <v>3100040</v>
          </cell>
          <cell r="C39" t="str">
            <v>Unclaimed Wages Payable</v>
          </cell>
          <cell r="D39">
            <v>0</v>
          </cell>
          <cell r="E39">
            <v>1492</v>
          </cell>
          <cell r="F39">
            <v>-1492</v>
          </cell>
        </row>
        <row r="40">
          <cell r="B40">
            <v>3100080</v>
          </cell>
          <cell r="C40" t="str">
            <v>Liability towards food coupons</v>
          </cell>
          <cell r="F40">
            <v>0</v>
          </cell>
        </row>
        <row r="41">
          <cell r="B41">
            <v>3110010</v>
          </cell>
          <cell r="C41" t="str">
            <v>Deduction from Payroll - LIC</v>
          </cell>
          <cell r="D41">
            <v>0</v>
          </cell>
          <cell r="E41">
            <v>134524.20000000001</v>
          </cell>
          <cell r="F41">
            <v>-134524.20000000001</v>
          </cell>
        </row>
        <row r="42">
          <cell r="B42">
            <v>3110020</v>
          </cell>
          <cell r="C42" t="str">
            <v>Deduction from Payroll - Co-Operative Society</v>
          </cell>
          <cell r="D42">
            <v>0</v>
          </cell>
          <cell r="E42">
            <v>585103</v>
          </cell>
          <cell r="F42">
            <v>-585103</v>
          </cell>
        </row>
        <row r="43">
          <cell r="B43">
            <v>3110040</v>
          </cell>
          <cell r="C43" t="str">
            <v>Deduction from Payroll - Others (Non-st</v>
          </cell>
          <cell r="D43">
            <v>0</v>
          </cell>
          <cell r="E43">
            <v>120369</v>
          </cell>
          <cell r="F43">
            <v>-120369</v>
          </cell>
        </row>
        <row r="44">
          <cell r="B44">
            <v>3110100</v>
          </cell>
          <cell r="C44" t="str">
            <v>Deduction from Payroll - Death Benevolent fund</v>
          </cell>
          <cell r="D44">
            <v>0</v>
          </cell>
          <cell r="E44">
            <v>275</v>
          </cell>
          <cell r="F44">
            <v>-275</v>
          </cell>
        </row>
        <row r="45">
          <cell r="B45">
            <v>3110140</v>
          </cell>
          <cell r="C45" t="str">
            <v>Deduction from Payroll - Canteen Recovery</v>
          </cell>
          <cell r="F45">
            <v>0</v>
          </cell>
        </row>
        <row r="46">
          <cell r="B46">
            <v>3120000</v>
          </cell>
          <cell r="C46" t="str">
            <v>Employees' Contr. - Provident Fund</v>
          </cell>
          <cell r="D46">
            <v>0</v>
          </cell>
          <cell r="E46">
            <v>329942</v>
          </cell>
          <cell r="F46">
            <v>-329942</v>
          </cell>
        </row>
        <row r="47">
          <cell r="B47">
            <v>3120010</v>
          </cell>
          <cell r="C47" t="str">
            <v>Employers' Contr. - Provident Fund</v>
          </cell>
          <cell r="D47">
            <v>0</v>
          </cell>
          <cell r="E47">
            <v>181766</v>
          </cell>
          <cell r="F47">
            <v>-181766</v>
          </cell>
        </row>
        <row r="48">
          <cell r="B48">
            <v>3120030</v>
          </cell>
          <cell r="C48" t="str">
            <v>Employees' Contr. -  Pension Fund</v>
          </cell>
          <cell r="F48">
            <v>0</v>
          </cell>
        </row>
        <row r="49">
          <cell r="B49">
            <v>3120040</v>
          </cell>
          <cell r="C49" t="str">
            <v>Employers' Contr. -  Pension Fund</v>
          </cell>
          <cell r="D49">
            <v>0</v>
          </cell>
          <cell r="E49">
            <v>178695</v>
          </cell>
          <cell r="F49">
            <v>-178695</v>
          </cell>
        </row>
        <row r="50">
          <cell r="B50">
            <v>3120060</v>
          </cell>
          <cell r="C50" t="str">
            <v>Professional Tax Payable</v>
          </cell>
          <cell r="D50">
            <v>0</v>
          </cell>
          <cell r="E50">
            <v>37375</v>
          </cell>
          <cell r="F50">
            <v>-37375</v>
          </cell>
        </row>
        <row r="51">
          <cell r="B51">
            <v>3210000</v>
          </cell>
          <cell r="C51" t="str">
            <v>Advances from Customers</v>
          </cell>
          <cell r="F51">
            <v>0</v>
          </cell>
        </row>
        <row r="52">
          <cell r="B52">
            <v>3220600</v>
          </cell>
          <cell r="C52" t="str">
            <v>Security Deposits From Vendors</v>
          </cell>
          <cell r="D52">
            <v>0</v>
          </cell>
          <cell r="E52">
            <v>49606</v>
          </cell>
          <cell r="F52">
            <v>-49606</v>
          </cell>
        </row>
        <row r="53">
          <cell r="B53">
            <v>3220900</v>
          </cell>
          <cell r="C53" t="str">
            <v>Security Deposits - Others</v>
          </cell>
          <cell r="D53">
            <v>0</v>
          </cell>
          <cell r="E53">
            <v>2135843</v>
          </cell>
          <cell r="F53">
            <v>-2135843</v>
          </cell>
        </row>
        <row r="54">
          <cell r="B54">
            <v>3240050</v>
          </cell>
          <cell r="C54" t="str">
            <v>CENVAT Payable - OPL</v>
          </cell>
          <cell r="F54">
            <v>0</v>
          </cell>
        </row>
        <row r="55">
          <cell r="B55">
            <v>3245100</v>
          </cell>
          <cell r="C55" t="str">
            <v>CST Payable - Domestic Sales</v>
          </cell>
          <cell r="F55">
            <v>0</v>
          </cell>
        </row>
        <row r="56">
          <cell r="B56">
            <v>3240150</v>
          </cell>
          <cell r="C56" t="str">
            <v>Special Excise Duty Payable - OPL</v>
          </cell>
          <cell r="F56">
            <v>0</v>
          </cell>
        </row>
        <row r="57">
          <cell r="B57">
            <v>3240250</v>
          </cell>
          <cell r="C57" t="str">
            <v>Additional Excise Duty Payable - OPL</v>
          </cell>
          <cell r="F57">
            <v>0</v>
          </cell>
        </row>
        <row r="58">
          <cell r="B58">
            <v>3240650</v>
          </cell>
          <cell r="C58" t="str">
            <v>National Calamity Contigency Duty Payab</v>
          </cell>
          <cell r="F58">
            <v>0</v>
          </cell>
        </row>
        <row r="59">
          <cell r="B59">
            <v>3240704</v>
          </cell>
          <cell r="C59" t="str">
            <v>Service Tax Remittable GTA.</v>
          </cell>
          <cell r="D59">
            <v>0</v>
          </cell>
          <cell r="E59">
            <v>2006495.27</v>
          </cell>
          <cell r="F59">
            <v>-2006495.27</v>
          </cell>
        </row>
        <row r="60">
          <cell r="B60">
            <v>3240850</v>
          </cell>
          <cell r="C60" t="str">
            <v>Edu. Cess Payable - OPL</v>
          </cell>
          <cell r="F60">
            <v>0</v>
          </cell>
        </row>
        <row r="61">
          <cell r="B61">
            <v>3240904</v>
          </cell>
          <cell r="C61" t="str">
            <v>Service Tax Edu cess Remittable - GTA</v>
          </cell>
          <cell r="D61">
            <v>0</v>
          </cell>
          <cell r="E61">
            <v>40132.14</v>
          </cell>
          <cell r="F61">
            <v>-40132.14</v>
          </cell>
        </row>
        <row r="62">
          <cell r="B62">
            <v>3245107</v>
          </cell>
          <cell r="C62" t="str">
            <v>Orissa CST Payable - Domestic Sales</v>
          </cell>
          <cell r="F62">
            <v>0</v>
          </cell>
        </row>
        <row r="63">
          <cell r="B63">
            <v>3245540</v>
          </cell>
          <cell r="C63" t="str">
            <v>Orissa Sales Tax Payable - Domestic Sal</v>
          </cell>
          <cell r="F63">
            <v>0</v>
          </cell>
        </row>
        <row r="64">
          <cell r="B64">
            <v>3245913</v>
          </cell>
          <cell r="C64" t="str">
            <v>Orissa VAT Payable - Domestic Sales</v>
          </cell>
          <cell r="F64">
            <v>0</v>
          </cell>
        </row>
        <row r="65">
          <cell r="B65">
            <v>3246110</v>
          </cell>
          <cell r="C65" t="str">
            <v>Service Tax Payable on GTA</v>
          </cell>
          <cell r="D65">
            <v>0</v>
          </cell>
          <cell r="E65">
            <v>12319.74</v>
          </cell>
          <cell r="F65">
            <v>-12319.74</v>
          </cell>
        </row>
        <row r="66">
          <cell r="B66">
            <v>3255000</v>
          </cell>
          <cell r="C66" t="str">
            <v>TDS - Employees</v>
          </cell>
          <cell r="F66">
            <v>0</v>
          </cell>
        </row>
        <row r="67">
          <cell r="B67">
            <v>3255015</v>
          </cell>
          <cell r="C67" t="str">
            <v>TDS - Payments to Contractors</v>
          </cell>
          <cell r="D67">
            <v>0</v>
          </cell>
          <cell r="E67">
            <v>169062</v>
          </cell>
          <cell r="F67">
            <v>-169062</v>
          </cell>
        </row>
        <row r="68">
          <cell r="B68">
            <v>3255036</v>
          </cell>
          <cell r="C68" t="str">
            <v>TDS - Works Contract  Tax - OPL</v>
          </cell>
          <cell r="D68">
            <v>0</v>
          </cell>
          <cell r="E68">
            <v>7044</v>
          </cell>
          <cell r="F68">
            <v>-7044</v>
          </cell>
        </row>
        <row r="69">
          <cell r="B69">
            <v>3255055</v>
          </cell>
          <cell r="C69" t="str">
            <v>TDS - Rent</v>
          </cell>
          <cell r="F69">
            <v>0</v>
          </cell>
        </row>
        <row r="70">
          <cell r="B70">
            <v>3255065</v>
          </cell>
          <cell r="C70" t="str">
            <v>TDS - Professional Fees</v>
          </cell>
          <cell r="D70">
            <v>0</v>
          </cell>
          <cell r="E70">
            <v>23936</v>
          </cell>
          <cell r="F70">
            <v>-23936</v>
          </cell>
        </row>
        <row r="71">
          <cell r="B71">
            <v>3255075</v>
          </cell>
          <cell r="C71" t="str">
            <v>TDS - Brokerage &amp; Commission</v>
          </cell>
          <cell r="F71">
            <v>0</v>
          </cell>
        </row>
        <row r="72">
          <cell r="B72">
            <v>3255500</v>
          </cell>
          <cell r="C72" t="str">
            <v>Collection of Tax at Source on Specified Goods</v>
          </cell>
          <cell r="D72">
            <v>0</v>
          </cell>
          <cell r="E72">
            <v>500</v>
          </cell>
          <cell r="F72">
            <v>-500</v>
          </cell>
        </row>
        <row r="73">
          <cell r="B73">
            <v>3257100</v>
          </cell>
          <cell r="C73" t="str">
            <v>Electricity Duty Payable</v>
          </cell>
          <cell r="D73">
            <v>0</v>
          </cell>
          <cell r="E73">
            <v>107141</v>
          </cell>
          <cell r="F73">
            <v>-107141</v>
          </cell>
        </row>
        <row r="74">
          <cell r="B74">
            <v>3257500</v>
          </cell>
          <cell r="C74" t="str">
            <v>Entry Tax Payable</v>
          </cell>
          <cell r="F74">
            <v>0</v>
          </cell>
        </row>
        <row r="75">
          <cell r="B75">
            <v>3601000</v>
          </cell>
          <cell r="C75" t="str">
            <v>Cum.Depn - Leasehold Land</v>
          </cell>
          <cell r="D75">
            <v>0</v>
          </cell>
          <cell r="E75">
            <v>559693.24</v>
          </cell>
          <cell r="F75">
            <v>-559693.24</v>
          </cell>
        </row>
        <row r="76">
          <cell r="B76">
            <v>3601100</v>
          </cell>
          <cell r="C76" t="str">
            <v>Cum.Depn - Leasehold Land - Manual Post</v>
          </cell>
          <cell r="F76">
            <v>0</v>
          </cell>
        </row>
        <row r="77">
          <cell r="B77">
            <v>3605000</v>
          </cell>
          <cell r="C77" t="str">
            <v>Cum.Depn - Buildings</v>
          </cell>
          <cell r="D77">
            <v>0</v>
          </cell>
          <cell r="E77">
            <v>11812249.27</v>
          </cell>
          <cell r="F77">
            <v>-11812249.27</v>
          </cell>
        </row>
        <row r="78">
          <cell r="B78">
            <v>3605100</v>
          </cell>
          <cell r="C78" t="str">
            <v>Cum.Depn - Buildings manual posting</v>
          </cell>
          <cell r="F78">
            <v>0</v>
          </cell>
        </row>
        <row r="79">
          <cell r="B79">
            <v>3606000</v>
          </cell>
          <cell r="C79" t="str">
            <v>Cum.Depn - Plant &amp; Machinery</v>
          </cell>
          <cell r="D79">
            <v>0</v>
          </cell>
          <cell r="E79">
            <v>459423601.99000001</v>
          </cell>
          <cell r="F79">
            <v>-459423601.99000001</v>
          </cell>
        </row>
        <row r="80">
          <cell r="B80">
            <v>3606100</v>
          </cell>
          <cell r="C80" t="str">
            <v>Cum.Depn - Plant &amp; Machinery - Manual P</v>
          </cell>
          <cell r="F80">
            <v>0</v>
          </cell>
        </row>
        <row r="81">
          <cell r="B81">
            <v>3607000</v>
          </cell>
          <cell r="C81" t="str">
            <v>Cum.Depn - Electrical Installations</v>
          </cell>
          <cell r="D81">
            <v>0</v>
          </cell>
          <cell r="E81">
            <v>9189743.0999999996</v>
          </cell>
          <cell r="F81">
            <v>-9189743.0999999996</v>
          </cell>
        </row>
        <row r="82">
          <cell r="B82">
            <v>3607100</v>
          </cell>
          <cell r="C82" t="str">
            <v>Cum.Depn - Electrical Installations - Manual Post.</v>
          </cell>
          <cell r="F82">
            <v>0</v>
          </cell>
        </row>
        <row r="83">
          <cell r="B83">
            <v>3608000</v>
          </cell>
          <cell r="C83" t="str">
            <v>Cum.Depn - Equipments</v>
          </cell>
          <cell r="D83">
            <v>0</v>
          </cell>
          <cell r="E83">
            <v>5806469.0300000003</v>
          </cell>
          <cell r="F83">
            <v>-5806469.0300000003</v>
          </cell>
        </row>
        <row r="84">
          <cell r="B84">
            <v>3608100</v>
          </cell>
          <cell r="C84" t="str">
            <v>Cum.Depn - Equipments-Manual</v>
          </cell>
          <cell r="F84">
            <v>0</v>
          </cell>
        </row>
        <row r="85">
          <cell r="B85">
            <v>3609000</v>
          </cell>
          <cell r="C85" t="str">
            <v>Cum.Depn - Furniture &amp; Fixtures</v>
          </cell>
          <cell r="D85">
            <v>0</v>
          </cell>
          <cell r="E85">
            <v>796645.86</v>
          </cell>
          <cell r="F85">
            <v>-796645.86</v>
          </cell>
        </row>
        <row r="86">
          <cell r="B86">
            <v>3609100</v>
          </cell>
          <cell r="C86" t="str">
            <v>Cum.Depn - Furniture &amp; Fixtures - Manua</v>
          </cell>
          <cell r="F86">
            <v>0</v>
          </cell>
        </row>
        <row r="87">
          <cell r="B87">
            <v>3610000</v>
          </cell>
          <cell r="C87" t="str">
            <v>Cum.Depn - Vehicles</v>
          </cell>
          <cell r="D87">
            <v>0</v>
          </cell>
          <cell r="E87">
            <v>1307632.94</v>
          </cell>
          <cell r="F87">
            <v>-1307632.94</v>
          </cell>
        </row>
        <row r="88">
          <cell r="B88">
            <v>3610100</v>
          </cell>
          <cell r="C88" t="str">
            <v>Cum.Depn - Vehicles - Manual Posting</v>
          </cell>
          <cell r="D88">
            <v>0.56999999999999995</v>
          </cell>
          <cell r="E88">
            <v>0</v>
          </cell>
          <cell r="F88">
            <v>0.56999999999999995</v>
          </cell>
        </row>
        <row r="89">
          <cell r="B89">
            <v>3705000</v>
          </cell>
          <cell r="C89" t="str">
            <v>Provision For Income Tax</v>
          </cell>
          <cell r="D89">
            <v>0</v>
          </cell>
          <cell r="E89">
            <v>1358013</v>
          </cell>
          <cell r="F89">
            <v>-1358013</v>
          </cell>
        </row>
        <row r="90">
          <cell r="B90">
            <v>3705100</v>
          </cell>
          <cell r="C90" t="str">
            <v>Provision For Deferred Tax</v>
          </cell>
          <cell r="D90">
            <v>0</v>
          </cell>
          <cell r="E90">
            <v>5828700</v>
          </cell>
          <cell r="F90">
            <v>-5828700</v>
          </cell>
        </row>
        <row r="91">
          <cell r="B91">
            <v>3710000</v>
          </cell>
          <cell r="C91" t="str">
            <v>Provision For Gratuity</v>
          </cell>
          <cell r="D91">
            <v>0</v>
          </cell>
          <cell r="E91">
            <v>14164230</v>
          </cell>
          <cell r="F91">
            <v>-14164230</v>
          </cell>
        </row>
        <row r="92">
          <cell r="B92">
            <v>3715000</v>
          </cell>
          <cell r="C92" t="str">
            <v>Provision For Superannuation</v>
          </cell>
          <cell r="D92">
            <v>0</v>
          </cell>
          <cell r="E92">
            <v>283022</v>
          </cell>
          <cell r="F92">
            <v>-283022</v>
          </cell>
        </row>
        <row r="93">
          <cell r="B93">
            <v>3720000</v>
          </cell>
          <cell r="C93" t="str">
            <v>Provision For Leave Encashment</v>
          </cell>
          <cell r="D93">
            <v>0</v>
          </cell>
          <cell r="E93">
            <v>12363230</v>
          </cell>
          <cell r="F93">
            <v>-12363230</v>
          </cell>
        </row>
        <row r="94">
          <cell r="B94">
            <v>4001000</v>
          </cell>
          <cell r="C94" t="str">
            <v>Gross Block-Leasehold Land</v>
          </cell>
          <cell r="D94">
            <v>7929000</v>
          </cell>
          <cell r="E94">
            <v>0</v>
          </cell>
          <cell r="F94">
            <v>7929000</v>
          </cell>
        </row>
        <row r="95">
          <cell r="B95">
            <v>4001100</v>
          </cell>
          <cell r="C95" t="str">
            <v>Gross Block-Leasehold Land - Manual Posting</v>
          </cell>
          <cell r="D95">
            <v>78369</v>
          </cell>
          <cell r="E95">
            <v>0</v>
          </cell>
          <cell r="F95">
            <v>78369</v>
          </cell>
        </row>
        <row r="96">
          <cell r="B96">
            <v>4002000</v>
          </cell>
          <cell r="C96" t="str">
            <v>Gross Block-Freehold Land</v>
          </cell>
          <cell r="D96">
            <v>9155315</v>
          </cell>
          <cell r="E96">
            <v>0</v>
          </cell>
          <cell r="F96">
            <v>9155315</v>
          </cell>
        </row>
        <row r="97">
          <cell r="B97">
            <v>4005000</v>
          </cell>
          <cell r="C97" t="str">
            <v>Gross Block-Buildings</v>
          </cell>
          <cell r="D97">
            <v>75372187.079999998</v>
          </cell>
          <cell r="E97">
            <v>0</v>
          </cell>
          <cell r="F97">
            <v>75372187.079999998</v>
          </cell>
        </row>
        <row r="98">
          <cell r="B98">
            <v>4006000</v>
          </cell>
          <cell r="C98" t="str">
            <v>Gross Block-Plant &amp; Machinery</v>
          </cell>
          <cell r="D98">
            <v>1499001979.8900001</v>
          </cell>
          <cell r="E98">
            <v>0</v>
          </cell>
          <cell r="F98">
            <v>1499001979.8900001</v>
          </cell>
        </row>
        <row r="99">
          <cell r="B99">
            <v>4006100</v>
          </cell>
          <cell r="C99" t="str">
            <v>Gross Block-Plant &amp; Machinery - Manual</v>
          </cell>
          <cell r="D99">
            <v>0.26</v>
          </cell>
          <cell r="E99">
            <v>0</v>
          </cell>
          <cell r="F99">
            <v>0.26</v>
          </cell>
        </row>
        <row r="100">
          <cell r="B100">
            <v>4007000</v>
          </cell>
          <cell r="C100" t="str">
            <v>Gross Block-Electrical Installations</v>
          </cell>
          <cell r="D100">
            <v>32215288</v>
          </cell>
          <cell r="E100">
            <v>0</v>
          </cell>
          <cell r="F100">
            <v>32215288</v>
          </cell>
        </row>
        <row r="101">
          <cell r="B101">
            <v>4008000</v>
          </cell>
          <cell r="C101" t="str">
            <v>Gross Block-Equipments</v>
          </cell>
          <cell r="D101">
            <v>23299184</v>
          </cell>
          <cell r="E101">
            <v>0</v>
          </cell>
          <cell r="F101">
            <v>23299184</v>
          </cell>
        </row>
        <row r="102">
          <cell r="B102">
            <v>4008100</v>
          </cell>
          <cell r="C102" t="str">
            <v>Gross Block-Equipments - Manual Posting</v>
          </cell>
          <cell r="F102">
            <v>0</v>
          </cell>
        </row>
        <row r="103">
          <cell r="B103">
            <v>4009000</v>
          </cell>
          <cell r="C103" t="str">
            <v>Gross Block-Furniture &amp; Fixtures</v>
          </cell>
          <cell r="D103">
            <v>1587873.42</v>
          </cell>
          <cell r="E103">
            <v>0</v>
          </cell>
          <cell r="F103">
            <v>1587873.42</v>
          </cell>
        </row>
        <row r="104">
          <cell r="B104">
            <v>4009100</v>
          </cell>
          <cell r="C104" t="str">
            <v>Gross Block-Furniture &amp; Fixtures - Manu</v>
          </cell>
          <cell r="F104">
            <v>0</v>
          </cell>
        </row>
        <row r="105">
          <cell r="B105">
            <v>4010000</v>
          </cell>
          <cell r="C105" t="str">
            <v>Gross Block-Vehicles</v>
          </cell>
          <cell r="D105">
            <v>4693461</v>
          </cell>
          <cell r="E105">
            <v>0</v>
          </cell>
          <cell r="F105">
            <v>4693461</v>
          </cell>
        </row>
        <row r="106">
          <cell r="B106">
            <v>4010100</v>
          </cell>
          <cell r="C106" t="str">
            <v>Gross Block - Vehicles - Manual Posting</v>
          </cell>
          <cell r="F106">
            <v>0</v>
          </cell>
        </row>
        <row r="107">
          <cell r="B107">
            <v>4200000</v>
          </cell>
          <cell r="C107" t="str">
            <v>Capital Work In Progress</v>
          </cell>
          <cell r="D107">
            <v>338077.28</v>
          </cell>
          <cell r="E107">
            <v>0</v>
          </cell>
          <cell r="F107">
            <v>338077.28</v>
          </cell>
        </row>
        <row r="108">
          <cell r="B108">
            <v>4202000</v>
          </cell>
          <cell r="C108" t="str">
            <v>Capital Advances</v>
          </cell>
          <cell r="D108">
            <v>31195</v>
          </cell>
          <cell r="E108">
            <v>0</v>
          </cell>
          <cell r="F108">
            <v>31195</v>
          </cell>
        </row>
        <row r="109">
          <cell r="B109">
            <v>4205000</v>
          </cell>
          <cell r="C109" t="str">
            <v>Capital Goods Inventory</v>
          </cell>
          <cell r="F109">
            <v>0</v>
          </cell>
        </row>
        <row r="110">
          <cell r="B110">
            <v>5000500</v>
          </cell>
          <cell r="C110" t="str">
            <v>Interest Accrued On Investment-Not Due</v>
          </cell>
          <cell r="D110">
            <v>18357</v>
          </cell>
          <cell r="E110">
            <v>0</v>
          </cell>
          <cell r="F110">
            <v>18357</v>
          </cell>
        </row>
        <row r="111">
          <cell r="B111">
            <v>5100000</v>
          </cell>
          <cell r="C111" t="str">
            <v>Inventories - Stores &amp; Spares - Mech.</v>
          </cell>
          <cell r="D111">
            <v>47006307.890000001</v>
          </cell>
          <cell r="E111">
            <v>0</v>
          </cell>
          <cell r="F111">
            <v>47006307.890000001</v>
          </cell>
        </row>
        <row r="112">
          <cell r="B112">
            <v>5100100</v>
          </cell>
          <cell r="C112" t="str">
            <v>Inventories - Stores &amp; Spares - Elect.</v>
          </cell>
          <cell r="D112">
            <v>10185236.67</v>
          </cell>
          <cell r="E112">
            <v>0</v>
          </cell>
          <cell r="F112">
            <v>10185236.67</v>
          </cell>
        </row>
        <row r="113">
          <cell r="B113">
            <v>5100200</v>
          </cell>
          <cell r="C113" t="str">
            <v>Inventories - Stores &amp; Spares - Inst.</v>
          </cell>
          <cell r="D113">
            <v>6888995.21</v>
          </cell>
          <cell r="E113">
            <v>0</v>
          </cell>
          <cell r="F113">
            <v>6888995.21</v>
          </cell>
        </row>
        <row r="114">
          <cell r="B114">
            <v>5100400</v>
          </cell>
          <cell r="C114" t="str">
            <v>Inventories - Lubes, Oils and Greases</v>
          </cell>
          <cell r="D114">
            <v>344825.04</v>
          </cell>
          <cell r="E114">
            <v>0</v>
          </cell>
          <cell r="F114">
            <v>344825.04</v>
          </cell>
        </row>
        <row r="115">
          <cell r="B115">
            <v>5100500</v>
          </cell>
          <cell r="C115" t="str">
            <v>Inventories - Other consumables</v>
          </cell>
          <cell r="D115">
            <v>11564995.16</v>
          </cell>
          <cell r="E115">
            <v>0</v>
          </cell>
          <cell r="F115">
            <v>11564995.16</v>
          </cell>
        </row>
        <row r="116">
          <cell r="B116">
            <v>5100700</v>
          </cell>
          <cell r="C116" t="str">
            <v>Contra for reval of inven-Stores &amp; Sp.</v>
          </cell>
          <cell r="D116">
            <v>0</v>
          </cell>
          <cell r="E116">
            <v>11760401.939999999</v>
          </cell>
          <cell r="F116">
            <v>-11760401.939999999</v>
          </cell>
        </row>
        <row r="117">
          <cell r="B117">
            <v>5100850</v>
          </cell>
          <cell r="C117" t="str">
            <v>Inventories - Stores &amp; Spares - Manual</v>
          </cell>
          <cell r="D117">
            <v>0</v>
          </cell>
          <cell r="E117">
            <v>4027802</v>
          </cell>
          <cell r="F117">
            <v>-4027802</v>
          </cell>
        </row>
        <row r="118">
          <cell r="B118">
            <v>5100950</v>
          </cell>
          <cell r="C118" t="str">
            <v>Inventories - Stores &amp; Spares - Electro</v>
          </cell>
          <cell r="D118">
            <v>215294.15</v>
          </cell>
          <cell r="E118">
            <v>0</v>
          </cell>
          <cell r="F118">
            <v>215294.15</v>
          </cell>
        </row>
        <row r="119">
          <cell r="B119">
            <v>5110000</v>
          </cell>
          <cell r="C119" t="str">
            <v>Inventories - Chemicals &amp; Catalysts</v>
          </cell>
          <cell r="D119">
            <v>820502.37</v>
          </cell>
          <cell r="E119">
            <v>0</v>
          </cell>
          <cell r="F119">
            <v>820502.37</v>
          </cell>
        </row>
        <row r="120">
          <cell r="B120">
            <v>5115000</v>
          </cell>
          <cell r="C120" t="str">
            <v>Inventories - Fuels</v>
          </cell>
          <cell r="D120">
            <v>1564272.82</v>
          </cell>
          <cell r="E120">
            <v>0</v>
          </cell>
          <cell r="F120">
            <v>1564272.82</v>
          </cell>
        </row>
        <row r="121">
          <cell r="B121">
            <v>5115800</v>
          </cell>
          <cell r="C121" t="str">
            <v>Inventories - Fuels - Manual Posting</v>
          </cell>
          <cell r="D121">
            <v>0</v>
          </cell>
          <cell r="E121">
            <v>4523.75</v>
          </cell>
          <cell r="F121">
            <v>-4523.75</v>
          </cell>
        </row>
        <row r="122">
          <cell r="B122">
            <v>5120000</v>
          </cell>
          <cell r="C122" t="str">
            <v>Inventories - Packing Materials</v>
          </cell>
          <cell r="D122">
            <v>46880.01</v>
          </cell>
          <cell r="E122">
            <v>0</v>
          </cell>
          <cell r="F122">
            <v>46880.01</v>
          </cell>
        </row>
        <row r="123">
          <cell r="B123">
            <v>5190010</v>
          </cell>
          <cell r="C123" t="str">
            <v>Materials in Transit</v>
          </cell>
          <cell r="D123">
            <v>331595.59000000003</v>
          </cell>
          <cell r="E123">
            <v>0</v>
          </cell>
          <cell r="F123">
            <v>331595.59000000003</v>
          </cell>
        </row>
        <row r="124">
          <cell r="B124">
            <v>5300000</v>
          </cell>
          <cell r="C124" t="str">
            <v>Sundry Debtors - Domestic</v>
          </cell>
          <cell r="D124">
            <v>28048195.23</v>
          </cell>
          <cell r="E124">
            <v>0</v>
          </cell>
          <cell r="F124">
            <v>28048195.23</v>
          </cell>
        </row>
        <row r="125">
          <cell r="B125">
            <v>5300999</v>
          </cell>
          <cell r="C125" t="str">
            <v>Sundry Debtors - Manual Posting</v>
          </cell>
          <cell r="D125">
            <v>0</v>
          </cell>
          <cell r="E125">
            <v>26025055</v>
          </cell>
          <cell r="F125">
            <v>-26025055</v>
          </cell>
        </row>
        <row r="126">
          <cell r="B126">
            <v>5400600</v>
          </cell>
          <cell r="C126" t="str">
            <v>Cash In Hand - Orissa</v>
          </cell>
          <cell r="D126">
            <v>28194</v>
          </cell>
          <cell r="E126">
            <v>0</v>
          </cell>
          <cell r="F126">
            <v>28194</v>
          </cell>
        </row>
        <row r="127">
          <cell r="B127">
            <v>5501930</v>
          </cell>
          <cell r="C127" t="str">
            <v>Syndicate Bank 614744 Main Account</v>
          </cell>
          <cell r="D127">
            <v>87248.66</v>
          </cell>
          <cell r="E127">
            <v>0</v>
          </cell>
          <cell r="F127">
            <v>87248.66</v>
          </cell>
        </row>
        <row r="128">
          <cell r="B128">
            <v>5501931</v>
          </cell>
          <cell r="C128" t="str">
            <v>Syndicate Bank 614744 Payment Account</v>
          </cell>
          <cell r="D128">
            <v>0</v>
          </cell>
          <cell r="E128">
            <v>67075</v>
          </cell>
          <cell r="F128">
            <v>-67075</v>
          </cell>
        </row>
        <row r="129">
          <cell r="B129">
            <v>5501940</v>
          </cell>
          <cell r="C129" t="str">
            <v>State Bank of India 50122 - Main Accoun</v>
          </cell>
          <cell r="D129">
            <v>105167.38</v>
          </cell>
          <cell r="E129">
            <v>0</v>
          </cell>
          <cell r="F129">
            <v>105167.38</v>
          </cell>
        </row>
        <row r="130">
          <cell r="B130">
            <v>5501941</v>
          </cell>
          <cell r="C130" t="str">
            <v>State Bank of India 50122 - Payment Acc</v>
          </cell>
          <cell r="D130">
            <v>0</v>
          </cell>
          <cell r="E130">
            <v>109967</v>
          </cell>
          <cell r="F130">
            <v>-109967</v>
          </cell>
        </row>
        <row r="131">
          <cell r="B131">
            <v>5501942</v>
          </cell>
          <cell r="C131" t="str">
            <v>State Bank of India 50122 - Receipt Acc</v>
          </cell>
          <cell r="D131">
            <v>14496</v>
          </cell>
          <cell r="E131">
            <v>0</v>
          </cell>
          <cell r="F131">
            <v>14496</v>
          </cell>
        </row>
        <row r="132">
          <cell r="B132">
            <v>5501950</v>
          </cell>
          <cell r="C132" t="str">
            <v>UCO Bank of India 596 - Main Account</v>
          </cell>
          <cell r="D132">
            <v>192268.35</v>
          </cell>
          <cell r="E132">
            <v>0</v>
          </cell>
          <cell r="F132">
            <v>192268.35</v>
          </cell>
        </row>
        <row r="133">
          <cell r="B133">
            <v>5501951</v>
          </cell>
          <cell r="C133" t="str">
            <v>UCO Bank of India 596 - Payment Account</v>
          </cell>
          <cell r="D133">
            <v>0</v>
          </cell>
          <cell r="E133">
            <v>140236</v>
          </cell>
          <cell r="F133">
            <v>-140236</v>
          </cell>
        </row>
        <row r="134">
          <cell r="B134">
            <v>5501952</v>
          </cell>
          <cell r="C134" t="str">
            <v>UCO Bank of India 596 - Receipt Acc</v>
          </cell>
          <cell r="F134">
            <v>0</v>
          </cell>
        </row>
        <row r="135">
          <cell r="B135">
            <v>5505800</v>
          </cell>
          <cell r="C135" t="str">
            <v>(OPL) HDFC Bank,Bhubaneswar - 104 -Main</v>
          </cell>
          <cell r="D135">
            <v>653938.13</v>
          </cell>
          <cell r="E135">
            <v>0</v>
          </cell>
          <cell r="F135">
            <v>653938.13</v>
          </cell>
        </row>
        <row r="136">
          <cell r="B136">
            <v>5505801</v>
          </cell>
          <cell r="C136" t="str">
            <v>(OPL) HDFC Bank,Bhubaneswar - 104 -Payment</v>
          </cell>
          <cell r="D136">
            <v>0</v>
          </cell>
          <cell r="E136">
            <v>582215</v>
          </cell>
          <cell r="F136">
            <v>-582215</v>
          </cell>
        </row>
        <row r="137">
          <cell r="B137">
            <v>5505802</v>
          </cell>
          <cell r="C137" t="str">
            <v>(OPL) HDFC Bank, Bhubaneswar - 104 - Rec</v>
          </cell>
          <cell r="F137">
            <v>0</v>
          </cell>
        </row>
        <row r="138">
          <cell r="B138">
            <v>5620000</v>
          </cell>
          <cell r="C138" t="str">
            <v>Advances to Vendors</v>
          </cell>
          <cell r="D138">
            <v>15342203</v>
          </cell>
          <cell r="E138">
            <v>0</v>
          </cell>
          <cell r="F138">
            <v>15342203</v>
          </cell>
        </row>
        <row r="139">
          <cell r="B139">
            <v>5625000</v>
          </cell>
          <cell r="C139" t="str">
            <v>Loans To Employees-Own Your Car Scheme</v>
          </cell>
          <cell r="D139">
            <v>0</v>
          </cell>
          <cell r="E139">
            <v>482192</v>
          </cell>
          <cell r="F139">
            <v>-482192</v>
          </cell>
        </row>
        <row r="140">
          <cell r="B140">
            <v>5625010</v>
          </cell>
          <cell r="C140" t="str">
            <v>Loans To Employees-Own Your Scooter Sch</v>
          </cell>
          <cell r="D140">
            <v>0</v>
          </cell>
          <cell r="E140">
            <v>830036</v>
          </cell>
          <cell r="F140">
            <v>-830036</v>
          </cell>
        </row>
        <row r="141">
          <cell r="B141">
            <v>5625050</v>
          </cell>
          <cell r="C141" t="str">
            <v>Loans To Employees-Other Personal Loans</v>
          </cell>
          <cell r="D141">
            <v>48000</v>
          </cell>
          <cell r="E141">
            <v>0</v>
          </cell>
          <cell r="F141">
            <v>48000</v>
          </cell>
        </row>
        <row r="142">
          <cell r="B142">
            <v>5625070</v>
          </cell>
          <cell r="C142" t="str">
            <v>Loans To Employees-Vehicle</v>
          </cell>
          <cell r="D142">
            <v>0</v>
          </cell>
          <cell r="E142">
            <v>134058</v>
          </cell>
          <cell r="F142">
            <v>-134058</v>
          </cell>
        </row>
        <row r="143">
          <cell r="B143">
            <v>5625500</v>
          </cell>
          <cell r="C143" t="str">
            <v>Advance To Employees - Salary/Bonus</v>
          </cell>
          <cell r="D143">
            <v>20263</v>
          </cell>
          <cell r="E143">
            <v>0</v>
          </cell>
          <cell r="F143">
            <v>20263</v>
          </cell>
        </row>
        <row r="144">
          <cell r="B144">
            <v>5625520</v>
          </cell>
          <cell r="C144" t="str">
            <v>Advance To Employees -Travel</v>
          </cell>
          <cell r="D144">
            <v>14613</v>
          </cell>
          <cell r="E144">
            <v>0</v>
          </cell>
          <cell r="F144">
            <v>14613</v>
          </cell>
        </row>
        <row r="145">
          <cell r="B145">
            <v>5625530</v>
          </cell>
          <cell r="C145" t="str">
            <v>Advance To Employees -Medical</v>
          </cell>
          <cell r="F145">
            <v>0</v>
          </cell>
        </row>
        <row r="146">
          <cell r="B146">
            <v>5625540</v>
          </cell>
          <cell r="C146" t="str">
            <v>Advance to Employees - Petrol Expenses</v>
          </cell>
          <cell r="F146">
            <v>0</v>
          </cell>
        </row>
        <row r="147">
          <cell r="B147">
            <v>5625590</v>
          </cell>
          <cell r="C147" t="str">
            <v>Advance To Employees -Others Including</v>
          </cell>
          <cell r="D147">
            <v>107009</v>
          </cell>
          <cell r="E147">
            <v>0</v>
          </cell>
          <cell r="F147">
            <v>107009</v>
          </cell>
        </row>
        <row r="148">
          <cell r="B148">
            <v>5630005</v>
          </cell>
          <cell r="C148" t="str">
            <v>MODVAT Credit Recoverable - RG 23A (BED</v>
          </cell>
          <cell r="D148">
            <v>36076806.770000003</v>
          </cell>
          <cell r="E148">
            <v>0</v>
          </cell>
          <cell r="F148">
            <v>36076806.770000003</v>
          </cell>
        </row>
        <row r="149">
          <cell r="B149">
            <v>5630105</v>
          </cell>
          <cell r="C149" t="str">
            <v>MODVAT Credit Recoverable - RG 23A (SED)-OPL</v>
          </cell>
          <cell r="D149">
            <v>2803</v>
          </cell>
          <cell r="E149">
            <v>0</v>
          </cell>
          <cell r="F149">
            <v>2803</v>
          </cell>
        </row>
        <row r="150">
          <cell r="B150">
            <v>5630205</v>
          </cell>
          <cell r="C150" t="str">
            <v>MODVAT Credit Recoverable - RG 23A (AED</v>
          </cell>
          <cell r="D150">
            <v>4431</v>
          </cell>
          <cell r="E150">
            <v>0</v>
          </cell>
          <cell r="F150">
            <v>4431</v>
          </cell>
        </row>
        <row r="151">
          <cell r="B151">
            <v>5630255</v>
          </cell>
          <cell r="C151" t="str">
            <v>MODVAT Credit Recoverable - RG 23A (NCCD)-Ril</v>
          </cell>
          <cell r="D151">
            <v>350</v>
          </cell>
          <cell r="E151">
            <v>0</v>
          </cell>
          <cell r="F151">
            <v>350</v>
          </cell>
        </row>
        <row r="152">
          <cell r="B152">
            <v>5630305</v>
          </cell>
          <cell r="C152" t="str">
            <v>MODVAT Credit Recoverable - RG 23C (BED</v>
          </cell>
          <cell r="D152">
            <v>6322513.2000000002</v>
          </cell>
          <cell r="E152">
            <v>0</v>
          </cell>
          <cell r="F152">
            <v>6322513.2000000002</v>
          </cell>
        </row>
        <row r="153">
          <cell r="B153">
            <v>5630405</v>
          </cell>
          <cell r="C153" t="str">
            <v>MODVAT Credit Recoverable - RG 23C (SED)-OPL</v>
          </cell>
          <cell r="D153">
            <v>3081</v>
          </cell>
          <cell r="E153">
            <v>0</v>
          </cell>
          <cell r="F153">
            <v>3081</v>
          </cell>
        </row>
        <row r="154">
          <cell r="B154">
            <v>5630905</v>
          </cell>
          <cell r="C154" t="str">
            <v>Modvat Recoverable  -  Credit to be tak</v>
          </cell>
          <cell r="D154">
            <v>1947671.73</v>
          </cell>
          <cell r="E154">
            <v>0</v>
          </cell>
          <cell r="F154">
            <v>1947671.73</v>
          </cell>
        </row>
        <row r="155">
          <cell r="B155">
            <v>5630910</v>
          </cell>
          <cell r="C155" t="str">
            <v>Uncleared Modvat Credit</v>
          </cell>
          <cell r="D155">
            <v>0</v>
          </cell>
          <cell r="E155">
            <v>52543.35</v>
          </cell>
          <cell r="F155">
            <v>-52543.35</v>
          </cell>
        </row>
        <row r="156">
          <cell r="B156">
            <v>5631005</v>
          </cell>
          <cell r="C156" t="str">
            <v>Edu.Cess Credit Recoverable - RG 23 A</v>
          </cell>
          <cell r="D156">
            <v>769413.18</v>
          </cell>
          <cell r="E156">
            <v>0</v>
          </cell>
          <cell r="F156">
            <v>769413.18</v>
          </cell>
        </row>
        <row r="157">
          <cell r="B157">
            <v>5631105</v>
          </cell>
          <cell r="C157" t="str">
            <v>Edu.Cess Credit Recoverable - RG 23 C</v>
          </cell>
          <cell r="D157">
            <v>100338.29</v>
          </cell>
          <cell r="E157">
            <v>0</v>
          </cell>
          <cell r="F157">
            <v>100338.29</v>
          </cell>
        </row>
        <row r="158">
          <cell r="B158">
            <v>5635029</v>
          </cell>
          <cell r="C158" t="str">
            <v>Service Tax Credit Recoverable - HO Mfg</v>
          </cell>
          <cell r="D158">
            <v>1871226.95</v>
          </cell>
          <cell r="E158">
            <v>0</v>
          </cell>
          <cell r="F158">
            <v>1871226.95</v>
          </cell>
        </row>
        <row r="159">
          <cell r="B159">
            <v>5635129</v>
          </cell>
          <cell r="C159" t="str">
            <v>Service Tax Edu cess Credit Recoverable - HO Mfg</v>
          </cell>
          <cell r="D159">
            <v>75295.03</v>
          </cell>
          <cell r="E159">
            <v>0</v>
          </cell>
          <cell r="F159">
            <v>75295.03</v>
          </cell>
        </row>
        <row r="160">
          <cell r="B160">
            <v>5635998</v>
          </cell>
          <cell r="C160" t="str">
            <v>VAT Clearing Account</v>
          </cell>
          <cell r="F160">
            <v>0</v>
          </cell>
        </row>
        <row r="161">
          <cell r="B161">
            <v>5635999</v>
          </cell>
          <cell r="C161" t="str">
            <v>Service tax Clearing Account</v>
          </cell>
          <cell r="D161">
            <v>906216.17</v>
          </cell>
          <cell r="E161">
            <v>0</v>
          </cell>
          <cell r="F161">
            <v>906216.17</v>
          </cell>
        </row>
        <row r="162">
          <cell r="B162">
            <v>5640200</v>
          </cell>
          <cell r="C162" t="str">
            <v>Claims Receivable - Insurance</v>
          </cell>
          <cell r="F162">
            <v>0</v>
          </cell>
        </row>
        <row r="163">
          <cell r="B163">
            <v>5640210</v>
          </cell>
          <cell r="C163" t="str">
            <v>Claims Receivable - Insurance contra</v>
          </cell>
          <cell r="F163">
            <v>0</v>
          </cell>
        </row>
        <row r="164">
          <cell r="B164">
            <v>5640800</v>
          </cell>
          <cell r="C164" t="str">
            <v>Claims Receivable - Others</v>
          </cell>
          <cell r="D164">
            <v>1174905.23</v>
          </cell>
          <cell r="E164">
            <v>0</v>
          </cell>
          <cell r="F164">
            <v>1174905.23</v>
          </cell>
        </row>
        <row r="165">
          <cell r="B165">
            <v>5640900</v>
          </cell>
          <cell r="C165" t="str">
            <v>Advances -Others</v>
          </cell>
          <cell r="F165">
            <v>0</v>
          </cell>
        </row>
        <row r="166">
          <cell r="B166">
            <v>5650100</v>
          </cell>
          <cell r="C166" t="str">
            <v>Prepaid Insurance</v>
          </cell>
          <cell r="D166">
            <v>760502</v>
          </cell>
          <cell r="E166">
            <v>0</v>
          </cell>
          <cell r="F166">
            <v>760502</v>
          </cell>
        </row>
        <row r="167">
          <cell r="B167">
            <v>5650150</v>
          </cell>
          <cell r="C167" t="str">
            <v>Unadj Premium on Declaration Policies</v>
          </cell>
          <cell r="D167">
            <v>12257</v>
          </cell>
          <cell r="E167">
            <v>0</v>
          </cell>
          <cell r="F167">
            <v>12257</v>
          </cell>
        </row>
        <row r="168">
          <cell r="B168">
            <v>5650900</v>
          </cell>
          <cell r="C168" t="str">
            <v>Other Prepaid Expenses</v>
          </cell>
          <cell r="D168">
            <v>444631.43</v>
          </cell>
          <cell r="E168">
            <v>0</v>
          </cell>
          <cell r="F168">
            <v>444631.43</v>
          </cell>
        </row>
        <row r="169">
          <cell r="B169">
            <v>5660000</v>
          </cell>
          <cell r="C169" t="str">
            <v>Inter Corporate Deposit Given</v>
          </cell>
          <cell r="D169">
            <v>164666728</v>
          </cell>
          <cell r="E169">
            <v>0</v>
          </cell>
          <cell r="F169">
            <v>164666728</v>
          </cell>
        </row>
        <row r="170">
          <cell r="B170">
            <v>5660500</v>
          </cell>
          <cell r="C170" t="str">
            <v>Materials Given On Loan</v>
          </cell>
          <cell r="F170">
            <v>0</v>
          </cell>
        </row>
        <row r="171">
          <cell r="B171">
            <v>5680110</v>
          </cell>
          <cell r="C171" t="str">
            <v>TDS On Interest Received - ICDs</v>
          </cell>
          <cell r="D171">
            <v>2552074</v>
          </cell>
          <cell r="E171">
            <v>0</v>
          </cell>
          <cell r="F171">
            <v>2552074</v>
          </cell>
        </row>
        <row r="172">
          <cell r="B172">
            <v>5680800</v>
          </cell>
          <cell r="C172" t="str">
            <v>TDS On Other Income</v>
          </cell>
          <cell r="D172">
            <v>971164</v>
          </cell>
          <cell r="E172">
            <v>0</v>
          </cell>
          <cell r="F172">
            <v>971164</v>
          </cell>
        </row>
        <row r="173">
          <cell r="B173">
            <v>5700320</v>
          </cell>
          <cell r="C173" t="str">
            <v>DEPB License in hand - Procured</v>
          </cell>
          <cell r="D173">
            <v>234471.53</v>
          </cell>
          <cell r="E173">
            <v>0</v>
          </cell>
          <cell r="F173">
            <v>234471.53</v>
          </cell>
        </row>
        <row r="174">
          <cell r="B174">
            <v>5710005</v>
          </cell>
          <cell r="C174" t="str">
            <v>Deposits With Excise - PLA (BED)- OPL</v>
          </cell>
          <cell r="D174">
            <v>0.51</v>
          </cell>
          <cell r="E174">
            <v>0</v>
          </cell>
          <cell r="F174">
            <v>0.51</v>
          </cell>
        </row>
        <row r="175">
          <cell r="B175">
            <v>5710906</v>
          </cell>
          <cell r="C175" t="str">
            <v>PLA Deposits - Credit to be taken - OPL</v>
          </cell>
          <cell r="D175">
            <v>2697591.04</v>
          </cell>
          <cell r="E175">
            <v>0</v>
          </cell>
          <cell r="F175">
            <v>2697591.04</v>
          </cell>
        </row>
        <row r="176">
          <cell r="B176">
            <v>5710205</v>
          </cell>
          <cell r="C176" t="str">
            <v>Deposits With Excise - PLA (AED-Inputs)</v>
          </cell>
          <cell r="F176">
            <v>0</v>
          </cell>
        </row>
        <row r="177">
          <cell r="B177">
            <v>5720000</v>
          </cell>
          <cell r="C177" t="str">
            <v>Deposits For Telephones-Telecom Departm</v>
          </cell>
          <cell r="D177">
            <v>32000</v>
          </cell>
          <cell r="E177">
            <v>0</v>
          </cell>
          <cell r="F177">
            <v>32000</v>
          </cell>
        </row>
        <row r="178">
          <cell r="B178">
            <v>5720025</v>
          </cell>
          <cell r="C178" t="str">
            <v>Deposits With Government Authorities</v>
          </cell>
          <cell r="D178">
            <v>7440692</v>
          </cell>
          <cell r="E178">
            <v>0</v>
          </cell>
          <cell r="F178">
            <v>7440692</v>
          </cell>
        </row>
        <row r="179">
          <cell r="B179">
            <v>5720040</v>
          </cell>
          <cell r="C179" t="str">
            <v>Deposits To Others</v>
          </cell>
          <cell r="D179">
            <v>125700</v>
          </cell>
          <cell r="E179">
            <v>0</v>
          </cell>
          <cell r="F179">
            <v>125700</v>
          </cell>
        </row>
        <row r="180">
          <cell r="B180">
            <v>5750000</v>
          </cell>
          <cell r="C180" t="str">
            <v>Deposits For Residential Buildings</v>
          </cell>
          <cell r="D180">
            <v>0</v>
          </cell>
          <cell r="E180">
            <v>0</v>
          </cell>
          <cell r="F180">
            <v>0</v>
          </cell>
        </row>
        <row r="181">
          <cell r="B181">
            <v>5800000</v>
          </cell>
          <cell r="C181" t="str">
            <v>Misc Exp.to the extent not w/off-Prelim</v>
          </cell>
          <cell r="D181">
            <v>0</v>
          </cell>
          <cell r="E181">
            <v>0</v>
          </cell>
          <cell r="F181">
            <v>0</v>
          </cell>
        </row>
        <row r="182">
          <cell r="B182">
            <v>6000000</v>
          </cell>
          <cell r="C182" t="str">
            <v>Sales - Domestic</v>
          </cell>
          <cell r="D182">
            <v>0</v>
          </cell>
          <cell r="E182">
            <v>1917116</v>
          </cell>
          <cell r="F182">
            <v>-1917116</v>
          </cell>
        </row>
        <row r="183">
          <cell r="B183">
            <v>6000010</v>
          </cell>
          <cell r="C183" t="str">
            <v>Sales - Domestic-MP</v>
          </cell>
          <cell r="F183">
            <v>0</v>
          </cell>
        </row>
        <row r="184">
          <cell r="B184">
            <v>6000300</v>
          </cell>
          <cell r="C184" t="str">
            <v>Sales Tax Recovered (Domestic Sales)</v>
          </cell>
          <cell r="D184">
            <v>0</v>
          </cell>
          <cell r="E184">
            <v>36105</v>
          </cell>
          <cell r="F184">
            <v>-36105</v>
          </cell>
        </row>
        <row r="185">
          <cell r="B185">
            <v>6000305</v>
          </cell>
          <cell r="C185" t="str">
            <v>Vat Recovered on Domestic Sales</v>
          </cell>
          <cell r="D185">
            <v>0</v>
          </cell>
          <cell r="E185">
            <v>47010</v>
          </cell>
          <cell r="F185">
            <v>-47010</v>
          </cell>
        </row>
        <row r="186">
          <cell r="B186">
            <v>6000500</v>
          </cell>
          <cell r="C186" t="str">
            <v>Excise Duty Recovered (Domestic Sales)</v>
          </cell>
          <cell r="D186">
            <v>0</v>
          </cell>
          <cell r="E186">
            <v>160720</v>
          </cell>
          <cell r="F186">
            <v>-160720</v>
          </cell>
        </row>
        <row r="187">
          <cell r="B187">
            <v>6055010</v>
          </cell>
          <cell r="C187" t="str">
            <v>Sales - Traded Goods - High Seas</v>
          </cell>
          <cell r="D187">
            <v>0</v>
          </cell>
          <cell r="E187">
            <v>26025055</v>
          </cell>
          <cell r="F187">
            <v>-26025055</v>
          </cell>
        </row>
        <row r="188">
          <cell r="B188">
            <v>6335010</v>
          </cell>
          <cell r="C188" t="str">
            <v>Interest Income-Inter Company Deposits</v>
          </cell>
          <cell r="D188">
            <v>0</v>
          </cell>
          <cell r="E188">
            <v>10745000</v>
          </cell>
          <cell r="F188">
            <v>-10745000</v>
          </cell>
        </row>
        <row r="189">
          <cell r="B189">
            <v>6335060</v>
          </cell>
          <cell r="C189" t="str">
            <v>Interest Received - Employee Loans</v>
          </cell>
          <cell r="D189">
            <v>0</v>
          </cell>
          <cell r="E189">
            <v>9120</v>
          </cell>
          <cell r="F189">
            <v>-9120</v>
          </cell>
        </row>
        <row r="190">
          <cell r="B190">
            <v>6335900</v>
          </cell>
          <cell r="C190" t="str">
            <v>Interest Received - Others</v>
          </cell>
          <cell r="D190">
            <v>0</v>
          </cell>
          <cell r="E190">
            <v>790333</v>
          </cell>
          <cell r="F190">
            <v>-790333</v>
          </cell>
        </row>
        <row r="191">
          <cell r="B191">
            <v>6365000</v>
          </cell>
          <cell r="C191" t="str">
            <v>Sale Of Scrap</v>
          </cell>
          <cell r="D191">
            <v>0</v>
          </cell>
          <cell r="E191">
            <v>775179</v>
          </cell>
          <cell r="F191">
            <v>-775179</v>
          </cell>
        </row>
        <row r="192">
          <cell r="B192">
            <v>6365005</v>
          </cell>
          <cell r="C192" t="str">
            <v>Sale Of Scrap - Manual Posting</v>
          </cell>
          <cell r="F192">
            <v>0</v>
          </cell>
        </row>
        <row r="193">
          <cell r="B193">
            <v>6365010</v>
          </cell>
          <cell r="C193" t="str">
            <v>Excise Duty Recovered (Scrap Sales)</v>
          </cell>
          <cell r="D193">
            <v>0</v>
          </cell>
          <cell r="E193">
            <v>115662</v>
          </cell>
          <cell r="F193">
            <v>-115662</v>
          </cell>
        </row>
        <row r="194">
          <cell r="B194">
            <v>6365020</v>
          </cell>
          <cell r="C194" t="str">
            <v>Sales Tax Recovered (Scrap Sales)</v>
          </cell>
          <cell r="D194">
            <v>0</v>
          </cell>
          <cell r="E194">
            <v>27480</v>
          </cell>
          <cell r="F194">
            <v>-27480</v>
          </cell>
        </row>
        <row r="195">
          <cell r="B195">
            <v>6365021</v>
          </cell>
          <cell r="C195" t="str">
            <v>VAT  Recovered (Scrap Sales)</v>
          </cell>
          <cell r="D195">
            <v>0</v>
          </cell>
          <cell r="E195">
            <v>13420</v>
          </cell>
          <cell r="F195">
            <v>-13420</v>
          </cell>
        </row>
        <row r="196">
          <cell r="B196">
            <v>6370000</v>
          </cell>
          <cell r="C196" t="str">
            <v>Recoveries from Employees</v>
          </cell>
          <cell r="F196">
            <v>0</v>
          </cell>
        </row>
        <row r="197">
          <cell r="B197">
            <v>6370050</v>
          </cell>
          <cell r="C197" t="str">
            <v>Rent Received</v>
          </cell>
          <cell r="F197">
            <v>0</v>
          </cell>
        </row>
        <row r="198">
          <cell r="B198">
            <v>6370100</v>
          </cell>
          <cell r="C198" t="str">
            <v>Recoveries from Transporters</v>
          </cell>
          <cell r="D198">
            <v>0</v>
          </cell>
          <cell r="E198">
            <v>887850.27</v>
          </cell>
          <cell r="F198">
            <v>-887850.27</v>
          </cell>
        </row>
        <row r="199">
          <cell r="B199">
            <v>6370500</v>
          </cell>
          <cell r="C199" t="str">
            <v>Insurance Claims Received</v>
          </cell>
          <cell r="F199">
            <v>0</v>
          </cell>
        </row>
        <row r="200">
          <cell r="B200">
            <v>6370700</v>
          </cell>
          <cell r="C200" t="str">
            <v>Processing Charges Received</v>
          </cell>
          <cell r="D200">
            <v>0</v>
          </cell>
          <cell r="E200">
            <v>1024845</v>
          </cell>
          <cell r="F200">
            <v>-1024845</v>
          </cell>
        </row>
        <row r="201">
          <cell r="B201">
            <v>6370900</v>
          </cell>
          <cell r="C201" t="str">
            <v>Miscellaneous Income - Others</v>
          </cell>
          <cell r="D201">
            <v>0</v>
          </cell>
          <cell r="E201">
            <v>33381</v>
          </cell>
          <cell r="F201">
            <v>-33381</v>
          </cell>
        </row>
        <row r="202">
          <cell r="B202">
            <v>6400000</v>
          </cell>
          <cell r="C202" t="str">
            <v>Realised Forex Gain-Settlement of Credi</v>
          </cell>
          <cell r="D202">
            <v>0</v>
          </cell>
          <cell r="E202">
            <v>242135.35</v>
          </cell>
          <cell r="F202">
            <v>-242135.35</v>
          </cell>
        </row>
        <row r="203">
          <cell r="B203">
            <v>6400100</v>
          </cell>
          <cell r="C203" t="str">
            <v>Realised Forex Gain-Settlement of Debtor</v>
          </cell>
          <cell r="F203">
            <v>0</v>
          </cell>
        </row>
        <row r="204">
          <cell r="B204">
            <v>6400500</v>
          </cell>
          <cell r="C204" t="str">
            <v>Realised Forex Gain-Revaluation of FC Deposits</v>
          </cell>
          <cell r="D204">
            <v>17110.86</v>
          </cell>
          <cell r="E204">
            <v>0</v>
          </cell>
          <cell r="F204">
            <v>17110.86</v>
          </cell>
        </row>
        <row r="205">
          <cell r="B205">
            <v>6500000</v>
          </cell>
          <cell r="C205" t="str">
            <v xml:space="preserve">Profit On Sale Of Assets </v>
          </cell>
          <cell r="D205">
            <v>0</v>
          </cell>
          <cell r="E205">
            <v>1928874.21</v>
          </cell>
          <cell r="F205">
            <v>-1928874.21</v>
          </cell>
        </row>
        <row r="206">
          <cell r="B206">
            <v>6500100</v>
          </cell>
          <cell r="C206" t="str">
            <v>Profit On Sale Of Assets - Manual Posti</v>
          </cell>
          <cell r="F206">
            <v>0</v>
          </cell>
        </row>
        <row r="207">
          <cell r="B207">
            <v>6600000</v>
          </cell>
          <cell r="C207" t="str">
            <v>Prior Period Income</v>
          </cell>
          <cell r="F207">
            <v>0</v>
          </cell>
        </row>
        <row r="208">
          <cell r="B208">
            <v>7000400</v>
          </cell>
          <cell r="C208" t="str">
            <v>Raw Matls Cons (Oth than Crude)-Trf post</v>
          </cell>
          <cell r="F208">
            <v>0</v>
          </cell>
        </row>
        <row r="209">
          <cell r="B209">
            <v>7010000</v>
          </cell>
          <cell r="C209" t="str">
            <v>Traded Goods Consumption - Sales</v>
          </cell>
          <cell r="D209">
            <v>3439846.99</v>
          </cell>
          <cell r="E209">
            <v>0</v>
          </cell>
          <cell r="F209">
            <v>3439846.99</v>
          </cell>
        </row>
        <row r="210">
          <cell r="B210">
            <v>7010010</v>
          </cell>
          <cell r="C210" t="str">
            <v>Traded Goods Consumption - Manual posti</v>
          </cell>
          <cell r="D210">
            <v>24388849.010000002</v>
          </cell>
          <cell r="E210">
            <v>0</v>
          </cell>
          <cell r="F210">
            <v>24388849.010000002</v>
          </cell>
        </row>
        <row r="211">
          <cell r="B211">
            <v>7100000</v>
          </cell>
          <cell r="C211" t="str">
            <v>Stores &amp; Spares Consumed - Mechanical</v>
          </cell>
          <cell r="D211">
            <v>17546684.329999998</v>
          </cell>
          <cell r="E211">
            <v>0</v>
          </cell>
          <cell r="F211">
            <v>17546684.329999998</v>
          </cell>
        </row>
        <row r="212">
          <cell r="B212">
            <v>7100070</v>
          </cell>
          <cell r="C212" t="str">
            <v>Stores &amp; Sp Cons-Mech-Trf posting</v>
          </cell>
          <cell r="D212">
            <v>1510439.34</v>
          </cell>
          <cell r="E212">
            <v>0</v>
          </cell>
          <cell r="F212">
            <v>1510439.34</v>
          </cell>
        </row>
        <row r="213">
          <cell r="B213">
            <v>7100090</v>
          </cell>
          <cell r="C213" t="str">
            <v>Diff Costs - Stores &amp; Spares - Mech</v>
          </cell>
          <cell r="D213">
            <v>0</v>
          </cell>
          <cell r="E213">
            <v>2563372.7200000002</v>
          </cell>
          <cell r="F213">
            <v>-2563372.7200000002</v>
          </cell>
        </row>
        <row r="214">
          <cell r="B214">
            <v>7100100</v>
          </cell>
          <cell r="C214" t="str">
            <v>Stores &amp; Spares Consumed - Electrical</v>
          </cell>
          <cell r="D214">
            <v>2952702.81</v>
          </cell>
          <cell r="E214">
            <v>0</v>
          </cell>
          <cell r="F214">
            <v>2952702.81</v>
          </cell>
        </row>
        <row r="215">
          <cell r="B215">
            <v>7100170</v>
          </cell>
          <cell r="C215" t="str">
            <v>Stores &amp; Sp Cons- Elec-Trf posting</v>
          </cell>
          <cell r="D215">
            <v>0</v>
          </cell>
          <cell r="E215">
            <v>882</v>
          </cell>
          <cell r="F215">
            <v>-882</v>
          </cell>
        </row>
        <row r="216">
          <cell r="B216">
            <v>7100190</v>
          </cell>
          <cell r="C216" t="str">
            <v>Diff Costs - Stores &amp; Spares - Elec</v>
          </cell>
          <cell r="D216">
            <v>0</v>
          </cell>
          <cell r="E216">
            <v>79365.16</v>
          </cell>
          <cell r="F216">
            <v>-79365.16</v>
          </cell>
        </row>
        <row r="217">
          <cell r="B217">
            <v>7100200</v>
          </cell>
          <cell r="C217" t="str">
            <v>Stores &amp; Spares Consumed - Inst.</v>
          </cell>
          <cell r="D217">
            <v>2904085.2</v>
          </cell>
          <cell r="E217">
            <v>0</v>
          </cell>
          <cell r="F217">
            <v>2904085.2</v>
          </cell>
        </row>
        <row r="218">
          <cell r="B218">
            <v>7100270</v>
          </cell>
          <cell r="C218" t="str">
            <v>Stores &amp; Sp Cons -Inst -Trf posting</v>
          </cell>
          <cell r="F218">
            <v>0</v>
          </cell>
        </row>
        <row r="219">
          <cell r="B219">
            <v>7100290</v>
          </cell>
          <cell r="C219" t="str">
            <v>Diff Costs - Stores &amp; Spares - Inst</v>
          </cell>
          <cell r="D219">
            <v>22792.79</v>
          </cell>
          <cell r="E219">
            <v>0</v>
          </cell>
          <cell r="F219">
            <v>22792.79</v>
          </cell>
        </row>
        <row r="220">
          <cell r="B220">
            <v>7100370</v>
          </cell>
          <cell r="C220" t="str">
            <v>Stores &amp; Spares Cons-Civil-Trf posting</v>
          </cell>
          <cell r="F220">
            <v>0</v>
          </cell>
        </row>
        <row r="221">
          <cell r="B221">
            <v>7100400</v>
          </cell>
          <cell r="C221" t="str">
            <v>Lubes, Oils &amp; Greases consumed</v>
          </cell>
          <cell r="D221">
            <v>1523422.68</v>
          </cell>
          <cell r="E221">
            <v>0</v>
          </cell>
          <cell r="F221">
            <v>1523422.68</v>
          </cell>
        </row>
        <row r="222">
          <cell r="B222">
            <v>7100470</v>
          </cell>
          <cell r="C222" t="str">
            <v>Lubes &amp; Greases Consumed - Trf posting</v>
          </cell>
          <cell r="F222">
            <v>0</v>
          </cell>
        </row>
        <row r="223">
          <cell r="B223">
            <v>7100490</v>
          </cell>
          <cell r="C223" t="str">
            <v>Diff Costs - Lubes, Oils &amp; Greases</v>
          </cell>
          <cell r="D223">
            <v>1083.51</v>
          </cell>
          <cell r="E223">
            <v>0</v>
          </cell>
          <cell r="F223">
            <v>1083.51</v>
          </cell>
        </row>
        <row r="224">
          <cell r="B224">
            <v>7100500</v>
          </cell>
          <cell r="C224" t="str">
            <v>Other consumables - consumed</v>
          </cell>
          <cell r="D224">
            <v>6035913.8399999999</v>
          </cell>
          <cell r="E224">
            <v>0</v>
          </cell>
          <cell r="F224">
            <v>6035913.8399999999</v>
          </cell>
        </row>
        <row r="225">
          <cell r="B225">
            <v>7100570</v>
          </cell>
          <cell r="C225" t="str">
            <v>Other Consumables consumed -Tfr posting</v>
          </cell>
          <cell r="D225">
            <v>0</v>
          </cell>
          <cell r="E225">
            <v>805992</v>
          </cell>
          <cell r="F225">
            <v>-805992</v>
          </cell>
        </row>
        <row r="226">
          <cell r="B226">
            <v>7100590</v>
          </cell>
          <cell r="C226" t="str">
            <v>Differential Costs - Other consumables</v>
          </cell>
          <cell r="D226">
            <v>7375.68</v>
          </cell>
          <cell r="E226">
            <v>0</v>
          </cell>
          <cell r="F226">
            <v>7375.68</v>
          </cell>
        </row>
        <row r="227">
          <cell r="B227">
            <v>7100800</v>
          </cell>
          <cell r="C227" t="str">
            <v>Stores &amp; Spares Consumed - Electronics</v>
          </cell>
          <cell r="D227">
            <v>318979.88</v>
          </cell>
          <cell r="E227">
            <v>0</v>
          </cell>
          <cell r="F227">
            <v>318979.88</v>
          </cell>
        </row>
        <row r="228">
          <cell r="B228">
            <v>7100890</v>
          </cell>
          <cell r="C228" t="str">
            <v>Diff Costs - Stores &amp; Spares - Electronics</v>
          </cell>
          <cell r="D228">
            <v>0</v>
          </cell>
          <cell r="E228">
            <v>2599.8000000000002</v>
          </cell>
          <cell r="F228">
            <v>-2599.8000000000002</v>
          </cell>
        </row>
        <row r="229">
          <cell r="B229">
            <v>7101000</v>
          </cell>
          <cell r="C229" t="str">
            <v>Project Mtl consumed</v>
          </cell>
          <cell r="F229">
            <v>0</v>
          </cell>
        </row>
        <row r="230">
          <cell r="B230">
            <v>7105000</v>
          </cell>
          <cell r="C230" t="str">
            <v>Chemicals &amp; Catalysts Consumed</v>
          </cell>
          <cell r="D230">
            <v>119992.25</v>
          </cell>
          <cell r="E230">
            <v>0</v>
          </cell>
          <cell r="F230">
            <v>119992.25</v>
          </cell>
        </row>
        <row r="231">
          <cell r="B231">
            <v>7105300</v>
          </cell>
          <cell r="C231" t="str">
            <v>Diff Costs - Chemicals &amp; Catalysts</v>
          </cell>
          <cell r="D231">
            <v>288.17</v>
          </cell>
          <cell r="E231">
            <v>0</v>
          </cell>
          <cell r="F231">
            <v>288.17</v>
          </cell>
        </row>
        <row r="232">
          <cell r="B232">
            <v>7110000</v>
          </cell>
          <cell r="C232" t="str">
            <v>Packing Materials Consumed</v>
          </cell>
          <cell r="D232">
            <v>10987.87</v>
          </cell>
          <cell r="E232">
            <v>0</v>
          </cell>
          <cell r="F232">
            <v>10987.87</v>
          </cell>
        </row>
        <row r="233">
          <cell r="B233">
            <v>7115000</v>
          </cell>
          <cell r="C233" t="str">
            <v>Lab Consumables &amp; Chemicals Consumed</v>
          </cell>
          <cell r="D233">
            <v>50823.47</v>
          </cell>
          <cell r="E233">
            <v>0</v>
          </cell>
          <cell r="F233">
            <v>50823.47</v>
          </cell>
        </row>
        <row r="234">
          <cell r="B234">
            <v>7125000</v>
          </cell>
          <cell r="C234" t="str">
            <v>Fuel Consumed</v>
          </cell>
          <cell r="D234">
            <v>31962873.16</v>
          </cell>
          <cell r="E234">
            <v>0</v>
          </cell>
          <cell r="F234">
            <v>31962873.16</v>
          </cell>
        </row>
        <row r="235">
          <cell r="B235">
            <v>7125300</v>
          </cell>
          <cell r="C235" t="str">
            <v>Differential Costs - Fuel</v>
          </cell>
          <cell r="F235">
            <v>0</v>
          </cell>
        </row>
        <row r="236">
          <cell r="B236">
            <v>7125400</v>
          </cell>
          <cell r="C236" t="str">
            <v>Fuels Consumed - Transfer posting</v>
          </cell>
          <cell r="D236">
            <v>0</v>
          </cell>
          <cell r="E236">
            <v>98332.23</v>
          </cell>
          <cell r="F236">
            <v>-98332.23</v>
          </cell>
        </row>
        <row r="237">
          <cell r="B237">
            <v>7130100</v>
          </cell>
          <cell r="C237" t="str">
            <v>Electricity Duty Paid on Power Purchase</v>
          </cell>
          <cell r="D237">
            <v>2233277</v>
          </cell>
          <cell r="E237">
            <v>0</v>
          </cell>
          <cell r="F237">
            <v>2233277</v>
          </cell>
        </row>
        <row r="238">
          <cell r="B238">
            <v>7130110</v>
          </cell>
          <cell r="C238" t="str">
            <v>Energy Charges</v>
          </cell>
          <cell r="D238">
            <v>30283858</v>
          </cell>
          <cell r="E238">
            <v>0</v>
          </cell>
          <cell r="F238">
            <v>30283858</v>
          </cell>
        </row>
        <row r="239">
          <cell r="B239">
            <v>7130120</v>
          </cell>
          <cell r="C239" t="str">
            <v>Demand Charges</v>
          </cell>
          <cell r="D239">
            <v>4635000</v>
          </cell>
          <cell r="E239">
            <v>0</v>
          </cell>
          <cell r="F239">
            <v>4635000</v>
          </cell>
        </row>
        <row r="240">
          <cell r="B240">
            <v>7130310</v>
          </cell>
          <cell r="C240" t="str">
            <v>Electricity Duty Paid on Power Generate</v>
          </cell>
          <cell r="D240">
            <v>1207836</v>
          </cell>
          <cell r="E240">
            <v>0</v>
          </cell>
          <cell r="F240">
            <v>1207836</v>
          </cell>
        </row>
        <row r="241">
          <cell r="B241">
            <v>7135000</v>
          </cell>
          <cell r="C241" t="str">
            <v>Excise Duty Paid - Sales</v>
          </cell>
          <cell r="D241">
            <v>276382</v>
          </cell>
          <cell r="E241">
            <v>0</v>
          </cell>
          <cell r="F241">
            <v>276382</v>
          </cell>
        </row>
        <row r="242">
          <cell r="B242">
            <v>7142010</v>
          </cell>
          <cell r="C242" t="str">
            <v>Inward Freight on Stock Transfer - Other Raw Mater</v>
          </cell>
          <cell r="D242">
            <v>622848</v>
          </cell>
          <cell r="E242">
            <v>0</v>
          </cell>
          <cell r="F242">
            <v>622848</v>
          </cell>
        </row>
        <row r="243">
          <cell r="B243">
            <v>7142030</v>
          </cell>
          <cell r="C243" t="str">
            <v>Inward Freight on Local Purchases</v>
          </cell>
          <cell r="D243">
            <v>30614.080000000002</v>
          </cell>
          <cell r="E243">
            <v>0</v>
          </cell>
          <cell r="F243">
            <v>30614.080000000002</v>
          </cell>
        </row>
        <row r="244">
          <cell r="B244">
            <v>7142510</v>
          </cell>
          <cell r="C244" t="str">
            <v>Inward Freight/DC on Purchases - Other</v>
          </cell>
          <cell r="D244">
            <v>0</v>
          </cell>
          <cell r="E244">
            <v>55286.07</v>
          </cell>
          <cell r="F244">
            <v>-55286.07</v>
          </cell>
        </row>
        <row r="245">
          <cell r="B245">
            <v>7142520</v>
          </cell>
          <cell r="C245" t="str">
            <v>Inward Freight/Delivery Costs on Purchases-Fuel</v>
          </cell>
          <cell r="D245">
            <v>3646098.58</v>
          </cell>
          <cell r="E245">
            <v>0</v>
          </cell>
          <cell r="F245">
            <v>3646098.58</v>
          </cell>
        </row>
        <row r="246">
          <cell r="B246">
            <v>7142530</v>
          </cell>
          <cell r="C246" t="str">
            <v>Inward Freight/Del Costs on Pur-SS(Imp)</v>
          </cell>
          <cell r="D246">
            <v>0</v>
          </cell>
          <cell r="E246">
            <v>450640.01</v>
          </cell>
          <cell r="F246">
            <v>-450640.01</v>
          </cell>
        </row>
        <row r="247">
          <cell r="B247">
            <v>7142540</v>
          </cell>
          <cell r="C247" t="str">
            <v>Inward Freight/Del Costs on Pur-Chem Ca</v>
          </cell>
          <cell r="D247">
            <v>75621004.049999997</v>
          </cell>
          <cell r="E247">
            <v>0</v>
          </cell>
          <cell r="F247">
            <v>75621004.049999997</v>
          </cell>
        </row>
        <row r="248">
          <cell r="B248">
            <v>7142550</v>
          </cell>
          <cell r="C248" t="str">
            <v>Inward Freight/Delivery Costs on Pur. - PM (IMP)</v>
          </cell>
          <cell r="F248">
            <v>0</v>
          </cell>
        </row>
        <row r="249">
          <cell r="B249">
            <v>7142560</v>
          </cell>
          <cell r="C249" t="str">
            <v>Inward Freight/Delivery Cost on Pur.-No</v>
          </cell>
          <cell r="D249">
            <v>0</v>
          </cell>
          <cell r="E249">
            <v>640.5</v>
          </cell>
          <cell r="F249">
            <v>-640.5</v>
          </cell>
        </row>
        <row r="250">
          <cell r="B250">
            <v>7142570</v>
          </cell>
          <cell r="C250" t="str">
            <v>Inward Freight on Pur. - Transit Loss a</v>
          </cell>
          <cell r="D250">
            <v>5549.78</v>
          </cell>
          <cell r="E250">
            <v>0</v>
          </cell>
          <cell r="F250">
            <v>5549.78</v>
          </cell>
        </row>
        <row r="251">
          <cell r="B251">
            <v>7145000</v>
          </cell>
          <cell r="C251" t="str">
            <v>Repairs &amp; Maintenance-Plant &amp; Machinery</v>
          </cell>
          <cell r="D251">
            <v>357340.5</v>
          </cell>
          <cell r="E251">
            <v>0</v>
          </cell>
          <cell r="F251">
            <v>357340.5</v>
          </cell>
        </row>
        <row r="252">
          <cell r="B252">
            <v>7145100</v>
          </cell>
          <cell r="C252" t="str">
            <v>Repairs &amp; Maintenance-Plant &amp; Machinery</v>
          </cell>
          <cell r="D252">
            <v>915220.63</v>
          </cell>
          <cell r="E252">
            <v>0</v>
          </cell>
          <cell r="F252">
            <v>915220.63</v>
          </cell>
        </row>
        <row r="253">
          <cell r="B253">
            <v>7145200</v>
          </cell>
          <cell r="C253" t="str">
            <v>Repairs &amp; Maintenance-Plant &amp; Machinery</v>
          </cell>
          <cell r="D253">
            <v>3338514.95</v>
          </cell>
          <cell r="E253">
            <v>0</v>
          </cell>
          <cell r="F253">
            <v>3338514.95</v>
          </cell>
        </row>
        <row r="254">
          <cell r="B254">
            <v>7145300</v>
          </cell>
          <cell r="C254" t="str">
            <v>Repairs &amp; Maintenance-Plant &amp; Mach-Intr</v>
          </cell>
          <cell r="D254">
            <v>479730.07</v>
          </cell>
          <cell r="E254">
            <v>0</v>
          </cell>
          <cell r="F254">
            <v>479730.07</v>
          </cell>
        </row>
        <row r="255">
          <cell r="B255">
            <v>7145350</v>
          </cell>
          <cell r="C255" t="str">
            <v>Repairs &amp; Maint.-Plant &amp; Mach-Power &amp; E</v>
          </cell>
          <cell r="F255">
            <v>0</v>
          </cell>
        </row>
        <row r="256">
          <cell r="B256">
            <v>7145500</v>
          </cell>
          <cell r="C256" t="str">
            <v>Repairs &amp; Maintenance-CES-Mechanical</v>
          </cell>
          <cell r="F256">
            <v>0</v>
          </cell>
        </row>
        <row r="257">
          <cell r="B257">
            <v>7146000</v>
          </cell>
          <cell r="C257" t="str">
            <v>Repairs &amp; Maintenance-Factory Bldg.</v>
          </cell>
          <cell r="D257">
            <v>1137331.1299999999</v>
          </cell>
          <cell r="E257">
            <v>0</v>
          </cell>
          <cell r="F257">
            <v>1137331.1299999999</v>
          </cell>
        </row>
        <row r="258">
          <cell r="B258">
            <v>7147000</v>
          </cell>
          <cell r="C258" t="str">
            <v>Repairs &amp; Maintenance-Others (Manufactu</v>
          </cell>
          <cell r="F258">
            <v>0</v>
          </cell>
        </row>
        <row r="259">
          <cell r="B259">
            <v>7148000</v>
          </cell>
          <cell r="C259" t="str">
            <v>Project Contract Expenses</v>
          </cell>
          <cell r="F259">
            <v>0</v>
          </cell>
        </row>
        <row r="260">
          <cell r="B260">
            <v>7150900</v>
          </cell>
          <cell r="C260" t="str">
            <v>Reimbursement Expenses (Fixed Costs)</v>
          </cell>
          <cell r="D260">
            <v>0</v>
          </cell>
          <cell r="E260">
            <v>401973338.77999997</v>
          </cell>
          <cell r="F260">
            <v>-401973338.77999997</v>
          </cell>
        </row>
        <row r="261">
          <cell r="B261">
            <v>7155000</v>
          </cell>
          <cell r="C261" t="str">
            <v>Hire Chgs - Plant &amp; Machinery</v>
          </cell>
          <cell r="F261">
            <v>0</v>
          </cell>
        </row>
        <row r="262">
          <cell r="B262">
            <v>7155300</v>
          </cell>
          <cell r="C262" t="str">
            <v>Hire Charges - Contracted Services (Ope</v>
          </cell>
          <cell r="D262">
            <v>40105.21</v>
          </cell>
          <cell r="E262">
            <v>0</v>
          </cell>
          <cell r="F262">
            <v>40105.21</v>
          </cell>
        </row>
        <row r="263">
          <cell r="B263">
            <v>7300000</v>
          </cell>
          <cell r="C263" t="str">
            <v>Salaries And Wages</v>
          </cell>
          <cell r="D263">
            <v>58842185.549999997</v>
          </cell>
          <cell r="E263">
            <v>0</v>
          </cell>
          <cell r="F263">
            <v>58842185.549999997</v>
          </cell>
        </row>
        <row r="264">
          <cell r="B264">
            <v>7300100</v>
          </cell>
          <cell r="C264" t="str">
            <v>Salaries &amp; Wages - Contractors</v>
          </cell>
          <cell r="D264">
            <v>11081776.6</v>
          </cell>
          <cell r="E264">
            <v>0</v>
          </cell>
          <cell r="F264">
            <v>11081776.6</v>
          </cell>
        </row>
        <row r="265">
          <cell r="B265">
            <v>7300800</v>
          </cell>
          <cell r="C265" t="str">
            <v>Voluntary Retirement Settlement</v>
          </cell>
          <cell r="F265">
            <v>0</v>
          </cell>
        </row>
        <row r="266">
          <cell r="B266">
            <v>7305000</v>
          </cell>
          <cell r="C266" t="str">
            <v>Bonus</v>
          </cell>
          <cell r="F266">
            <v>0</v>
          </cell>
        </row>
        <row r="267">
          <cell r="B267">
            <v>7310000</v>
          </cell>
          <cell r="C267" t="str">
            <v>Ex-Gratia</v>
          </cell>
          <cell r="D267">
            <v>1239500</v>
          </cell>
          <cell r="E267">
            <v>0</v>
          </cell>
          <cell r="F267">
            <v>1239500</v>
          </cell>
        </row>
        <row r="268">
          <cell r="B268">
            <v>7315500</v>
          </cell>
          <cell r="C268" t="str">
            <v>Co. Contribution to Superannuation-Managerial R</v>
          </cell>
          <cell r="D268">
            <v>142620</v>
          </cell>
          <cell r="E268">
            <v>0</v>
          </cell>
          <cell r="F268">
            <v>142620</v>
          </cell>
        </row>
        <row r="269">
          <cell r="B269">
            <v>7325000</v>
          </cell>
          <cell r="C269" t="str">
            <v>Co. Contribution To Provident Fund</v>
          </cell>
          <cell r="D269">
            <v>1845137</v>
          </cell>
          <cell r="E269">
            <v>0</v>
          </cell>
          <cell r="F269">
            <v>1845137</v>
          </cell>
        </row>
        <row r="270">
          <cell r="B270">
            <v>7325020</v>
          </cell>
          <cell r="C270" t="str">
            <v>Co. Contribution To Pension Scheme</v>
          </cell>
          <cell r="D270">
            <v>2190835</v>
          </cell>
          <cell r="E270">
            <v>0</v>
          </cell>
          <cell r="F270">
            <v>2190835</v>
          </cell>
        </row>
        <row r="271">
          <cell r="B271">
            <v>7325040</v>
          </cell>
          <cell r="C271" t="str">
            <v>Co. Contribution To Gratuity</v>
          </cell>
          <cell r="D271">
            <v>508269</v>
          </cell>
          <cell r="E271">
            <v>0</v>
          </cell>
          <cell r="F271">
            <v>508269</v>
          </cell>
        </row>
        <row r="272">
          <cell r="B272">
            <v>7325060</v>
          </cell>
          <cell r="C272" t="str">
            <v>Co. Contribution To Superannuation</v>
          </cell>
          <cell r="D272">
            <v>140402</v>
          </cell>
          <cell r="E272">
            <v>0</v>
          </cell>
          <cell r="F272">
            <v>140402</v>
          </cell>
        </row>
        <row r="273">
          <cell r="B273">
            <v>7325100</v>
          </cell>
          <cell r="C273" t="str">
            <v>PF Administration and Inspection Charge</v>
          </cell>
          <cell r="D273">
            <v>373333</v>
          </cell>
          <cell r="E273">
            <v>0</v>
          </cell>
          <cell r="F273">
            <v>373333</v>
          </cell>
        </row>
        <row r="274">
          <cell r="B274">
            <v>7325110</v>
          </cell>
          <cell r="C274" t="str">
            <v>Employers Deposit Linked Insurance Char</v>
          </cell>
          <cell r="D274">
            <v>98294</v>
          </cell>
          <cell r="E274">
            <v>0</v>
          </cell>
          <cell r="F274">
            <v>98294</v>
          </cell>
        </row>
        <row r="275">
          <cell r="B275">
            <v>7325900</v>
          </cell>
          <cell r="C275" t="str">
            <v>Co. Contribution for other payments</v>
          </cell>
          <cell r="F275">
            <v>0</v>
          </cell>
        </row>
        <row r="276">
          <cell r="B276">
            <v>7330000</v>
          </cell>
          <cell r="C276" t="str">
            <v>Leave Travel Allowance</v>
          </cell>
          <cell r="D276">
            <v>1781055</v>
          </cell>
          <cell r="E276">
            <v>0</v>
          </cell>
          <cell r="F276">
            <v>1781055</v>
          </cell>
        </row>
        <row r="277">
          <cell r="B277">
            <v>7330010</v>
          </cell>
          <cell r="C277" t="str">
            <v>Medical Expenses - Reimbursement</v>
          </cell>
          <cell r="D277">
            <v>2218765</v>
          </cell>
          <cell r="E277">
            <v>0</v>
          </cell>
          <cell r="F277">
            <v>2218765</v>
          </cell>
        </row>
        <row r="278">
          <cell r="B278">
            <v>7330020</v>
          </cell>
          <cell r="C278" t="str">
            <v>Medical Expenses - Others</v>
          </cell>
          <cell r="D278">
            <v>0</v>
          </cell>
          <cell r="E278">
            <v>95062</v>
          </cell>
          <cell r="F278">
            <v>-95062</v>
          </cell>
        </row>
        <row r="279">
          <cell r="B279">
            <v>7330021</v>
          </cell>
          <cell r="C279" t="str">
            <v>Medical Expenses - Others ( Non FBT )</v>
          </cell>
          <cell r="D279">
            <v>377666</v>
          </cell>
          <cell r="E279">
            <v>0</v>
          </cell>
          <cell r="F279">
            <v>377666</v>
          </cell>
        </row>
        <row r="280">
          <cell r="B280">
            <v>7330025</v>
          </cell>
          <cell r="C280" t="str">
            <v>Medical Expenses - Others - Payroll - without IO</v>
          </cell>
          <cell r="F280">
            <v>0</v>
          </cell>
        </row>
        <row r="281">
          <cell r="B281">
            <v>7330030</v>
          </cell>
          <cell r="C281" t="str">
            <v>Catering/Lunch/Canteen Expenses</v>
          </cell>
          <cell r="D281">
            <v>2113120.52</v>
          </cell>
          <cell r="E281">
            <v>0</v>
          </cell>
          <cell r="F281">
            <v>2113120.52</v>
          </cell>
        </row>
        <row r="282">
          <cell r="B282">
            <v>7330035</v>
          </cell>
          <cell r="C282" t="str">
            <v>Food &amp; Beverages Coupons</v>
          </cell>
          <cell r="D282">
            <v>842900</v>
          </cell>
          <cell r="E282">
            <v>0</v>
          </cell>
          <cell r="F282">
            <v>842900</v>
          </cell>
        </row>
        <row r="283">
          <cell r="B283">
            <v>7330040</v>
          </cell>
          <cell r="C283" t="str">
            <v>Uniform and Clothing</v>
          </cell>
          <cell r="D283">
            <v>550993</v>
          </cell>
          <cell r="E283">
            <v>0</v>
          </cell>
          <cell r="F283">
            <v>550993</v>
          </cell>
        </row>
        <row r="284">
          <cell r="B284">
            <v>7330045</v>
          </cell>
          <cell r="C284" t="str">
            <v>Gift Coupons</v>
          </cell>
          <cell r="D284">
            <v>300000</v>
          </cell>
          <cell r="E284">
            <v>0</v>
          </cell>
          <cell r="F284">
            <v>300000</v>
          </cell>
        </row>
        <row r="285">
          <cell r="B285">
            <v>7330100</v>
          </cell>
          <cell r="C285" t="str">
            <v>Reimbursement of Employee Related Expen</v>
          </cell>
          <cell r="F285">
            <v>0</v>
          </cell>
        </row>
        <row r="286">
          <cell r="B286">
            <v>7330200</v>
          </cell>
          <cell r="C286" t="str">
            <v>Rent For Residential Flats-Third Parties</v>
          </cell>
          <cell r="D286">
            <v>0</v>
          </cell>
          <cell r="E286">
            <v>330930</v>
          </cell>
          <cell r="F286">
            <v>-330930</v>
          </cell>
        </row>
        <row r="287">
          <cell r="B287">
            <v>7330300</v>
          </cell>
          <cell r="C287" t="str">
            <v>Petrol Reimbursement (OYCS)</v>
          </cell>
          <cell r="F287">
            <v>0</v>
          </cell>
        </row>
        <row r="288">
          <cell r="B288">
            <v>7330310</v>
          </cell>
          <cell r="C288" t="str">
            <v>Petrol For COC Cars</v>
          </cell>
          <cell r="D288">
            <v>1153800</v>
          </cell>
          <cell r="E288">
            <v>0</v>
          </cell>
          <cell r="F288">
            <v>1153800</v>
          </cell>
        </row>
        <row r="289">
          <cell r="B289">
            <v>7330320</v>
          </cell>
          <cell r="C289" t="str">
            <v>Petrol Reimbursement (OYSS)</v>
          </cell>
          <cell r="D289">
            <v>1503.2</v>
          </cell>
          <cell r="E289">
            <v>0</v>
          </cell>
          <cell r="F289">
            <v>1503.2</v>
          </cell>
        </row>
        <row r="290">
          <cell r="B290">
            <v>7330330</v>
          </cell>
          <cell r="C290" t="str">
            <v>Petrol Reimbursement - Owned Two Wheeler</v>
          </cell>
          <cell r="D290">
            <v>2215.66</v>
          </cell>
          <cell r="E290">
            <v>0</v>
          </cell>
          <cell r="F290">
            <v>2215.66</v>
          </cell>
        </row>
        <row r="291">
          <cell r="B291">
            <v>7330400</v>
          </cell>
          <cell r="C291" t="str">
            <v>School Subsidy</v>
          </cell>
          <cell r="D291">
            <v>27600</v>
          </cell>
          <cell r="E291">
            <v>0</v>
          </cell>
          <cell r="F291">
            <v>27600</v>
          </cell>
        </row>
        <row r="292">
          <cell r="B292">
            <v>7330600</v>
          </cell>
          <cell r="C292" t="str">
            <v>Sundry Services - Stipend</v>
          </cell>
          <cell r="D292">
            <v>87792</v>
          </cell>
          <cell r="E292">
            <v>0</v>
          </cell>
          <cell r="F292">
            <v>87792</v>
          </cell>
        </row>
        <row r="293">
          <cell r="B293">
            <v>7330900</v>
          </cell>
          <cell r="C293" t="str">
            <v>Other Employee Welfare &amp; Amenities</v>
          </cell>
          <cell r="D293">
            <v>341849</v>
          </cell>
          <cell r="E293">
            <v>0</v>
          </cell>
          <cell r="F293">
            <v>341849</v>
          </cell>
        </row>
        <row r="294">
          <cell r="B294">
            <v>7330910</v>
          </cell>
          <cell r="C294" t="str">
            <v>Other Employee Welfare &amp; Amenities - Without IO</v>
          </cell>
          <cell r="F294">
            <v>0</v>
          </cell>
        </row>
        <row r="295">
          <cell r="B295">
            <v>7330911</v>
          </cell>
          <cell r="C295" t="str">
            <v>Festival Celebration</v>
          </cell>
          <cell r="D295">
            <v>112444</v>
          </cell>
          <cell r="E295">
            <v>0</v>
          </cell>
          <cell r="F295">
            <v>112444</v>
          </cell>
        </row>
        <row r="296">
          <cell r="B296">
            <v>7405000</v>
          </cell>
          <cell r="C296" t="str">
            <v>Sales Promotion Expenses Within India</v>
          </cell>
          <cell r="F296">
            <v>0</v>
          </cell>
        </row>
        <row r="297">
          <cell r="B297">
            <v>7405050</v>
          </cell>
          <cell r="C297" t="str">
            <v>Social Programme Sponsorship</v>
          </cell>
          <cell r="D297">
            <v>143693</v>
          </cell>
          <cell r="E297">
            <v>0</v>
          </cell>
          <cell r="F297">
            <v>143693</v>
          </cell>
        </row>
        <row r="298">
          <cell r="B298">
            <v>7420000</v>
          </cell>
          <cell r="C298" t="str">
            <v>Freight &amp; Forwarding-Road Transport Charges</v>
          </cell>
          <cell r="D298">
            <v>32347201.149999999</v>
          </cell>
          <cell r="E298">
            <v>0</v>
          </cell>
          <cell r="F298">
            <v>32347201.149999999</v>
          </cell>
        </row>
        <row r="299">
          <cell r="B299">
            <v>7445600</v>
          </cell>
          <cell r="C299" t="str">
            <v>Sales Tax</v>
          </cell>
          <cell r="D299">
            <v>63585</v>
          </cell>
          <cell r="E299">
            <v>0</v>
          </cell>
          <cell r="F299">
            <v>63585</v>
          </cell>
        </row>
        <row r="300">
          <cell r="B300">
            <v>7445605</v>
          </cell>
          <cell r="C300" t="str">
            <v>VAT paid</v>
          </cell>
          <cell r="D300">
            <v>60430</v>
          </cell>
          <cell r="E300">
            <v>0</v>
          </cell>
          <cell r="F300">
            <v>60430</v>
          </cell>
        </row>
        <row r="301">
          <cell r="B301">
            <v>7445900</v>
          </cell>
          <cell r="C301" t="str">
            <v>Other Irrecoverable Taxes</v>
          </cell>
          <cell r="D301">
            <v>1089981</v>
          </cell>
          <cell r="E301">
            <v>0</v>
          </cell>
          <cell r="F301">
            <v>1089981</v>
          </cell>
        </row>
        <row r="302">
          <cell r="B302">
            <v>7500000</v>
          </cell>
          <cell r="C302" t="str">
            <v>Insurance - Fixed Assets</v>
          </cell>
          <cell r="D302">
            <v>1567150</v>
          </cell>
          <cell r="E302">
            <v>0</v>
          </cell>
          <cell r="F302">
            <v>1567150</v>
          </cell>
        </row>
        <row r="303">
          <cell r="B303">
            <v>7500010</v>
          </cell>
          <cell r="C303" t="str">
            <v>Insurance - Stocks</v>
          </cell>
          <cell r="D303">
            <v>75639</v>
          </cell>
          <cell r="E303">
            <v>0</v>
          </cell>
          <cell r="F303">
            <v>75639</v>
          </cell>
        </row>
        <row r="304">
          <cell r="B304">
            <v>7500030</v>
          </cell>
          <cell r="C304" t="str">
            <v>Insurance - Group Medical Cover</v>
          </cell>
          <cell r="D304">
            <v>431154</v>
          </cell>
          <cell r="E304">
            <v>0</v>
          </cell>
          <cell r="F304">
            <v>431154</v>
          </cell>
        </row>
        <row r="305">
          <cell r="B305">
            <v>7500031</v>
          </cell>
          <cell r="C305" t="str">
            <v>Insurance - Group Medical Cover Reimbursement</v>
          </cell>
          <cell r="D305">
            <v>135897</v>
          </cell>
          <cell r="E305">
            <v>0</v>
          </cell>
          <cell r="F305">
            <v>135897</v>
          </cell>
        </row>
        <row r="306">
          <cell r="B306">
            <v>7500040</v>
          </cell>
          <cell r="C306" t="str">
            <v>Insurance - Vehicles</v>
          </cell>
          <cell r="D306">
            <v>4524</v>
          </cell>
          <cell r="E306">
            <v>0</v>
          </cell>
          <cell r="F306">
            <v>4524</v>
          </cell>
        </row>
        <row r="307">
          <cell r="B307">
            <v>7500070</v>
          </cell>
          <cell r="C307" t="str">
            <v>Insurance - Marine Transit</v>
          </cell>
          <cell r="D307">
            <v>41869.949999999997</v>
          </cell>
          <cell r="E307">
            <v>0</v>
          </cell>
          <cell r="F307">
            <v>41869.949999999997</v>
          </cell>
        </row>
        <row r="308">
          <cell r="B308">
            <v>7500900</v>
          </cell>
          <cell r="C308" t="str">
            <v>Insurance - Others</v>
          </cell>
          <cell r="D308">
            <v>155446</v>
          </cell>
          <cell r="E308">
            <v>0</v>
          </cell>
          <cell r="F308">
            <v>155446</v>
          </cell>
        </row>
        <row r="309">
          <cell r="B309">
            <v>7505900</v>
          </cell>
          <cell r="C309" t="str">
            <v>Rent - Others</v>
          </cell>
          <cell r="D309">
            <v>372000</v>
          </cell>
          <cell r="E309">
            <v>0</v>
          </cell>
          <cell r="F309">
            <v>372000</v>
          </cell>
        </row>
        <row r="310">
          <cell r="B310">
            <v>7510000</v>
          </cell>
          <cell r="C310" t="str">
            <v>Rates &amp; Taxes - Vehicles</v>
          </cell>
          <cell r="D310">
            <v>530</v>
          </cell>
          <cell r="E310">
            <v>0</v>
          </cell>
          <cell r="F310">
            <v>530</v>
          </cell>
        </row>
        <row r="311">
          <cell r="B311">
            <v>7510100</v>
          </cell>
          <cell r="C311" t="str">
            <v>Rates &amp; Taxes - Others</v>
          </cell>
          <cell r="D311">
            <v>289479</v>
          </cell>
          <cell r="E311">
            <v>0</v>
          </cell>
          <cell r="F311">
            <v>289479</v>
          </cell>
        </row>
        <row r="312">
          <cell r="B312">
            <v>7510200</v>
          </cell>
          <cell r="C312" t="str">
            <v>Licence and Application Fees</v>
          </cell>
          <cell r="D312">
            <v>156800</v>
          </cell>
          <cell r="E312">
            <v>0</v>
          </cell>
          <cell r="F312">
            <v>156800</v>
          </cell>
        </row>
        <row r="313">
          <cell r="B313">
            <v>7510400</v>
          </cell>
          <cell r="C313" t="str">
            <v>Inspection Fees</v>
          </cell>
          <cell r="D313">
            <v>185300</v>
          </cell>
          <cell r="E313">
            <v>0</v>
          </cell>
          <cell r="F313">
            <v>185300</v>
          </cell>
        </row>
        <row r="314">
          <cell r="B314">
            <v>7515000</v>
          </cell>
          <cell r="C314" t="str">
            <v>Repairs &amp; Maintenance - Office Bldgs</v>
          </cell>
          <cell r="D314">
            <v>181559.18</v>
          </cell>
          <cell r="E314">
            <v>0</v>
          </cell>
          <cell r="F314">
            <v>181559.18</v>
          </cell>
        </row>
        <row r="315">
          <cell r="B315">
            <v>7515010</v>
          </cell>
          <cell r="C315" t="str">
            <v>Repairs &amp; Maintenance  - Godowns</v>
          </cell>
          <cell r="D315">
            <v>554079.31000000006</v>
          </cell>
          <cell r="E315">
            <v>0</v>
          </cell>
          <cell r="F315">
            <v>554079.31000000006</v>
          </cell>
        </row>
        <row r="316">
          <cell r="B316">
            <v>7515020</v>
          </cell>
          <cell r="C316" t="str">
            <v>Repairs &amp; Maintenance - Resi Bldgs</v>
          </cell>
          <cell r="D316">
            <v>1434872.76</v>
          </cell>
          <cell r="E316">
            <v>0</v>
          </cell>
          <cell r="F316">
            <v>1434872.76</v>
          </cell>
        </row>
        <row r="317">
          <cell r="B317">
            <v>7515030</v>
          </cell>
          <cell r="C317" t="str">
            <v>Repairs &amp; Maintenance - Construction Eq</v>
          </cell>
          <cell r="D317">
            <v>61399.63</v>
          </cell>
          <cell r="E317">
            <v>0</v>
          </cell>
          <cell r="F317">
            <v>61399.63</v>
          </cell>
        </row>
        <row r="318">
          <cell r="B318">
            <v>7515040</v>
          </cell>
          <cell r="C318" t="str">
            <v>Repairs &amp; Maintenance - Computers</v>
          </cell>
          <cell r="D318">
            <v>211123.75</v>
          </cell>
          <cell r="E318">
            <v>0</v>
          </cell>
          <cell r="F318">
            <v>211123.75</v>
          </cell>
        </row>
        <row r="319">
          <cell r="B319">
            <v>7515110</v>
          </cell>
          <cell r="C319" t="str">
            <v>Repairs To COC Cars - Labour Charges</v>
          </cell>
          <cell r="F319">
            <v>0</v>
          </cell>
        </row>
        <row r="320">
          <cell r="B320">
            <v>7515111</v>
          </cell>
          <cell r="C320" t="str">
            <v>Repairs To COC Cars - Material</v>
          </cell>
          <cell r="F320">
            <v>0</v>
          </cell>
        </row>
        <row r="321">
          <cell r="B321">
            <v>7515900</v>
          </cell>
          <cell r="C321" t="str">
            <v>Repairs &amp; Maintenance -  Others</v>
          </cell>
          <cell r="D321">
            <v>57200.4</v>
          </cell>
          <cell r="E321">
            <v>0</v>
          </cell>
          <cell r="F321">
            <v>57200.4</v>
          </cell>
        </row>
        <row r="322">
          <cell r="B322">
            <v>7520000</v>
          </cell>
          <cell r="C322" t="str">
            <v>Travelling - Directors - Inland - Fare</v>
          </cell>
          <cell r="D322">
            <v>123630</v>
          </cell>
          <cell r="E322">
            <v>0</v>
          </cell>
          <cell r="F322">
            <v>123630</v>
          </cell>
        </row>
        <row r="323">
          <cell r="B323">
            <v>7520010</v>
          </cell>
          <cell r="C323" t="str">
            <v>Travelling - Directors - Inland - Lodging/Boarding</v>
          </cell>
          <cell r="D323">
            <v>822</v>
          </cell>
          <cell r="E323">
            <v>0</v>
          </cell>
          <cell r="F323">
            <v>822</v>
          </cell>
        </row>
        <row r="324">
          <cell r="B324">
            <v>7520020</v>
          </cell>
          <cell r="C324" t="str">
            <v>Travelling - Directors - Inland - Other Expenses</v>
          </cell>
          <cell r="D324">
            <v>21539</v>
          </cell>
          <cell r="E324">
            <v>0</v>
          </cell>
          <cell r="F324">
            <v>21539</v>
          </cell>
        </row>
        <row r="325">
          <cell r="B325">
            <v>7520060</v>
          </cell>
          <cell r="C325" t="str">
            <v>Travelling - Inland - Fare</v>
          </cell>
          <cell r="D325">
            <v>1165025.98</v>
          </cell>
          <cell r="E325">
            <v>0</v>
          </cell>
          <cell r="F325">
            <v>1165025.98</v>
          </cell>
        </row>
        <row r="326">
          <cell r="B326">
            <v>7520070</v>
          </cell>
          <cell r="C326" t="str">
            <v>Travelling - Inland - Lodging/Boarding</v>
          </cell>
          <cell r="D326">
            <v>156873</v>
          </cell>
          <cell r="E326">
            <v>0</v>
          </cell>
          <cell r="F326">
            <v>156873</v>
          </cell>
        </row>
        <row r="327">
          <cell r="B327">
            <v>7520080</v>
          </cell>
          <cell r="C327" t="str">
            <v>Travelling - Inland - Other Expenses</v>
          </cell>
          <cell r="D327">
            <v>180130</v>
          </cell>
          <cell r="E327">
            <v>0</v>
          </cell>
          <cell r="F327">
            <v>180130</v>
          </cell>
        </row>
        <row r="328">
          <cell r="B328">
            <v>7520090</v>
          </cell>
          <cell r="C328" t="str">
            <v>Travelling-Foreign-Fare</v>
          </cell>
          <cell r="D328">
            <v>165125</v>
          </cell>
          <cell r="E328">
            <v>0</v>
          </cell>
          <cell r="F328">
            <v>165125</v>
          </cell>
        </row>
        <row r="329">
          <cell r="B329">
            <v>7520100</v>
          </cell>
          <cell r="C329" t="str">
            <v>Travelling-Foreign-Lodging/Boarding/Allowances</v>
          </cell>
          <cell r="D329">
            <v>407</v>
          </cell>
          <cell r="E329">
            <v>0</v>
          </cell>
          <cell r="F329">
            <v>407</v>
          </cell>
        </row>
        <row r="330">
          <cell r="B330">
            <v>7520110</v>
          </cell>
          <cell r="C330" t="str">
            <v>Travelling-Foreign-Other Expenses</v>
          </cell>
          <cell r="D330">
            <v>15090</v>
          </cell>
          <cell r="E330">
            <v>0</v>
          </cell>
          <cell r="F330">
            <v>15090</v>
          </cell>
        </row>
        <row r="331">
          <cell r="B331">
            <v>7525000</v>
          </cell>
          <cell r="C331" t="str">
            <v>Audit Fees</v>
          </cell>
          <cell r="D331">
            <v>170000</v>
          </cell>
          <cell r="E331">
            <v>0</v>
          </cell>
          <cell r="F331">
            <v>170000</v>
          </cell>
        </row>
        <row r="332">
          <cell r="B332">
            <v>7525100</v>
          </cell>
          <cell r="C332" t="str">
            <v>Tax Audit Fees</v>
          </cell>
          <cell r="D332">
            <v>30000</v>
          </cell>
          <cell r="E332">
            <v>0</v>
          </cell>
          <cell r="F332">
            <v>30000</v>
          </cell>
        </row>
        <row r="333">
          <cell r="B333">
            <v>7525200</v>
          </cell>
          <cell r="C333" t="str">
            <v>Fees For Certification &amp; Consultation Work</v>
          </cell>
          <cell r="D333">
            <v>20500</v>
          </cell>
          <cell r="E333">
            <v>0</v>
          </cell>
          <cell r="F333">
            <v>20500</v>
          </cell>
        </row>
        <row r="334">
          <cell r="B334">
            <v>7525300</v>
          </cell>
          <cell r="C334" t="str">
            <v>Out Of Pocket Expenses</v>
          </cell>
          <cell r="D334">
            <v>7561</v>
          </cell>
          <cell r="E334">
            <v>0</v>
          </cell>
          <cell r="F334">
            <v>7561</v>
          </cell>
        </row>
        <row r="335">
          <cell r="B335">
            <v>7530000</v>
          </cell>
          <cell r="C335" t="str">
            <v>Professional Fees  Paid To 'Full Time'</v>
          </cell>
          <cell r="D335">
            <v>778882</v>
          </cell>
          <cell r="E335">
            <v>0</v>
          </cell>
          <cell r="F335">
            <v>778882</v>
          </cell>
        </row>
        <row r="336">
          <cell r="B336">
            <v>7530020</v>
          </cell>
          <cell r="C336" t="str">
            <v>Professional Fees Paid To Others</v>
          </cell>
          <cell r="D336">
            <v>774146</v>
          </cell>
          <cell r="E336">
            <v>0</v>
          </cell>
          <cell r="F336">
            <v>774146</v>
          </cell>
        </row>
        <row r="337">
          <cell r="B337">
            <v>7530040</v>
          </cell>
          <cell r="C337" t="str">
            <v>Professional Fees To Foreign Consultant</v>
          </cell>
          <cell r="F337">
            <v>0</v>
          </cell>
        </row>
        <row r="338">
          <cell r="B338">
            <v>7530130</v>
          </cell>
          <cell r="C338" t="str">
            <v>Internal Audit Fees</v>
          </cell>
          <cell r="D338">
            <v>200000</v>
          </cell>
          <cell r="E338">
            <v>0</v>
          </cell>
          <cell r="F338">
            <v>200000</v>
          </cell>
        </row>
        <row r="339">
          <cell r="B339">
            <v>7530140</v>
          </cell>
          <cell r="C339" t="str">
            <v>Other reimbursement to Internal Auditor</v>
          </cell>
          <cell r="D339">
            <v>36040</v>
          </cell>
          <cell r="E339">
            <v>0</v>
          </cell>
          <cell r="F339">
            <v>36040</v>
          </cell>
        </row>
        <row r="340">
          <cell r="B340">
            <v>7530150</v>
          </cell>
          <cell r="C340" t="str">
            <v>Legal Fee</v>
          </cell>
          <cell r="F340">
            <v>0</v>
          </cell>
        </row>
        <row r="341">
          <cell r="B341">
            <v>7535000</v>
          </cell>
          <cell r="C341" t="str">
            <v>Bank Charges</v>
          </cell>
          <cell r="D341">
            <v>135043.39000000001</v>
          </cell>
          <cell r="E341">
            <v>0</v>
          </cell>
          <cell r="F341">
            <v>135043.39000000001</v>
          </cell>
        </row>
        <row r="342">
          <cell r="B342">
            <v>7540000</v>
          </cell>
          <cell r="C342" t="str">
            <v>Hire Charges - Vehicle</v>
          </cell>
          <cell r="D342">
            <v>2131632.9300000002</v>
          </cell>
          <cell r="E342">
            <v>0</v>
          </cell>
          <cell r="F342">
            <v>2131632.9300000002</v>
          </cell>
        </row>
        <row r="343">
          <cell r="B343">
            <v>7540300</v>
          </cell>
          <cell r="C343" t="str">
            <v>Hire Charges-Contracted Services (Admn)</v>
          </cell>
          <cell r="D343">
            <v>8184.7</v>
          </cell>
          <cell r="E343">
            <v>0</v>
          </cell>
          <cell r="F343">
            <v>8184.7</v>
          </cell>
        </row>
        <row r="344">
          <cell r="B344">
            <v>7541000</v>
          </cell>
          <cell r="C344" t="str">
            <v>Local Conveyance</v>
          </cell>
          <cell r="D344">
            <v>112350.24</v>
          </cell>
          <cell r="E344">
            <v>0</v>
          </cell>
          <cell r="F344">
            <v>112350.24</v>
          </cell>
        </row>
        <row r="345">
          <cell r="B345">
            <v>7545000</v>
          </cell>
          <cell r="C345" t="str">
            <v>Postage &amp; Courier</v>
          </cell>
          <cell r="D345">
            <v>134366.10999999999</v>
          </cell>
          <cell r="E345">
            <v>0</v>
          </cell>
          <cell r="F345">
            <v>134366.10999999999</v>
          </cell>
        </row>
        <row r="346">
          <cell r="B346">
            <v>7545100</v>
          </cell>
          <cell r="C346" t="str">
            <v>Telex/Fax Charges</v>
          </cell>
          <cell r="F346">
            <v>0</v>
          </cell>
        </row>
        <row r="347">
          <cell r="B347">
            <v>7550000</v>
          </cell>
          <cell r="C347" t="str">
            <v>Telephone Expenses - Residential</v>
          </cell>
          <cell r="D347">
            <v>24505.78</v>
          </cell>
          <cell r="E347">
            <v>0</v>
          </cell>
          <cell r="F347">
            <v>24505.78</v>
          </cell>
        </row>
        <row r="348">
          <cell r="B348">
            <v>7550100</v>
          </cell>
          <cell r="C348" t="str">
            <v>Telephone Expenses - Mobile</v>
          </cell>
          <cell r="D348">
            <v>217581.88</v>
          </cell>
          <cell r="E348">
            <v>0</v>
          </cell>
          <cell r="F348">
            <v>217581.88</v>
          </cell>
        </row>
        <row r="349">
          <cell r="B349">
            <v>7550500</v>
          </cell>
          <cell r="C349" t="str">
            <v>Telephone Expenses - Office</v>
          </cell>
          <cell r="D349">
            <v>360951.81</v>
          </cell>
          <cell r="E349">
            <v>0</v>
          </cell>
          <cell r="F349">
            <v>360951.81</v>
          </cell>
        </row>
        <row r="350">
          <cell r="B350">
            <v>7552100</v>
          </cell>
          <cell r="C350" t="str">
            <v>Electricity Expenses - Residence</v>
          </cell>
          <cell r="D350">
            <v>0</v>
          </cell>
          <cell r="E350">
            <v>511443</v>
          </cell>
          <cell r="F350">
            <v>-511443</v>
          </cell>
        </row>
        <row r="351">
          <cell r="B351">
            <v>7552300</v>
          </cell>
          <cell r="C351" t="str">
            <v>Cable TV Charges</v>
          </cell>
          <cell r="D351">
            <v>118885</v>
          </cell>
          <cell r="E351">
            <v>0</v>
          </cell>
          <cell r="F351">
            <v>118885</v>
          </cell>
        </row>
        <row r="352">
          <cell r="B352">
            <v>7555000</v>
          </cell>
          <cell r="C352" t="str">
            <v>Printing &amp; Stationery</v>
          </cell>
          <cell r="D352">
            <v>277229.21000000002</v>
          </cell>
          <cell r="E352">
            <v>0</v>
          </cell>
          <cell r="F352">
            <v>277229.21000000002</v>
          </cell>
        </row>
        <row r="353">
          <cell r="B353">
            <v>7560900</v>
          </cell>
          <cell r="C353" t="str">
            <v>Donation To Others</v>
          </cell>
          <cell r="F353">
            <v>0</v>
          </cell>
        </row>
        <row r="354">
          <cell r="B354">
            <v>7570000</v>
          </cell>
          <cell r="C354" t="str">
            <v>Service Tax Paid - Expenses</v>
          </cell>
          <cell r="D354">
            <v>525554.57999999996</v>
          </cell>
          <cell r="E354">
            <v>0</v>
          </cell>
          <cell r="F354">
            <v>525554.57999999996</v>
          </cell>
        </row>
        <row r="355">
          <cell r="B355">
            <v>7570005</v>
          </cell>
          <cell r="C355" t="str">
            <v>Service Tax  Expenses - Manual Post</v>
          </cell>
          <cell r="D355">
            <v>0</v>
          </cell>
          <cell r="E355">
            <v>98716.49</v>
          </cell>
          <cell r="F355">
            <v>-98716.49</v>
          </cell>
        </row>
        <row r="356">
          <cell r="B356">
            <v>7570100</v>
          </cell>
          <cell r="C356" t="str">
            <v>Educational cess paid -exp</v>
          </cell>
          <cell r="D356">
            <v>10512.11</v>
          </cell>
          <cell r="E356">
            <v>0</v>
          </cell>
          <cell r="F356">
            <v>10512.11</v>
          </cell>
        </row>
        <row r="357">
          <cell r="B357">
            <v>7575000</v>
          </cell>
          <cell r="C357" t="str">
            <v>Books &amp; Periodicals</v>
          </cell>
          <cell r="D357">
            <v>105694</v>
          </cell>
          <cell r="E357">
            <v>0</v>
          </cell>
          <cell r="F357">
            <v>105694</v>
          </cell>
        </row>
        <row r="358">
          <cell r="B358">
            <v>7575010</v>
          </cell>
          <cell r="C358" t="str">
            <v>Membership &amp; Subscription</v>
          </cell>
          <cell r="D358">
            <v>15675</v>
          </cell>
          <cell r="E358">
            <v>0</v>
          </cell>
          <cell r="F358">
            <v>15675</v>
          </cell>
        </row>
        <row r="359">
          <cell r="B359">
            <v>7575015</v>
          </cell>
          <cell r="C359" t="str">
            <v>Club Expenses</v>
          </cell>
          <cell r="D359">
            <v>14976</v>
          </cell>
          <cell r="E359">
            <v>0</v>
          </cell>
          <cell r="F359">
            <v>14976</v>
          </cell>
        </row>
        <row r="360">
          <cell r="B360">
            <v>7575020</v>
          </cell>
          <cell r="C360" t="str">
            <v>Seminar Fees &amp; Training Expenses</v>
          </cell>
          <cell r="D360">
            <v>409745</v>
          </cell>
          <cell r="E360">
            <v>0</v>
          </cell>
          <cell r="F360">
            <v>409745</v>
          </cell>
        </row>
        <row r="361">
          <cell r="B361">
            <v>7575025</v>
          </cell>
          <cell r="C361" t="str">
            <v>Meeting and conference Expenses</v>
          </cell>
          <cell r="D361">
            <v>95500</v>
          </cell>
          <cell r="E361">
            <v>0</v>
          </cell>
          <cell r="F361">
            <v>95500</v>
          </cell>
        </row>
        <row r="362">
          <cell r="B362">
            <v>7575040</v>
          </cell>
          <cell r="C362" t="str">
            <v>Guest House Expenses</v>
          </cell>
          <cell r="D362">
            <v>40465.5</v>
          </cell>
          <cell r="E362">
            <v>0</v>
          </cell>
          <cell r="F362">
            <v>40465.5</v>
          </cell>
        </row>
        <row r="363">
          <cell r="B363">
            <v>7575041</v>
          </cell>
          <cell r="C363" t="str">
            <v>Hospitality Expenses</v>
          </cell>
          <cell r="D363">
            <v>612803.4</v>
          </cell>
          <cell r="E363">
            <v>0</v>
          </cell>
          <cell r="F363">
            <v>612803.4</v>
          </cell>
        </row>
        <row r="364">
          <cell r="B364">
            <v>7575050</v>
          </cell>
          <cell r="C364" t="str">
            <v>Entertainment Expenses</v>
          </cell>
          <cell r="D364">
            <v>33230</v>
          </cell>
          <cell r="E364">
            <v>0</v>
          </cell>
          <cell r="F364">
            <v>33230</v>
          </cell>
        </row>
        <row r="365">
          <cell r="B365">
            <v>7575070</v>
          </cell>
          <cell r="C365" t="str">
            <v>Pollution Control Expenses</v>
          </cell>
          <cell r="F365">
            <v>0</v>
          </cell>
        </row>
        <row r="366">
          <cell r="B366">
            <v>7575080</v>
          </cell>
          <cell r="C366" t="str">
            <v>Horticulture Expenses</v>
          </cell>
          <cell r="D366">
            <v>37591.19</v>
          </cell>
          <cell r="E366">
            <v>0</v>
          </cell>
          <cell r="F366">
            <v>37591.19</v>
          </cell>
        </row>
        <row r="367">
          <cell r="B367">
            <v>7575090</v>
          </cell>
          <cell r="C367" t="str">
            <v>Recruitment Expenses</v>
          </cell>
          <cell r="D367">
            <v>14950</v>
          </cell>
          <cell r="E367">
            <v>0</v>
          </cell>
          <cell r="F367">
            <v>14950</v>
          </cell>
        </row>
        <row r="368">
          <cell r="B368">
            <v>7575100</v>
          </cell>
          <cell r="C368" t="str">
            <v>Advertisement Expenses - General</v>
          </cell>
          <cell r="D368">
            <v>8193</v>
          </cell>
          <cell r="E368">
            <v>0</v>
          </cell>
          <cell r="F368">
            <v>8193</v>
          </cell>
        </row>
        <row r="369">
          <cell r="B369">
            <v>7575110</v>
          </cell>
          <cell r="C369" t="str">
            <v>Penalties &amp; Fines</v>
          </cell>
          <cell r="F369">
            <v>0</v>
          </cell>
        </row>
        <row r="370">
          <cell r="B370">
            <v>7575120</v>
          </cell>
          <cell r="C370" t="str">
            <v>Misc Exp at AGM/EGM, Merger&amp;Listing Fee</v>
          </cell>
          <cell r="D370">
            <v>21450</v>
          </cell>
          <cell r="E370">
            <v>0</v>
          </cell>
          <cell r="F370">
            <v>21450</v>
          </cell>
        </row>
        <row r="371">
          <cell r="B371">
            <v>7575160</v>
          </cell>
          <cell r="C371" t="str">
            <v>Sitting Fees - Directors</v>
          </cell>
          <cell r="D371">
            <v>16000</v>
          </cell>
          <cell r="E371">
            <v>0</v>
          </cell>
          <cell r="F371">
            <v>16000</v>
          </cell>
        </row>
        <row r="372">
          <cell r="B372">
            <v>7575170</v>
          </cell>
          <cell r="C372" t="str">
            <v>Social Welfare</v>
          </cell>
          <cell r="D372">
            <v>1500</v>
          </cell>
          <cell r="E372">
            <v>0</v>
          </cell>
          <cell r="F372">
            <v>1500</v>
          </cell>
        </row>
        <row r="373">
          <cell r="B373">
            <v>7575200</v>
          </cell>
          <cell r="C373" t="str">
            <v>Gifts, Compliments &amp; Social Prog Spons.</v>
          </cell>
          <cell r="D373">
            <v>58098</v>
          </cell>
          <cell r="E373">
            <v>0</v>
          </cell>
          <cell r="F373">
            <v>58098</v>
          </cell>
        </row>
        <row r="374">
          <cell r="B374">
            <v>7575800</v>
          </cell>
          <cell r="C374" t="str">
            <v>Rounding Off Differences</v>
          </cell>
          <cell r="D374">
            <v>483.42</v>
          </cell>
          <cell r="E374">
            <v>0</v>
          </cell>
          <cell r="F374">
            <v>483.42</v>
          </cell>
        </row>
        <row r="375">
          <cell r="B375">
            <v>7575900</v>
          </cell>
          <cell r="C375" t="str">
            <v>Other Miscellaneous Expenses</v>
          </cell>
          <cell r="D375">
            <v>202252</v>
          </cell>
          <cell r="E375">
            <v>0</v>
          </cell>
          <cell r="F375">
            <v>202252</v>
          </cell>
        </row>
        <row r="376">
          <cell r="B376">
            <v>7575910</v>
          </cell>
          <cell r="C376" t="str">
            <v>Write Back of Miscellaneous Provisions</v>
          </cell>
          <cell r="D376">
            <v>0</v>
          </cell>
          <cell r="F376">
            <v>0</v>
          </cell>
        </row>
        <row r="377">
          <cell r="B377">
            <v>7580010</v>
          </cell>
          <cell r="C377" t="str">
            <v>Fringe Benefit Tax Paid</v>
          </cell>
          <cell r="D377">
            <v>919000</v>
          </cell>
          <cell r="E377">
            <v>0</v>
          </cell>
          <cell r="F377">
            <v>919000</v>
          </cell>
        </row>
        <row r="378">
          <cell r="B378">
            <v>7600000</v>
          </cell>
          <cell r="C378" t="str">
            <v>Realised Forex Loss-Settl of Crs</v>
          </cell>
          <cell r="D378">
            <v>258334.47</v>
          </cell>
          <cell r="E378">
            <v>0</v>
          </cell>
          <cell r="F378">
            <v>258334.47</v>
          </cell>
        </row>
        <row r="379">
          <cell r="B379">
            <v>7600200</v>
          </cell>
          <cell r="C379" t="str">
            <v>Realised Forex Loss-Repayment of Loans</v>
          </cell>
          <cell r="D379">
            <v>0</v>
          </cell>
          <cell r="E379">
            <v>84625.1</v>
          </cell>
          <cell r="F379">
            <v>-84625.1</v>
          </cell>
        </row>
        <row r="380">
          <cell r="B380">
            <v>7700000</v>
          </cell>
          <cell r="C380" t="str">
            <v>Loss On Sale / Discarding Of Assets</v>
          </cell>
          <cell r="D380">
            <v>2429615.7200000002</v>
          </cell>
          <cell r="E380">
            <v>0</v>
          </cell>
          <cell r="F380">
            <v>2429615.7200000002</v>
          </cell>
        </row>
        <row r="381">
          <cell r="B381">
            <v>8101000</v>
          </cell>
          <cell r="C381" t="str">
            <v>Depn. on Leasehold Land</v>
          </cell>
          <cell r="D381">
            <v>93282.31</v>
          </cell>
          <cell r="E381">
            <v>0</v>
          </cell>
          <cell r="F381">
            <v>93282.31</v>
          </cell>
        </row>
        <row r="382">
          <cell r="B382">
            <v>8105000</v>
          </cell>
          <cell r="C382" t="str">
            <v>Depn. on Buildings</v>
          </cell>
          <cell r="D382">
            <v>2135714.37</v>
          </cell>
          <cell r="E382">
            <v>0</v>
          </cell>
          <cell r="F382">
            <v>2135714.37</v>
          </cell>
        </row>
        <row r="383">
          <cell r="B383">
            <v>8106000</v>
          </cell>
          <cell r="C383" t="str">
            <v>Depn. on Plant &amp; Machinery</v>
          </cell>
          <cell r="D383">
            <v>78174937.459999993</v>
          </cell>
          <cell r="E383">
            <v>0</v>
          </cell>
          <cell r="F383">
            <v>78174937.459999993</v>
          </cell>
        </row>
        <row r="384">
          <cell r="B384">
            <v>8107000</v>
          </cell>
          <cell r="C384" t="str">
            <v>Depn. on Electrical Installations</v>
          </cell>
          <cell r="D384">
            <v>1530226.22</v>
          </cell>
          <cell r="E384">
            <v>0</v>
          </cell>
          <cell r="F384">
            <v>1530226.22</v>
          </cell>
        </row>
        <row r="385">
          <cell r="B385">
            <v>8108000</v>
          </cell>
          <cell r="C385" t="str">
            <v>Depn. on Equipments</v>
          </cell>
          <cell r="D385">
            <v>1169312.3700000001</v>
          </cell>
          <cell r="E385">
            <v>0</v>
          </cell>
          <cell r="F385">
            <v>1169312.3700000001</v>
          </cell>
        </row>
        <row r="386">
          <cell r="B386">
            <v>8109000</v>
          </cell>
          <cell r="C386" t="str">
            <v>Depn. on Furniture &amp; Fixtures</v>
          </cell>
          <cell r="D386">
            <v>231657.66</v>
          </cell>
          <cell r="E386">
            <v>0</v>
          </cell>
          <cell r="F386">
            <v>231657.66</v>
          </cell>
        </row>
        <row r="387">
          <cell r="B387">
            <v>8110000</v>
          </cell>
          <cell r="C387" t="str">
            <v>Depn. on Vehicles</v>
          </cell>
          <cell r="D387">
            <v>469621.18</v>
          </cell>
          <cell r="E387">
            <v>0</v>
          </cell>
          <cell r="F387">
            <v>469621.18</v>
          </cell>
        </row>
        <row r="388">
          <cell r="B388">
            <v>8500000</v>
          </cell>
          <cell r="C388" t="str">
            <v>Misc Exp Written off</v>
          </cell>
          <cell r="D388">
            <v>0</v>
          </cell>
          <cell r="F388">
            <v>0</v>
          </cell>
        </row>
        <row r="389">
          <cell r="B389">
            <v>8600000</v>
          </cell>
          <cell r="C389" t="str">
            <v>Prior Period Expenses</v>
          </cell>
          <cell r="D389">
            <v>0</v>
          </cell>
          <cell r="E389">
            <v>0</v>
          </cell>
          <cell r="F389">
            <v>0</v>
          </cell>
        </row>
        <row r="390">
          <cell r="B390">
            <v>8700000</v>
          </cell>
          <cell r="C390" t="str">
            <v>Income Tax For The Year</v>
          </cell>
          <cell r="D390">
            <v>0</v>
          </cell>
          <cell r="E390">
            <v>0</v>
          </cell>
          <cell r="F390">
            <v>0</v>
          </cell>
        </row>
      </sheetData>
      <sheetData sheetId="5" refreshError="1">
        <row r="4">
          <cell r="A4">
            <v>3000</v>
          </cell>
          <cell r="B4" t="str">
            <v>Other Transfers</v>
          </cell>
          <cell r="C4">
            <v>0</v>
          </cell>
          <cell r="D4">
            <v>0</v>
          </cell>
          <cell r="E4">
            <v>0</v>
          </cell>
        </row>
        <row r="5">
          <cell r="A5">
            <v>9000</v>
          </cell>
          <cell r="B5" t="str">
            <v>Upload from legacy s</v>
          </cell>
          <cell r="C5">
            <v>0</v>
          </cell>
          <cell r="D5">
            <v>0</v>
          </cell>
          <cell r="E5">
            <v>0</v>
          </cell>
        </row>
        <row r="6">
          <cell r="A6">
            <v>9997</v>
          </cell>
          <cell r="B6" t="str">
            <v>Excise Control Accou</v>
          </cell>
          <cell r="C6">
            <v>0</v>
          </cell>
          <cell r="D6">
            <v>0</v>
          </cell>
          <cell r="E6">
            <v>0</v>
          </cell>
        </row>
        <row r="7">
          <cell r="A7">
            <v>9999</v>
          </cell>
          <cell r="B7" t="str">
            <v>Stock Control Accoun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1000000</v>
          </cell>
          <cell r="B8" t="str">
            <v>Equity Shares Of Rs.</v>
          </cell>
          <cell r="C8">
            <v>0</v>
          </cell>
          <cell r="D8">
            <v>2955801110</v>
          </cell>
          <cell r="E8">
            <v>-2955801110</v>
          </cell>
        </row>
        <row r="9">
          <cell r="A9">
            <v>1005000</v>
          </cell>
          <cell r="B9" t="str">
            <v>Share Forfeiture-Eq</v>
          </cell>
          <cell r="C9">
            <v>0</v>
          </cell>
          <cell r="D9">
            <v>428875</v>
          </cell>
          <cell r="E9">
            <v>-428875</v>
          </cell>
        </row>
        <row r="10">
          <cell r="A10">
            <v>1140000</v>
          </cell>
          <cell r="B10" t="str">
            <v>Profit And Loss Acco</v>
          </cell>
          <cell r="C10">
            <v>1911862155.4300201</v>
          </cell>
          <cell r="D10">
            <v>0</v>
          </cell>
          <cell r="E10">
            <v>1911862155.4300201</v>
          </cell>
        </row>
        <row r="11">
          <cell r="A11">
            <v>1500000</v>
          </cell>
          <cell r="B11" t="str">
            <v>Secured Deb-Non Conv</v>
          </cell>
          <cell r="C11">
            <v>0</v>
          </cell>
          <cell r="D11">
            <v>434347100</v>
          </cell>
          <cell r="E11">
            <v>-434347100</v>
          </cell>
        </row>
        <row r="12">
          <cell r="A12">
            <v>1525900</v>
          </cell>
          <cell r="B12" t="str">
            <v>Calls in Arrears - T</v>
          </cell>
          <cell r="C12">
            <v>0</v>
          </cell>
          <cell r="D12">
            <v>0</v>
          </cell>
          <cell r="E12">
            <v>0</v>
          </cell>
        </row>
        <row r="13">
          <cell r="A13">
            <v>1550900</v>
          </cell>
          <cell r="B13" t="str">
            <v>Discount not written</v>
          </cell>
          <cell r="C13">
            <v>0</v>
          </cell>
          <cell r="D13">
            <v>0</v>
          </cell>
          <cell r="E13">
            <v>0</v>
          </cell>
        </row>
        <row r="14">
          <cell r="A14">
            <v>1700000</v>
          </cell>
          <cell r="B14" t="str">
            <v>Secured Term Loans f</v>
          </cell>
          <cell r="C14">
            <v>0</v>
          </cell>
          <cell r="D14">
            <v>0</v>
          </cell>
          <cell r="E14">
            <v>0</v>
          </cell>
        </row>
        <row r="15">
          <cell r="A15">
            <v>1700500</v>
          </cell>
          <cell r="B15" t="str">
            <v>Secured Term Loans f</v>
          </cell>
          <cell r="C15">
            <v>0</v>
          </cell>
          <cell r="D15">
            <v>0</v>
          </cell>
          <cell r="E15">
            <v>0</v>
          </cell>
        </row>
        <row r="16">
          <cell r="A16">
            <v>1720000</v>
          </cell>
          <cell r="B16" t="str">
            <v>Secured Term Loans f</v>
          </cell>
          <cell r="C16">
            <v>0</v>
          </cell>
          <cell r="D16">
            <v>16626655</v>
          </cell>
          <cell r="E16">
            <v>-16626655</v>
          </cell>
        </row>
        <row r="17">
          <cell r="A17">
            <v>1720500</v>
          </cell>
          <cell r="B17" t="str">
            <v>Secured Term Loans f</v>
          </cell>
          <cell r="C17">
            <v>0</v>
          </cell>
          <cell r="D17">
            <v>0</v>
          </cell>
          <cell r="E17">
            <v>0</v>
          </cell>
        </row>
        <row r="18">
          <cell r="A18">
            <v>2300530</v>
          </cell>
          <cell r="B18" t="str">
            <v>RSL Bank of India, N</v>
          </cell>
          <cell r="C18">
            <v>0</v>
          </cell>
          <cell r="D18">
            <v>0</v>
          </cell>
          <cell r="E18">
            <v>0</v>
          </cell>
        </row>
        <row r="19">
          <cell r="A19">
            <v>2300531</v>
          </cell>
          <cell r="B19" t="str">
            <v>RSL Bank of India, N</v>
          </cell>
          <cell r="C19">
            <v>0</v>
          </cell>
          <cell r="D19">
            <v>0</v>
          </cell>
          <cell r="E19">
            <v>0</v>
          </cell>
        </row>
        <row r="20">
          <cell r="A20">
            <v>2300532</v>
          </cell>
          <cell r="B20" t="str">
            <v>RSL Bank Of India, N</v>
          </cell>
          <cell r="C20">
            <v>0</v>
          </cell>
          <cell r="D20">
            <v>0</v>
          </cell>
          <cell r="E20">
            <v>0</v>
          </cell>
        </row>
        <row r="21">
          <cell r="A21">
            <v>2300540</v>
          </cell>
          <cell r="B21" t="str">
            <v>RSL Federal Bank, Fo</v>
          </cell>
          <cell r="C21">
            <v>0</v>
          </cell>
          <cell r="D21">
            <v>0</v>
          </cell>
          <cell r="E21">
            <v>0</v>
          </cell>
        </row>
        <row r="22">
          <cell r="A22">
            <v>2300541</v>
          </cell>
          <cell r="B22" t="str">
            <v>RSL Federal Bank, Fo</v>
          </cell>
          <cell r="C22">
            <v>0</v>
          </cell>
          <cell r="D22">
            <v>0</v>
          </cell>
          <cell r="E22">
            <v>0</v>
          </cell>
        </row>
        <row r="23">
          <cell r="A23">
            <v>2300542</v>
          </cell>
          <cell r="B23" t="str">
            <v>RSL Federal Bank, Fo</v>
          </cell>
          <cell r="C23">
            <v>0</v>
          </cell>
          <cell r="D23">
            <v>0</v>
          </cell>
          <cell r="E23">
            <v>0</v>
          </cell>
        </row>
        <row r="24">
          <cell r="A24">
            <v>2300550</v>
          </cell>
          <cell r="B24" t="str">
            <v>RSL PN Bank, Cuffee</v>
          </cell>
          <cell r="C24">
            <v>4159.79</v>
          </cell>
          <cell r="D24">
            <v>0</v>
          </cell>
          <cell r="E24">
            <v>4159.79</v>
          </cell>
        </row>
        <row r="25">
          <cell r="A25">
            <v>2300551</v>
          </cell>
          <cell r="B25" t="str">
            <v>RSL PN Bank, Cuffee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2300552</v>
          </cell>
          <cell r="B26" t="str">
            <v>RSL PN Bank, Cuffee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2300560</v>
          </cell>
          <cell r="B27" t="str">
            <v>RSL State Bank of In</v>
          </cell>
          <cell r="C27">
            <v>0</v>
          </cell>
          <cell r="D27">
            <v>1744524.84</v>
          </cell>
          <cell r="E27">
            <v>-1744524.84</v>
          </cell>
        </row>
        <row r="28">
          <cell r="A28">
            <v>2300561</v>
          </cell>
          <cell r="B28" t="str">
            <v>RSL State Bank of In</v>
          </cell>
          <cell r="C28">
            <v>0</v>
          </cell>
          <cell r="D28">
            <v>4140</v>
          </cell>
          <cell r="E28">
            <v>-4140</v>
          </cell>
        </row>
        <row r="29">
          <cell r="A29">
            <v>2300562</v>
          </cell>
          <cell r="B29" t="str">
            <v>RSL State Bank of In</v>
          </cell>
          <cell r="C29">
            <v>498817</v>
          </cell>
          <cell r="D29">
            <v>0</v>
          </cell>
          <cell r="E29">
            <v>498817</v>
          </cell>
        </row>
        <row r="30">
          <cell r="A30">
            <v>2300570</v>
          </cell>
          <cell r="B30" t="str">
            <v>RSL State Bank of In</v>
          </cell>
          <cell r="C30">
            <v>0</v>
          </cell>
          <cell r="D30">
            <v>0</v>
          </cell>
          <cell r="E30">
            <v>0</v>
          </cell>
        </row>
        <row r="31">
          <cell r="A31">
            <v>2300571</v>
          </cell>
          <cell r="B31" t="str">
            <v>RSL State Bank of In</v>
          </cell>
          <cell r="C31">
            <v>0</v>
          </cell>
          <cell r="D31">
            <v>0</v>
          </cell>
          <cell r="E31">
            <v>0</v>
          </cell>
        </row>
        <row r="32">
          <cell r="A32">
            <v>2300572</v>
          </cell>
          <cell r="B32" t="str">
            <v>RSL State Bank of In</v>
          </cell>
          <cell r="C32">
            <v>0</v>
          </cell>
          <cell r="D32">
            <v>0</v>
          </cell>
          <cell r="E32">
            <v>0</v>
          </cell>
        </row>
        <row r="33">
          <cell r="A33">
            <v>2301360</v>
          </cell>
          <cell r="B33" t="str">
            <v>(RSL) SBI - 01600040</v>
          </cell>
          <cell r="C33">
            <v>88298.29</v>
          </cell>
          <cell r="D33">
            <v>0</v>
          </cell>
          <cell r="E33">
            <v>88298.29</v>
          </cell>
        </row>
        <row r="34">
          <cell r="A34">
            <v>2301361</v>
          </cell>
          <cell r="B34" t="str">
            <v>(RSL) SBI - 01600040</v>
          </cell>
          <cell r="C34">
            <v>0</v>
          </cell>
          <cell r="D34">
            <v>0</v>
          </cell>
          <cell r="E34">
            <v>0</v>
          </cell>
        </row>
        <row r="35">
          <cell r="A35">
            <v>2301362</v>
          </cell>
          <cell r="B35" t="str">
            <v>(RSL) SBI - 01600040</v>
          </cell>
          <cell r="C35">
            <v>0</v>
          </cell>
          <cell r="D35">
            <v>0</v>
          </cell>
          <cell r="E35">
            <v>0</v>
          </cell>
        </row>
        <row r="36">
          <cell r="A36">
            <v>2399999</v>
          </cell>
          <cell r="B36" t="str">
            <v>Bank Cash Credit Con</v>
          </cell>
          <cell r="C36">
            <v>0</v>
          </cell>
          <cell r="D36">
            <v>0</v>
          </cell>
          <cell r="E36">
            <v>0</v>
          </cell>
        </row>
        <row r="37">
          <cell r="A37">
            <v>2500000</v>
          </cell>
          <cell r="B37" t="str">
            <v>Unsecured Deb-Non Co</v>
          </cell>
          <cell r="C37">
            <v>0</v>
          </cell>
          <cell r="D37">
            <v>0</v>
          </cell>
          <cell r="E37">
            <v>0</v>
          </cell>
        </row>
        <row r="38">
          <cell r="A38">
            <v>2720000</v>
          </cell>
          <cell r="B38" t="str">
            <v>Unsecured Loans fm B</v>
          </cell>
          <cell r="C38">
            <v>0</v>
          </cell>
          <cell r="D38">
            <v>1807000000</v>
          </cell>
          <cell r="E38">
            <v>-1807000000</v>
          </cell>
        </row>
        <row r="39">
          <cell r="A39">
            <v>2800000</v>
          </cell>
          <cell r="B39" t="str">
            <v>Deferred Local Sales Tax Liability</v>
          </cell>
          <cell r="C39">
            <v>0</v>
          </cell>
          <cell r="D39">
            <v>27249920.800000001</v>
          </cell>
          <cell r="E39">
            <v>-27249920.800000001</v>
          </cell>
        </row>
        <row r="40">
          <cell r="A40">
            <v>2800100</v>
          </cell>
          <cell r="B40" t="str">
            <v>Deferred central  Sales Tax Liability</v>
          </cell>
          <cell r="C40">
            <v>0</v>
          </cell>
          <cell r="D40">
            <v>212430211.5</v>
          </cell>
          <cell r="E40">
            <v>-212430211.5</v>
          </cell>
        </row>
        <row r="41">
          <cell r="A41">
            <v>3000000</v>
          </cell>
          <cell r="B41" t="str">
            <v>Sundry Creditors - S</v>
          </cell>
          <cell r="C41">
            <v>0</v>
          </cell>
          <cell r="D41">
            <v>225868215.19</v>
          </cell>
          <cell r="E41">
            <v>-225868215.19</v>
          </cell>
        </row>
        <row r="42">
          <cell r="A42">
            <v>3000100</v>
          </cell>
          <cell r="B42" t="str">
            <v>Retention Payable -</v>
          </cell>
          <cell r="C42">
            <v>0</v>
          </cell>
          <cell r="D42">
            <v>228355</v>
          </cell>
          <cell r="E42">
            <v>-228355</v>
          </cell>
        </row>
        <row r="43">
          <cell r="A43">
            <v>3005000</v>
          </cell>
          <cell r="B43" t="str">
            <v>Sundry Creditors - S</v>
          </cell>
          <cell r="C43">
            <v>1619168.26</v>
          </cell>
          <cell r="D43">
            <v>0</v>
          </cell>
          <cell r="E43">
            <v>1619168.26</v>
          </cell>
        </row>
        <row r="44">
          <cell r="A44">
            <v>3010000</v>
          </cell>
          <cell r="B44" t="str">
            <v>Sundry Creditors - G</v>
          </cell>
          <cell r="C44">
            <v>6650519.4800000004</v>
          </cell>
          <cell r="D44">
            <v>0</v>
          </cell>
          <cell r="E44">
            <v>6650519.4800000004</v>
          </cell>
        </row>
        <row r="45">
          <cell r="A45">
            <v>3015000</v>
          </cell>
          <cell r="B45" t="str">
            <v>Sundry Creditors - T</v>
          </cell>
          <cell r="C45">
            <v>0</v>
          </cell>
          <cell r="D45">
            <v>4040938</v>
          </cell>
          <cell r="E45">
            <v>-4040938</v>
          </cell>
        </row>
        <row r="46">
          <cell r="A46">
            <v>3020000</v>
          </cell>
          <cell r="B46" t="str">
            <v>Sundry Creditors - S</v>
          </cell>
          <cell r="C46">
            <v>0</v>
          </cell>
          <cell r="D46">
            <v>26015792.640000001</v>
          </cell>
          <cell r="E46">
            <v>-26015792.640000001</v>
          </cell>
        </row>
        <row r="47">
          <cell r="A47">
            <v>3020100</v>
          </cell>
          <cell r="B47" t="str">
            <v>Retention Payable -</v>
          </cell>
          <cell r="C47">
            <v>0</v>
          </cell>
          <cell r="D47">
            <v>1025389</v>
          </cell>
          <cell r="E47">
            <v>-1025389</v>
          </cell>
        </row>
        <row r="48">
          <cell r="A48">
            <v>3025000</v>
          </cell>
          <cell r="B48" t="str">
            <v>Sundry Creditors - Services ( Foreign )</v>
          </cell>
          <cell r="C48">
            <v>0</v>
          </cell>
          <cell r="D48">
            <v>0</v>
          </cell>
          <cell r="E48">
            <v>0</v>
          </cell>
        </row>
        <row r="49">
          <cell r="A49">
            <v>3040000</v>
          </cell>
          <cell r="B49" t="str">
            <v>Prov liab-Raw Matls</v>
          </cell>
          <cell r="C49">
            <v>0</v>
          </cell>
          <cell r="D49">
            <v>0</v>
          </cell>
          <cell r="E49">
            <v>0</v>
          </cell>
        </row>
        <row r="50">
          <cell r="A50">
            <v>3040010</v>
          </cell>
          <cell r="B50" t="str">
            <v>Prov liab-Stores &amp; S</v>
          </cell>
          <cell r="C50">
            <v>0</v>
          </cell>
          <cell r="D50">
            <v>1315214.19</v>
          </cell>
          <cell r="E50">
            <v>-1315214.19</v>
          </cell>
        </row>
        <row r="51">
          <cell r="A51">
            <v>3040020</v>
          </cell>
          <cell r="B51" t="str">
            <v>Prov liab-Chemicals</v>
          </cell>
          <cell r="C51">
            <v>0</v>
          </cell>
          <cell r="D51">
            <v>344871.39</v>
          </cell>
          <cell r="E51">
            <v>-344871.39</v>
          </cell>
        </row>
        <row r="52">
          <cell r="A52">
            <v>3040030</v>
          </cell>
          <cell r="B52" t="str">
            <v>Prov liab-Packing Ma</v>
          </cell>
          <cell r="C52">
            <v>0</v>
          </cell>
          <cell r="D52">
            <v>432604.49</v>
          </cell>
          <cell r="E52">
            <v>-432604.49</v>
          </cell>
        </row>
        <row r="53">
          <cell r="A53">
            <v>3040050</v>
          </cell>
          <cell r="B53" t="str">
            <v>Provisional liabilit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3040060</v>
          </cell>
          <cell r="B54" t="str">
            <v>Prov liab-Lab Chem &amp;</v>
          </cell>
          <cell r="C54">
            <v>0</v>
          </cell>
          <cell r="D54">
            <v>30772.78</v>
          </cell>
          <cell r="E54">
            <v>-30772.78</v>
          </cell>
        </row>
        <row r="55">
          <cell r="A55">
            <v>3040070</v>
          </cell>
          <cell r="B55" t="str">
            <v>Prov liab-Fuel (GR/I</v>
          </cell>
          <cell r="C55">
            <v>0</v>
          </cell>
          <cell r="D55">
            <v>0</v>
          </cell>
          <cell r="E55">
            <v>0</v>
          </cell>
        </row>
        <row r="56">
          <cell r="A56">
            <v>3040080</v>
          </cell>
          <cell r="B56" t="str">
            <v>Prov liab for Inter</v>
          </cell>
          <cell r="C56">
            <v>0</v>
          </cell>
          <cell r="D56">
            <v>0</v>
          </cell>
          <cell r="E56">
            <v>0</v>
          </cell>
        </row>
        <row r="57">
          <cell r="A57">
            <v>3040090</v>
          </cell>
          <cell r="B57" t="str">
            <v>Prov liab-Emergency</v>
          </cell>
          <cell r="C57">
            <v>0</v>
          </cell>
          <cell r="D57">
            <v>0</v>
          </cell>
          <cell r="E57">
            <v>0</v>
          </cell>
        </row>
        <row r="58">
          <cell r="A58">
            <v>3040300</v>
          </cell>
          <cell r="B58" t="str">
            <v>Prov liab-Services (</v>
          </cell>
          <cell r="C58">
            <v>0</v>
          </cell>
          <cell r="D58">
            <v>1874705.7</v>
          </cell>
          <cell r="E58">
            <v>-1874705.7</v>
          </cell>
        </row>
        <row r="59">
          <cell r="A59">
            <v>3040340</v>
          </cell>
          <cell r="B59" t="str">
            <v>Provisional Liabilit</v>
          </cell>
          <cell r="C59">
            <v>0</v>
          </cell>
          <cell r="D59">
            <v>2526138.21</v>
          </cell>
          <cell r="E59">
            <v>-2526138.21</v>
          </cell>
        </row>
        <row r="60">
          <cell r="A60">
            <v>3040355</v>
          </cell>
          <cell r="B60" t="str">
            <v>Provisional liabilit</v>
          </cell>
          <cell r="C60">
            <v>37934</v>
          </cell>
          <cell r="D60">
            <v>0</v>
          </cell>
          <cell r="E60">
            <v>37934</v>
          </cell>
        </row>
        <row r="61">
          <cell r="A61">
            <v>3040500</v>
          </cell>
          <cell r="B61" t="str">
            <v>Prov Freight-Raw Mtr</v>
          </cell>
          <cell r="C61">
            <v>0</v>
          </cell>
          <cell r="D61">
            <v>0</v>
          </cell>
          <cell r="E61">
            <v>0</v>
          </cell>
        </row>
        <row r="62">
          <cell r="A62">
            <v>3040502</v>
          </cell>
          <cell r="B62" t="str">
            <v>Prov for Duty/Tax-Raw Materials (Other</v>
          </cell>
          <cell r="C62">
            <v>0</v>
          </cell>
          <cell r="D62">
            <v>0</v>
          </cell>
          <cell r="E62">
            <v>0</v>
          </cell>
        </row>
        <row r="63">
          <cell r="A63">
            <v>3040510</v>
          </cell>
          <cell r="B63" t="str">
            <v>Prov Freight - Store</v>
          </cell>
          <cell r="C63">
            <v>0</v>
          </cell>
          <cell r="D63">
            <v>21324.17</v>
          </cell>
          <cell r="E63">
            <v>-21324.17</v>
          </cell>
        </row>
        <row r="64">
          <cell r="A64">
            <v>3040512</v>
          </cell>
          <cell r="B64" t="str">
            <v>Prov Duty/Tax - Stor</v>
          </cell>
          <cell r="C64">
            <v>0</v>
          </cell>
          <cell r="D64">
            <v>28823.54</v>
          </cell>
          <cell r="E64">
            <v>-28823.54</v>
          </cell>
        </row>
        <row r="65">
          <cell r="A65">
            <v>3040514</v>
          </cell>
          <cell r="B65" t="str">
            <v>Prov Other Expenses</v>
          </cell>
          <cell r="C65">
            <v>0</v>
          </cell>
          <cell r="D65">
            <v>0</v>
          </cell>
          <cell r="E65">
            <v>0</v>
          </cell>
        </row>
        <row r="66">
          <cell r="A66">
            <v>3040520</v>
          </cell>
          <cell r="B66" t="str">
            <v>Prov Freight - Chem</v>
          </cell>
          <cell r="C66">
            <v>0</v>
          </cell>
          <cell r="D66">
            <v>0</v>
          </cell>
          <cell r="E66">
            <v>0</v>
          </cell>
        </row>
        <row r="67">
          <cell r="A67">
            <v>3040522</v>
          </cell>
          <cell r="B67" t="str">
            <v>Prov Duty/Tax - Chem</v>
          </cell>
          <cell r="C67">
            <v>0</v>
          </cell>
          <cell r="D67">
            <v>0.96</v>
          </cell>
          <cell r="E67">
            <v>-0.96</v>
          </cell>
        </row>
        <row r="68">
          <cell r="A68">
            <v>3040530</v>
          </cell>
          <cell r="B68" t="str">
            <v>Provision for Freigh</v>
          </cell>
          <cell r="C68">
            <v>0</v>
          </cell>
          <cell r="D68">
            <v>0</v>
          </cell>
          <cell r="E68">
            <v>0</v>
          </cell>
        </row>
        <row r="69">
          <cell r="A69">
            <v>3040534</v>
          </cell>
          <cell r="B69" t="str">
            <v>Prov Other Expenses</v>
          </cell>
          <cell r="C69">
            <v>0</v>
          </cell>
          <cell r="D69">
            <v>0</v>
          </cell>
          <cell r="E69">
            <v>0</v>
          </cell>
        </row>
        <row r="70">
          <cell r="A70">
            <v>3040560</v>
          </cell>
          <cell r="B70" t="str">
            <v>Provision for Freigh</v>
          </cell>
          <cell r="C70">
            <v>0</v>
          </cell>
          <cell r="D70">
            <v>150</v>
          </cell>
          <cell r="E70">
            <v>-150</v>
          </cell>
        </row>
        <row r="71">
          <cell r="A71">
            <v>3040570</v>
          </cell>
          <cell r="B71" t="str">
            <v>Provision for Freigh</v>
          </cell>
          <cell r="C71">
            <v>0</v>
          </cell>
          <cell r="E71">
            <v>0</v>
          </cell>
        </row>
        <row r="72">
          <cell r="A72">
            <v>3040562</v>
          </cell>
          <cell r="B72" t="str">
            <v>Provision for Duty/T</v>
          </cell>
          <cell r="C72">
            <v>0</v>
          </cell>
          <cell r="D72">
            <v>9201.75</v>
          </cell>
          <cell r="E72">
            <v>-9201.75</v>
          </cell>
        </row>
        <row r="73">
          <cell r="A73">
            <v>3040564</v>
          </cell>
          <cell r="B73" t="str">
            <v>Provision for Other</v>
          </cell>
          <cell r="C73">
            <v>0</v>
          </cell>
          <cell r="D73">
            <v>0</v>
          </cell>
          <cell r="E73">
            <v>0</v>
          </cell>
        </row>
        <row r="74">
          <cell r="A74">
            <v>3040950</v>
          </cell>
          <cell r="B74" t="str">
            <v>Prov liab-Supplies-E</v>
          </cell>
          <cell r="C74">
            <v>0</v>
          </cell>
          <cell r="D74">
            <v>3125233.57</v>
          </cell>
          <cell r="E74">
            <v>-3125233.57</v>
          </cell>
        </row>
        <row r="75">
          <cell r="A75">
            <v>3070500</v>
          </cell>
          <cell r="B75" t="str">
            <v>Outstanding Liabilit</v>
          </cell>
          <cell r="C75">
            <v>0</v>
          </cell>
          <cell r="D75">
            <v>0</v>
          </cell>
          <cell r="E75">
            <v>0</v>
          </cell>
        </row>
        <row r="76">
          <cell r="A76">
            <v>3050000</v>
          </cell>
          <cell r="B76" t="str">
            <v>Materials Taken On L</v>
          </cell>
          <cell r="C76">
            <v>0</v>
          </cell>
          <cell r="D76">
            <v>586221.80000000005</v>
          </cell>
          <cell r="E76">
            <v>-586221.80000000005</v>
          </cell>
        </row>
        <row r="77">
          <cell r="A77">
            <v>3070000</v>
          </cell>
          <cell r="B77" t="str">
            <v>Outstanding Liabilit</v>
          </cell>
          <cell r="C77">
            <v>0</v>
          </cell>
          <cell r="D77">
            <v>30806416.379999999</v>
          </cell>
          <cell r="E77">
            <v>-30806416.379999999</v>
          </cell>
        </row>
        <row r="78">
          <cell r="A78">
            <v>3070200</v>
          </cell>
          <cell r="B78" t="str">
            <v>O/s Liabilities - Transporter - Year En</v>
          </cell>
          <cell r="C78">
            <v>0</v>
          </cell>
          <cell r="D78">
            <v>8250180.8099999996</v>
          </cell>
          <cell r="E78">
            <v>-8250180.8099999996</v>
          </cell>
        </row>
        <row r="79">
          <cell r="A79">
            <v>3070300</v>
          </cell>
          <cell r="B79" t="str">
            <v>O/s Liabilities - Ot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3100000</v>
          </cell>
          <cell r="B80" t="str">
            <v>Salaries Payable</v>
          </cell>
          <cell r="C80">
            <v>0</v>
          </cell>
          <cell r="D80">
            <v>5950334</v>
          </cell>
          <cell r="E80">
            <v>-5950334</v>
          </cell>
        </row>
        <row r="81">
          <cell r="A81">
            <v>3100010</v>
          </cell>
          <cell r="B81" t="str">
            <v>Bonus Payable</v>
          </cell>
          <cell r="C81">
            <v>0</v>
          </cell>
          <cell r="D81">
            <v>20323</v>
          </cell>
          <cell r="E81">
            <v>-20323</v>
          </cell>
        </row>
        <row r="82">
          <cell r="A82">
            <v>3100040</v>
          </cell>
          <cell r="B82" t="str">
            <v>Unclaimed Wages Paya</v>
          </cell>
          <cell r="C82">
            <v>0</v>
          </cell>
          <cell r="D82">
            <v>261731.32</v>
          </cell>
          <cell r="E82">
            <v>-261731.32</v>
          </cell>
        </row>
        <row r="83">
          <cell r="A83">
            <v>3110010</v>
          </cell>
          <cell r="B83" t="str">
            <v>Deduction from Payro</v>
          </cell>
          <cell r="C83">
            <v>0</v>
          </cell>
          <cell r="D83">
            <v>195464.35</v>
          </cell>
          <cell r="E83">
            <v>-195464.35</v>
          </cell>
        </row>
        <row r="84">
          <cell r="A84">
            <v>3110020</v>
          </cell>
          <cell r="B84" t="str">
            <v>Employers' Contr. -</v>
          </cell>
          <cell r="C84">
            <v>0</v>
          </cell>
          <cell r="D84">
            <v>373137</v>
          </cell>
          <cell r="E84">
            <v>-373137</v>
          </cell>
        </row>
        <row r="85">
          <cell r="A85">
            <v>3110040</v>
          </cell>
          <cell r="B85" t="str">
            <v>Deduction from Payro</v>
          </cell>
          <cell r="C85">
            <v>0</v>
          </cell>
          <cell r="D85">
            <v>152022</v>
          </cell>
          <cell r="E85">
            <v>-152022</v>
          </cell>
        </row>
        <row r="86">
          <cell r="A86">
            <v>3120000</v>
          </cell>
          <cell r="B86" t="str">
            <v>Employees' Contr. -</v>
          </cell>
          <cell r="C86">
            <v>0</v>
          </cell>
          <cell r="D86">
            <v>0</v>
          </cell>
          <cell r="E86">
            <v>0</v>
          </cell>
        </row>
        <row r="87">
          <cell r="A87">
            <v>3120010</v>
          </cell>
          <cell r="B87" t="str">
            <v>Employers' Contr. -</v>
          </cell>
          <cell r="C87">
            <v>0</v>
          </cell>
          <cell r="D87">
            <v>0</v>
          </cell>
          <cell r="E87">
            <v>0</v>
          </cell>
        </row>
        <row r="88">
          <cell r="A88">
            <v>3120015</v>
          </cell>
          <cell r="B88" t="str">
            <v>Contractors Salary -</v>
          </cell>
          <cell r="C88">
            <v>0</v>
          </cell>
          <cell r="D88">
            <v>0</v>
          </cell>
          <cell r="E88">
            <v>0</v>
          </cell>
        </row>
        <row r="89">
          <cell r="A89">
            <v>3120020</v>
          </cell>
          <cell r="B89" t="str">
            <v>Employees' Contr. -</v>
          </cell>
          <cell r="C89">
            <v>0</v>
          </cell>
          <cell r="D89">
            <v>1491602</v>
          </cell>
          <cell r="E89">
            <v>-1491602</v>
          </cell>
        </row>
        <row r="90">
          <cell r="A90">
            <v>3120040</v>
          </cell>
          <cell r="B90" t="str">
            <v>Employers' Contr. -</v>
          </cell>
          <cell r="C90">
            <v>0</v>
          </cell>
          <cell r="D90">
            <v>514826</v>
          </cell>
          <cell r="E90">
            <v>-514826</v>
          </cell>
        </row>
        <row r="91">
          <cell r="A91">
            <v>3120060</v>
          </cell>
          <cell r="B91" t="str">
            <v>Professional Tax Pay</v>
          </cell>
          <cell r="C91">
            <v>0</v>
          </cell>
          <cell r="D91">
            <v>5495</v>
          </cell>
          <cell r="E91">
            <v>-5495</v>
          </cell>
        </row>
        <row r="92">
          <cell r="A92">
            <v>3120070</v>
          </cell>
          <cell r="B92" t="str">
            <v>Employers / Employer</v>
          </cell>
          <cell r="C92">
            <v>1.6</v>
          </cell>
          <cell r="D92">
            <v>0</v>
          </cell>
          <cell r="E92">
            <v>1.6</v>
          </cell>
        </row>
        <row r="93">
          <cell r="A93">
            <v>3120080</v>
          </cell>
          <cell r="B93" t="str">
            <v>ESI Payable - Contra</v>
          </cell>
          <cell r="C93">
            <v>0</v>
          </cell>
          <cell r="D93">
            <v>0</v>
          </cell>
          <cell r="E93">
            <v>0</v>
          </cell>
        </row>
        <row r="94">
          <cell r="A94">
            <v>3210000</v>
          </cell>
          <cell r="B94" t="str">
            <v>Advances from Custom</v>
          </cell>
          <cell r="C94">
            <v>0</v>
          </cell>
          <cell r="D94">
            <v>18703650.899999999</v>
          </cell>
          <cell r="E94">
            <v>-18703650.899999999</v>
          </cell>
        </row>
        <row r="95">
          <cell r="A95">
            <v>3220000</v>
          </cell>
          <cell r="B95" t="str">
            <v>Security Deposits Fr</v>
          </cell>
          <cell r="C95">
            <v>0</v>
          </cell>
          <cell r="D95">
            <v>10000000</v>
          </cell>
          <cell r="E95">
            <v>-10000000</v>
          </cell>
        </row>
        <row r="96">
          <cell r="A96">
            <v>3220600</v>
          </cell>
          <cell r="B96" t="str">
            <v>Security Deposits Fr</v>
          </cell>
          <cell r="C96">
            <v>0</v>
          </cell>
          <cell r="D96">
            <v>541702</v>
          </cell>
          <cell r="E96">
            <v>-541702</v>
          </cell>
        </row>
        <row r="97">
          <cell r="A97">
            <v>3220900</v>
          </cell>
          <cell r="B97" t="str">
            <v>Security Deposits -</v>
          </cell>
          <cell r="C97">
            <v>0</v>
          </cell>
          <cell r="D97">
            <v>344520</v>
          </cell>
          <cell r="E97">
            <v>-344520</v>
          </cell>
        </row>
        <row r="98">
          <cell r="A98">
            <v>3240030</v>
          </cell>
          <cell r="B98" t="str">
            <v>CENVAT Payable - RSL</v>
          </cell>
          <cell r="C98">
            <v>0</v>
          </cell>
          <cell r="D98">
            <v>6199</v>
          </cell>
          <cell r="E98">
            <v>-6199</v>
          </cell>
        </row>
        <row r="99">
          <cell r="A99">
            <v>3240130</v>
          </cell>
          <cell r="B99" t="str">
            <v>Special Excise Duty</v>
          </cell>
          <cell r="C99">
            <v>0</v>
          </cell>
          <cell r="D99">
            <v>0</v>
          </cell>
          <cell r="E99">
            <v>0</v>
          </cell>
        </row>
        <row r="100">
          <cell r="A100">
            <v>3240230</v>
          </cell>
          <cell r="B100" t="str">
            <v>Additional Excise Du</v>
          </cell>
          <cell r="C100">
            <v>0</v>
          </cell>
          <cell r="D100">
            <v>0</v>
          </cell>
          <cell r="E100">
            <v>0</v>
          </cell>
        </row>
        <row r="101">
          <cell r="A101">
            <v>3240500</v>
          </cell>
          <cell r="B101" t="str">
            <v>Provn for Excise Dut</v>
          </cell>
          <cell r="C101">
            <v>0</v>
          </cell>
          <cell r="D101">
            <v>17866937.149999999</v>
          </cell>
          <cell r="E101">
            <v>-17866937.149999999</v>
          </cell>
        </row>
        <row r="102">
          <cell r="A102">
            <v>3240630</v>
          </cell>
          <cell r="B102" t="str">
            <v>National Calamity Co</v>
          </cell>
          <cell r="C102">
            <v>0</v>
          </cell>
          <cell r="D102">
            <v>16358</v>
          </cell>
          <cell r="E102">
            <v>-16358</v>
          </cell>
        </row>
        <row r="103">
          <cell r="A103">
            <v>3240704</v>
          </cell>
          <cell r="B103" t="str">
            <v>Service Tax Remittab</v>
          </cell>
          <cell r="C103">
            <v>0</v>
          </cell>
          <cell r="D103">
            <v>4634023.5599999996</v>
          </cell>
          <cell r="E103">
            <v>-4634023.5599999996</v>
          </cell>
        </row>
        <row r="104">
          <cell r="A104">
            <v>3240830</v>
          </cell>
          <cell r="B104" t="str">
            <v>Edu. Cess Payable -</v>
          </cell>
          <cell r="C104">
            <v>0</v>
          </cell>
          <cell r="D104">
            <v>327</v>
          </cell>
          <cell r="E104">
            <v>-327</v>
          </cell>
        </row>
        <row r="105">
          <cell r="A105">
            <v>3240904</v>
          </cell>
          <cell r="B105" t="str">
            <v>Service Tax Edu cess</v>
          </cell>
          <cell r="C105">
            <v>0</v>
          </cell>
          <cell r="D105">
            <v>92604.54</v>
          </cell>
          <cell r="E105">
            <v>-92604.54</v>
          </cell>
        </row>
        <row r="106">
          <cell r="A106">
            <v>3245000</v>
          </cell>
          <cell r="B106" t="str">
            <v>Gujarat Sales Tax Pa</v>
          </cell>
          <cell r="C106">
            <v>0</v>
          </cell>
          <cell r="D106">
            <v>433479.54</v>
          </cell>
          <cell r="E106">
            <v>-433479.54</v>
          </cell>
        </row>
        <row r="107">
          <cell r="A107">
            <v>3245101</v>
          </cell>
          <cell r="B107" t="str">
            <v>Gujarat CST Payable</v>
          </cell>
          <cell r="C107">
            <v>0</v>
          </cell>
          <cell r="D107">
            <v>1956</v>
          </cell>
          <cell r="E107">
            <v>-1956</v>
          </cell>
        </row>
        <row r="108">
          <cell r="A108">
            <v>3245100</v>
          </cell>
          <cell r="B108" t="str">
            <v>CST Payable - Domest</v>
          </cell>
          <cell r="C108">
            <v>0</v>
          </cell>
          <cell r="D108">
            <v>0</v>
          </cell>
          <cell r="E108">
            <v>0</v>
          </cell>
        </row>
        <row r="109">
          <cell r="A109">
            <v>3245105</v>
          </cell>
          <cell r="B109" t="str">
            <v>Uttar Pradesh CST Pa</v>
          </cell>
          <cell r="C109">
            <v>0</v>
          </cell>
          <cell r="D109">
            <v>0</v>
          </cell>
          <cell r="E109">
            <v>0</v>
          </cell>
        </row>
        <row r="110">
          <cell r="A110">
            <v>3245400</v>
          </cell>
          <cell r="B110" t="str">
            <v>Turnover Tax Payable</v>
          </cell>
          <cell r="C110">
            <v>0</v>
          </cell>
          <cell r="D110">
            <v>0</v>
          </cell>
          <cell r="E110">
            <v>0</v>
          </cell>
        </row>
        <row r="111">
          <cell r="A111">
            <v>3245520</v>
          </cell>
          <cell r="B111" t="str">
            <v>Uttar Pradesh Sales</v>
          </cell>
          <cell r="C111">
            <v>0</v>
          </cell>
          <cell r="D111">
            <v>0</v>
          </cell>
          <cell r="E111">
            <v>0</v>
          </cell>
        </row>
        <row r="112">
          <cell r="A112">
            <v>3245550</v>
          </cell>
          <cell r="B112" t="str">
            <v>Silvassa Sales Tax P</v>
          </cell>
          <cell r="C112">
            <v>0</v>
          </cell>
          <cell r="D112">
            <v>0</v>
          </cell>
          <cell r="E112">
            <v>0</v>
          </cell>
        </row>
        <row r="113">
          <cell r="A113">
            <v>3245917</v>
          </cell>
          <cell r="B113" t="str">
            <v>West Bengal VAT Paya</v>
          </cell>
          <cell r="C113">
            <v>0</v>
          </cell>
          <cell r="D113">
            <v>2700</v>
          </cell>
          <cell r="E113">
            <v>-2700</v>
          </cell>
        </row>
        <row r="114">
          <cell r="A114">
            <v>3246000</v>
          </cell>
          <cell r="B114" t="str">
            <v>Service Tax Payable</v>
          </cell>
          <cell r="C114">
            <v>1133.97</v>
          </cell>
          <cell r="D114">
            <v>0</v>
          </cell>
          <cell r="E114">
            <v>1133.97</v>
          </cell>
        </row>
        <row r="115">
          <cell r="A115">
            <v>3246100</v>
          </cell>
          <cell r="B115" t="str">
            <v>Service Tax Edu cess</v>
          </cell>
          <cell r="C115">
            <v>0</v>
          </cell>
          <cell r="D115">
            <v>0</v>
          </cell>
          <cell r="E115">
            <v>0</v>
          </cell>
        </row>
        <row r="116">
          <cell r="A116">
            <v>3246110</v>
          </cell>
          <cell r="B116" t="str">
            <v>Service Tax Payable</v>
          </cell>
          <cell r="C116">
            <v>4726628.0999999996</v>
          </cell>
          <cell r="D116">
            <v>0</v>
          </cell>
          <cell r="E116">
            <v>4726628.0999999996</v>
          </cell>
        </row>
        <row r="117">
          <cell r="A117">
            <v>3255000</v>
          </cell>
          <cell r="B117" t="str">
            <v>TDS - Employees</v>
          </cell>
          <cell r="C117">
            <v>0</v>
          </cell>
          <cell r="D117">
            <v>387257</v>
          </cell>
          <cell r="E117">
            <v>-387257</v>
          </cell>
        </row>
        <row r="118">
          <cell r="A118">
            <v>3255015</v>
          </cell>
          <cell r="B118" t="str">
            <v>TDS - Payments to Co</v>
          </cell>
          <cell r="C118">
            <v>0</v>
          </cell>
          <cell r="D118">
            <v>467009</v>
          </cell>
          <cell r="E118">
            <v>-467009</v>
          </cell>
        </row>
        <row r="119">
          <cell r="A119">
            <v>3235600</v>
          </cell>
          <cell r="B119" t="str">
            <v>Advance License Util</v>
          </cell>
          <cell r="C119">
            <v>0</v>
          </cell>
          <cell r="D119">
            <v>0</v>
          </cell>
          <cell r="E119">
            <v>0</v>
          </cell>
        </row>
        <row r="120">
          <cell r="A120">
            <v>3255020</v>
          </cell>
          <cell r="B120" t="str">
            <v>TDS - Interest on Se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3255025</v>
          </cell>
          <cell r="B121" t="str">
            <v>TDS - Other Interest</v>
          </cell>
          <cell r="C121">
            <v>0</v>
          </cell>
          <cell r="D121">
            <v>4577</v>
          </cell>
          <cell r="E121">
            <v>-4577</v>
          </cell>
        </row>
        <row r="122">
          <cell r="A122">
            <v>3255034</v>
          </cell>
          <cell r="B122" t="str">
            <v>TDS - Works Contract</v>
          </cell>
          <cell r="C122">
            <v>0</v>
          </cell>
          <cell r="D122">
            <v>18303</v>
          </cell>
          <cell r="E122">
            <v>-18303</v>
          </cell>
        </row>
        <row r="123">
          <cell r="A123">
            <v>3255045</v>
          </cell>
          <cell r="B123" t="str">
            <v>TDS - Other Payments</v>
          </cell>
          <cell r="C123">
            <v>0</v>
          </cell>
          <cell r="D123">
            <v>0</v>
          </cell>
          <cell r="E123">
            <v>0</v>
          </cell>
        </row>
        <row r="124">
          <cell r="A124">
            <v>3255055</v>
          </cell>
          <cell r="B124" t="str">
            <v>TDS - Rent</v>
          </cell>
          <cell r="C124">
            <v>0</v>
          </cell>
          <cell r="D124">
            <v>21576</v>
          </cell>
          <cell r="E124">
            <v>-21576</v>
          </cell>
        </row>
        <row r="125">
          <cell r="A125">
            <v>3255065</v>
          </cell>
          <cell r="B125" t="str">
            <v>TDS - Professional F</v>
          </cell>
          <cell r="C125">
            <v>0</v>
          </cell>
          <cell r="D125">
            <v>88284</v>
          </cell>
          <cell r="E125">
            <v>-88284</v>
          </cell>
        </row>
        <row r="126">
          <cell r="A126">
            <v>3255075</v>
          </cell>
          <cell r="B126" t="str">
            <v>TDS - Brokerage &amp; Co</v>
          </cell>
          <cell r="C126">
            <v>0</v>
          </cell>
          <cell r="D126">
            <v>47751</v>
          </cell>
          <cell r="E126">
            <v>-47751</v>
          </cell>
        </row>
        <row r="127">
          <cell r="A127">
            <v>3255500</v>
          </cell>
          <cell r="B127" t="str">
            <v>Collection of Tax at</v>
          </cell>
          <cell r="C127">
            <v>0</v>
          </cell>
          <cell r="D127">
            <v>17743</v>
          </cell>
          <cell r="E127">
            <v>-17743</v>
          </cell>
        </row>
        <row r="128">
          <cell r="A128">
            <v>3275010</v>
          </cell>
          <cell r="B128" t="str">
            <v>Interest Payable - A</v>
          </cell>
          <cell r="C128">
            <v>0</v>
          </cell>
          <cell r="D128">
            <v>0</v>
          </cell>
          <cell r="E128">
            <v>0</v>
          </cell>
        </row>
        <row r="129">
          <cell r="A129">
            <v>3275050</v>
          </cell>
          <cell r="B129" t="str">
            <v>Interest Payable - A</v>
          </cell>
          <cell r="C129">
            <v>0</v>
          </cell>
          <cell r="D129">
            <v>0</v>
          </cell>
          <cell r="E129">
            <v>0</v>
          </cell>
        </row>
        <row r="130">
          <cell r="A130">
            <v>3280005</v>
          </cell>
          <cell r="B130" t="str">
            <v>Excess Warrant Appli</v>
          </cell>
          <cell r="C130">
            <v>0</v>
          </cell>
          <cell r="D130">
            <v>0</v>
          </cell>
          <cell r="E130">
            <v>0</v>
          </cell>
        </row>
        <row r="131">
          <cell r="A131">
            <v>3290100</v>
          </cell>
          <cell r="B131" t="str">
            <v>Premium Payable on D</v>
          </cell>
          <cell r="C131">
            <v>0</v>
          </cell>
          <cell r="D131">
            <v>0</v>
          </cell>
          <cell r="E131">
            <v>0</v>
          </cell>
        </row>
        <row r="132">
          <cell r="A132">
            <v>3290200</v>
          </cell>
          <cell r="B132" t="str">
            <v>Unclaimed Instalemen</v>
          </cell>
          <cell r="C132">
            <v>0</v>
          </cell>
          <cell r="D132">
            <v>0</v>
          </cell>
          <cell r="E132">
            <v>0</v>
          </cell>
        </row>
        <row r="133">
          <cell r="A133">
            <v>3290800</v>
          </cell>
          <cell r="B133" t="str">
            <v>Unencashed/Stale Che</v>
          </cell>
          <cell r="C133">
            <v>0</v>
          </cell>
          <cell r="D133">
            <v>106188</v>
          </cell>
          <cell r="E133">
            <v>-106188</v>
          </cell>
        </row>
        <row r="134">
          <cell r="A134">
            <v>3290900</v>
          </cell>
          <cell r="B134" t="str">
            <v>Current Liabilities-</v>
          </cell>
          <cell r="C134">
            <v>0</v>
          </cell>
          <cell r="D134">
            <v>3045460.77</v>
          </cell>
          <cell r="E134">
            <v>-3045460.77</v>
          </cell>
        </row>
        <row r="135">
          <cell r="A135">
            <v>3601100</v>
          </cell>
          <cell r="B135" t="str">
            <v>Cum.Depn - Leasehold</v>
          </cell>
          <cell r="C135">
            <v>0</v>
          </cell>
          <cell r="D135">
            <v>2134099</v>
          </cell>
          <cell r="E135">
            <v>-2134099</v>
          </cell>
        </row>
        <row r="136">
          <cell r="A136">
            <v>3605100</v>
          </cell>
          <cell r="B136" t="str">
            <v>Cum.Depn - Buildings</v>
          </cell>
          <cell r="C136">
            <v>0</v>
          </cell>
          <cell r="D136">
            <v>161308199.87</v>
          </cell>
          <cell r="E136">
            <v>-161308199.87</v>
          </cell>
        </row>
        <row r="137">
          <cell r="A137">
            <v>3606100</v>
          </cell>
          <cell r="B137" t="str">
            <v>Cum.Depn - Plant &amp; M</v>
          </cell>
          <cell r="C137">
            <v>0</v>
          </cell>
          <cell r="D137">
            <v>2654478125.9200001</v>
          </cell>
          <cell r="E137">
            <v>-2654478125.9200001</v>
          </cell>
        </row>
        <row r="138">
          <cell r="A138">
            <v>3607100</v>
          </cell>
          <cell r="B138" t="str">
            <v>Cum.Depn - Electrica</v>
          </cell>
          <cell r="C138">
            <v>0</v>
          </cell>
          <cell r="D138">
            <v>113819987.70999999</v>
          </cell>
          <cell r="E138">
            <v>-113819987.70999999</v>
          </cell>
        </row>
        <row r="139">
          <cell r="A139">
            <v>3608100</v>
          </cell>
          <cell r="B139" t="str">
            <v>Cum.Depn - Equipment</v>
          </cell>
          <cell r="C139">
            <v>0</v>
          </cell>
          <cell r="D139">
            <v>29691030.609999999</v>
          </cell>
          <cell r="E139">
            <v>-29691030.609999999</v>
          </cell>
        </row>
        <row r="140">
          <cell r="A140">
            <v>3609100</v>
          </cell>
          <cell r="B140" t="str">
            <v>Cum.Depn - Furniture</v>
          </cell>
          <cell r="C140">
            <v>0</v>
          </cell>
          <cell r="D140">
            <v>12601952.74</v>
          </cell>
          <cell r="E140">
            <v>-12601952.74</v>
          </cell>
        </row>
        <row r="141">
          <cell r="A141">
            <v>3610100</v>
          </cell>
          <cell r="B141" t="str">
            <v>Cum.Depn - Vehicles</v>
          </cell>
          <cell r="C141">
            <v>0</v>
          </cell>
          <cell r="D141">
            <v>4278860.6399999997</v>
          </cell>
          <cell r="E141">
            <v>-4278860.6399999997</v>
          </cell>
        </row>
        <row r="142">
          <cell r="A142">
            <v>3700000</v>
          </cell>
          <cell r="B142" t="str">
            <v>Provision For Wealth</v>
          </cell>
          <cell r="C142">
            <v>0</v>
          </cell>
          <cell r="D142">
            <v>8500</v>
          </cell>
          <cell r="E142">
            <v>-8500</v>
          </cell>
        </row>
        <row r="143">
          <cell r="A143">
            <v>3710000</v>
          </cell>
          <cell r="B143" t="str">
            <v>Provision For Gratuity</v>
          </cell>
          <cell r="C143">
            <v>0</v>
          </cell>
          <cell r="D143">
            <v>29585321</v>
          </cell>
          <cell r="E143">
            <v>-29585321</v>
          </cell>
        </row>
        <row r="144">
          <cell r="A144">
            <v>3720000</v>
          </cell>
          <cell r="B144" t="str">
            <v>Provision For Leave</v>
          </cell>
          <cell r="C144">
            <v>0</v>
          </cell>
          <cell r="D144">
            <v>7472193</v>
          </cell>
          <cell r="E144">
            <v>-7472193</v>
          </cell>
        </row>
        <row r="145">
          <cell r="A145">
            <v>4001100</v>
          </cell>
          <cell r="B145" t="str">
            <v>Gross Block-Leasehol</v>
          </cell>
          <cell r="C145">
            <v>14551209.939999999</v>
          </cell>
          <cell r="D145">
            <v>0</v>
          </cell>
          <cell r="E145">
            <v>14551209.939999999</v>
          </cell>
        </row>
        <row r="146">
          <cell r="A146">
            <v>4002100</v>
          </cell>
          <cell r="B146" t="str">
            <v>Gross Block-Freehold</v>
          </cell>
          <cell r="C146">
            <v>102310</v>
          </cell>
          <cell r="D146">
            <v>0</v>
          </cell>
          <cell r="E146">
            <v>102310</v>
          </cell>
        </row>
        <row r="147">
          <cell r="A147">
            <v>4005100</v>
          </cell>
          <cell r="B147" t="str">
            <v>Gross Block-Building</v>
          </cell>
          <cell r="C147">
            <v>527504968.52999997</v>
          </cell>
          <cell r="D147">
            <v>0</v>
          </cell>
          <cell r="E147">
            <v>527504968.52999997</v>
          </cell>
        </row>
        <row r="148">
          <cell r="A148">
            <v>4006100</v>
          </cell>
          <cell r="B148" t="str">
            <v>Gross Block-Plant &amp;</v>
          </cell>
          <cell r="C148">
            <v>4885326010.4499998</v>
          </cell>
          <cell r="D148">
            <v>0</v>
          </cell>
          <cell r="E148">
            <v>4885326010.4499998</v>
          </cell>
        </row>
        <row r="149">
          <cell r="A149">
            <v>4007100</v>
          </cell>
          <cell r="B149" t="str">
            <v>Gross Block-Electric</v>
          </cell>
          <cell r="C149">
            <v>177428524.96000001</v>
          </cell>
          <cell r="D149">
            <v>0</v>
          </cell>
          <cell r="E149">
            <v>177428524.96000001</v>
          </cell>
        </row>
        <row r="150">
          <cell r="A150">
            <v>4008100</v>
          </cell>
          <cell r="B150" t="str">
            <v>Gross Block-Equipmen</v>
          </cell>
          <cell r="C150">
            <v>42877795.630000003</v>
          </cell>
          <cell r="D150">
            <v>0</v>
          </cell>
          <cell r="E150">
            <v>42877795.630000003</v>
          </cell>
        </row>
        <row r="151">
          <cell r="A151">
            <v>4009100</v>
          </cell>
          <cell r="B151" t="str">
            <v>Gross Block-Furnitur</v>
          </cell>
          <cell r="C151">
            <v>23171186.239999998</v>
          </cell>
          <cell r="D151">
            <v>0</v>
          </cell>
          <cell r="E151">
            <v>23171186.239999998</v>
          </cell>
        </row>
        <row r="152">
          <cell r="A152">
            <v>4010100</v>
          </cell>
          <cell r="B152" t="str">
            <v>Gross Block - Vehicl</v>
          </cell>
          <cell r="C152">
            <v>8408321.8900000006</v>
          </cell>
          <cell r="D152">
            <v>0</v>
          </cell>
          <cell r="E152">
            <v>8408321.8900000006</v>
          </cell>
        </row>
        <row r="153">
          <cell r="A153">
            <v>4200010</v>
          </cell>
          <cell r="B153" t="str">
            <v>Capital Work In Prog</v>
          </cell>
          <cell r="C153">
            <v>176051504.25</v>
          </cell>
          <cell r="D153">
            <v>0</v>
          </cell>
          <cell r="E153">
            <v>176051504.25</v>
          </cell>
        </row>
        <row r="154">
          <cell r="A154">
            <v>4202000</v>
          </cell>
          <cell r="B154" t="str">
            <v>Capital Advances</v>
          </cell>
          <cell r="C154">
            <v>0</v>
          </cell>
          <cell r="D154">
            <v>0</v>
          </cell>
          <cell r="E154">
            <v>0</v>
          </cell>
        </row>
        <row r="155">
          <cell r="A155">
            <v>4500010</v>
          </cell>
          <cell r="B155" t="str">
            <v>LT Invt-Govt &amp; Other</v>
          </cell>
          <cell r="C155">
            <v>5000</v>
          </cell>
          <cell r="D155">
            <v>0</v>
          </cell>
          <cell r="E155">
            <v>5000</v>
          </cell>
        </row>
        <row r="156">
          <cell r="A156">
            <v>4640210</v>
          </cell>
          <cell r="B156" t="str">
            <v>Cur Invt-Bonds-Taxab</v>
          </cell>
          <cell r="C156">
            <v>2000</v>
          </cell>
          <cell r="D156">
            <v>0</v>
          </cell>
          <cell r="E156">
            <v>2000</v>
          </cell>
        </row>
        <row r="157">
          <cell r="A157">
            <v>5100000</v>
          </cell>
          <cell r="B157" t="str">
            <v>Inventories - Stores</v>
          </cell>
          <cell r="C157">
            <v>93346285.069999993</v>
          </cell>
          <cell r="D157">
            <v>0</v>
          </cell>
          <cell r="E157">
            <v>93346285.069999993</v>
          </cell>
        </row>
        <row r="158">
          <cell r="A158">
            <v>5100100</v>
          </cell>
          <cell r="B158" t="str">
            <v>Inventories - Stores</v>
          </cell>
          <cell r="C158">
            <v>10542536.720000001</v>
          </cell>
          <cell r="D158">
            <v>0</v>
          </cell>
          <cell r="E158">
            <v>10542536.720000001</v>
          </cell>
        </row>
        <row r="159">
          <cell r="A159">
            <v>5100200</v>
          </cell>
          <cell r="B159" t="str">
            <v>Inventories - Stores</v>
          </cell>
          <cell r="C159">
            <v>11683978.039999999</v>
          </cell>
          <cell r="D159">
            <v>0</v>
          </cell>
          <cell r="E159">
            <v>11683978.039999999</v>
          </cell>
        </row>
        <row r="160">
          <cell r="A160">
            <v>5100300</v>
          </cell>
          <cell r="B160" t="str">
            <v>Inventories - Stores</v>
          </cell>
          <cell r="C160">
            <v>40769.910000000003</v>
          </cell>
          <cell r="D160">
            <v>0</v>
          </cell>
          <cell r="E160">
            <v>40769.910000000003</v>
          </cell>
        </row>
        <row r="161">
          <cell r="A161">
            <v>5100400</v>
          </cell>
          <cell r="B161" t="str">
            <v>Inventories - Lubes,</v>
          </cell>
          <cell r="C161">
            <v>1496214.63</v>
          </cell>
          <cell r="D161">
            <v>0</v>
          </cell>
          <cell r="E161">
            <v>1496214.63</v>
          </cell>
        </row>
        <row r="162">
          <cell r="A162">
            <v>5100500</v>
          </cell>
          <cell r="B162" t="str">
            <v>Inventories - Other</v>
          </cell>
          <cell r="C162">
            <v>15276947.26</v>
          </cell>
          <cell r="D162">
            <v>0</v>
          </cell>
          <cell r="E162">
            <v>15276947.26</v>
          </cell>
        </row>
        <row r="163">
          <cell r="A163">
            <v>5100800</v>
          </cell>
          <cell r="B163" t="str">
            <v>Materials with outsi</v>
          </cell>
          <cell r="C163">
            <v>0</v>
          </cell>
          <cell r="D163">
            <v>0</v>
          </cell>
          <cell r="E163">
            <v>0</v>
          </cell>
        </row>
        <row r="164">
          <cell r="A164">
            <v>5100850</v>
          </cell>
          <cell r="B164" t="str">
            <v>Inventories - Stores &amp; Spares - Manual</v>
          </cell>
          <cell r="C164">
            <v>0</v>
          </cell>
          <cell r="D164">
            <v>21894740.5</v>
          </cell>
          <cell r="E164">
            <v>-21894740.5</v>
          </cell>
        </row>
        <row r="165">
          <cell r="A165">
            <v>5100900</v>
          </cell>
          <cell r="B165" t="str">
            <v>Material in Transit</v>
          </cell>
          <cell r="C165">
            <v>37374575.640000001</v>
          </cell>
          <cell r="D165">
            <v>0</v>
          </cell>
          <cell r="E165">
            <v>37374575.640000001</v>
          </cell>
        </row>
        <row r="166">
          <cell r="A166">
            <v>5100950</v>
          </cell>
          <cell r="B166" t="str">
            <v>Inventories - Stores</v>
          </cell>
          <cell r="C166">
            <v>39507.730000000003</v>
          </cell>
          <cell r="D166">
            <v>0</v>
          </cell>
          <cell r="E166">
            <v>39507.730000000003</v>
          </cell>
        </row>
        <row r="167">
          <cell r="A167">
            <v>5110000</v>
          </cell>
          <cell r="B167" t="str">
            <v>Inventories - Chemic</v>
          </cell>
          <cell r="C167">
            <v>56170481.18</v>
          </cell>
          <cell r="D167">
            <v>0</v>
          </cell>
          <cell r="E167">
            <v>56170481.18</v>
          </cell>
        </row>
        <row r="168">
          <cell r="A168">
            <v>5110010</v>
          </cell>
          <cell r="B168" t="str">
            <v>Inventories - Chemicals&amp; Catalysts - M</v>
          </cell>
          <cell r="C168">
            <v>0</v>
          </cell>
          <cell r="D168">
            <v>26</v>
          </cell>
          <cell r="E168">
            <v>-26</v>
          </cell>
        </row>
        <row r="169">
          <cell r="A169">
            <v>5115000</v>
          </cell>
          <cell r="B169" t="str">
            <v>Inventories - Fuels</v>
          </cell>
          <cell r="C169">
            <v>17232391.420000002</v>
          </cell>
          <cell r="D169">
            <v>0</v>
          </cell>
          <cell r="E169">
            <v>17232391.420000002</v>
          </cell>
        </row>
        <row r="170">
          <cell r="A170">
            <v>5115800</v>
          </cell>
          <cell r="B170" t="str">
            <v>Inventories - Fuels - Manual Posting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5115900</v>
          </cell>
          <cell r="B171" t="str">
            <v>Material in Transit - Fuels</v>
          </cell>
          <cell r="C171">
            <v>7377150</v>
          </cell>
          <cell r="D171">
            <v>0</v>
          </cell>
          <cell r="E171">
            <v>7377150</v>
          </cell>
        </row>
        <row r="172">
          <cell r="A172">
            <v>5120000</v>
          </cell>
          <cell r="B172" t="str">
            <v>Inventories - Packin</v>
          </cell>
          <cell r="C172">
            <v>7827741.4900000002</v>
          </cell>
          <cell r="D172">
            <v>0</v>
          </cell>
          <cell r="E172">
            <v>7827741.4900000002</v>
          </cell>
        </row>
        <row r="173">
          <cell r="A173">
            <v>5120800</v>
          </cell>
          <cell r="B173" t="str">
            <v>Inventories - Packing Materials - Manua</v>
          </cell>
          <cell r="C173">
            <v>0</v>
          </cell>
          <cell r="D173">
            <v>0</v>
          </cell>
          <cell r="E173">
            <v>0</v>
          </cell>
        </row>
        <row r="174">
          <cell r="A174">
            <v>5130000</v>
          </cell>
          <cell r="B174" t="str">
            <v>Inventories-Raw Matl</v>
          </cell>
          <cell r="C174">
            <v>174428574.15000001</v>
          </cell>
          <cell r="D174">
            <v>0</v>
          </cell>
          <cell r="E174">
            <v>174428574.15000001</v>
          </cell>
        </row>
        <row r="175">
          <cell r="A175">
            <v>5130850</v>
          </cell>
          <cell r="B175" t="str">
            <v>Inventories - Raw Ma</v>
          </cell>
          <cell r="C175">
            <v>0</v>
          </cell>
          <cell r="D175">
            <v>22139634</v>
          </cell>
          <cell r="E175">
            <v>-22139634</v>
          </cell>
        </row>
        <row r="176">
          <cell r="A176">
            <v>5130900</v>
          </cell>
          <cell r="B176" t="str">
            <v>Material in Transit-</v>
          </cell>
          <cell r="C176">
            <v>79885550</v>
          </cell>
          <cell r="D176">
            <v>0</v>
          </cell>
          <cell r="E176">
            <v>79885550</v>
          </cell>
        </row>
        <row r="177">
          <cell r="A177">
            <v>5140000</v>
          </cell>
          <cell r="B177" t="str">
            <v>Inventories - Stock</v>
          </cell>
          <cell r="C177">
            <v>175337536.91</v>
          </cell>
          <cell r="D177">
            <v>0</v>
          </cell>
          <cell r="E177">
            <v>175337536.91</v>
          </cell>
        </row>
        <row r="178">
          <cell r="A178">
            <v>5140100</v>
          </cell>
          <cell r="B178" t="str">
            <v>Inventories - Stock</v>
          </cell>
          <cell r="C178">
            <v>0</v>
          </cell>
          <cell r="D178">
            <v>86391388.629999995</v>
          </cell>
          <cell r="E178">
            <v>-86391388.629999995</v>
          </cell>
        </row>
        <row r="179">
          <cell r="A179">
            <v>5150000</v>
          </cell>
          <cell r="B179" t="str">
            <v>Inventories - Finish</v>
          </cell>
          <cell r="C179">
            <v>255277130.33000001</v>
          </cell>
          <cell r="D179">
            <v>0</v>
          </cell>
          <cell r="E179">
            <v>255277130.33000001</v>
          </cell>
        </row>
        <row r="180">
          <cell r="A180">
            <v>5150010</v>
          </cell>
          <cell r="B180" t="str">
            <v>Inventories - Finish</v>
          </cell>
          <cell r="C180">
            <v>0</v>
          </cell>
          <cell r="D180">
            <v>41422155.600000001</v>
          </cell>
          <cell r="E180">
            <v>-41422155.600000001</v>
          </cell>
        </row>
        <row r="181">
          <cell r="A181">
            <v>5150100</v>
          </cell>
          <cell r="B181" t="str">
            <v>Excise Duty on Finis</v>
          </cell>
          <cell r="C181">
            <v>0</v>
          </cell>
          <cell r="D181">
            <v>0</v>
          </cell>
          <cell r="E181">
            <v>0</v>
          </cell>
        </row>
        <row r="182">
          <cell r="A182">
            <v>5150200</v>
          </cell>
          <cell r="B182" t="str">
            <v>Inventories - By Pro</v>
          </cell>
          <cell r="C182">
            <v>724767.63</v>
          </cell>
          <cell r="D182">
            <v>0</v>
          </cell>
          <cell r="E182">
            <v>724767.63</v>
          </cell>
        </row>
        <row r="183">
          <cell r="A183">
            <v>5160000</v>
          </cell>
          <cell r="B183" t="str">
            <v>Inventories - Traded Goods</v>
          </cell>
          <cell r="C183">
            <v>27866.32</v>
          </cell>
          <cell r="D183">
            <v>0</v>
          </cell>
          <cell r="E183">
            <v>27866.32</v>
          </cell>
        </row>
        <row r="184">
          <cell r="A184">
            <v>5300000</v>
          </cell>
          <cell r="B184" t="str">
            <v>Sundry Debtors-Domestic</v>
          </cell>
          <cell r="C184">
            <v>83949148.969999999</v>
          </cell>
          <cell r="D184">
            <v>0</v>
          </cell>
          <cell r="E184">
            <v>83949148.969999999</v>
          </cell>
        </row>
        <row r="185">
          <cell r="A185">
            <v>5300999</v>
          </cell>
          <cell r="B185" t="str">
            <v>Sundry Debtors - Man</v>
          </cell>
          <cell r="C185">
            <v>0</v>
          </cell>
          <cell r="D185">
            <v>0</v>
          </cell>
          <cell r="E185">
            <v>0</v>
          </cell>
        </row>
        <row r="186">
          <cell r="A186">
            <v>5310000</v>
          </cell>
          <cell r="B186" t="str">
            <v>Sundry Debtors-Inter</v>
          </cell>
          <cell r="C186">
            <v>0</v>
          </cell>
          <cell r="D186">
            <v>0</v>
          </cell>
          <cell r="E186">
            <v>0</v>
          </cell>
        </row>
        <row r="187">
          <cell r="A187">
            <v>5390010</v>
          </cell>
          <cell r="B187" t="str">
            <v>Provision For Doubtful Debts - Manual P</v>
          </cell>
          <cell r="C187">
            <v>0</v>
          </cell>
          <cell r="D187">
            <v>58059922.539999999</v>
          </cell>
          <cell r="E187">
            <v>-58059922.539999999</v>
          </cell>
        </row>
        <row r="188">
          <cell r="A188">
            <v>5400500</v>
          </cell>
          <cell r="B188" t="str">
            <v>Cash In Hand - Allah</v>
          </cell>
          <cell r="C188">
            <v>49306</v>
          </cell>
          <cell r="D188">
            <v>0</v>
          </cell>
          <cell r="E188">
            <v>49306</v>
          </cell>
        </row>
        <row r="189">
          <cell r="A189">
            <v>5402002</v>
          </cell>
          <cell r="B189" t="str">
            <v>Cash In Hand - RO -</v>
          </cell>
          <cell r="C189">
            <v>0</v>
          </cell>
          <cell r="D189">
            <v>0</v>
          </cell>
          <cell r="E189">
            <v>0</v>
          </cell>
        </row>
        <row r="190">
          <cell r="A190">
            <v>5402006</v>
          </cell>
          <cell r="B190" t="str">
            <v>Cash In Hand - RO -</v>
          </cell>
          <cell r="C190">
            <v>0</v>
          </cell>
          <cell r="D190">
            <v>0</v>
          </cell>
          <cell r="E190">
            <v>0</v>
          </cell>
        </row>
        <row r="191">
          <cell r="A191">
            <v>5501970</v>
          </cell>
          <cell r="B191" t="str">
            <v>Allahabad Bank 321 M</v>
          </cell>
          <cell r="C191">
            <v>20551.650000000001</v>
          </cell>
          <cell r="D191">
            <v>0</v>
          </cell>
          <cell r="E191">
            <v>20551.650000000001</v>
          </cell>
        </row>
        <row r="192">
          <cell r="A192">
            <v>5501971</v>
          </cell>
          <cell r="B192" t="str">
            <v>Allahabad Bank 321 P</v>
          </cell>
          <cell r="C192">
            <v>0</v>
          </cell>
          <cell r="D192">
            <v>0</v>
          </cell>
          <cell r="E192">
            <v>0</v>
          </cell>
        </row>
        <row r="193">
          <cell r="A193">
            <v>5501972</v>
          </cell>
          <cell r="B193" t="str">
            <v>Allahabad Bank 321 R</v>
          </cell>
          <cell r="C193">
            <v>0</v>
          </cell>
          <cell r="D193">
            <v>0</v>
          </cell>
          <cell r="E193">
            <v>0</v>
          </cell>
        </row>
        <row r="194">
          <cell r="A194">
            <v>5501980</v>
          </cell>
          <cell r="B194" t="str">
            <v>Punjab National Bank</v>
          </cell>
          <cell r="C194">
            <v>11889.29</v>
          </cell>
          <cell r="D194">
            <v>0</v>
          </cell>
          <cell r="E194">
            <v>11889.29</v>
          </cell>
        </row>
        <row r="195">
          <cell r="A195">
            <v>5501981</v>
          </cell>
          <cell r="B195" t="str">
            <v>Punjab National Bank</v>
          </cell>
          <cell r="C195">
            <v>0</v>
          </cell>
          <cell r="D195">
            <v>0</v>
          </cell>
          <cell r="E195">
            <v>0</v>
          </cell>
        </row>
        <row r="196">
          <cell r="A196">
            <v>5501982</v>
          </cell>
          <cell r="B196" t="str">
            <v>Punjab National Bank</v>
          </cell>
          <cell r="C196">
            <v>0</v>
          </cell>
          <cell r="D196">
            <v>0</v>
          </cell>
          <cell r="E196">
            <v>0</v>
          </cell>
        </row>
        <row r="197">
          <cell r="A197">
            <v>5501990</v>
          </cell>
          <cell r="B197" t="str">
            <v>Punjab National Bank</v>
          </cell>
          <cell r="C197">
            <v>41468.15</v>
          </cell>
          <cell r="D197">
            <v>0</v>
          </cell>
          <cell r="E197">
            <v>41468.15</v>
          </cell>
        </row>
        <row r="198">
          <cell r="A198">
            <v>5501991</v>
          </cell>
          <cell r="B198" t="str">
            <v>Punjab National Bank</v>
          </cell>
          <cell r="C198">
            <v>0</v>
          </cell>
          <cell r="D198">
            <v>70</v>
          </cell>
          <cell r="E198">
            <v>-70</v>
          </cell>
        </row>
        <row r="199">
          <cell r="A199">
            <v>5501992</v>
          </cell>
          <cell r="B199" t="str">
            <v>Punjab National Bank</v>
          </cell>
          <cell r="C199">
            <v>0</v>
          </cell>
          <cell r="D199">
            <v>0</v>
          </cell>
          <cell r="E199">
            <v>0</v>
          </cell>
        </row>
        <row r="200">
          <cell r="A200">
            <v>5502000</v>
          </cell>
          <cell r="B200" t="str">
            <v>TN Mercantile Bank 3</v>
          </cell>
          <cell r="C200">
            <v>0</v>
          </cell>
          <cell r="D200">
            <v>0</v>
          </cell>
          <cell r="E200">
            <v>0</v>
          </cell>
        </row>
        <row r="201">
          <cell r="A201">
            <v>5502001</v>
          </cell>
          <cell r="B201" t="str">
            <v>TN Mercantile Bank 3</v>
          </cell>
          <cell r="C201">
            <v>0</v>
          </cell>
          <cell r="D201">
            <v>0</v>
          </cell>
          <cell r="E201">
            <v>0</v>
          </cell>
        </row>
        <row r="202">
          <cell r="A202">
            <v>5502002</v>
          </cell>
          <cell r="B202" t="str">
            <v>TN Mercantile Bank 3</v>
          </cell>
          <cell r="C202">
            <v>0</v>
          </cell>
          <cell r="D202">
            <v>0</v>
          </cell>
          <cell r="E202">
            <v>0</v>
          </cell>
        </row>
        <row r="203">
          <cell r="A203">
            <v>5502030</v>
          </cell>
          <cell r="B203" t="str">
            <v>RSL Federal Bank, Al</v>
          </cell>
          <cell r="C203">
            <v>0</v>
          </cell>
          <cell r="D203">
            <v>0</v>
          </cell>
          <cell r="E203">
            <v>0</v>
          </cell>
        </row>
        <row r="204">
          <cell r="A204">
            <v>5502031</v>
          </cell>
          <cell r="B204" t="str">
            <v>RSL Federal Bank, Al</v>
          </cell>
          <cell r="C204">
            <v>0</v>
          </cell>
          <cell r="D204">
            <v>0</v>
          </cell>
          <cell r="E204">
            <v>0</v>
          </cell>
        </row>
        <row r="205">
          <cell r="A205">
            <v>5502032</v>
          </cell>
          <cell r="B205" t="str">
            <v>RSL Federal Bank, Al</v>
          </cell>
          <cell r="C205">
            <v>0</v>
          </cell>
          <cell r="D205">
            <v>0</v>
          </cell>
          <cell r="E205">
            <v>0</v>
          </cell>
        </row>
        <row r="206">
          <cell r="A206">
            <v>5502040</v>
          </cell>
          <cell r="B206" t="str">
            <v>RSL Federal Bank, Fo</v>
          </cell>
          <cell r="C206">
            <v>0</v>
          </cell>
          <cell r="D206">
            <v>0</v>
          </cell>
          <cell r="E206">
            <v>0</v>
          </cell>
        </row>
        <row r="207">
          <cell r="A207">
            <v>5502041</v>
          </cell>
          <cell r="B207" t="str">
            <v>RSL Federal Bank, Fo</v>
          </cell>
          <cell r="C207">
            <v>0</v>
          </cell>
          <cell r="D207">
            <v>0</v>
          </cell>
          <cell r="E207">
            <v>0</v>
          </cell>
        </row>
        <row r="208">
          <cell r="A208">
            <v>5502042</v>
          </cell>
          <cell r="B208" t="str">
            <v>RSL Federal Bank, Fo</v>
          </cell>
          <cell r="C208">
            <v>0</v>
          </cell>
          <cell r="D208">
            <v>0</v>
          </cell>
          <cell r="E208">
            <v>0</v>
          </cell>
        </row>
        <row r="209">
          <cell r="A209">
            <v>5505750</v>
          </cell>
          <cell r="B209" t="str">
            <v>(RSL) HDFC Bank, For</v>
          </cell>
          <cell r="C209">
            <v>0</v>
          </cell>
          <cell r="D209">
            <v>0</v>
          </cell>
          <cell r="E209">
            <v>0</v>
          </cell>
        </row>
        <row r="210">
          <cell r="A210">
            <v>5505751</v>
          </cell>
          <cell r="B210" t="str">
            <v>(RSL) HDFC Bank, For</v>
          </cell>
          <cell r="C210">
            <v>0</v>
          </cell>
          <cell r="D210">
            <v>0</v>
          </cell>
          <cell r="E210">
            <v>0</v>
          </cell>
        </row>
        <row r="211">
          <cell r="A211">
            <v>5505752</v>
          </cell>
          <cell r="B211" t="str">
            <v>(RSL) HDFC Bank, For</v>
          </cell>
          <cell r="C211">
            <v>0</v>
          </cell>
          <cell r="D211">
            <v>0</v>
          </cell>
          <cell r="E211">
            <v>0</v>
          </cell>
        </row>
        <row r="212">
          <cell r="A212">
            <v>5505900</v>
          </cell>
          <cell r="B212" t="str">
            <v>(RSL) HDFC Bank, For</v>
          </cell>
          <cell r="C212">
            <v>6390451.0099999998</v>
          </cell>
          <cell r="D212">
            <v>0</v>
          </cell>
          <cell r="E212">
            <v>6390451.0099999998</v>
          </cell>
        </row>
        <row r="213">
          <cell r="A213">
            <v>5505901</v>
          </cell>
          <cell r="B213" t="str">
            <v>(RSL) HDFC Bank, For</v>
          </cell>
          <cell r="C213">
            <v>0</v>
          </cell>
          <cell r="D213">
            <v>6315331</v>
          </cell>
          <cell r="E213">
            <v>-6315331</v>
          </cell>
        </row>
        <row r="214">
          <cell r="A214">
            <v>5505902</v>
          </cell>
          <cell r="B214" t="str">
            <v>(RSL) HDFC Bank, For</v>
          </cell>
          <cell r="C214">
            <v>0</v>
          </cell>
          <cell r="D214">
            <v>0</v>
          </cell>
          <cell r="E214">
            <v>0</v>
          </cell>
        </row>
        <row r="215">
          <cell r="A215">
            <v>5510220</v>
          </cell>
          <cell r="B215" t="str">
            <v>(RSL) ICICI - 628205</v>
          </cell>
          <cell r="C215">
            <v>9047091.1099999994</v>
          </cell>
          <cell r="D215">
            <v>0</v>
          </cell>
          <cell r="E215">
            <v>9047091.1099999994</v>
          </cell>
        </row>
        <row r="216">
          <cell r="A216">
            <v>5510221</v>
          </cell>
          <cell r="B216" t="str">
            <v>(RSL) ICICI - 628205</v>
          </cell>
          <cell r="C216">
            <v>0</v>
          </cell>
          <cell r="D216">
            <v>9209608.6099999994</v>
          </cell>
          <cell r="E216">
            <v>-9209608.6099999994</v>
          </cell>
        </row>
        <row r="217">
          <cell r="A217">
            <v>5510222</v>
          </cell>
          <cell r="B217" t="str">
            <v>(RSL) ICICI - 628205</v>
          </cell>
          <cell r="C217">
            <v>347493</v>
          </cell>
          <cell r="D217">
            <v>0</v>
          </cell>
          <cell r="E217">
            <v>347493</v>
          </cell>
        </row>
        <row r="218">
          <cell r="A218">
            <v>5516562</v>
          </cell>
          <cell r="B218" t="str">
            <v>(RSL) HDF - FCS - RE</v>
          </cell>
          <cell r="C218">
            <v>550461</v>
          </cell>
          <cell r="D218">
            <v>0</v>
          </cell>
          <cell r="E218">
            <v>550461</v>
          </cell>
        </row>
        <row r="219">
          <cell r="A219">
            <v>5589999</v>
          </cell>
          <cell r="B219" t="str">
            <v>Bank Current Control</v>
          </cell>
          <cell r="C219">
            <v>66467.89</v>
          </cell>
          <cell r="D219">
            <v>0</v>
          </cell>
          <cell r="E219">
            <v>66467.89</v>
          </cell>
        </row>
        <row r="220">
          <cell r="A220">
            <v>5597000</v>
          </cell>
          <cell r="B220" t="str">
            <v>Fixed Deposits With</v>
          </cell>
          <cell r="C220">
            <v>10500</v>
          </cell>
          <cell r="D220">
            <v>0</v>
          </cell>
          <cell r="E220">
            <v>10500</v>
          </cell>
        </row>
        <row r="221">
          <cell r="A221">
            <v>5620000</v>
          </cell>
          <cell r="B221" t="str">
            <v>Advances to Vendors</v>
          </cell>
          <cell r="C221">
            <v>0</v>
          </cell>
          <cell r="D221">
            <v>139576</v>
          </cell>
          <cell r="E221">
            <v>-139576</v>
          </cell>
        </row>
        <row r="222">
          <cell r="A222">
            <v>5625000</v>
          </cell>
          <cell r="B222" t="str">
            <v>Loans To Employees-O</v>
          </cell>
          <cell r="C222">
            <v>0</v>
          </cell>
          <cell r="D222">
            <v>357683</v>
          </cell>
          <cell r="E222">
            <v>-357683</v>
          </cell>
        </row>
        <row r="223">
          <cell r="A223">
            <v>5625050</v>
          </cell>
          <cell r="B223" t="str">
            <v>Loans To Employees-other personal loans</v>
          </cell>
          <cell r="C223">
            <v>80554</v>
          </cell>
          <cell r="D223">
            <v>0</v>
          </cell>
          <cell r="E223">
            <v>80554</v>
          </cell>
        </row>
        <row r="224">
          <cell r="A224">
            <v>5625065</v>
          </cell>
          <cell r="B224" t="str">
            <v>Loans To Employees-C</v>
          </cell>
          <cell r="C224">
            <v>0</v>
          </cell>
          <cell r="D224">
            <v>0</v>
          </cell>
          <cell r="E224">
            <v>0</v>
          </cell>
        </row>
        <row r="225">
          <cell r="A225">
            <v>5625060</v>
          </cell>
          <cell r="B225" t="str">
            <v>Loans To Employees-F</v>
          </cell>
          <cell r="C225">
            <v>8110</v>
          </cell>
          <cell r="D225">
            <v>0</v>
          </cell>
          <cell r="E225">
            <v>8110</v>
          </cell>
        </row>
        <row r="226">
          <cell r="A226">
            <v>5625500</v>
          </cell>
          <cell r="B226" t="str">
            <v>Advance To Employees</v>
          </cell>
          <cell r="C226">
            <v>666472</v>
          </cell>
          <cell r="D226">
            <v>0</v>
          </cell>
          <cell r="E226">
            <v>666472</v>
          </cell>
        </row>
        <row r="227">
          <cell r="A227">
            <v>5625520</v>
          </cell>
          <cell r="B227" t="str">
            <v>Advance To Employees</v>
          </cell>
          <cell r="C227">
            <v>240273.36</v>
          </cell>
          <cell r="D227">
            <v>0</v>
          </cell>
          <cell r="E227">
            <v>240273.36</v>
          </cell>
        </row>
        <row r="228">
          <cell r="A228">
            <v>5625590</v>
          </cell>
          <cell r="B228" t="str">
            <v>Advance To Employees</v>
          </cell>
          <cell r="C228">
            <v>147328.71</v>
          </cell>
          <cell r="D228">
            <v>0</v>
          </cell>
          <cell r="E228">
            <v>147328.71</v>
          </cell>
        </row>
        <row r="229">
          <cell r="A229">
            <v>5630003</v>
          </cell>
          <cell r="B229" t="str">
            <v>MODVAT Credit Recove</v>
          </cell>
          <cell r="C229">
            <v>31209406.25</v>
          </cell>
          <cell r="D229">
            <v>0</v>
          </cell>
          <cell r="E229">
            <v>31209406.25</v>
          </cell>
        </row>
        <row r="230">
          <cell r="A230">
            <v>5630033</v>
          </cell>
          <cell r="B230" t="str">
            <v>Cenvat recoverable -</v>
          </cell>
          <cell r="C230">
            <v>136607.79999999999</v>
          </cell>
          <cell r="D230">
            <v>0</v>
          </cell>
          <cell r="E230">
            <v>136607.79999999999</v>
          </cell>
        </row>
        <row r="231">
          <cell r="A231">
            <v>5630103</v>
          </cell>
          <cell r="B231" t="str">
            <v>MODVAT Credit Recove</v>
          </cell>
          <cell r="C231">
            <v>0</v>
          </cell>
          <cell r="D231">
            <v>0</v>
          </cell>
          <cell r="E231">
            <v>0</v>
          </cell>
        </row>
        <row r="232">
          <cell r="A232">
            <v>5630203</v>
          </cell>
          <cell r="B232" t="str">
            <v>MODVAT Credit Recove</v>
          </cell>
          <cell r="C232">
            <v>0</v>
          </cell>
          <cell r="D232">
            <v>0</v>
          </cell>
          <cell r="E232">
            <v>0</v>
          </cell>
        </row>
        <row r="233">
          <cell r="A233">
            <v>5630253</v>
          </cell>
          <cell r="B233" t="str">
            <v>MODVAT Credit Recove</v>
          </cell>
          <cell r="C233">
            <v>0.69</v>
          </cell>
          <cell r="D233">
            <v>0</v>
          </cell>
          <cell r="E233">
            <v>0.69</v>
          </cell>
        </row>
        <row r="234">
          <cell r="A234">
            <v>5630333</v>
          </cell>
          <cell r="B234" t="str">
            <v>Cenvat recoverable -</v>
          </cell>
          <cell r="C234">
            <v>24376.98</v>
          </cell>
          <cell r="D234">
            <v>0</v>
          </cell>
          <cell r="E234">
            <v>24376.98</v>
          </cell>
        </row>
        <row r="235">
          <cell r="A235">
            <v>5630303</v>
          </cell>
          <cell r="B235" t="str">
            <v>MODVAT Credit Recove</v>
          </cell>
          <cell r="C235">
            <v>0.52</v>
          </cell>
          <cell r="D235">
            <v>0</v>
          </cell>
          <cell r="E235">
            <v>0.52</v>
          </cell>
        </row>
        <row r="236">
          <cell r="A236">
            <v>5630403</v>
          </cell>
          <cell r="B236" t="str">
            <v>MODVAT Credit Recove</v>
          </cell>
          <cell r="C236">
            <v>0</v>
          </cell>
          <cell r="D236">
            <v>0</v>
          </cell>
          <cell r="E236">
            <v>0</v>
          </cell>
        </row>
        <row r="237">
          <cell r="A237">
            <v>5630503</v>
          </cell>
          <cell r="B237" t="str">
            <v>MODVAT Credit Recove</v>
          </cell>
          <cell r="C237">
            <v>0</v>
          </cell>
          <cell r="D237">
            <v>0</v>
          </cell>
          <cell r="E237">
            <v>0</v>
          </cell>
        </row>
        <row r="238">
          <cell r="A238">
            <v>5630903</v>
          </cell>
          <cell r="B238" t="str">
            <v>Modvat Recoverable</v>
          </cell>
          <cell r="C238">
            <v>14311211.09</v>
          </cell>
          <cell r="D238">
            <v>0</v>
          </cell>
          <cell r="E238">
            <v>14311211.09</v>
          </cell>
        </row>
        <row r="239">
          <cell r="A239">
            <v>5630910</v>
          </cell>
          <cell r="B239" t="str">
            <v>Uncleared Modvat Cre</v>
          </cell>
          <cell r="C239">
            <v>0</v>
          </cell>
          <cell r="D239">
            <v>0</v>
          </cell>
          <cell r="E239">
            <v>0</v>
          </cell>
        </row>
        <row r="240">
          <cell r="A240">
            <v>5631003</v>
          </cell>
          <cell r="B240" t="str">
            <v>Edu. Cess Credit Rec</v>
          </cell>
          <cell r="C240">
            <v>625932.03</v>
          </cell>
          <cell r="D240">
            <v>0</v>
          </cell>
          <cell r="E240">
            <v>625932.03</v>
          </cell>
        </row>
        <row r="241">
          <cell r="A241">
            <v>5631103</v>
          </cell>
          <cell r="B241" t="str">
            <v>Edu. Cess Credit Rec</v>
          </cell>
          <cell r="C241">
            <v>0.41</v>
          </cell>
          <cell r="D241">
            <v>0</v>
          </cell>
          <cell r="E241">
            <v>0.41</v>
          </cell>
        </row>
        <row r="242">
          <cell r="A242">
            <v>5635029</v>
          </cell>
          <cell r="B242" t="str">
            <v>Service Tax Credit R</v>
          </cell>
          <cell r="C242">
            <v>0.22</v>
          </cell>
          <cell r="D242">
            <v>0</v>
          </cell>
          <cell r="E242">
            <v>0.22</v>
          </cell>
        </row>
        <row r="243">
          <cell r="A243">
            <v>5635129</v>
          </cell>
          <cell r="B243" t="str">
            <v>Service Tax Edu cess</v>
          </cell>
          <cell r="C243">
            <v>0.92</v>
          </cell>
          <cell r="D243">
            <v>0</v>
          </cell>
          <cell r="E243">
            <v>0.92</v>
          </cell>
        </row>
        <row r="244">
          <cell r="A244">
            <v>5635996</v>
          </cell>
          <cell r="B244" t="str">
            <v>Service Tax Clearing</v>
          </cell>
          <cell r="C244">
            <v>158516.15</v>
          </cell>
          <cell r="D244">
            <v>0</v>
          </cell>
          <cell r="E244">
            <v>158516.15</v>
          </cell>
        </row>
        <row r="245">
          <cell r="A245">
            <v>5635999</v>
          </cell>
          <cell r="B245" t="str">
            <v>Service Tax Clearing</v>
          </cell>
          <cell r="C245">
            <v>3599354.62</v>
          </cell>
          <cell r="D245">
            <v>0</v>
          </cell>
          <cell r="E245">
            <v>3599354.62</v>
          </cell>
        </row>
        <row r="246">
          <cell r="A246">
            <v>5640000</v>
          </cell>
          <cell r="B246" t="str">
            <v>Claims Receivable -</v>
          </cell>
          <cell r="C246">
            <v>0</v>
          </cell>
          <cell r="D246">
            <v>0</v>
          </cell>
          <cell r="E246">
            <v>0</v>
          </cell>
        </row>
        <row r="247">
          <cell r="A247">
            <v>5640100</v>
          </cell>
          <cell r="B247" t="str">
            <v>Claims Receivable -</v>
          </cell>
          <cell r="C247">
            <v>9351</v>
          </cell>
          <cell r="D247">
            <v>0</v>
          </cell>
          <cell r="E247">
            <v>9351</v>
          </cell>
        </row>
        <row r="248">
          <cell r="A248">
            <v>5640200</v>
          </cell>
          <cell r="B248" t="str">
            <v>Claims Receivable -</v>
          </cell>
          <cell r="C248">
            <v>0</v>
          </cell>
          <cell r="D248">
            <v>0</v>
          </cell>
          <cell r="E248">
            <v>0</v>
          </cell>
        </row>
        <row r="249">
          <cell r="A249">
            <v>5640900</v>
          </cell>
          <cell r="B249" t="str">
            <v>Advances -Others</v>
          </cell>
          <cell r="C249">
            <v>0</v>
          </cell>
          <cell r="D249">
            <v>0</v>
          </cell>
          <cell r="E249">
            <v>0</v>
          </cell>
        </row>
        <row r="250">
          <cell r="A250">
            <v>5650000</v>
          </cell>
          <cell r="B250" t="str">
            <v>Prepaid Rent</v>
          </cell>
          <cell r="C250">
            <v>0</v>
          </cell>
          <cell r="D250">
            <v>0</v>
          </cell>
          <cell r="E250">
            <v>0</v>
          </cell>
        </row>
        <row r="251">
          <cell r="A251">
            <v>5650100</v>
          </cell>
          <cell r="B251" t="str">
            <v>Prepaid Insurance</v>
          </cell>
          <cell r="C251">
            <v>7062500</v>
          </cell>
          <cell r="D251">
            <v>0</v>
          </cell>
          <cell r="E251">
            <v>7062500</v>
          </cell>
        </row>
        <row r="252">
          <cell r="A252">
            <v>5650900</v>
          </cell>
          <cell r="B252" t="str">
            <v>Other Prepaid Expens</v>
          </cell>
          <cell r="C252">
            <v>1036093.2</v>
          </cell>
          <cell r="D252">
            <v>0</v>
          </cell>
          <cell r="E252">
            <v>1036093.2</v>
          </cell>
        </row>
        <row r="253">
          <cell r="A253">
            <v>5660100</v>
          </cell>
          <cell r="B253" t="str">
            <v>Lease Rent Advance -</v>
          </cell>
          <cell r="C253">
            <v>7934593</v>
          </cell>
          <cell r="D253">
            <v>0</v>
          </cell>
          <cell r="E253">
            <v>7934593</v>
          </cell>
        </row>
        <row r="254">
          <cell r="A254">
            <v>5660260</v>
          </cell>
          <cell r="B254" t="str">
            <v>Margin Money - Banks</v>
          </cell>
          <cell r="C254">
            <v>10000</v>
          </cell>
          <cell r="D254">
            <v>0</v>
          </cell>
          <cell r="E254">
            <v>10000</v>
          </cell>
        </row>
        <row r="255">
          <cell r="A255">
            <v>5660400</v>
          </cell>
          <cell r="B255" t="str">
            <v>Interest Receivable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5660500</v>
          </cell>
          <cell r="B256" t="str">
            <v>Materials Given On Loan</v>
          </cell>
          <cell r="C256">
            <v>0</v>
          </cell>
          <cell r="D256">
            <v>0</v>
          </cell>
          <cell r="E256">
            <v>0</v>
          </cell>
        </row>
        <row r="257">
          <cell r="A257">
            <v>5660900</v>
          </cell>
          <cell r="B257" t="str">
            <v>Advances to Others</v>
          </cell>
          <cell r="C257">
            <v>1030842.58</v>
          </cell>
          <cell r="D257">
            <v>0</v>
          </cell>
          <cell r="E257">
            <v>1030842.58</v>
          </cell>
        </row>
        <row r="258">
          <cell r="A258">
            <v>5660990</v>
          </cell>
          <cell r="B258" t="str">
            <v>Accrued Export Benef</v>
          </cell>
          <cell r="C258">
            <v>0</v>
          </cell>
          <cell r="D258">
            <v>0</v>
          </cell>
          <cell r="E258">
            <v>0</v>
          </cell>
        </row>
        <row r="259">
          <cell r="A259">
            <v>5680000</v>
          </cell>
          <cell r="B259" t="str">
            <v>Advance Income Tax Paid</v>
          </cell>
          <cell r="C259">
            <v>4509137</v>
          </cell>
          <cell r="D259">
            <v>0</v>
          </cell>
          <cell r="E259">
            <v>4509137</v>
          </cell>
        </row>
        <row r="260">
          <cell r="A260">
            <v>5680190</v>
          </cell>
          <cell r="B260" t="str">
            <v>TDS On Interest Rece</v>
          </cell>
          <cell r="C260">
            <v>41374</v>
          </cell>
          <cell r="D260">
            <v>0</v>
          </cell>
          <cell r="E260">
            <v>41374</v>
          </cell>
        </row>
        <row r="261">
          <cell r="A261">
            <v>5680800</v>
          </cell>
          <cell r="B261" t="str">
            <v>TDS On Other Income</v>
          </cell>
          <cell r="C261">
            <v>249858.2</v>
          </cell>
          <cell r="D261">
            <v>0</v>
          </cell>
          <cell r="E261">
            <v>249858.2</v>
          </cell>
        </row>
        <row r="262">
          <cell r="A262">
            <v>5700200</v>
          </cell>
          <cell r="B262" t="str">
            <v>Refundable Customs D</v>
          </cell>
          <cell r="C262">
            <v>0</v>
          </cell>
          <cell r="D262">
            <v>0</v>
          </cell>
          <cell r="E262">
            <v>0</v>
          </cell>
        </row>
        <row r="263">
          <cell r="A263">
            <v>5700320</v>
          </cell>
          <cell r="B263" t="str">
            <v>DEPB License in hand</v>
          </cell>
          <cell r="C263">
            <v>140448.38</v>
          </cell>
          <cell r="D263">
            <v>0</v>
          </cell>
          <cell r="E263">
            <v>140448.38</v>
          </cell>
        </row>
        <row r="264">
          <cell r="A264">
            <v>5700330</v>
          </cell>
          <cell r="B264" t="str">
            <v>DEPB License in hand</v>
          </cell>
          <cell r="C264">
            <v>3256984.83</v>
          </cell>
          <cell r="D264">
            <v>0</v>
          </cell>
          <cell r="E264">
            <v>3256984.83</v>
          </cell>
        </row>
        <row r="265">
          <cell r="A265">
            <v>5710003</v>
          </cell>
          <cell r="B265" t="str">
            <v>Deposits With Excise</v>
          </cell>
          <cell r="C265">
            <v>0</v>
          </cell>
          <cell r="D265">
            <v>0</v>
          </cell>
          <cell r="E265">
            <v>0</v>
          </cell>
        </row>
        <row r="266">
          <cell r="A266">
            <v>5710103</v>
          </cell>
          <cell r="B266" t="str">
            <v>Deposits With Excise</v>
          </cell>
          <cell r="C266">
            <v>0.86</v>
          </cell>
          <cell r="D266">
            <v>0</v>
          </cell>
          <cell r="E266">
            <v>0.86</v>
          </cell>
        </row>
        <row r="267">
          <cell r="A267">
            <v>5710203</v>
          </cell>
          <cell r="B267" t="str">
            <v>Deposits With Excise</v>
          </cell>
          <cell r="C267">
            <v>1.06</v>
          </cell>
          <cell r="D267">
            <v>0</v>
          </cell>
          <cell r="E267">
            <v>1.06</v>
          </cell>
        </row>
        <row r="268">
          <cell r="A268">
            <v>5710403</v>
          </cell>
          <cell r="B268" t="str">
            <v>Deposits With Excise - PLA CESS - RSL</v>
          </cell>
          <cell r="C268">
            <v>0</v>
          </cell>
          <cell r="D268">
            <v>0</v>
          </cell>
          <cell r="E268">
            <v>0</v>
          </cell>
        </row>
        <row r="269">
          <cell r="A269">
            <v>5710453</v>
          </cell>
          <cell r="B269" t="str">
            <v>Deposits With Excise</v>
          </cell>
          <cell r="C269">
            <v>0</v>
          </cell>
          <cell r="D269">
            <v>0</v>
          </cell>
          <cell r="E269">
            <v>0</v>
          </cell>
        </row>
        <row r="270">
          <cell r="A270">
            <v>5710703</v>
          </cell>
          <cell r="B270" t="str">
            <v>Deposits With Excise</v>
          </cell>
          <cell r="C270">
            <v>0</v>
          </cell>
          <cell r="D270">
            <v>0</v>
          </cell>
          <cell r="E270">
            <v>0</v>
          </cell>
        </row>
        <row r="271">
          <cell r="A271">
            <v>5710903</v>
          </cell>
          <cell r="B271" t="str">
            <v>PLA Deposits - Credi</v>
          </cell>
          <cell r="C271">
            <v>0</v>
          </cell>
          <cell r="D271">
            <v>0</v>
          </cell>
          <cell r="E271">
            <v>0</v>
          </cell>
        </row>
        <row r="272">
          <cell r="A272">
            <v>5720000</v>
          </cell>
          <cell r="B272" t="str">
            <v>Deposits For Telepho</v>
          </cell>
          <cell r="C272">
            <v>338635</v>
          </cell>
          <cell r="D272">
            <v>0</v>
          </cell>
          <cell r="E272">
            <v>338635</v>
          </cell>
        </row>
        <row r="273">
          <cell r="A273">
            <v>5720025</v>
          </cell>
          <cell r="B273" t="str">
            <v>Deposits With Govern</v>
          </cell>
          <cell r="C273">
            <v>306889</v>
          </cell>
          <cell r="D273">
            <v>0</v>
          </cell>
          <cell r="E273">
            <v>306889</v>
          </cell>
        </row>
        <row r="274">
          <cell r="A274">
            <v>5720040</v>
          </cell>
          <cell r="B274" t="str">
            <v>Deposits To Others</v>
          </cell>
          <cell r="C274">
            <v>42000</v>
          </cell>
          <cell r="D274">
            <v>0</v>
          </cell>
          <cell r="E274">
            <v>42000</v>
          </cell>
        </row>
        <row r="275">
          <cell r="A275">
            <v>5750000</v>
          </cell>
          <cell r="B275" t="str">
            <v>Deposits For Residen</v>
          </cell>
          <cell r="C275">
            <v>51324</v>
          </cell>
          <cell r="D275">
            <v>0</v>
          </cell>
          <cell r="E275">
            <v>51324</v>
          </cell>
        </row>
        <row r="276">
          <cell r="A276">
            <v>5750020</v>
          </cell>
          <cell r="B276" t="str">
            <v>Deposits For Godown</v>
          </cell>
          <cell r="C276">
            <v>49250</v>
          </cell>
          <cell r="D276">
            <v>0</v>
          </cell>
          <cell r="E276">
            <v>49250</v>
          </cell>
        </row>
        <row r="277">
          <cell r="A277">
            <v>5750900</v>
          </cell>
          <cell r="B277" t="str">
            <v>Deposits Paid - Othe</v>
          </cell>
          <cell r="C277">
            <v>6788033</v>
          </cell>
          <cell r="D277">
            <v>0</v>
          </cell>
          <cell r="E277">
            <v>6788033</v>
          </cell>
        </row>
        <row r="278">
          <cell r="A278">
            <v>5800000</v>
          </cell>
          <cell r="B278" t="str">
            <v>Misc Exp.to the exte</v>
          </cell>
          <cell r="C278">
            <v>0</v>
          </cell>
          <cell r="D278">
            <v>0</v>
          </cell>
          <cell r="E278">
            <v>0</v>
          </cell>
        </row>
        <row r="279">
          <cell r="A279">
            <v>6000000</v>
          </cell>
          <cell r="B279" t="str">
            <v>Sales - Domestic</v>
          </cell>
          <cell r="C279">
            <v>0</v>
          </cell>
          <cell r="D279">
            <v>7381758653.3899994</v>
          </cell>
          <cell r="E279">
            <v>-7381758653.3899994</v>
          </cell>
        </row>
        <row r="280">
          <cell r="A280">
            <v>6000010</v>
          </cell>
          <cell r="B280" t="str">
            <v>Sales - Domestic - M</v>
          </cell>
          <cell r="C280">
            <v>89765430</v>
          </cell>
          <cell r="D280">
            <v>0</v>
          </cell>
          <cell r="E280">
            <v>89765430</v>
          </cell>
        </row>
        <row r="281">
          <cell r="A281">
            <v>6000300</v>
          </cell>
          <cell r="B281" t="str">
            <v>Sales Tax Recovered (Domestic Sales)</v>
          </cell>
          <cell r="C281">
            <v>0</v>
          </cell>
          <cell r="D281">
            <v>11913599</v>
          </cell>
          <cell r="E281">
            <v>-11913599</v>
          </cell>
        </row>
        <row r="282">
          <cell r="A282">
            <v>6000410</v>
          </cell>
          <cell r="B282" t="str">
            <v>Textile Committee Ce</v>
          </cell>
          <cell r="C282">
            <v>0</v>
          </cell>
          <cell r="D282">
            <v>0</v>
          </cell>
          <cell r="E282">
            <v>0</v>
          </cell>
        </row>
        <row r="283">
          <cell r="A283">
            <v>6000500</v>
          </cell>
          <cell r="B283" t="str">
            <v>Excise Duty Recovered (Domestic Sales)</v>
          </cell>
          <cell r="C283">
            <v>0</v>
          </cell>
          <cell r="D283">
            <v>1181396720.3799999</v>
          </cell>
          <cell r="E283">
            <v>-1181396720.3799999</v>
          </cell>
        </row>
        <row r="284">
          <cell r="A284">
            <v>6000510</v>
          </cell>
          <cell r="B284" t="str">
            <v>Excise Duty Rec. (Dom. Sales) - Manual</v>
          </cell>
          <cell r="C284">
            <v>0</v>
          </cell>
          <cell r="D284">
            <v>0</v>
          </cell>
          <cell r="E284">
            <v>0</v>
          </cell>
        </row>
        <row r="285">
          <cell r="A285">
            <v>6010000</v>
          </cell>
          <cell r="B285" t="str">
            <v>Inter Divisional Sal</v>
          </cell>
          <cell r="C285">
            <v>0</v>
          </cell>
          <cell r="D285">
            <v>133148407</v>
          </cell>
          <cell r="E285">
            <v>-133148407</v>
          </cell>
        </row>
        <row r="286">
          <cell r="A286">
            <v>6010010</v>
          </cell>
          <cell r="B286" t="str">
            <v>Inter Divisional Sal</v>
          </cell>
          <cell r="C286">
            <v>133148407</v>
          </cell>
          <cell r="E286">
            <v>133148407</v>
          </cell>
        </row>
        <row r="287">
          <cell r="A287">
            <v>6010500</v>
          </cell>
          <cell r="B287" t="str">
            <v>Excise Duty Recovere</v>
          </cell>
          <cell r="C287">
            <v>0</v>
          </cell>
          <cell r="D287">
            <v>1213847</v>
          </cell>
          <cell r="E287">
            <v>-1213847</v>
          </cell>
        </row>
        <row r="288">
          <cell r="A288">
            <v>6020000</v>
          </cell>
          <cell r="B288" t="str">
            <v>Sales - By Products</v>
          </cell>
          <cell r="C288">
            <v>0</v>
          </cell>
          <cell r="D288">
            <v>63234044</v>
          </cell>
          <cell r="E288">
            <v>-63234044</v>
          </cell>
        </row>
        <row r="289">
          <cell r="A289">
            <v>6020010</v>
          </cell>
          <cell r="B289" t="str">
            <v>Sales - By Products</v>
          </cell>
          <cell r="C289">
            <v>0</v>
          </cell>
          <cell r="D289">
            <v>0</v>
          </cell>
          <cell r="E289">
            <v>0</v>
          </cell>
        </row>
        <row r="290">
          <cell r="A290">
            <v>6020500</v>
          </cell>
          <cell r="B290" t="str">
            <v>Excise Duty Recovered (By Product Sales</v>
          </cell>
          <cell r="C290">
            <v>0</v>
          </cell>
          <cell r="D290">
            <v>10319788</v>
          </cell>
          <cell r="E290">
            <v>-10319788</v>
          </cell>
        </row>
        <row r="291">
          <cell r="A291">
            <v>6030010</v>
          </cell>
          <cell r="B291" t="str">
            <v>Sales - Exports - Ma</v>
          </cell>
          <cell r="C291">
            <v>29506456</v>
          </cell>
          <cell r="D291">
            <v>0</v>
          </cell>
          <cell r="E291">
            <v>29506456</v>
          </cell>
        </row>
        <row r="292">
          <cell r="A292">
            <v>6300010</v>
          </cell>
          <cell r="B292" t="str">
            <v>Export Incentives-Ad</v>
          </cell>
          <cell r="C292">
            <v>0</v>
          </cell>
          <cell r="D292">
            <v>15033233.689999999</v>
          </cell>
          <cell r="E292">
            <v>-15033233.689999999</v>
          </cell>
        </row>
        <row r="293">
          <cell r="A293">
            <v>6335020</v>
          </cell>
          <cell r="B293" t="str">
            <v>Interest Received from customer</v>
          </cell>
          <cell r="C293">
            <v>0</v>
          </cell>
          <cell r="D293">
            <v>11305.15</v>
          </cell>
          <cell r="E293">
            <v>-11305.15</v>
          </cell>
        </row>
        <row r="294">
          <cell r="A294">
            <v>6335060</v>
          </cell>
          <cell r="B294" t="str">
            <v>Interest Income-Empl</v>
          </cell>
          <cell r="C294">
            <v>0</v>
          </cell>
          <cell r="D294">
            <v>15771.91</v>
          </cell>
          <cell r="E294">
            <v>-15771.91</v>
          </cell>
        </row>
        <row r="295">
          <cell r="A295">
            <v>6335900</v>
          </cell>
          <cell r="B295" t="str">
            <v>Interest Received -</v>
          </cell>
          <cell r="C295">
            <v>0</v>
          </cell>
          <cell r="D295">
            <v>126692</v>
          </cell>
          <cell r="E295">
            <v>-126692</v>
          </cell>
        </row>
        <row r="296">
          <cell r="A296">
            <v>6365000</v>
          </cell>
          <cell r="B296" t="str">
            <v>Sale Of Scrap</v>
          </cell>
          <cell r="C296">
            <v>0</v>
          </cell>
          <cell r="D296">
            <v>18533096</v>
          </cell>
          <cell r="E296">
            <v>-18533096</v>
          </cell>
        </row>
        <row r="297">
          <cell r="A297">
            <v>6365005</v>
          </cell>
          <cell r="B297" t="str">
            <v>Sale Of Scrap - Manu</v>
          </cell>
          <cell r="C297">
            <v>692444</v>
          </cell>
          <cell r="D297">
            <v>0</v>
          </cell>
          <cell r="E297">
            <v>692444</v>
          </cell>
        </row>
        <row r="298">
          <cell r="A298">
            <v>6365010</v>
          </cell>
          <cell r="B298" t="str">
            <v>Excise Duty Recovered (Scrap Sales)</v>
          </cell>
          <cell r="C298">
            <v>0</v>
          </cell>
          <cell r="D298">
            <v>1635784</v>
          </cell>
          <cell r="E298">
            <v>-1635784</v>
          </cell>
        </row>
        <row r="299">
          <cell r="A299">
            <v>6365020</v>
          </cell>
          <cell r="B299" t="str">
            <v>Sales Tax Recovered (Scrap Sales)</v>
          </cell>
          <cell r="C299">
            <v>0</v>
          </cell>
          <cell r="D299">
            <v>1188549</v>
          </cell>
          <cell r="E299">
            <v>-1188549</v>
          </cell>
        </row>
        <row r="300">
          <cell r="A300">
            <v>6365025</v>
          </cell>
          <cell r="B300" t="str">
            <v>Sales Tax Recovered (Scrap Sales) - Man</v>
          </cell>
          <cell r="C300">
            <v>0</v>
          </cell>
          <cell r="D300">
            <v>0</v>
          </cell>
          <cell r="E300">
            <v>0</v>
          </cell>
        </row>
        <row r="301">
          <cell r="A301">
            <v>6365100</v>
          </cell>
          <cell r="B301" t="str">
            <v>Sale Of Product Wast</v>
          </cell>
          <cell r="C301">
            <v>0</v>
          </cell>
          <cell r="D301">
            <v>4449168</v>
          </cell>
          <cell r="E301">
            <v>-4449168</v>
          </cell>
        </row>
        <row r="302">
          <cell r="A302">
            <v>6365110</v>
          </cell>
          <cell r="B302" t="str">
            <v>Excise Duty Recovere</v>
          </cell>
          <cell r="C302">
            <v>0</v>
          </cell>
          <cell r="D302">
            <v>1812492.6</v>
          </cell>
          <cell r="E302">
            <v>-1812492.6</v>
          </cell>
        </row>
        <row r="303">
          <cell r="A303">
            <v>6365120</v>
          </cell>
          <cell r="B303" t="str">
            <v>Sales Tax Recovered</v>
          </cell>
          <cell r="C303">
            <v>0</v>
          </cell>
          <cell r="D303">
            <v>372</v>
          </cell>
          <cell r="E303">
            <v>-372</v>
          </cell>
        </row>
        <row r="304">
          <cell r="A304">
            <v>6370000</v>
          </cell>
          <cell r="B304" t="str">
            <v>Recoveries from Empl</v>
          </cell>
          <cell r="C304">
            <v>0</v>
          </cell>
          <cell r="D304">
            <v>0</v>
          </cell>
          <cell r="E304">
            <v>0</v>
          </cell>
        </row>
        <row r="305">
          <cell r="A305">
            <v>6370100</v>
          </cell>
          <cell r="B305" t="str">
            <v>Recoveries from Tran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6370110</v>
          </cell>
          <cell r="B306" t="str">
            <v>Penalty Recovered Fr</v>
          </cell>
          <cell r="C306">
            <v>0</v>
          </cell>
          <cell r="D306">
            <v>135900</v>
          </cell>
          <cell r="E306">
            <v>-135900</v>
          </cell>
        </row>
        <row r="307">
          <cell r="A307">
            <v>6370320</v>
          </cell>
          <cell r="B307" t="str">
            <v>Unclaimed Liabilitie</v>
          </cell>
          <cell r="C307">
            <v>0</v>
          </cell>
          <cell r="D307">
            <v>5702140.6400000006</v>
          </cell>
          <cell r="E307">
            <v>-5702140.6400000006</v>
          </cell>
        </row>
        <row r="308">
          <cell r="A308">
            <v>6370500</v>
          </cell>
          <cell r="B308" t="str">
            <v>Insurance Claims Rec</v>
          </cell>
          <cell r="C308">
            <v>0</v>
          </cell>
          <cell r="D308">
            <v>6166664</v>
          </cell>
          <cell r="E308">
            <v>-6166664</v>
          </cell>
        </row>
        <row r="309">
          <cell r="A309">
            <v>6370850</v>
          </cell>
          <cell r="B309" t="str">
            <v>Miscellaneous Recove</v>
          </cell>
          <cell r="C309">
            <v>0</v>
          </cell>
          <cell r="D309">
            <v>635625</v>
          </cell>
          <cell r="E309">
            <v>-635625</v>
          </cell>
        </row>
        <row r="310">
          <cell r="A310">
            <v>6370900</v>
          </cell>
          <cell r="B310" t="str">
            <v>Miscellaneous Income</v>
          </cell>
          <cell r="C310">
            <v>0</v>
          </cell>
          <cell r="D310">
            <v>315315</v>
          </cell>
          <cell r="E310">
            <v>-315315</v>
          </cell>
        </row>
        <row r="311">
          <cell r="A311">
            <v>6400000</v>
          </cell>
          <cell r="B311" t="str">
            <v>Realised Forex Gain</v>
          </cell>
          <cell r="C311">
            <v>0</v>
          </cell>
          <cell r="D311">
            <v>90554.42</v>
          </cell>
          <cell r="E311">
            <v>-90554.42</v>
          </cell>
        </row>
        <row r="312">
          <cell r="A312">
            <v>6500100</v>
          </cell>
          <cell r="B312" t="str">
            <v>Profit On Sale Of As</v>
          </cell>
          <cell r="C312">
            <v>0</v>
          </cell>
          <cell r="D312">
            <v>8050</v>
          </cell>
          <cell r="E312">
            <v>-8050</v>
          </cell>
        </row>
        <row r="313">
          <cell r="A313">
            <v>6600000</v>
          </cell>
          <cell r="B313" t="str">
            <v>Prior Period Income</v>
          </cell>
          <cell r="C313">
            <v>0</v>
          </cell>
          <cell r="D313">
            <v>5945198.7300000004</v>
          </cell>
          <cell r="E313">
            <v>-5945198.7300000004</v>
          </cell>
        </row>
        <row r="314">
          <cell r="A314">
            <v>6800000</v>
          </cell>
          <cell r="B314" t="str">
            <v>Variation In Stock -</v>
          </cell>
          <cell r="C314">
            <v>0</v>
          </cell>
          <cell r="D314">
            <v>8992363558.4899998</v>
          </cell>
          <cell r="E314">
            <v>-8992363558.4899998</v>
          </cell>
        </row>
        <row r="315">
          <cell r="A315">
            <v>6800010</v>
          </cell>
          <cell r="B315" t="str">
            <v>Variation In Stock - Fin Goods (Sold)</v>
          </cell>
          <cell r="C315">
            <v>15209734010.92</v>
          </cell>
          <cell r="D315">
            <v>0</v>
          </cell>
          <cell r="E315">
            <v>15209734010.92</v>
          </cell>
        </row>
        <row r="316">
          <cell r="A316">
            <v>6800020</v>
          </cell>
          <cell r="B316" t="str">
            <v>Internal Consumption - Finished Goods</v>
          </cell>
          <cell r="C316">
            <v>3451075323.3999996</v>
          </cell>
          <cell r="D316">
            <v>0</v>
          </cell>
          <cell r="E316">
            <v>3451075323.3999996</v>
          </cell>
        </row>
        <row r="317">
          <cell r="A317">
            <v>6800030</v>
          </cell>
          <cell r="B317" t="str">
            <v>Variation In Stock -</v>
          </cell>
          <cell r="C317">
            <v>0</v>
          </cell>
          <cell r="D317">
            <v>27659419.769999996</v>
          </cell>
          <cell r="E317">
            <v>-27659419.769999996</v>
          </cell>
        </row>
        <row r="318">
          <cell r="A318">
            <v>6800040</v>
          </cell>
          <cell r="B318" t="str">
            <v>Variation In Stock -</v>
          </cell>
          <cell r="C318">
            <v>8376415257.4000006</v>
          </cell>
          <cell r="D318">
            <v>0</v>
          </cell>
          <cell r="E318">
            <v>8376415257.4000006</v>
          </cell>
        </row>
        <row r="319">
          <cell r="A319">
            <v>6800200</v>
          </cell>
          <cell r="B319" t="str">
            <v>Variation In Stock - Finished Goods - J</v>
          </cell>
          <cell r="C319">
            <v>0</v>
          </cell>
          <cell r="D319">
            <v>0</v>
          </cell>
          <cell r="E319">
            <v>0</v>
          </cell>
        </row>
        <row r="320">
          <cell r="A320">
            <v>6800300</v>
          </cell>
          <cell r="B320" t="str">
            <v>Variation In Stock -</v>
          </cell>
          <cell r="C320">
            <v>0</v>
          </cell>
          <cell r="D320">
            <v>187583056.36000001</v>
          </cell>
          <cell r="E320">
            <v>-187583056.36000001</v>
          </cell>
        </row>
        <row r="321">
          <cell r="A321">
            <v>6800310</v>
          </cell>
          <cell r="B321" t="str">
            <v>Variation In Stock - ByProducts (Sold)</v>
          </cell>
          <cell r="C321">
            <v>80876727.039999992</v>
          </cell>
          <cell r="D321">
            <v>0</v>
          </cell>
          <cell r="E321">
            <v>80876727.039999992</v>
          </cell>
        </row>
        <row r="322">
          <cell r="A322">
            <v>6800320</v>
          </cell>
          <cell r="B322" t="str">
            <v>Internal Consumption</v>
          </cell>
          <cell r="C322">
            <v>106968080.58</v>
          </cell>
          <cell r="D322">
            <v>0</v>
          </cell>
          <cell r="E322">
            <v>106968080.58</v>
          </cell>
        </row>
        <row r="323">
          <cell r="A323">
            <v>6800330</v>
          </cell>
          <cell r="B323" t="str">
            <v>Variation In Stock -</v>
          </cell>
          <cell r="C323">
            <v>84955.58</v>
          </cell>
          <cell r="D323">
            <v>0</v>
          </cell>
          <cell r="E323">
            <v>84955.58</v>
          </cell>
        </row>
        <row r="324">
          <cell r="A324">
            <v>6800340</v>
          </cell>
          <cell r="B324" t="str">
            <v>Variation In Stock -</v>
          </cell>
          <cell r="C324">
            <v>0</v>
          </cell>
          <cell r="D324">
            <v>0</v>
          </cell>
          <cell r="E324">
            <v>0</v>
          </cell>
        </row>
        <row r="325">
          <cell r="A325">
            <v>6800500</v>
          </cell>
          <cell r="B325" t="str">
            <v>Variation In Stock -</v>
          </cell>
          <cell r="C325">
            <v>0</v>
          </cell>
          <cell r="D325">
            <v>10718007331.800001</v>
          </cell>
          <cell r="E325">
            <v>-10718007331.800001</v>
          </cell>
        </row>
        <row r="326">
          <cell r="A326">
            <v>6800510</v>
          </cell>
          <cell r="B326" t="str">
            <v>Variation In Stock - Work In Progress-O</v>
          </cell>
          <cell r="C326">
            <v>0</v>
          </cell>
          <cell r="D326">
            <v>0</v>
          </cell>
          <cell r="E326">
            <v>0</v>
          </cell>
        </row>
        <row r="327">
          <cell r="A327">
            <v>6800550</v>
          </cell>
          <cell r="B327" t="str">
            <v>Internal Consumption</v>
          </cell>
          <cell r="C327">
            <v>9105115120.1300011</v>
          </cell>
          <cell r="D327">
            <v>0</v>
          </cell>
          <cell r="E327">
            <v>9105115120.1300011</v>
          </cell>
        </row>
        <row r="328">
          <cell r="A328">
            <v>6800560</v>
          </cell>
          <cell r="B328" t="str">
            <v>Variation In Stock -</v>
          </cell>
          <cell r="C328">
            <v>118397089.44</v>
          </cell>
          <cell r="D328">
            <v>0</v>
          </cell>
          <cell r="E328">
            <v>118397089.44</v>
          </cell>
        </row>
        <row r="329">
          <cell r="A329">
            <v>6800570</v>
          </cell>
          <cell r="B329" t="str">
            <v>Variation In Stock -</v>
          </cell>
          <cell r="C329">
            <v>11623058.080000002</v>
          </cell>
          <cell r="D329">
            <v>0</v>
          </cell>
          <cell r="E329">
            <v>11623058.080000002</v>
          </cell>
        </row>
        <row r="330">
          <cell r="A330">
            <v>7000000</v>
          </cell>
          <cell r="B330" t="str">
            <v>Raw Matls Consumed (</v>
          </cell>
          <cell r="C330">
            <v>5351791504.9399996</v>
          </cell>
          <cell r="D330">
            <v>0</v>
          </cell>
          <cell r="E330">
            <v>5351791504.9399996</v>
          </cell>
        </row>
        <row r="331">
          <cell r="A331">
            <v>7000200</v>
          </cell>
          <cell r="B331" t="str">
            <v>Detention/Demmurage Charges-RM (Other t</v>
          </cell>
          <cell r="C331">
            <v>243360</v>
          </cell>
          <cell r="D331">
            <v>0</v>
          </cell>
          <cell r="E331">
            <v>243360</v>
          </cell>
        </row>
        <row r="332">
          <cell r="A332">
            <v>7000300</v>
          </cell>
          <cell r="B332" t="str">
            <v>Diff costs-Raw Matls</v>
          </cell>
          <cell r="C332">
            <v>0</v>
          </cell>
          <cell r="D332">
            <v>657517.37</v>
          </cell>
          <cell r="E332">
            <v>-657517.37</v>
          </cell>
        </row>
        <row r="333">
          <cell r="A333">
            <v>7000400</v>
          </cell>
          <cell r="B333" t="str">
            <v>Raw Matls Cons (Oth</v>
          </cell>
          <cell r="C333">
            <v>0</v>
          </cell>
          <cell r="D333">
            <v>716763350.99000001</v>
          </cell>
          <cell r="E333">
            <v>-716763350.99000001</v>
          </cell>
        </row>
        <row r="334">
          <cell r="A334">
            <v>7010000</v>
          </cell>
          <cell r="B334" t="str">
            <v>Traded Goods Consump</v>
          </cell>
          <cell r="C334">
            <v>2520500</v>
          </cell>
          <cell r="D334">
            <v>0</v>
          </cell>
          <cell r="E334">
            <v>2520500</v>
          </cell>
        </row>
        <row r="335">
          <cell r="A335">
            <v>7010010</v>
          </cell>
          <cell r="B335" t="str">
            <v>Traded Goods Consumption - Manual posti</v>
          </cell>
          <cell r="C335">
            <v>0</v>
          </cell>
          <cell r="D335">
            <v>3573369.46</v>
          </cell>
          <cell r="E335">
            <v>-3573369.46</v>
          </cell>
        </row>
        <row r="336">
          <cell r="A336">
            <v>7010020</v>
          </cell>
          <cell r="B336" t="str">
            <v>Traded Goods Consump</v>
          </cell>
          <cell r="C336">
            <v>102239428.74000001</v>
          </cell>
          <cell r="D336">
            <v>0</v>
          </cell>
          <cell r="E336">
            <v>102239428.74000001</v>
          </cell>
        </row>
        <row r="337">
          <cell r="A337">
            <v>7010300</v>
          </cell>
          <cell r="B337" t="str">
            <v>Differential Costs T</v>
          </cell>
          <cell r="C337">
            <v>0</v>
          </cell>
          <cell r="D337">
            <v>173035.81</v>
          </cell>
          <cell r="E337">
            <v>-173035.81</v>
          </cell>
        </row>
        <row r="338">
          <cell r="A338">
            <v>7020000</v>
          </cell>
          <cell r="B338" t="str">
            <v>Inter Divisional Pur</v>
          </cell>
          <cell r="C338">
            <v>0</v>
          </cell>
          <cell r="D338">
            <v>0</v>
          </cell>
          <cell r="E338">
            <v>0</v>
          </cell>
        </row>
        <row r="339">
          <cell r="A339">
            <v>7030000</v>
          </cell>
          <cell r="B339" t="str">
            <v>Production Variance</v>
          </cell>
          <cell r="C339">
            <v>0</v>
          </cell>
          <cell r="D339">
            <v>17606199290.950001</v>
          </cell>
          <cell r="E339">
            <v>-17606199290.950001</v>
          </cell>
        </row>
        <row r="340">
          <cell r="A340">
            <v>7030200</v>
          </cell>
          <cell r="B340" t="str">
            <v>Production Variance</v>
          </cell>
          <cell r="C340">
            <v>1310552508.1600001</v>
          </cell>
          <cell r="D340">
            <v>0</v>
          </cell>
          <cell r="E340">
            <v>1310552508.1600001</v>
          </cell>
        </row>
        <row r="341">
          <cell r="A341">
            <v>7100000</v>
          </cell>
          <cell r="B341" t="str">
            <v>Stores &amp; Spares Cons</v>
          </cell>
          <cell r="C341">
            <v>388701808.93000001</v>
          </cell>
          <cell r="D341">
            <v>0</v>
          </cell>
          <cell r="E341">
            <v>388701808.93000001</v>
          </cell>
        </row>
        <row r="342">
          <cell r="A342">
            <v>7100070</v>
          </cell>
          <cell r="B342" t="str">
            <v>Stores &amp; Sp Cons-Mec</v>
          </cell>
          <cell r="C342">
            <v>0</v>
          </cell>
          <cell r="D342">
            <v>271948704.43000001</v>
          </cell>
          <cell r="E342">
            <v>-271948704.43000001</v>
          </cell>
        </row>
        <row r="343">
          <cell r="A343">
            <v>7100090</v>
          </cell>
          <cell r="B343" t="str">
            <v>Diff Costs - Stores</v>
          </cell>
          <cell r="C343">
            <v>0</v>
          </cell>
          <cell r="D343">
            <v>9849309.0399999991</v>
          </cell>
          <cell r="E343">
            <v>-9849309.0399999991</v>
          </cell>
        </row>
        <row r="344">
          <cell r="A344">
            <v>7100100</v>
          </cell>
          <cell r="B344" t="str">
            <v>Stores &amp; Spares Cons</v>
          </cell>
          <cell r="C344">
            <v>19623346.199999999</v>
          </cell>
          <cell r="D344">
            <v>0</v>
          </cell>
          <cell r="E344">
            <v>19623346.199999999</v>
          </cell>
        </row>
        <row r="345">
          <cell r="A345">
            <v>7100170</v>
          </cell>
          <cell r="B345" t="str">
            <v>Stores &amp; Sp Cons- El</v>
          </cell>
          <cell r="C345">
            <v>0</v>
          </cell>
          <cell r="D345">
            <v>12848492.16</v>
          </cell>
          <cell r="E345">
            <v>-12848492.16</v>
          </cell>
        </row>
        <row r="346">
          <cell r="A346">
            <v>7100150</v>
          </cell>
          <cell r="B346" t="str">
            <v>Detention/Demmurage</v>
          </cell>
          <cell r="C346">
            <v>8228</v>
          </cell>
          <cell r="D346">
            <v>0</v>
          </cell>
          <cell r="E346">
            <v>8228</v>
          </cell>
        </row>
        <row r="347">
          <cell r="A347">
            <v>7100190</v>
          </cell>
          <cell r="B347" t="str">
            <v>Diff Costs - Stores</v>
          </cell>
          <cell r="C347">
            <v>0</v>
          </cell>
          <cell r="D347">
            <v>11256.800000000001</v>
          </cell>
          <cell r="E347">
            <v>-11256.800000000001</v>
          </cell>
        </row>
        <row r="348">
          <cell r="A348">
            <v>7100200</v>
          </cell>
          <cell r="B348" t="str">
            <v>Stores &amp; Spares Cons</v>
          </cell>
          <cell r="C348">
            <v>14789150.030000001</v>
          </cell>
          <cell r="D348">
            <v>0</v>
          </cell>
          <cell r="E348">
            <v>14789150.030000001</v>
          </cell>
        </row>
        <row r="349">
          <cell r="A349">
            <v>7100270</v>
          </cell>
          <cell r="B349" t="str">
            <v>Stores &amp; Sp Cons -In</v>
          </cell>
          <cell r="C349">
            <v>0</v>
          </cell>
          <cell r="D349">
            <v>5219164.2699999996</v>
          </cell>
          <cell r="E349">
            <v>-5219164.2699999996</v>
          </cell>
        </row>
        <row r="350">
          <cell r="A350">
            <v>7100290</v>
          </cell>
          <cell r="B350" t="str">
            <v>Diff Costs - Stores</v>
          </cell>
          <cell r="C350">
            <v>0</v>
          </cell>
          <cell r="D350">
            <v>128054.86</v>
          </cell>
          <cell r="E350">
            <v>-128054.86</v>
          </cell>
        </row>
        <row r="351">
          <cell r="A351">
            <v>7100300</v>
          </cell>
          <cell r="B351" t="str">
            <v>Stores &amp; Spares Cons</v>
          </cell>
          <cell r="C351">
            <v>643336.84000000008</v>
          </cell>
          <cell r="D351">
            <v>0</v>
          </cell>
          <cell r="E351">
            <v>643336.84000000008</v>
          </cell>
        </row>
        <row r="352">
          <cell r="A352">
            <v>7100350</v>
          </cell>
          <cell r="B352" t="str">
            <v>Detention/Demmurage Charges - Stores &amp;</v>
          </cell>
          <cell r="C352">
            <v>0</v>
          </cell>
          <cell r="D352">
            <v>0</v>
          </cell>
          <cell r="E352">
            <v>0</v>
          </cell>
        </row>
        <row r="353">
          <cell r="A353">
            <v>7100370</v>
          </cell>
          <cell r="B353" t="str">
            <v>Stores &amp; Spares Cons</v>
          </cell>
          <cell r="C353">
            <v>0</v>
          </cell>
          <cell r="D353">
            <v>623626.84000000008</v>
          </cell>
          <cell r="E353">
            <v>-623626.84000000008</v>
          </cell>
        </row>
        <row r="354">
          <cell r="A354">
            <v>7100390</v>
          </cell>
          <cell r="B354" t="str">
            <v>Diff Costs - Stores</v>
          </cell>
          <cell r="C354">
            <v>0</v>
          </cell>
          <cell r="D354">
            <v>0</v>
          </cell>
          <cell r="E354">
            <v>0</v>
          </cell>
        </row>
        <row r="355">
          <cell r="A355">
            <v>7100400</v>
          </cell>
          <cell r="B355" t="str">
            <v>Lubes, Oils &amp; Grease</v>
          </cell>
          <cell r="C355">
            <v>20458355.59</v>
          </cell>
          <cell r="D355">
            <v>0</v>
          </cell>
          <cell r="E355">
            <v>20458355.59</v>
          </cell>
        </row>
        <row r="356">
          <cell r="A356">
            <v>7100470</v>
          </cell>
          <cell r="B356" t="str">
            <v>Lubes &amp; Greases Cons</v>
          </cell>
          <cell r="C356">
            <v>0</v>
          </cell>
          <cell r="D356">
            <v>511958.38</v>
          </cell>
          <cell r="E356">
            <v>-511958.38</v>
          </cell>
        </row>
        <row r="357">
          <cell r="A357">
            <v>7100490</v>
          </cell>
          <cell r="B357" t="str">
            <v>Diff Costs - Lubes,</v>
          </cell>
          <cell r="C357">
            <v>0</v>
          </cell>
          <cell r="D357">
            <v>355.97</v>
          </cell>
          <cell r="E357">
            <v>-355.97</v>
          </cell>
        </row>
        <row r="358">
          <cell r="A358">
            <v>7100500</v>
          </cell>
          <cell r="B358" t="str">
            <v>Other consumables -</v>
          </cell>
          <cell r="C358">
            <v>56336595.530000001</v>
          </cell>
          <cell r="D358">
            <v>0</v>
          </cell>
          <cell r="E358">
            <v>56336595.530000001</v>
          </cell>
        </row>
        <row r="359">
          <cell r="A359">
            <v>7100570</v>
          </cell>
          <cell r="B359" t="str">
            <v>Other Consumables co</v>
          </cell>
          <cell r="C359">
            <v>0</v>
          </cell>
          <cell r="D359">
            <v>27849719.609999999</v>
          </cell>
          <cell r="E359">
            <v>-27849719.609999999</v>
          </cell>
        </row>
        <row r="360">
          <cell r="A360">
            <v>7100590</v>
          </cell>
          <cell r="B360" t="str">
            <v>Differential Costs -</v>
          </cell>
          <cell r="C360">
            <v>0</v>
          </cell>
          <cell r="D360">
            <v>602456.92000000004</v>
          </cell>
          <cell r="E360">
            <v>-602456.92000000004</v>
          </cell>
        </row>
        <row r="361">
          <cell r="A361">
            <v>7100700</v>
          </cell>
          <cell r="B361" t="str">
            <v>Stores &amp; Spares Cons</v>
          </cell>
          <cell r="C361">
            <v>0</v>
          </cell>
          <cell r="D361">
            <v>0</v>
          </cell>
          <cell r="E361">
            <v>0</v>
          </cell>
        </row>
        <row r="362">
          <cell r="A362">
            <v>7100800</v>
          </cell>
          <cell r="B362" t="str">
            <v>Stores &amp; Spares Cons</v>
          </cell>
          <cell r="C362">
            <v>6815172.5700000003</v>
          </cell>
          <cell r="D362">
            <v>0</v>
          </cell>
          <cell r="E362">
            <v>6815172.5700000003</v>
          </cell>
        </row>
        <row r="363">
          <cell r="A363">
            <v>7100870</v>
          </cell>
          <cell r="B363" t="str">
            <v>Stores &amp; Sp Cons- El</v>
          </cell>
          <cell r="C363">
            <v>0</v>
          </cell>
          <cell r="D363">
            <v>3206205.29</v>
          </cell>
          <cell r="E363">
            <v>-3206205.29</v>
          </cell>
        </row>
        <row r="364">
          <cell r="A364">
            <v>7100890</v>
          </cell>
          <cell r="B364" t="str">
            <v>Diff Costs - Stores</v>
          </cell>
          <cell r="C364">
            <v>0</v>
          </cell>
          <cell r="D364">
            <v>20010.810000000001</v>
          </cell>
          <cell r="E364">
            <v>-20010.810000000001</v>
          </cell>
        </row>
        <row r="365">
          <cell r="A365">
            <v>7105000</v>
          </cell>
          <cell r="B365" t="str">
            <v>Chemicals &amp; Catalyst</v>
          </cell>
          <cell r="C365">
            <v>274817968.30000001</v>
          </cell>
          <cell r="D365">
            <v>0</v>
          </cell>
          <cell r="E365">
            <v>274817968.30000001</v>
          </cell>
        </row>
        <row r="366">
          <cell r="A366">
            <v>7105200</v>
          </cell>
          <cell r="B366" t="str">
            <v>Detention/Demmurage Chgs - Chem &amp; Cat</v>
          </cell>
          <cell r="C366">
            <v>712020</v>
          </cell>
          <cell r="D366">
            <v>0</v>
          </cell>
          <cell r="E366">
            <v>712020</v>
          </cell>
        </row>
        <row r="367">
          <cell r="A367">
            <v>7105300</v>
          </cell>
          <cell r="B367" t="str">
            <v>Diff Costs - Chemica</v>
          </cell>
          <cell r="C367">
            <v>0</v>
          </cell>
          <cell r="D367">
            <v>5069.83</v>
          </cell>
          <cell r="E367">
            <v>-5069.83</v>
          </cell>
        </row>
        <row r="368">
          <cell r="A368">
            <v>7105400</v>
          </cell>
          <cell r="B368" t="str">
            <v>Chemicals &amp; Cat Cons</v>
          </cell>
          <cell r="C368">
            <v>2554888.9299999997</v>
          </cell>
          <cell r="D368">
            <v>0</v>
          </cell>
          <cell r="E368">
            <v>2554888.9299999997</v>
          </cell>
        </row>
        <row r="369">
          <cell r="A369">
            <v>7110000</v>
          </cell>
          <cell r="B369" t="str">
            <v>Packing Materials Co</v>
          </cell>
          <cell r="C369">
            <v>191955945.89999998</v>
          </cell>
          <cell r="D369">
            <v>0</v>
          </cell>
          <cell r="E369">
            <v>191955945.89999998</v>
          </cell>
        </row>
        <row r="370">
          <cell r="A370">
            <v>7110300</v>
          </cell>
          <cell r="B370" t="str">
            <v>Differential Costs -</v>
          </cell>
          <cell r="C370">
            <v>0</v>
          </cell>
          <cell r="D370">
            <v>10747.35</v>
          </cell>
          <cell r="E370">
            <v>-10747.35</v>
          </cell>
        </row>
        <row r="371">
          <cell r="A371">
            <v>7110400</v>
          </cell>
          <cell r="B371" t="str">
            <v>Packing Material Con</v>
          </cell>
          <cell r="C371">
            <v>30741818.810000002</v>
          </cell>
          <cell r="D371">
            <v>0</v>
          </cell>
          <cell r="E371">
            <v>30741818.810000002</v>
          </cell>
        </row>
        <row r="372">
          <cell r="A372">
            <v>7110600</v>
          </cell>
          <cell r="B372" t="str">
            <v>Dimunition in Value</v>
          </cell>
          <cell r="C372">
            <v>0</v>
          </cell>
          <cell r="D372">
            <v>1713612.54</v>
          </cell>
          <cell r="E372">
            <v>-1713612.54</v>
          </cell>
        </row>
        <row r="373">
          <cell r="A373">
            <v>7115000</v>
          </cell>
          <cell r="B373" t="str">
            <v>Lab Consumables &amp; Ch</v>
          </cell>
          <cell r="C373">
            <v>1901862.79</v>
          </cell>
          <cell r="D373">
            <v>0</v>
          </cell>
          <cell r="E373">
            <v>1901862.79</v>
          </cell>
        </row>
        <row r="374">
          <cell r="A374">
            <v>7115100</v>
          </cell>
          <cell r="B374" t="str">
            <v>Non-Stock Items Cons</v>
          </cell>
          <cell r="C374">
            <v>137914.34000000003</v>
          </cell>
          <cell r="D374">
            <v>0</v>
          </cell>
          <cell r="E374">
            <v>137914.34000000003</v>
          </cell>
        </row>
        <row r="375">
          <cell r="A375">
            <v>7125000</v>
          </cell>
          <cell r="B375" t="str">
            <v>Fuel Consumed</v>
          </cell>
          <cell r="C375">
            <v>698517659.78000009</v>
          </cell>
          <cell r="D375">
            <v>0</v>
          </cell>
          <cell r="E375">
            <v>698517659.78000009</v>
          </cell>
        </row>
        <row r="376">
          <cell r="A376">
            <v>7125100</v>
          </cell>
          <cell r="B376" t="str">
            <v>Gain/Loss - Fuel Consumed</v>
          </cell>
          <cell r="C376">
            <v>0</v>
          </cell>
          <cell r="D376">
            <v>1012829.41</v>
          </cell>
          <cell r="E376">
            <v>-1012829.41</v>
          </cell>
        </row>
        <row r="377">
          <cell r="A377">
            <v>7125300</v>
          </cell>
          <cell r="B377" t="str">
            <v>Differential Costs - Fuel</v>
          </cell>
          <cell r="C377">
            <v>508324.81</v>
          </cell>
          <cell r="D377">
            <v>0</v>
          </cell>
          <cell r="E377">
            <v>508324.81</v>
          </cell>
        </row>
        <row r="378">
          <cell r="A378">
            <v>7125400</v>
          </cell>
          <cell r="B378" t="str">
            <v>Fuels Consumed - Tra</v>
          </cell>
          <cell r="C378">
            <v>0</v>
          </cell>
          <cell r="D378">
            <v>36343843.019999996</v>
          </cell>
          <cell r="E378">
            <v>-36343843.019999996</v>
          </cell>
        </row>
        <row r="379">
          <cell r="A379">
            <v>7130000</v>
          </cell>
          <cell r="B379" t="str">
            <v>Power Consumed</v>
          </cell>
          <cell r="C379">
            <v>33579644.399999999</v>
          </cell>
          <cell r="D379">
            <v>0</v>
          </cell>
          <cell r="E379">
            <v>33579644.399999999</v>
          </cell>
        </row>
        <row r="380">
          <cell r="A380">
            <v>7130100</v>
          </cell>
          <cell r="B380" t="str">
            <v>Electricity Duty Pai</v>
          </cell>
          <cell r="C380">
            <v>0</v>
          </cell>
          <cell r="E380">
            <v>0</v>
          </cell>
        </row>
        <row r="381">
          <cell r="A381">
            <v>7130310</v>
          </cell>
          <cell r="B381" t="str">
            <v>Electricity Duty Pai</v>
          </cell>
          <cell r="C381">
            <v>0</v>
          </cell>
          <cell r="E381">
            <v>0</v>
          </cell>
        </row>
        <row r="382">
          <cell r="A382">
            <v>7135000</v>
          </cell>
          <cell r="B382" t="str">
            <v>Excise Duty Paid - S</v>
          </cell>
          <cell r="C382">
            <v>1197296801</v>
          </cell>
          <cell r="D382">
            <v>0</v>
          </cell>
          <cell r="E382">
            <v>1197296801</v>
          </cell>
        </row>
        <row r="383">
          <cell r="A383">
            <v>7135050</v>
          </cell>
          <cell r="B383" t="str">
            <v>Excise Duty Paid - Sales Contra</v>
          </cell>
          <cell r="C383">
            <v>0</v>
          </cell>
          <cell r="D383">
            <v>0</v>
          </cell>
          <cell r="E383">
            <v>0</v>
          </cell>
        </row>
        <row r="384">
          <cell r="A384">
            <v>7135500</v>
          </cell>
          <cell r="B384" t="str">
            <v>Excise Duty Paid - F</v>
          </cell>
          <cell r="C384">
            <v>0</v>
          </cell>
          <cell r="D384">
            <v>70175326.849999994</v>
          </cell>
          <cell r="E384">
            <v>-70175326.849999994</v>
          </cell>
        </row>
        <row r="385">
          <cell r="A385">
            <v>7142000</v>
          </cell>
          <cell r="B385" t="str">
            <v>Inward Freight on St</v>
          </cell>
          <cell r="C385">
            <v>0</v>
          </cell>
          <cell r="D385">
            <v>0</v>
          </cell>
          <cell r="E385">
            <v>0</v>
          </cell>
        </row>
        <row r="386">
          <cell r="A386">
            <v>7142020</v>
          </cell>
          <cell r="B386" t="str">
            <v>Inward Freight on StockTransfer-Fuel</v>
          </cell>
          <cell r="C386">
            <v>0</v>
          </cell>
          <cell r="D386">
            <v>0</v>
          </cell>
          <cell r="E386">
            <v>0</v>
          </cell>
        </row>
        <row r="387">
          <cell r="A387">
            <v>7142030</v>
          </cell>
          <cell r="B387" t="str">
            <v>Inward Freight on Lo</v>
          </cell>
          <cell r="C387">
            <v>676275.84</v>
          </cell>
          <cell r="D387">
            <v>0</v>
          </cell>
          <cell r="E387">
            <v>676275.84</v>
          </cell>
        </row>
        <row r="388">
          <cell r="A388">
            <v>7142510</v>
          </cell>
          <cell r="B388" t="str">
            <v>Inward Freight/DC on</v>
          </cell>
          <cell r="C388">
            <v>11694333.119999999</v>
          </cell>
          <cell r="D388">
            <v>0</v>
          </cell>
          <cell r="E388">
            <v>11694333.119999999</v>
          </cell>
        </row>
        <row r="389">
          <cell r="A389">
            <v>7142520</v>
          </cell>
          <cell r="B389" t="str">
            <v>Inward Freight/Deliv</v>
          </cell>
          <cell r="C389">
            <v>409702.8</v>
          </cell>
          <cell r="D389">
            <v>0</v>
          </cell>
          <cell r="E389">
            <v>409702.8</v>
          </cell>
        </row>
        <row r="390">
          <cell r="A390">
            <v>7142530</v>
          </cell>
          <cell r="B390" t="str">
            <v>Inward Freight/Del C</v>
          </cell>
          <cell r="C390">
            <v>1586343.28</v>
          </cell>
          <cell r="D390">
            <v>0</v>
          </cell>
          <cell r="E390">
            <v>1586343.28</v>
          </cell>
        </row>
        <row r="391">
          <cell r="A391">
            <v>7142540</v>
          </cell>
          <cell r="B391" t="str">
            <v>Inward Freight/Del C</v>
          </cell>
          <cell r="C391">
            <v>3432608.3</v>
          </cell>
          <cell r="D391">
            <v>0</v>
          </cell>
          <cell r="E391">
            <v>3432608.3</v>
          </cell>
        </row>
        <row r="392">
          <cell r="A392">
            <v>7142560</v>
          </cell>
          <cell r="B392" t="str">
            <v>Inward Freight/DeliveryCost on Pur.-No</v>
          </cell>
          <cell r="C392">
            <v>0</v>
          </cell>
          <cell r="D392">
            <v>0</v>
          </cell>
          <cell r="E392">
            <v>0</v>
          </cell>
        </row>
        <row r="393">
          <cell r="A393">
            <v>7142570</v>
          </cell>
          <cell r="B393" t="str">
            <v>Inward Freight on Pu</v>
          </cell>
          <cell r="C393">
            <v>0</v>
          </cell>
          <cell r="D393">
            <v>40825.950000000186</v>
          </cell>
          <cell r="E393">
            <v>-40825.950000000186</v>
          </cell>
        </row>
        <row r="394">
          <cell r="A394">
            <v>7145000</v>
          </cell>
          <cell r="B394" t="str">
            <v>Repairs &amp; Maintenanc</v>
          </cell>
          <cell r="C394">
            <v>2918158.82</v>
          </cell>
          <cell r="D394">
            <v>0</v>
          </cell>
          <cell r="E394">
            <v>2918158.82</v>
          </cell>
        </row>
        <row r="395">
          <cell r="A395">
            <v>7145100</v>
          </cell>
          <cell r="B395" t="str">
            <v>Repairs &amp; Maintenanc</v>
          </cell>
          <cell r="C395">
            <v>1890216.82</v>
          </cell>
          <cell r="D395">
            <v>0</v>
          </cell>
          <cell r="E395">
            <v>1890216.82</v>
          </cell>
        </row>
        <row r="396">
          <cell r="A396">
            <v>7145200</v>
          </cell>
          <cell r="B396" t="str">
            <v>Repairs &amp; Maintenanc</v>
          </cell>
          <cell r="C396">
            <v>14707116.9</v>
          </cell>
          <cell r="D396">
            <v>0</v>
          </cell>
          <cell r="E396">
            <v>14707116.9</v>
          </cell>
        </row>
        <row r="397">
          <cell r="A397">
            <v>7145300</v>
          </cell>
          <cell r="B397" t="str">
            <v>Repairs &amp; Maintenanc</v>
          </cell>
          <cell r="C397">
            <v>2366307.73</v>
          </cell>
          <cell r="D397">
            <v>0</v>
          </cell>
          <cell r="E397">
            <v>2366307.73</v>
          </cell>
        </row>
        <row r="398">
          <cell r="A398">
            <v>7145350</v>
          </cell>
          <cell r="B398" t="str">
            <v>Repairs &amp; Maint.-Pla</v>
          </cell>
          <cell r="C398">
            <v>0</v>
          </cell>
          <cell r="D398">
            <v>0</v>
          </cell>
          <cell r="E398">
            <v>0</v>
          </cell>
        </row>
        <row r="399">
          <cell r="A399">
            <v>7145400</v>
          </cell>
          <cell r="B399" t="str">
            <v>Repairs &amp; Maintenanc</v>
          </cell>
          <cell r="C399">
            <v>0</v>
          </cell>
          <cell r="D399">
            <v>0</v>
          </cell>
          <cell r="E399">
            <v>0</v>
          </cell>
        </row>
        <row r="400">
          <cell r="A400">
            <v>7145500</v>
          </cell>
          <cell r="B400" t="str">
            <v>Repairs &amp; Maintenanc</v>
          </cell>
          <cell r="C400">
            <v>0</v>
          </cell>
          <cell r="D400">
            <v>0</v>
          </cell>
          <cell r="E400">
            <v>0</v>
          </cell>
        </row>
        <row r="401">
          <cell r="A401">
            <v>7145600</v>
          </cell>
          <cell r="B401" t="str">
            <v>Repairs and Maintena</v>
          </cell>
          <cell r="C401">
            <v>0</v>
          </cell>
          <cell r="D401">
            <v>0</v>
          </cell>
          <cell r="E401">
            <v>0</v>
          </cell>
        </row>
        <row r="402">
          <cell r="A402">
            <v>7146000</v>
          </cell>
          <cell r="B402" t="str">
            <v>Repairs &amp; Maintenance-Factory Bldg.</v>
          </cell>
          <cell r="C402">
            <v>288617</v>
          </cell>
          <cell r="D402">
            <v>0</v>
          </cell>
          <cell r="E402">
            <v>288617</v>
          </cell>
        </row>
        <row r="403">
          <cell r="A403">
            <v>7147000</v>
          </cell>
          <cell r="B403" t="str">
            <v>Repairs &amp; Maintenanc</v>
          </cell>
          <cell r="C403">
            <v>3971.2</v>
          </cell>
          <cell r="D403">
            <v>0</v>
          </cell>
          <cell r="E403">
            <v>3971.2</v>
          </cell>
        </row>
        <row r="404">
          <cell r="A404">
            <v>7147100</v>
          </cell>
          <cell r="B404" t="str">
            <v>Repairs &amp; Maintenanc</v>
          </cell>
          <cell r="C404">
            <v>1805739.42</v>
          </cell>
          <cell r="D404">
            <v>0</v>
          </cell>
          <cell r="E404">
            <v>1805739.42</v>
          </cell>
        </row>
        <row r="405">
          <cell r="A405">
            <v>7150000</v>
          </cell>
          <cell r="B405" t="str">
            <v>Conversion Charges (</v>
          </cell>
          <cell r="C405">
            <v>0</v>
          </cell>
          <cell r="D405">
            <v>0</v>
          </cell>
          <cell r="E405">
            <v>0</v>
          </cell>
        </row>
        <row r="406">
          <cell r="A406">
            <v>7150100</v>
          </cell>
          <cell r="B406" t="str">
            <v>Conv Charges Paid To</v>
          </cell>
          <cell r="C406">
            <v>0</v>
          </cell>
          <cell r="D406">
            <v>0</v>
          </cell>
          <cell r="E406">
            <v>0</v>
          </cell>
        </row>
        <row r="407">
          <cell r="A407">
            <v>7150200</v>
          </cell>
          <cell r="B407" t="str">
            <v>Excise Duty Reimburs</v>
          </cell>
          <cell r="C407">
            <v>0</v>
          </cell>
          <cell r="D407">
            <v>0</v>
          </cell>
          <cell r="E407">
            <v>0</v>
          </cell>
        </row>
        <row r="408">
          <cell r="A408">
            <v>7155000</v>
          </cell>
          <cell r="B408" t="str">
            <v>Hire Chgs - Plant &amp; Machinery</v>
          </cell>
          <cell r="C408">
            <v>0</v>
          </cell>
          <cell r="D408">
            <v>0</v>
          </cell>
          <cell r="E408">
            <v>0</v>
          </cell>
        </row>
        <row r="409">
          <cell r="A409">
            <v>7155100</v>
          </cell>
          <cell r="B409" t="str">
            <v>Hire Charges - Equip</v>
          </cell>
          <cell r="C409">
            <v>0</v>
          </cell>
          <cell r="D409">
            <v>0</v>
          </cell>
          <cell r="E409">
            <v>0</v>
          </cell>
        </row>
        <row r="410">
          <cell r="A410">
            <v>7155300</v>
          </cell>
          <cell r="B410" t="str">
            <v>Hire Chgs - Contract</v>
          </cell>
          <cell r="C410">
            <v>7925538.3499999996</v>
          </cell>
          <cell r="D410">
            <v>0</v>
          </cell>
          <cell r="E410">
            <v>7925538.3499999996</v>
          </cell>
        </row>
        <row r="411">
          <cell r="A411">
            <v>7155900</v>
          </cell>
          <cell r="B411" t="str">
            <v>Hire Chgs - Others</v>
          </cell>
          <cell r="C411">
            <v>6551898.3599999994</v>
          </cell>
          <cell r="D411">
            <v>0</v>
          </cell>
          <cell r="E411">
            <v>6551898.3599999994</v>
          </cell>
        </row>
        <row r="412">
          <cell r="A412">
            <v>7165000</v>
          </cell>
          <cell r="B412" t="str">
            <v>Lease Rent - Plant &amp;</v>
          </cell>
          <cell r="C412">
            <v>64780813</v>
          </cell>
          <cell r="D412">
            <v>0</v>
          </cell>
          <cell r="E412">
            <v>64780813</v>
          </cell>
        </row>
        <row r="413">
          <cell r="A413">
            <v>7165900</v>
          </cell>
          <cell r="B413" t="str">
            <v>Lease Rent - Others</v>
          </cell>
          <cell r="C413">
            <v>1803416.51</v>
          </cell>
          <cell r="D413">
            <v>0</v>
          </cell>
          <cell r="E413">
            <v>1803416.51</v>
          </cell>
        </row>
        <row r="414">
          <cell r="A414">
            <v>7300000</v>
          </cell>
          <cell r="B414" t="str">
            <v>Salaries And Wages</v>
          </cell>
          <cell r="C414">
            <v>188876204.41999999</v>
          </cell>
          <cell r="D414">
            <v>0</v>
          </cell>
          <cell r="E414">
            <v>188876204.41999999</v>
          </cell>
        </row>
        <row r="415">
          <cell r="A415">
            <v>7300100</v>
          </cell>
          <cell r="B415" t="str">
            <v>Salaries &amp; Wages - C</v>
          </cell>
          <cell r="C415">
            <v>11705731.550000001</v>
          </cell>
          <cell r="D415">
            <v>0</v>
          </cell>
          <cell r="E415">
            <v>11705731.550000001</v>
          </cell>
        </row>
        <row r="416">
          <cell r="A416">
            <v>7305000</v>
          </cell>
          <cell r="B416" t="str">
            <v>Bonus</v>
          </cell>
          <cell r="C416">
            <v>0</v>
          </cell>
          <cell r="D416">
            <v>0</v>
          </cell>
          <cell r="E416">
            <v>0</v>
          </cell>
        </row>
        <row r="417">
          <cell r="A417">
            <v>7310000</v>
          </cell>
          <cell r="B417" t="str">
            <v>Ex-Gratia</v>
          </cell>
          <cell r="C417">
            <v>4498497.08</v>
          </cell>
          <cell r="D417">
            <v>0</v>
          </cell>
          <cell r="E417">
            <v>4498497.08</v>
          </cell>
        </row>
        <row r="418">
          <cell r="A418">
            <v>7325000</v>
          </cell>
          <cell r="B418" t="str">
            <v>Co. Contribution To</v>
          </cell>
          <cell r="C418">
            <v>10999874.470000001</v>
          </cell>
          <cell r="D418">
            <v>0</v>
          </cell>
          <cell r="E418">
            <v>10999874.470000001</v>
          </cell>
        </row>
        <row r="419">
          <cell r="A419">
            <v>7325020</v>
          </cell>
          <cell r="B419" t="str">
            <v>Co. Contribution To</v>
          </cell>
          <cell r="C419">
            <v>3095275</v>
          </cell>
          <cell r="D419">
            <v>0</v>
          </cell>
          <cell r="E419">
            <v>3095275</v>
          </cell>
        </row>
        <row r="420">
          <cell r="A420">
            <v>7325040</v>
          </cell>
          <cell r="B420" t="str">
            <v>Co. Contribution To Gratuity</v>
          </cell>
          <cell r="C420">
            <v>7105428.0700000003</v>
          </cell>
          <cell r="D420">
            <v>0</v>
          </cell>
          <cell r="E420">
            <v>7105428.0700000003</v>
          </cell>
        </row>
        <row r="421">
          <cell r="A421">
            <v>7325060</v>
          </cell>
          <cell r="B421" t="str">
            <v>Co. Contribution To</v>
          </cell>
          <cell r="C421">
            <v>2760232</v>
          </cell>
          <cell r="D421">
            <v>0</v>
          </cell>
          <cell r="E421">
            <v>2760232</v>
          </cell>
        </row>
        <row r="422">
          <cell r="A422">
            <v>7325080</v>
          </cell>
          <cell r="B422" t="str">
            <v>Co. Contribution To</v>
          </cell>
          <cell r="C422">
            <v>2810.56</v>
          </cell>
          <cell r="D422">
            <v>0</v>
          </cell>
          <cell r="E422">
            <v>2810.56</v>
          </cell>
        </row>
        <row r="423">
          <cell r="A423">
            <v>7325100</v>
          </cell>
          <cell r="B423" t="str">
            <v>PF Administration an</v>
          </cell>
          <cell r="C423">
            <v>448476</v>
          </cell>
          <cell r="D423">
            <v>0</v>
          </cell>
          <cell r="E423">
            <v>448476</v>
          </cell>
        </row>
        <row r="424">
          <cell r="A424">
            <v>7330000</v>
          </cell>
          <cell r="B424" t="str">
            <v>Leave Travel Allowan</v>
          </cell>
          <cell r="C424">
            <v>8917171.9900000002</v>
          </cell>
          <cell r="D424">
            <v>0</v>
          </cell>
          <cell r="E424">
            <v>8917171.9900000002</v>
          </cell>
        </row>
        <row r="425">
          <cell r="A425">
            <v>7330010</v>
          </cell>
          <cell r="B425" t="str">
            <v>Medical Expenses - R</v>
          </cell>
          <cell r="C425">
            <v>7785442.0300000003</v>
          </cell>
          <cell r="D425">
            <v>0</v>
          </cell>
          <cell r="E425">
            <v>7785442.0300000003</v>
          </cell>
        </row>
        <row r="426">
          <cell r="A426">
            <v>7330020</v>
          </cell>
          <cell r="B426" t="str">
            <v>Medical Expenses - O</v>
          </cell>
          <cell r="C426">
            <v>529252.35</v>
          </cell>
          <cell r="D426">
            <v>0</v>
          </cell>
          <cell r="E426">
            <v>529252.35</v>
          </cell>
        </row>
        <row r="427">
          <cell r="A427">
            <v>7330030</v>
          </cell>
          <cell r="B427" t="str">
            <v>Catering/Lunch/Cante</v>
          </cell>
          <cell r="C427">
            <v>2449377.88</v>
          </cell>
          <cell r="D427">
            <v>0</v>
          </cell>
          <cell r="E427">
            <v>2449377.88</v>
          </cell>
        </row>
        <row r="428">
          <cell r="A428">
            <v>7330040</v>
          </cell>
          <cell r="B428" t="str">
            <v>Uniform and Clothing</v>
          </cell>
          <cell r="C428">
            <v>799067.9</v>
          </cell>
          <cell r="D428">
            <v>0</v>
          </cell>
          <cell r="E428">
            <v>799067.9</v>
          </cell>
        </row>
        <row r="429">
          <cell r="A429">
            <v>7330300</v>
          </cell>
          <cell r="B429" t="str">
            <v>Petrol Reimbursement</v>
          </cell>
          <cell r="C429">
            <v>1065361</v>
          </cell>
          <cell r="D429">
            <v>0</v>
          </cell>
          <cell r="E429">
            <v>1065361</v>
          </cell>
        </row>
        <row r="430">
          <cell r="A430">
            <v>7330310</v>
          </cell>
          <cell r="B430" t="str">
            <v>Petrol For COC Cars</v>
          </cell>
          <cell r="C430">
            <v>2423838</v>
          </cell>
          <cell r="D430">
            <v>0</v>
          </cell>
          <cell r="E430">
            <v>2423838</v>
          </cell>
        </row>
        <row r="431">
          <cell r="A431">
            <v>7330320</v>
          </cell>
          <cell r="B431" t="str">
            <v>Petrol Reimbursement</v>
          </cell>
          <cell r="C431">
            <v>383902.04</v>
          </cell>
          <cell r="D431">
            <v>0</v>
          </cell>
          <cell r="E431">
            <v>383902.04</v>
          </cell>
        </row>
        <row r="432">
          <cell r="A432">
            <v>7330200</v>
          </cell>
          <cell r="B432" t="str">
            <v>Rent For Residential</v>
          </cell>
          <cell r="C432">
            <v>6500</v>
          </cell>
          <cell r="D432">
            <v>0</v>
          </cell>
          <cell r="E432">
            <v>6500</v>
          </cell>
        </row>
        <row r="433">
          <cell r="A433">
            <v>7330500</v>
          </cell>
          <cell r="B433" t="str">
            <v>Employee Welfare - T</v>
          </cell>
          <cell r="C433">
            <v>4577399.1900000004</v>
          </cell>
          <cell r="D433">
            <v>0</v>
          </cell>
          <cell r="E433">
            <v>4577399.1900000004</v>
          </cell>
        </row>
        <row r="434">
          <cell r="A434">
            <v>7330900</v>
          </cell>
          <cell r="B434" t="str">
            <v>Other Employee Welfa</v>
          </cell>
          <cell r="C434">
            <v>3057895.5</v>
          </cell>
          <cell r="D434">
            <v>0</v>
          </cell>
          <cell r="E434">
            <v>3057895.5</v>
          </cell>
        </row>
        <row r="435">
          <cell r="A435">
            <v>7400500</v>
          </cell>
          <cell r="B435" t="str">
            <v>Product Samples-Test</v>
          </cell>
          <cell r="C435">
            <v>0</v>
          </cell>
          <cell r="D435">
            <v>0</v>
          </cell>
          <cell r="E435">
            <v>0</v>
          </cell>
        </row>
        <row r="436">
          <cell r="A436">
            <v>7415000</v>
          </cell>
          <cell r="B436" t="str">
            <v>Brokerage &amp; Commissi</v>
          </cell>
          <cell r="C436">
            <v>1554060.74</v>
          </cell>
          <cell r="D436">
            <v>0</v>
          </cell>
          <cell r="E436">
            <v>1554060.74</v>
          </cell>
        </row>
        <row r="437">
          <cell r="A437">
            <v>7415200</v>
          </cell>
          <cell r="B437" t="str">
            <v>Brokerage &amp; Commissi</v>
          </cell>
          <cell r="C437">
            <v>1400</v>
          </cell>
          <cell r="D437">
            <v>0</v>
          </cell>
          <cell r="E437">
            <v>1400</v>
          </cell>
        </row>
        <row r="438">
          <cell r="A438">
            <v>7420000</v>
          </cell>
          <cell r="B438" t="str">
            <v>Freight &amp; Forwarding</v>
          </cell>
          <cell r="C438">
            <v>150192003.96000001</v>
          </cell>
          <cell r="D438">
            <v>0</v>
          </cell>
          <cell r="E438">
            <v>150192003.96000001</v>
          </cell>
        </row>
        <row r="439">
          <cell r="A439">
            <v>7420020</v>
          </cell>
          <cell r="B439" t="str">
            <v>Freight &amp; Forwarding</v>
          </cell>
          <cell r="C439">
            <v>0</v>
          </cell>
          <cell r="D439">
            <v>0</v>
          </cell>
          <cell r="E439">
            <v>0</v>
          </cell>
        </row>
        <row r="440">
          <cell r="A440">
            <v>7420050</v>
          </cell>
          <cell r="B440" t="str">
            <v>Freight &amp; Forwarding - Recovery Account</v>
          </cell>
          <cell r="C440">
            <v>0</v>
          </cell>
          <cell r="D440">
            <v>0</v>
          </cell>
          <cell r="E440">
            <v>0</v>
          </cell>
        </row>
        <row r="441">
          <cell r="A441">
            <v>7420100</v>
          </cell>
          <cell r="B441" t="str">
            <v>Freight &amp; Forwarding</v>
          </cell>
          <cell r="C441">
            <v>602538</v>
          </cell>
          <cell r="D441">
            <v>0</v>
          </cell>
          <cell r="E441">
            <v>602538</v>
          </cell>
        </row>
        <row r="442">
          <cell r="A442">
            <v>7420300</v>
          </cell>
          <cell r="B442" t="str">
            <v>Clearing &amp; Forwardin</v>
          </cell>
          <cell r="C442">
            <v>872774</v>
          </cell>
          <cell r="D442">
            <v>0</v>
          </cell>
          <cell r="E442">
            <v>872774</v>
          </cell>
        </row>
        <row r="443">
          <cell r="A443">
            <v>7427000</v>
          </cell>
          <cell r="B443" t="str">
            <v>Product Handling Cha</v>
          </cell>
          <cell r="C443">
            <v>8780454.6099999994</v>
          </cell>
          <cell r="D443">
            <v>0</v>
          </cell>
          <cell r="E443">
            <v>8780454.6099999994</v>
          </cell>
        </row>
        <row r="444">
          <cell r="A444">
            <v>7440000</v>
          </cell>
          <cell r="B444" t="str">
            <v>Quantity Discount</v>
          </cell>
          <cell r="C444">
            <v>45689839.859999999</v>
          </cell>
          <cell r="D444">
            <v>0</v>
          </cell>
          <cell r="E444">
            <v>45689839.859999999</v>
          </cell>
        </row>
        <row r="445">
          <cell r="A445">
            <v>7440100</v>
          </cell>
          <cell r="B445" t="str">
            <v>Trade Discount</v>
          </cell>
          <cell r="C445">
            <v>37180121</v>
          </cell>
          <cell r="D445">
            <v>0</v>
          </cell>
          <cell r="E445">
            <v>37180121</v>
          </cell>
        </row>
        <row r="446">
          <cell r="A446">
            <v>7440200</v>
          </cell>
          <cell r="B446" t="str">
            <v>Cash Discount</v>
          </cell>
          <cell r="C446">
            <v>19351003</v>
          </cell>
          <cell r="D446">
            <v>0</v>
          </cell>
          <cell r="E446">
            <v>19351003</v>
          </cell>
        </row>
        <row r="447">
          <cell r="A447">
            <v>7440300</v>
          </cell>
          <cell r="B447" t="str">
            <v>Rate Difference-Sale</v>
          </cell>
          <cell r="C447">
            <v>5741211</v>
          </cell>
          <cell r="D447">
            <v>0</v>
          </cell>
          <cell r="E447">
            <v>5741211</v>
          </cell>
        </row>
        <row r="448">
          <cell r="A448">
            <v>7440305</v>
          </cell>
          <cell r="B448" t="str">
            <v>Rate Difference-Sale</v>
          </cell>
          <cell r="C448">
            <v>0</v>
          </cell>
          <cell r="D448">
            <v>0</v>
          </cell>
          <cell r="E448">
            <v>0</v>
          </cell>
        </row>
        <row r="449">
          <cell r="A449">
            <v>7440320</v>
          </cell>
          <cell r="B449" t="str">
            <v>Regional Discount</v>
          </cell>
          <cell r="C449">
            <v>86398550</v>
          </cell>
          <cell r="D449">
            <v>0</v>
          </cell>
          <cell r="E449">
            <v>86398550</v>
          </cell>
        </row>
        <row r="450">
          <cell r="A450">
            <v>7440340</v>
          </cell>
          <cell r="B450" t="str">
            <v>Trade Discount- Poli</v>
          </cell>
          <cell r="C450">
            <v>1195865</v>
          </cell>
          <cell r="D450">
            <v>0</v>
          </cell>
          <cell r="E450">
            <v>1195865</v>
          </cell>
        </row>
        <row r="451">
          <cell r="A451">
            <v>7440345</v>
          </cell>
          <cell r="B451" t="str">
            <v>Trade Discount - Add</v>
          </cell>
          <cell r="C451">
            <v>3260868</v>
          </cell>
          <cell r="D451">
            <v>0</v>
          </cell>
          <cell r="E451">
            <v>3260868</v>
          </cell>
        </row>
        <row r="452">
          <cell r="A452">
            <v>7440346</v>
          </cell>
          <cell r="B452" t="str">
            <v>Trade Discount- Spec</v>
          </cell>
          <cell r="C452">
            <v>2516429</v>
          </cell>
          <cell r="D452">
            <v>0</v>
          </cell>
          <cell r="E452">
            <v>2516429</v>
          </cell>
        </row>
        <row r="453">
          <cell r="A453">
            <v>7445100</v>
          </cell>
          <cell r="B453" t="str">
            <v>Turnover Tax</v>
          </cell>
          <cell r="C453">
            <v>242770</v>
          </cell>
          <cell r="D453">
            <v>0</v>
          </cell>
          <cell r="E453">
            <v>242770</v>
          </cell>
        </row>
        <row r="454">
          <cell r="A454">
            <v>7445600</v>
          </cell>
          <cell r="B454" t="str">
            <v>Sales Tax</v>
          </cell>
          <cell r="C454">
            <v>13102520</v>
          </cell>
          <cell r="D454">
            <v>0</v>
          </cell>
          <cell r="E454">
            <v>13102520</v>
          </cell>
        </row>
        <row r="455">
          <cell r="A455">
            <v>7445610</v>
          </cell>
          <cell r="B455" t="str">
            <v>Sales Tax - Maunual</v>
          </cell>
          <cell r="C455">
            <v>76106689</v>
          </cell>
          <cell r="D455">
            <v>0</v>
          </cell>
          <cell r="E455">
            <v>76106689</v>
          </cell>
        </row>
        <row r="456">
          <cell r="A456">
            <v>7445900</v>
          </cell>
          <cell r="B456" t="str">
            <v>Other Irrecoverable</v>
          </cell>
          <cell r="C456">
            <v>0</v>
          </cell>
          <cell r="D456">
            <v>0</v>
          </cell>
          <cell r="E456">
            <v>0</v>
          </cell>
        </row>
        <row r="457">
          <cell r="A457">
            <v>7500000</v>
          </cell>
          <cell r="B457" t="str">
            <v>Insurance - Fixed As</v>
          </cell>
          <cell r="C457">
            <v>13998066</v>
          </cell>
          <cell r="D457">
            <v>0</v>
          </cell>
          <cell r="E457">
            <v>13998066</v>
          </cell>
        </row>
        <row r="458">
          <cell r="A458">
            <v>7500070</v>
          </cell>
          <cell r="B458" t="str">
            <v>Insurance - Marine T</v>
          </cell>
          <cell r="C458">
            <v>0</v>
          </cell>
          <cell r="D458">
            <v>0</v>
          </cell>
          <cell r="E458">
            <v>0</v>
          </cell>
        </row>
        <row r="459">
          <cell r="A459">
            <v>7500900</v>
          </cell>
          <cell r="B459" t="str">
            <v>Insurance - Others</v>
          </cell>
          <cell r="C459">
            <v>356217</v>
          </cell>
          <cell r="D459">
            <v>0</v>
          </cell>
          <cell r="E459">
            <v>356217</v>
          </cell>
        </row>
        <row r="460">
          <cell r="A460">
            <v>7505000</v>
          </cell>
          <cell r="B460" t="str">
            <v>Rent For Office Premises</v>
          </cell>
          <cell r="C460">
            <v>0</v>
          </cell>
          <cell r="D460">
            <v>0</v>
          </cell>
          <cell r="E460">
            <v>0</v>
          </cell>
        </row>
        <row r="461">
          <cell r="A461">
            <v>7505100</v>
          </cell>
          <cell r="B461" t="str">
            <v>Rent For Godowns</v>
          </cell>
          <cell r="C461">
            <v>781427</v>
          </cell>
          <cell r="D461">
            <v>0</v>
          </cell>
          <cell r="E461">
            <v>781427</v>
          </cell>
        </row>
        <row r="462">
          <cell r="A462">
            <v>7505900</v>
          </cell>
          <cell r="B462" t="str">
            <v>Rent - Others</v>
          </cell>
          <cell r="C462">
            <v>0</v>
          </cell>
          <cell r="D462">
            <v>0</v>
          </cell>
          <cell r="E462">
            <v>0</v>
          </cell>
        </row>
        <row r="463">
          <cell r="A463">
            <v>7510100</v>
          </cell>
          <cell r="B463" t="str">
            <v>Rates &amp; Taxes - Othe</v>
          </cell>
          <cell r="C463">
            <v>2903222.62</v>
          </cell>
          <cell r="D463">
            <v>0</v>
          </cell>
          <cell r="E463">
            <v>2903222.62</v>
          </cell>
        </row>
        <row r="464">
          <cell r="A464">
            <v>7510200</v>
          </cell>
          <cell r="B464" t="str">
            <v>Licence and Applicat</v>
          </cell>
          <cell r="C464">
            <v>656312</v>
          </cell>
          <cell r="D464">
            <v>0</v>
          </cell>
          <cell r="E464">
            <v>656312</v>
          </cell>
        </row>
        <row r="465">
          <cell r="A465">
            <v>7510400</v>
          </cell>
          <cell r="B465" t="str">
            <v>Inspection Fees</v>
          </cell>
          <cell r="C465">
            <v>22801</v>
          </cell>
          <cell r="D465">
            <v>0</v>
          </cell>
          <cell r="E465">
            <v>22801</v>
          </cell>
        </row>
        <row r="466">
          <cell r="A466">
            <v>7515000</v>
          </cell>
          <cell r="B466" t="str">
            <v>Repairs &amp; Maintenanc</v>
          </cell>
          <cell r="C466">
            <v>375142.28</v>
          </cell>
          <cell r="D466">
            <v>0</v>
          </cell>
          <cell r="E466">
            <v>375142.28</v>
          </cell>
        </row>
        <row r="467">
          <cell r="A467">
            <v>7515020</v>
          </cell>
          <cell r="B467" t="str">
            <v>Repairs &amp; Maintenanc</v>
          </cell>
          <cell r="C467">
            <v>1140364.28</v>
          </cell>
          <cell r="D467">
            <v>0</v>
          </cell>
          <cell r="E467">
            <v>1140364.28</v>
          </cell>
        </row>
        <row r="468">
          <cell r="A468">
            <v>7515030</v>
          </cell>
          <cell r="B468" t="str">
            <v>Repairs &amp; Maintenanc</v>
          </cell>
          <cell r="C468">
            <v>447771</v>
          </cell>
          <cell r="D468">
            <v>0</v>
          </cell>
          <cell r="E468">
            <v>447771</v>
          </cell>
        </row>
        <row r="469">
          <cell r="A469">
            <v>7515040</v>
          </cell>
          <cell r="B469" t="str">
            <v>Repairs &amp; Maintenanc</v>
          </cell>
          <cell r="C469">
            <v>732415.91999999993</v>
          </cell>
          <cell r="D469">
            <v>0</v>
          </cell>
          <cell r="E469">
            <v>732415.91999999993</v>
          </cell>
        </row>
        <row r="470">
          <cell r="A470">
            <v>7515100</v>
          </cell>
          <cell r="B470" t="str">
            <v>Repairs To OYCS Cars</v>
          </cell>
          <cell r="C470">
            <v>0</v>
          </cell>
          <cell r="D470">
            <v>0</v>
          </cell>
          <cell r="E470">
            <v>0</v>
          </cell>
        </row>
        <row r="471">
          <cell r="A471">
            <v>7515111</v>
          </cell>
          <cell r="B471" t="str">
            <v>Repairs To COC Cars</v>
          </cell>
          <cell r="C471">
            <v>0</v>
          </cell>
          <cell r="D471">
            <v>0</v>
          </cell>
          <cell r="E471">
            <v>0</v>
          </cell>
        </row>
        <row r="472">
          <cell r="A472">
            <v>7515120</v>
          </cell>
          <cell r="B472" t="str">
            <v>Repairs-Oth Vehicles</v>
          </cell>
          <cell r="C472">
            <v>192926.64</v>
          </cell>
          <cell r="D472">
            <v>0</v>
          </cell>
          <cell r="E472">
            <v>192926.64</v>
          </cell>
        </row>
        <row r="473">
          <cell r="A473">
            <v>7515900</v>
          </cell>
          <cell r="B473" t="str">
            <v>Repairs &amp; Maintenanc</v>
          </cell>
          <cell r="C473">
            <v>984709.49</v>
          </cell>
          <cell r="D473">
            <v>0</v>
          </cell>
          <cell r="E473">
            <v>984709.49</v>
          </cell>
        </row>
        <row r="474">
          <cell r="A474">
            <v>7520080</v>
          </cell>
          <cell r="B474" t="str">
            <v>Travelling - Inland</v>
          </cell>
          <cell r="C474">
            <v>5726731.7000000002</v>
          </cell>
          <cell r="D474">
            <v>0</v>
          </cell>
          <cell r="E474">
            <v>5726731.7000000002</v>
          </cell>
        </row>
        <row r="475">
          <cell r="A475">
            <v>7525000</v>
          </cell>
          <cell r="B475" t="str">
            <v>Audit Fees</v>
          </cell>
          <cell r="C475">
            <v>875000</v>
          </cell>
          <cell r="D475">
            <v>0</v>
          </cell>
          <cell r="E475">
            <v>875000</v>
          </cell>
        </row>
        <row r="476">
          <cell r="A476">
            <v>7525100</v>
          </cell>
          <cell r="B476" t="str">
            <v>Tax Audit Fees</v>
          </cell>
          <cell r="C476">
            <v>75000</v>
          </cell>
          <cell r="D476">
            <v>0</v>
          </cell>
          <cell r="E476">
            <v>75000</v>
          </cell>
        </row>
        <row r="477">
          <cell r="A477">
            <v>7525200</v>
          </cell>
          <cell r="B477" t="str">
            <v>Fees For Certificati</v>
          </cell>
          <cell r="C477">
            <v>310000</v>
          </cell>
          <cell r="D477">
            <v>0</v>
          </cell>
          <cell r="E477">
            <v>310000</v>
          </cell>
        </row>
        <row r="478">
          <cell r="A478">
            <v>7525300</v>
          </cell>
          <cell r="B478" t="str">
            <v>Out Of Pocket Expens</v>
          </cell>
          <cell r="C478">
            <v>93190</v>
          </cell>
          <cell r="D478">
            <v>0</v>
          </cell>
          <cell r="E478">
            <v>93190</v>
          </cell>
        </row>
        <row r="479">
          <cell r="A479">
            <v>7525400</v>
          </cell>
          <cell r="B479" t="str">
            <v>Cost Audit Fees</v>
          </cell>
          <cell r="C479">
            <v>308415</v>
          </cell>
          <cell r="D479">
            <v>0</v>
          </cell>
          <cell r="E479">
            <v>308415</v>
          </cell>
        </row>
        <row r="480">
          <cell r="A480">
            <v>7530000</v>
          </cell>
          <cell r="B480" t="str">
            <v>Professional Fees  P</v>
          </cell>
          <cell r="C480">
            <v>0</v>
          </cell>
          <cell r="D480">
            <v>0</v>
          </cell>
          <cell r="E480">
            <v>0</v>
          </cell>
        </row>
        <row r="481">
          <cell r="A481">
            <v>7530020</v>
          </cell>
          <cell r="B481" t="str">
            <v>Professional Fees Pa</v>
          </cell>
          <cell r="C481">
            <v>649028.03</v>
          </cell>
          <cell r="D481">
            <v>0</v>
          </cell>
          <cell r="E481">
            <v>649028.03</v>
          </cell>
        </row>
        <row r="482">
          <cell r="A482">
            <v>7530060</v>
          </cell>
          <cell r="B482" t="str">
            <v>Technical Know How F</v>
          </cell>
          <cell r="C482">
            <v>0</v>
          </cell>
          <cell r="D482">
            <v>0</v>
          </cell>
          <cell r="E482">
            <v>0</v>
          </cell>
        </row>
        <row r="483">
          <cell r="A483">
            <v>7530130</v>
          </cell>
          <cell r="B483" t="str">
            <v>Internal Audit Fees</v>
          </cell>
          <cell r="C483">
            <v>347828</v>
          </cell>
          <cell r="D483">
            <v>0</v>
          </cell>
          <cell r="E483">
            <v>347828</v>
          </cell>
        </row>
        <row r="484">
          <cell r="A484">
            <v>7530140</v>
          </cell>
          <cell r="B484" t="str">
            <v>Other reimbursement</v>
          </cell>
          <cell r="C484">
            <v>50481</v>
          </cell>
          <cell r="D484">
            <v>0</v>
          </cell>
          <cell r="E484">
            <v>50481</v>
          </cell>
        </row>
        <row r="485">
          <cell r="A485">
            <v>7530150</v>
          </cell>
          <cell r="B485" t="str">
            <v>Legal Fee</v>
          </cell>
          <cell r="C485">
            <v>1283814</v>
          </cell>
          <cell r="D485">
            <v>0</v>
          </cell>
          <cell r="E485">
            <v>1283814</v>
          </cell>
        </row>
        <row r="486">
          <cell r="A486">
            <v>7535000</v>
          </cell>
          <cell r="B486" t="str">
            <v>Bank Charges</v>
          </cell>
          <cell r="C486">
            <v>773489.5</v>
          </cell>
          <cell r="D486">
            <v>0</v>
          </cell>
          <cell r="E486">
            <v>773489.5</v>
          </cell>
        </row>
        <row r="487">
          <cell r="A487">
            <v>7535030</v>
          </cell>
          <cell r="B487" t="str">
            <v>LC Charges - Inland</v>
          </cell>
          <cell r="C487">
            <v>450640.13</v>
          </cell>
          <cell r="D487">
            <v>0</v>
          </cell>
          <cell r="E487">
            <v>450640.13</v>
          </cell>
        </row>
        <row r="488">
          <cell r="A488">
            <v>7535010</v>
          </cell>
          <cell r="B488" t="str">
            <v>Commitment Charges</v>
          </cell>
          <cell r="C488">
            <v>0</v>
          </cell>
          <cell r="D488">
            <v>0</v>
          </cell>
          <cell r="E488">
            <v>0</v>
          </cell>
        </row>
        <row r="489">
          <cell r="A489">
            <v>7535020</v>
          </cell>
          <cell r="B489" t="str">
            <v>Guarantee Charges /</v>
          </cell>
          <cell r="C489">
            <v>0</v>
          </cell>
          <cell r="D489">
            <v>0</v>
          </cell>
          <cell r="E489">
            <v>0</v>
          </cell>
        </row>
        <row r="490">
          <cell r="A490">
            <v>7535040</v>
          </cell>
          <cell r="B490" t="str">
            <v>LC Charges - Foreign</v>
          </cell>
          <cell r="C490">
            <v>3330</v>
          </cell>
          <cell r="D490">
            <v>0</v>
          </cell>
          <cell r="E490">
            <v>3330</v>
          </cell>
        </row>
        <row r="491">
          <cell r="A491">
            <v>7535080</v>
          </cell>
          <cell r="B491" t="str">
            <v>Recovery for Cheque dishonour</v>
          </cell>
          <cell r="C491">
            <v>0</v>
          </cell>
          <cell r="D491">
            <v>10000</v>
          </cell>
          <cell r="E491">
            <v>-10000</v>
          </cell>
        </row>
        <row r="492">
          <cell r="A492">
            <v>7540000</v>
          </cell>
          <cell r="B492" t="str">
            <v>Hire Charges - Vehic</v>
          </cell>
          <cell r="C492">
            <v>2712607.91</v>
          </cell>
          <cell r="D492">
            <v>0</v>
          </cell>
          <cell r="E492">
            <v>2712607.91</v>
          </cell>
        </row>
        <row r="493">
          <cell r="A493">
            <v>7540100</v>
          </cell>
          <cell r="B493" t="str">
            <v>Hire Charges-Office</v>
          </cell>
          <cell r="C493">
            <v>98500</v>
          </cell>
          <cell r="D493">
            <v>0</v>
          </cell>
          <cell r="E493">
            <v>98500</v>
          </cell>
        </row>
        <row r="494">
          <cell r="A494">
            <v>7540200</v>
          </cell>
          <cell r="B494" t="str">
            <v>Hire Charges-Furnitu</v>
          </cell>
          <cell r="C494">
            <v>894</v>
          </cell>
          <cell r="D494">
            <v>0</v>
          </cell>
          <cell r="E494">
            <v>894</v>
          </cell>
        </row>
        <row r="495">
          <cell r="A495">
            <v>7540300</v>
          </cell>
          <cell r="B495" t="str">
            <v>Hire Charges-Contrac</v>
          </cell>
          <cell r="C495">
            <v>2586903.7599999998</v>
          </cell>
          <cell r="D495">
            <v>0</v>
          </cell>
          <cell r="E495">
            <v>2586903.7599999998</v>
          </cell>
        </row>
        <row r="496">
          <cell r="A496">
            <v>7541000</v>
          </cell>
          <cell r="B496" t="str">
            <v>Local Conveyance</v>
          </cell>
          <cell r="C496">
            <v>256253</v>
          </cell>
          <cell r="D496">
            <v>0</v>
          </cell>
          <cell r="E496">
            <v>256253</v>
          </cell>
        </row>
        <row r="497">
          <cell r="A497">
            <v>7545000</v>
          </cell>
          <cell r="B497" t="str">
            <v>Postage &amp; Courier</v>
          </cell>
          <cell r="C497">
            <v>3283662.96</v>
          </cell>
          <cell r="D497">
            <v>0</v>
          </cell>
          <cell r="E497">
            <v>3283662.96</v>
          </cell>
        </row>
        <row r="498">
          <cell r="A498">
            <v>7545100</v>
          </cell>
          <cell r="B498" t="str">
            <v>Telex/Fax Charges</v>
          </cell>
          <cell r="C498">
            <v>1185</v>
          </cell>
          <cell r="D498">
            <v>0</v>
          </cell>
          <cell r="E498">
            <v>1185</v>
          </cell>
        </row>
        <row r="499">
          <cell r="A499">
            <v>7550000</v>
          </cell>
          <cell r="B499" t="str">
            <v>Telephone Expenses -</v>
          </cell>
          <cell r="C499">
            <v>2964</v>
          </cell>
          <cell r="D499">
            <v>0</v>
          </cell>
          <cell r="E499">
            <v>2964</v>
          </cell>
        </row>
        <row r="500">
          <cell r="A500">
            <v>7550500</v>
          </cell>
          <cell r="B500" t="str">
            <v>Telephone Expenses -</v>
          </cell>
          <cell r="C500">
            <v>3700186.05</v>
          </cell>
          <cell r="D500">
            <v>0</v>
          </cell>
          <cell r="E500">
            <v>3700186.05</v>
          </cell>
        </row>
        <row r="501">
          <cell r="A501">
            <v>7552000</v>
          </cell>
          <cell r="B501" t="str">
            <v>Electricity Expenses</v>
          </cell>
          <cell r="C501">
            <v>8999</v>
          </cell>
          <cell r="D501">
            <v>0</v>
          </cell>
          <cell r="E501">
            <v>8999</v>
          </cell>
        </row>
        <row r="502">
          <cell r="A502">
            <v>7552100</v>
          </cell>
          <cell r="B502" t="str">
            <v>Electricity Expenses - Residence</v>
          </cell>
          <cell r="C502">
            <v>0</v>
          </cell>
          <cell r="D502">
            <v>0</v>
          </cell>
          <cell r="E502">
            <v>0</v>
          </cell>
        </row>
        <row r="503">
          <cell r="A503">
            <v>7553000</v>
          </cell>
          <cell r="B503" t="str">
            <v>Water Expenses</v>
          </cell>
          <cell r="C503">
            <v>404969</v>
          </cell>
          <cell r="D503">
            <v>0</v>
          </cell>
          <cell r="E503">
            <v>404969</v>
          </cell>
        </row>
        <row r="504">
          <cell r="A504">
            <v>7555000</v>
          </cell>
          <cell r="B504" t="str">
            <v>Printing &amp; Stationer</v>
          </cell>
          <cell r="C504">
            <v>1583107.4</v>
          </cell>
          <cell r="D504">
            <v>0</v>
          </cell>
          <cell r="E504">
            <v>1583107.4</v>
          </cell>
        </row>
        <row r="505">
          <cell r="A505">
            <v>7560900</v>
          </cell>
          <cell r="B505" t="str">
            <v>Donation To Others</v>
          </cell>
          <cell r="C505">
            <v>141318</v>
          </cell>
          <cell r="D505">
            <v>0</v>
          </cell>
          <cell r="E505">
            <v>141318</v>
          </cell>
        </row>
        <row r="506">
          <cell r="A506">
            <v>7570000</v>
          </cell>
          <cell r="B506" t="str">
            <v>Service Tax Paid - Expenses</v>
          </cell>
          <cell r="C506">
            <v>2042741.2200000002</v>
          </cell>
          <cell r="D506">
            <v>0</v>
          </cell>
          <cell r="E506">
            <v>2042741.2200000002</v>
          </cell>
        </row>
        <row r="507">
          <cell r="A507">
            <v>7570100</v>
          </cell>
          <cell r="B507" t="str">
            <v>Educational Cess Pai</v>
          </cell>
          <cell r="C507">
            <v>23996.93</v>
          </cell>
          <cell r="D507">
            <v>0</v>
          </cell>
          <cell r="E507">
            <v>23996.93</v>
          </cell>
        </row>
        <row r="508">
          <cell r="A508">
            <v>7575000</v>
          </cell>
          <cell r="B508" t="str">
            <v>Books &amp; Periodicals</v>
          </cell>
          <cell r="C508">
            <v>66987</v>
          </cell>
          <cell r="D508">
            <v>0</v>
          </cell>
          <cell r="E508">
            <v>66987</v>
          </cell>
        </row>
        <row r="509">
          <cell r="A509">
            <v>7575010</v>
          </cell>
          <cell r="B509" t="str">
            <v>Membership &amp; Subscri</v>
          </cell>
          <cell r="C509">
            <v>546172</v>
          </cell>
          <cell r="D509">
            <v>0</v>
          </cell>
          <cell r="E509">
            <v>546172</v>
          </cell>
        </row>
        <row r="510">
          <cell r="A510">
            <v>7575020</v>
          </cell>
          <cell r="B510" t="str">
            <v>Seminar Fees &amp; Train</v>
          </cell>
          <cell r="C510">
            <v>1506073</v>
          </cell>
          <cell r="D510">
            <v>0</v>
          </cell>
          <cell r="E510">
            <v>1506073</v>
          </cell>
        </row>
        <row r="511">
          <cell r="A511">
            <v>7575040</v>
          </cell>
          <cell r="B511" t="str">
            <v>Guest House Expenses</v>
          </cell>
          <cell r="C511">
            <v>1614754.58</v>
          </cell>
          <cell r="D511">
            <v>0</v>
          </cell>
          <cell r="E511">
            <v>1614754.58</v>
          </cell>
        </row>
        <row r="512">
          <cell r="A512">
            <v>7575050</v>
          </cell>
          <cell r="B512" t="str">
            <v>Entertainment Expens</v>
          </cell>
          <cell r="C512">
            <v>35128</v>
          </cell>
          <cell r="D512">
            <v>0</v>
          </cell>
          <cell r="E512">
            <v>35128</v>
          </cell>
        </row>
        <row r="513">
          <cell r="A513">
            <v>7575060</v>
          </cell>
          <cell r="B513" t="str">
            <v>Security Expenses</v>
          </cell>
          <cell r="C513">
            <v>188100</v>
          </cell>
          <cell r="D513">
            <v>0</v>
          </cell>
          <cell r="E513">
            <v>188100</v>
          </cell>
        </row>
        <row r="514">
          <cell r="A514">
            <v>7575080</v>
          </cell>
          <cell r="B514" t="str">
            <v>Horticulture Expense</v>
          </cell>
          <cell r="C514">
            <v>1443775.8399999999</v>
          </cell>
          <cell r="D514">
            <v>0</v>
          </cell>
          <cell r="E514">
            <v>1443775.8399999999</v>
          </cell>
        </row>
        <row r="515">
          <cell r="A515">
            <v>7575090</v>
          </cell>
          <cell r="B515" t="str">
            <v>Recruitment Expenses</v>
          </cell>
          <cell r="C515">
            <v>447895</v>
          </cell>
          <cell r="D515">
            <v>0</v>
          </cell>
          <cell r="E515">
            <v>447895</v>
          </cell>
        </row>
        <row r="516">
          <cell r="A516">
            <v>7575100</v>
          </cell>
          <cell r="B516" t="str">
            <v>Advertisement Expens</v>
          </cell>
          <cell r="C516">
            <v>844910.90999999992</v>
          </cell>
          <cell r="D516">
            <v>0</v>
          </cell>
          <cell r="E516">
            <v>844910.90999999992</v>
          </cell>
        </row>
        <row r="517">
          <cell r="A517">
            <v>7575110</v>
          </cell>
          <cell r="B517" t="str">
            <v>Penalties &amp; Fines</v>
          </cell>
          <cell r="C517">
            <v>32830</v>
          </cell>
          <cell r="D517">
            <v>0</v>
          </cell>
          <cell r="E517">
            <v>32830</v>
          </cell>
        </row>
        <row r="518">
          <cell r="A518">
            <v>7575120</v>
          </cell>
          <cell r="B518" t="str">
            <v>Misc Exp at AGM/EGM,</v>
          </cell>
          <cell r="C518">
            <v>526431</v>
          </cell>
          <cell r="D518">
            <v>0</v>
          </cell>
          <cell r="E518">
            <v>526431</v>
          </cell>
        </row>
        <row r="519">
          <cell r="A519">
            <v>7575140</v>
          </cell>
          <cell r="B519" t="str">
            <v>ECGC Commission</v>
          </cell>
          <cell r="C519">
            <v>652875</v>
          </cell>
          <cell r="D519">
            <v>0</v>
          </cell>
          <cell r="E519">
            <v>652875</v>
          </cell>
        </row>
        <row r="520">
          <cell r="A520">
            <v>7575160</v>
          </cell>
          <cell r="B520" t="str">
            <v>Sitting Fees - Direc</v>
          </cell>
          <cell r="C520">
            <v>138000</v>
          </cell>
          <cell r="D520">
            <v>0</v>
          </cell>
          <cell r="E520">
            <v>138000</v>
          </cell>
        </row>
        <row r="521">
          <cell r="A521">
            <v>7575170</v>
          </cell>
          <cell r="B521" t="str">
            <v>Social Welfare Expen</v>
          </cell>
          <cell r="C521">
            <v>20000</v>
          </cell>
          <cell r="D521">
            <v>0</v>
          </cell>
          <cell r="E521">
            <v>20000</v>
          </cell>
        </row>
        <row r="522">
          <cell r="A522">
            <v>7575185</v>
          </cell>
          <cell r="B522" t="str">
            <v>Transfer Agent Fees</v>
          </cell>
          <cell r="C522">
            <v>3391792.54</v>
          </cell>
          <cell r="D522">
            <v>0</v>
          </cell>
          <cell r="E522">
            <v>3391792.54</v>
          </cell>
        </row>
        <row r="523">
          <cell r="A523">
            <v>7575200</v>
          </cell>
          <cell r="B523" t="str">
            <v>Gifts, Compliments &amp;</v>
          </cell>
          <cell r="C523">
            <v>1383135.8</v>
          </cell>
          <cell r="D523">
            <v>0</v>
          </cell>
          <cell r="E523">
            <v>1383135.8</v>
          </cell>
        </row>
        <row r="524">
          <cell r="A524">
            <v>7575220</v>
          </cell>
          <cell r="B524" t="str">
            <v>Lease Management Fee</v>
          </cell>
          <cell r="C524">
            <v>0</v>
          </cell>
          <cell r="D524">
            <v>0</v>
          </cell>
          <cell r="E524">
            <v>0</v>
          </cell>
        </row>
        <row r="525">
          <cell r="A525">
            <v>7575800</v>
          </cell>
          <cell r="B525" t="str">
            <v>Rounding Off Differe</v>
          </cell>
          <cell r="C525">
            <v>6174.96</v>
          </cell>
          <cell r="D525">
            <v>0</v>
          </cell>
          <cell r="E525">
            <v>6174.96</v>
          </cell>
        </row>
        <row r="526">
          <cell r="A526">
            <v>7575900</v>
          </cell>
          <cell r="B526" t="str">
            <v>Other Miscellaneous</v>
          </cell>
          <cell r="C526">
            <v>1011588.55</v>
          </cell>
          <cell r="D526">
            <v>0</v>
          </cell>
          <cell r="E526">
            <v>1011588.55</v>
          </cell>
        </row>
        <row r="527">
          <cell r="A527">
            <v>7575910</v>
          </cell>
          <cell r="B527" t="str">
            <v>Write Back of Miscel</v>
          </cell>
          <cell r="C527">
            <v>0</v>
          </cell>
          <cell r="D527">
            <v>0</v>
          </cell>
          <cell r="E527">
            <v>0</v>
          </cell>
        </row>
        <row r="528">
          <cell r="A528">
            <v>7580000</v>
          </cell>
          <cell r="B528" t="str">
            <v xml:space="preserve">Wealth Tax  </v>
          </cell>
          <cell r="C528">
            <v>9100</v>
          </cell>
          <cell r="D528">
            <v>0</v>
          </cell>
          <cell r="E528">
            <v>9100</v>
          </cell>
        </row>
        <row r="529">
          <cell r="A529">
            <v>7580010</v>
          </cell>
          <cell r="B529" t="str">
            <v>Fringe Benefit Tax P</v>
          </cell>
          <cell r="C529">
            <v>2713729</v>
          </cell>
          <cell r="D529">
            <v>0</v>
          </cell>
          <cell r="E529">
            <v>2713729</v>
          </cell>
        </row>
        <row r="530">
          <cell r="A530">
            <v>7600000</v>
          </cell>
          <cell r="B530" t="str">
            <v>Realised Forex Loss</v>
          </cell>
          <cell r="C530">
            <v>251917.18</v>
          </cell>
          <cell r="D530">
            <v>0</v>
          </cell>
          <cell r="E530">
            <v>251917.18</v>
          </cell>
        </row>
        <row r="531">
          <cell r="A531">
            <v>7700010</v>
          </cell>
          <cell r="B531" t="str">
            <v>Loss On Sale / Disca</v>
          </cell>
          <cell r="C531">
            <v>3277129</v>
          </cell>
          <cell r="D531">
            <v>0</v>
          </cell>
          <cell r="E531">
            <v>3277129</v>
          </cell>
        </row>
        <row r="532">
          <cell r="A532">
            <v>7710000</v>
          </cell>
          <cell r="B532" t="str">
            <v>Bad Debts Written Of</v>
          </cell>
          <cell r="C532">
            <v>0</v>
          </cell>
          <cell r="D532">
            <v>0</v>
          </cell>
          <cell r="E532">
            <v>0</v>
          </cell>
        </row>
        <row r="533">
          <cell r="A533">
            <v>7720000</v>
          </cell>
          <cell r="B533" t="str">
            <v>Provision for Doubtful Debts</v>
          </cell>
          <cell r="C533">
            <v>0</v>
          </cell>
          <cell r="D533">
            <v>0</v>
          </cell>
          <cell r="E533">
            <v>0</v>
          </cell>
        </row>
        <row r="534">
          <cell r="A534">
            <v>8000000</v>
          </cell>
          <cell r="B534" t="str">
            <v>Int On Secured Deben</v>
          </cell>
          <cell r="C534">
            <v>0</v>
          </cell>
          <cell r="D534">
            <v>0</v>
          </cell>
          <cell r="E534">
            <v>0</v>
          </cell>
        </row>
        <row r="535">
          <cell r="A535">
            <v>8020500</v>
          </cell>
          <cell r="B535" t="str">
            <v>Int On Secured Term</v>
          </cell>
          <cell r="C535">
            <v>0</v>
          </cell>
          <cell r="D535">
            <v>0</v>
          </cell>
          <cell r="E535">
            <v>0</v>
          </cell>
        </row>
        <row r="536">
          <cell r="A536">
            <v>8035200</v>
          </cell>
          <cell r="B536" t="str">
            <v>Int On Bank Cash Cre</v>
          </cell>
          <cell r="C536">
            <v>1404424.69</v>
          </cell>
          <cell r="E536">
            <v>1404424.69</v>
          </cell>
        </row>
        <row r="537">
          <cell r="A537">
            <v>8095900</v>
          </cell>
          <cell r="B537" t="str">
            <v>Interest Paid - Others</v>
          </cell>
          <cell r="C537">
            <v>21937179</v>
          </cell>
          <cell r="D537">
            <v>0</v>
          </cell>
          <cell r="E537">
            <v>21937179</v>
          </cell>
        </row>
        <row r="538">
          <cell r="A538">
            <v>8101000</v>
          </cell>
          <cell r="B538" t="str">
            <v>Depn. on Leasehold L</v>
          </cell>
          <cell r="C538">
            <v>202100</v>
          </cell>
          <cell r="D538">
            <v>0</v>
          </cell>
          <cell r="E538">
            <v>202100</v>
          </cell>
        </row>
        <row r="539">
          <cell r="A539">
            <v>8105000</v>
          </cell>
          <cell r="B539" t="str">
            <v>Depn. on Buildings</v>
          </cell>
          <cell r="C539">
            <v>18078202</v>
          </cell>
          <cell r="D539">
            <v>0</v>
          </cell>
          <cell r="E539">
            <v>18078202</v>
          </cell>
        </row>
        <row r="540">
          <cell r="A540">
            <v>8106000</v>
          </cell>
          <cell r="B540" t="str">
            <v>Depn. on Plant &amp; Mac</v>
          </cell>
          <cell r="C540">
            <v>311601622</v>
          </cell>
          <cell r="D540">
            <v>0</v>
          </cell>
          <cell r="E540">
            <v>311601622</v>
          </cell>
        </row>
        <row r="541">
          <cell r="A541">
            <v>8107000</v>
          </cell>
          <cell r="B541" t="str">
            <v>Depn. on Electrical</v>
          </cell>
          <cell r="C541">
            <v>11668849</v>
          </cell>
          <cell r="D541">
            <v>0</v>
          </cell>
          <cell r="E541">
            <v>11668849</v>
          </cell>
        </row>
        <row r="542">
          <cell r="A542">
            <v>8108000</v>
          </cell>
          <cell r="B542" t="str">
            <v>Depn. on Equipment</v>
          </cell>
          <cell r="C542">
            <v>1815884</v>
          </cell>
          <cell r="D542">
            <v>0</v>
          </cell>
          <cell r="E542">
            <v>1815884</v>
          </cell>
        </row>
        <row r="543">
          <cell r="A543">
            <v>8109000</v>
          </cell>
          <cell r="B543" t="str">
            <v>Depn. on Furniture &amp;</v>
          </cell>
          <cell r="C543">
            <v>1571417</v>
          </cell>
          <cell r="D543">
            <v>0</v>
          </cell>
          <cell r="E543">
            <v>1571417</v>
          </cell>
        </row>
        <row r="544">
          <cell r="A544">
            <v>8110000</v>
          </cell>
          <cell r="B544" t="str">
            <v>Depn. on Vehicles</v>
          </cell>
          <cell r="C544">
            <v>785679</v>
          </cell>
          <cell r="D544">
            <v>0</v>
          </cell>
          <cell r="E544">
            <v>785679</v>
          </cell>
        </row>
        <row r="545">
          <cell r="A545">
            <v>8500000</v>
          </cell>
          <cell r="B545" t="str">
            <v>Misc Exp.written off</v>
          </cell>
          <cell r="C545">
            <v>0</v>
          </cell>
          <cell r="D545">
            <v>0</v>
          </cell>
          <cell r="E545">
            <v>0</v>
          </cell>
        </row>
        <row r="546">
          <cell r="A546">
            <v>8600000</v>
          </cell>
          <cell r="B546" t="str">
            <v>Prior Period Expense</v>
          </cell>
          <cell r="C546">
            <v>4912328.5999999996</v>
          </cell>
          <cell r="D546">
            <v>0</v>
          </cell>
          <cell r="E546">
            <v>4912328.5999999996</v>
          </cell>
        </row>
        <row r="547">
          <cell r="A547">
            <v>9990200</v>
          </cell>
          <cell r="B547" t="str">
            <v>BG Given to Vendors</v>
          </cell>
          <cell r="C547">
            <v>17188374</v>
          </cell>
          <cell r="D547">
            <v>0</v>
          </cell>
          <cell r="E547">
            <v>17188374</v>
          </cell>
        </row>
        <row r="548">
          <cell r="A548">
            <v>9991300</v>
          </cell>
          <cell r="B548" t="str">
            <v>LST Exemption</v>
          </cell>
          <cell r="C548">
            <v>0</v>
          </cell>
          <cell r="D548">
            <v>152091349</v>
          </cell>
          <cell r="E548">
            <v>-152091349</v>
          </cell>
        </row>
        <row r="549">
          <cell r="A549">
            <v>9991310</v>
          </cell>
          <cell r="B549" t="str">
            <v>CST Exemption</v>
          </cell>
          <cell r="C549">
            <v>0</v>
          </cell>
          <cell r="D549">
            <v>893871752.69000006</v>
          </cell>
          <cell r="E549">
            <v>-893871752.69000006</v>
          </cell>
        </row>
        <row r="550">
          <cell r="A550">
            <v>9991320</v>
          </cell>
          <cell r="B550" t="str">
            <v>Turnover Tax Exempti</v>
          </cell>
          <cell r="C550">
            <v>0</v>
          </cell>
          <cell r="D550">
            <v>4848915</v>
          </cell>
          <cell r="E550">
            <v>-4848915</v>
          </cell>
        </row>
        <row r="551">
          <cell r="A551">
            <v>9991400</v>
          </cell>
          <cell r="B551" t="str">
            <v>Exemption Offset A/c</v>
          </cell>
          <cell r="C551">
            <v>1050812016.6900001</v>
          </cell>
          <cell r="D551">
            <v>0</v>
          </cell>
          <cell r="E551">
            <v>1050812016.6900001</v>
          </cell>
        </row>
        <row r="552">
          <cell r="A552">
            <v>9993000</v>
          </cell>
          <cell r="B552" t="str">
            <v>Collections in Hand</v>
          </cell>
          <cell r="C552">
            <v>160038</v>
          </cell>
          <cell r="D552">
            <v>0</v>
          </cell>
          <cell r="E552">
            <v>160038</v>
          </cell>
        </row>
        <row r="553">
          <cell r="A553">
            <v>9993010</v>
          </cell>
          <cell r="B553" t="str">
            <v>Collections in Hand</v>
          </cell>
          <cell r="C553">
            <v>0</v>
          </cell>
          <cell r="D553">
            <v>160038</v>
          </cell>
          <cell r="E553">
            <v>-160038</v>
          </cell>
        </row>
      </sheetData>
      <sheetData sheetId="6" refreshError="1">
        <row r="3">
          <cell r="A3">
            <v>9000</v>
          </cell>
          <cell r="B3" t="str">
            <v>Upload from legacy system Control Accou</v>
          </cell>
          <cell r="C3">
            <v>0</v>
          </cell>
          <cell r="D3">
            <v>2815219102</v>
          </cell>
          <cell r="E3">
            <v>-2815219102</v>
          </cell>
        </row>
        <row r="4">
          <cell r="A4">
            <v>9997</v>
          </cell>
          <cell r="B4" t="str">
            <v>Excise Control Account - Initial upload</v>
          </cell>
          <cell r="C4">
            <v>0</v>
          </cell>
          <cell r="D4">
            <v>162107</v>
          </cell>
          <cell r="E4">
            <v>-162107</v>
          </cell>
        </row>
        <row r="5">
          <cell r="A5">
            <v>9999</v>
          </cell>
          <cell r="B5" t="str">
            <v>Stock Control Account - Trf from legacy</v>
          </cell>
          <cell r="C5">
            <v>2815381209</v>
          </cell>
          <cell r="D5">
            <v>0</v>
          </cell>
          <cell r="E5">
            <v>2815381209</v>
          </cell>
        </row>
        <row r="6">
          <cell r="A6">
            <v>1000120</v>
          </cell>
          <cell r="B6" t="str">
            <v>Equity Share of Rs 2/- Each</v>
          </cell>
          <cell r="C6">
            <v>0</v>
          </cell>
          <cell r="D6">
            <v>621000000</v>
          </cell>
          <cell r="E6">
            <v>-621000000</v>
          </cell>
        </row>
        <row r="7">
          <cell r="A7">
            <v>1135000</v>
          </cell>
          <cell r="B7" t="str">
            <v>General Reserve</v>
          </cell>
          <cell r="C7">
            <v>0</v>
          </cell>
          <cell r="D7">
            <v>7400000</v>
          </cell>
          <cell r="E7">
            <v>-7400000</v>
          </cell>
        </row>
        <row r="8">
          <cell r="A8">
            <v>1140000</v>
          </cell>
          <cell r="B8" t="str">
            <v>Profit And Loss Account</v>
          </cell>
          <cell r="C8">
            <v>0</v>
          </cell>
          <cell r="D8">
            <v>28040939</v>
          </cell>
          <cell r="E8">
            <v>-28040939</v>
          </cell>
        </row>
        <row r="9">
          <cell r="A9">
            <v>1530000</v>
          </cell>
          <cell r="B9" t="str">
            <v>Optionally Fully Convertible Debentures</v>
          </cell>
          <cell r="C9">
            <v>0</v>
          </cell>
          <cell r="D9">
            <v>1450000000</v>
          </cell>
          <cell r="E9">
            <v>-1450000000</v>
          </cell>
        </row>
        <row r="10">
          <cell r="A10">
            <v>1700610</v>
          </cell>
          <cell r="B10" t="str">
            <v>Secured Term Loans - Dena Bank - Silvas</v>
          </cell>
          <cell r="C10">
            <v>0</v>
          </cell>
          <cell r="D10">
            <v>500000000</v>
          </cell>
          <cell r="E10">
            <v>-500000000</v>
          </cell>
        </row>
        <row r="11">
          <cell r="A11">
            <v>2300600</v>
          </cell>
          <cell r="B11" t="str">
            <v>SIPL Dena Bank CC-6 -Silvassa - Main</v>
          </cell>
          <cell r="C11">
            <v>0</v>
          </cell>
          <cell r="D11">
            <v>527720</v>
          </cell>
          <cell r="E11">
            <v>-527720</v>
          </cell>
        </row>
        <row r="12">
          <cell r="A12">
            <v>2300601</v>
          </cell>
          <cell r="B12" t="str">
            <v>SIPL Dena Bank CC-6 -Silvassa - Pmt</v>
          </cell>
          <cell r="C12">
            <v>0</v>
          </cell>
          <cell r="D12">
            <v>1101193</v>
          </cell>
          <cell r="E12">
            <v>-1101193</v>
          </cell>
        </row>
        <row r="13">
          <cell r="A13">
            <v>2300610</v>
          </cell>
          <cell r="B13" t="str">
            <v>SIPL Dena Bank CC-805 -Cuffe Parade - M</v>
          </cell>
          <cell r="C13">
            <v>0</v>
          </cell>
          <cell r="D13">
            <v>208052325</v>
          </cell>
          <cell r="E13">
            <v>-208052325</v>
          </cell>
        </row>
        <row r="14">
          <cell r="A14">
            <v>2300611</v>
          </cell>
          <cell r="B14" t="str">
            <v>SIPL Dena Bank CC-805 -Cuffe Parade - P</v>
          </cell>
          <cell r="C14">
            <v>0</v>
          </cell>
          <cell r="D14">
            <v>11035397</v>
          </cell>
          <cell r="E14">
            <v>-11035397</v>
          </cell>
        </row>
        <row r="15">
          <cell r="A15">
            <v>2301300</v>
          </cell>
          <cell r="B15" t="str">
            <v>(SIPL) IDBI - 004655100000374 - CC - Na</v>
          </cell>
          <cell r="C15">
            <v>8072836</v>
          </cell>
          <cell r="D15">
            <v>0</v>
          </cell>
          <cell r="E15">
            <v>8072836</v>
          </cell>
        </row>
        <row r="16">
          <cell r="A16">
            <v>2301301</v>
          </cell>
          <cell r="B16" t="str">
            <v>(SIPL) IDBI - 004655100000374 - CC - Na</v>
          </cell>
          <cell r="C16">
            <v>0</v>
          </cell>
          <cell r="D16">
            <v>7232762</v>
          </cell>
          <cell r="E16">
            <v>-7232762</v>
          </cell>
        </row>
        <row r="17">
          <cell r="A17">
            <v>3000000</v>
          </cell>
          <cell r="B17" t="str">
            <v>Sundry Creditors - Supplies (Domestic)</v>
          </cell>
          <cell r="C17">
            <v>0</v>
          </cell>
          <cell r="D17">
            <v>303937747</v>
          </cell>
          <cell r="E17">
            <v>-303937747</v>
          </cell>
        </row>
        <row r="18">
          <cell r="A18">
            <v>3000100</v>
          </cell>
          <cell r="B18" t="str">
            <v>Retention Payable - Supplies (Domestic)</v>
          </cell>
          <cell r="C18">
            <v>0</v>
          </cell>
          <cell r="D18">
            <v>1039302</v>
          </cell>
          <cell r="E18">
            <v>-1039302</v>
          </cell>
        </row>
        <row r="19">
          <cell r="A19">
            <v>3005000</v>
          </cell>
          <cell r="B19" t="str">
            <v>Sundry Creditors - Supplies (Foreign)</v>
          </cell>
          <cell r="C19">
            <v>0</v>
          </cell>
          <cell r="D19">
            <v>15541035</v>
          </cell>
          <cell r="E19">
            <v>-15541035</v>
          </cell>
        </row>
        <row r="20">
          <cell r="A20">
            <v>3015000</v>
          </cell>
          <cell r="B20" t="str">
            <v>Sundry Creditors - Transporters</v>
          </cell>
          <cell r="C20">
            <v>0</v>
          </cell>
          <cell r="D20">
            <v>19133235</v>
          </cell>
          <cell r="E20">
            <v>-19133235</v>
          </cell>
        </row>
        <row r="21">
          <cell r="A21">
            <v>3020000</v>
          </cell>
          <cell r="B21" t="str">
            <v>Sundry Creditors - Services ( Local )</v>
          </cell>
          <cell r="C21">
            <v>0</v>
          </cell>
          <cell r="D21">
            <v>64535442</v>
          </cell>
          <cell r="E21">
            <v>-64535442</v>
          </cell>
        </row>
        <row r="22">
          <cell r="A22">
            <v>3020100</v>
          </cell>
          <cell r="B22" t="str">
            <v>Retention Payable - Services (Local)</v>
          </cell>
          <cell r="C22">
            <v>0</v>
          </cell>
          <cell r="D22">
            <v>2054999</v>
          </cell>
          <cell r="E22">
            <v>-2054999</v>
          </cell>
        </row>
        <row r="23">
          <cell r="A23">
            <v>3025000</v>
          </cell>
          <cell r="B23" t="str">
            <v>Sundry Creditors - Services ( Foreign )</v>
          </cell>
          <cell r="C23">
            <v>3628</v>
          </cell>
          <cell r="D23">
            <v>0</v>
          </cell>
          <cell r="E23">
            <v>3628</v>
          </cell>
        </row>
        <row r="24">
          <cell r="A24">
            <v>3040000</v>
          </cell>
          <cell r="B24" t="str">
            <v>Prov liab-Raw Matls (other than crude)(</v>
          </cell>
          <cell r="C24">
            <v>0</v>
          </cell>
          <cell r="D24">
            <v>61738928</v>
          </cell>
          <cell r="E24">
            <v>-61738928</v>
          </cell>
        </row>
        <row r="25">
          <cell r="A25">
            <v>3040010</v>
          </cell>
          <cell r="B25" t="str">
            <v>Prov liab-Stores &amp; Spares (GR/IR)</v>
          </cell>
          <cell r="C25">
            <v>0</v>
          </cell>
          <cell r="D25">
            <v>720035</v>
          </cell>
          <cell r="E25">
            <v>-720035</v>
          </cell>
        </row>
        <row r="26">
          <cell r="A26">
            <v>3040030</v>
          </cell>
          <cell r="B26" t="str">
            <v>Provisional liability for Packing Mater</v>
          </cell>
          <cell r="C26">
            <v>0</v>
          </cell>
          <cell r="D26">
            <v>7500</v>
          </cell>
          <cell r="E26">
            <v>-7500</v>
          </cell>
        </row>
        <row r="27">
          <cell r="A27">
            <v>3040050</v>
          </cell>
          <cell r="B27" t="str">
            <v>Provisional liability for Traded Goods</v>
          </cell>
          <cell r="C27">
            <v>0</v>
          </cell>
          <cell r="D27">
            <v>19072917</v>
          </cell>
          <cell r="E27">
            <v>-19072917</v>
          </cell>
        </row>
        <row r="28">
          <cell r="A28">
            <v>3040300</v>
          </cell>
          <cell r="B28" t="str">
            <v>Prov liab-Services (SR/IR)</v>
          </cell>
          <cell r="C28">
            <v>0</v>
          </cell>
          <cell r="D28">
            <v>251463</v>
          </cell>
          <cell r="E28">
            <v>-251463</v>
          </cell>
        </row>
        <row r="29">
          <cell r="A29">
            <v>3040355</v>
          </cell>
          <cell r="B29" t="str">
            <v>Provisional liability for services-Cont</v>
          </cell>
          <cell r="C29">
            <v>2417</v>
          </cell>
          <cell r="D29">
            <v>0</v>
          </cell>
          <cell r="E29">
            <v>2417</v>
          </cell>
        </row>
        <row r="30">
          <cell r="A30">
            <v>3040500</v>
          </cell>
          <cell r="B30" t="str">
            <v>Prov Freight-Raw Mtrls (Oth than crude)</v>
          </cell>
          <cell r="C30">
            <v>0</v>
          </cell>
          <cell r="D30">
            <v>279023</v>
          </cell>
          <cell r="E30">
            <v>-279023</v>
          </cell>
        </row>
        <row r="31">
          <cell r="A31">
            <v>3040512</v>
          </cell>
          <cell r="B31" t="str">
            <v>Prov-Duty/Tax - Stores &amp; Spares</v>
          </cell>
          <cell r="C31">
            <v>0</v>
          </cell>
          <cell r="D31">
            <v>55502</v>
          </cell>
          <cell r="E31">
            <v>-55502</v>
          </cell>
        </row>
        <row r="32">
          <cell r="A32">
            <v>3040562</v>
          </cell>
          <cell r="B32" t="str">
            <v>Provision for Duty/Tax - Non Stock</v>
          </cell>
          <cell r="C32">
            <v>0</v>
          </cell>
          <cell r="D32">
            <v>2131</v>
          </cell>
          <cell r="E32">
            <v>-2131</v>
          </cell>
        </row>
        <row r="33">
          <cell r="A33">
            <v>3040950</v>
          </cell>
          <cell r="B33" t="str">
            <v>Prov liab-Supplies-ED Modvatable</v>
          </cell>
          <cell r="C33">
            <v>0</v>
          </cell>
          <cell r="D33">
            <v>6742754</v>
          </cell>
          <cell r="E33">
            <v>-6742754</v>
          </cell>
        </row>
        <row r="34">
          <cell r="A34">
            <v>3070000</v>
          </cell>
          <cell r="B34" t="str">
            <v>Outstanding Liabilities Against Exp.-Re</v>
          </cell>
          <cell r="C34">
            <v>0</v>
          </cell>
          <cell r="D34">
            <v>94032835</v>
          </cell>
          <cell r="E34">
            <v>-94032835</v>
          </cell>
        </row>
        <row r="35">
          <cell r="A35">
            <v>3070200</v>
          </cell>
          <cell r="B35" t="str">
            <v>O/s Liabilities - Transporter - Year En</v>
          </cell>
          <cell r="C35">
            <v>0</v>
          </cell>
          <cell r="D35">
            <v>1612166</v>
          </cell>
          <cell r="E35">
            <v>-1612166</v>
          </cell>
        </row>
        <row r="36">
          <cell r="A36">
            <v>3100000</v>
          </cell>
          <cell r="B36" t="str">
            <v>Salaries Payable</v>
          </cell>
          <cell r="C36">
            <v>0</v>
          </cell>
          <cell r="D36">
            <v>791728</v>
          </cell>
          <cell r="E36">
            <v>-791728</v>
          </cell>
        </row>
        <row r="37">
          <cell r="A37">
            <v>3100010</v>
          </cell>
          <cell r="B37" t="str">
            <v>Bonus Payable</v>
          </cell>
          <cell r="C37">
            <v>0</v>
          </cell>
          <cell r="D37">
            <v>4927110</v>
          </cell>
          <cell r="E37">
            <v>-4927110</v>
          </cell>
        </row>
        <row r="38">
          <cell r="A38">
            <v>3100030</v>
          </cell>
          <cell r="B38" t="str">
            <v>Final Settlement Payable</v>
          </cell>
          <cell r="C38">
            <v>0</v>
          </cell>
          <cell r="D38">
            <v>915167</v>
          </cell>
          <cell r="E38">
            <v>-915167</v>
          </cell>
        </row>
        <row r="39">
          <cell r="A39">
            <v>3100050</v>
          </cell>
          <cell r="B39" t="str">
            <v>Supervisor Salary Payable</v>
          </cell>
          <cell r="C39">
            <v>0</v>
          </cell>
          <cell r="D39">
            <v>5271266</v>
          </cell>
          <cell r="E39">
            <v>-5271266</v>
          </cell>
        </row>
        <row r="40">
          <cell r="A40">
            <v>3100060</v>
          </cell>
          <cell r="B40" t="str">
            <v>Non Supervisor Salary Payable</v>
          </cell>
          <cell r="C40">
            <v>0</v>
          </cell>
          <cell r="D40">
            <v>4430590</v>
          </cell>
          <cell r="E40">
            <v>-4430590</v>
          </cell>
        </row>
        <row r="41">
          <cell r="A41">
            <v>3100070</v>
          </cell>
          <cell r="B41" t="str">
            <v>Employee Reimbursement Payable</v>
          </cell>
          <cell r="C41">
            <v>0</v>
          </cell>
          <cell r="D41">
            <v>253530</v>
          </cell>
          <cell r="E41">
            <v>-253530</v>
          </cell>
        </row>
        <row r="42">
          <cell r="A42">
            <v>3100080</v>
          </cell>
          <cell r="B42" t="str">
            <v>Liability towards food coupons</v>
          </cell>
          <cell r="C42">
            <v>0</v>
          </cell>
          <cell r="D42">
            <v>10400</v>
          </cell>
          <cell r="E42">
            <v>-10400</v>
          </cell>
        </row>
        <row r="43">
          <cell r="A43">
            <v>3110020</v>
          </cell>
          <cell r="B43" t="str">
            <v>Deduction from Payroll - Co-Operative S</v>
          </cell>
          <cell r="C43">
            <v>0</v>
          </cell>
          <cell r="D43">
            <v>856791</v>
          </cell>
          <cell r="E43">
            <v>-856791</v>
          </cell>
        </row>
        <row r="44">
          <cell r="A44">
            <v>3120000</v>
          </cell>
          <cell r="B44" t="str">
            <v>Employees' Contr. - Provident Fund</v>
          </cell>
          <cell r="C44">
            <v>0</v>
          </cell>
          <cell r="D44">
            <v>610333</v>
          </cell>
          <cell r="E44">
            <v>-610333</v>
          </cell>
        </row>
        <row r="45">
          <cell r="A45">
            <v>3120010</v>
          </cell>
          <cell r="B45" t="str">
            <v>Employers' Contr. - Provident Fund</v>
          </cell>
          <cell r="C45">
            <v>0</v>
          </cell>
          <cell r="D45">
            <v>286836</v>
          </cell>
          <cell r="E45">
            <v>-286836</v>
          </cell>
        </row>
        <row r="46">
          <cell r="A46">
            <v>3120020</v>
          </cell>
          <cell r="B46" t="str">
            <v>Employees' Contr. - Voluntary Prov. Fun</v>
          </cell>
          <cell r="C46">
            <v>0</v>
          </cell>
          <cell r="D46">
            <v>22453</v>
          </cell>
          <cell r="E46">
            <v>-22453</v>
          </cell>
        </row>
        <row r="47">
          <cell r="A47">
            <v>3120040</v>
          </cell>
          <cell r="B47" t="str">
            <v>Employers' Contr. -  Pension Fund</v>
          </cell>
          <cell r="C47">
            <v>0</v>
          </cell>
          <cell r="D47">
            <v>323497</v>
          </cell>
          <cell r="E47">
            <v>-323497</v>
          </cell>
        </row>
        <row r="48">
          <cell r="A48">
            <v>3120060</v>
          </cell>
          <cell r="B48" t="str">
            <v>Professional Tax Payable</v>
          </cell>
          <cell r="C48">
            <v>0</v>
          </cell>
          <cell r="D48">
            <v>3375</v>
          </cell>
          <cell r="E48">
            <v>-3375</v>
          </cell>
        </row>
        <row r="49">
          <cell r="A49">
            <v>3210000</v>
          </cell>
          <cell r="B49" t="str">
            <v>Advances from Customers</v>
          </cell>
          <cell r="C49">
            <v>0</v>
          </cell>
          <cell r="D49">
            <v>14467905</v>
          </cell>
          <cell r="E49">
            <v>-14467905</v>
          </cell>
        </row>
        <row r="50">
          <cell r="A50">
            <v>3220000</v>
          </cell>
          <cell r="B50" t="str">
            <v>Security Deposits From Customers-Dom.</v>
          </cell>
          <cell r="C50">
            <v>0</v>
          </cell>
          <cell r="D50">
            <v>4500000</v>
          </cell>
          <cell r="E50">
            <v>-4500000</v>
          </cell>
        </row>
        <row r="51">
          <cell r="A51">
            <v>3220400</v>
          </cell>
          <cell r="B51" t="str">
            <v>Security Deposits -Customers-Sales Tax</v>
          </cell>
          <cell r="C51">
            <v>0</v>
          </cell>
          <cell r="D51">
            <v>564393</v>
          </cell>
          <cell r="E51">
            <v>-564393</v>
          </cell>
        </row>
        <row r="52">
          <cell r="A52">
            <v>3220900</v>
          </cell>
          <cell r="B52" t="str">
            <v>Security Deposits - Others</v>
          </cell>
          <cell r="C52">
            <v>0</v>
          </cell>
          <cell r="D52">
            <v>2455000</v>
          </cell>
          <cell r="E52">
            <v>-2455000</v>
          </cell>
        </row>
        <row r="53">
          <cell r="A53">
            <v>3240500</v>
          </cell>
          <cell r="B53" t="str">
            <v>Provn for Excise Duty on Finished Goods</v>
          </cell>
          <cell r="C53">
            <v>0</v>
          </cell>
          <cell r="D53">
            <v>14259705</v>
          </cell>
          <cell r="E53">
            <v>-14259705</v>
          </cell>
        </row>
        <row r="54">
          <cell r="A54">
            <v>3245000</v>
          </cell>
          <cell r="B54" t="str">
            <v>Gujarat Sales Tax Payable - Domestic Sa</v>
          </cell>
          <cell r="C54">
            <v>0</v>
          </cell>
          <cell r="D54">
            <v>2642</v>
          </cell>
          <cell r="E54">
            <v>-2642</v>
          </cell>
        </row>
        <row r="55">
          <cell r="A55">
            <v>3245102</v>
          </cell>
          <cell r="B55" t="str">
            <v>Maharashtra CST Payable - Domestic Sale</v>
          </cell>
          <cell r="C55">
            <v>610</v>
          </cell>
          <cell r="D55">
            <v>0</v>
          </cell>
          <cell r="E55">
            <v>610</v>
          </cell>
        </row>
        <row r="56">
          <cell r="A56">
            <v>3245500</v>
          </cell>
          <cell r="B56" t="str">
            <v>Tamil Nadu Sales Tax Payable - Domestic</v>
          </cell>
          <cell r="C56">
            <v>0</v>
          </cell>
          <cell r="D56">
            <v>579048</v>
          </cell>
          <cell r="E56">
            <v>-579048</v>
          </cell>
        </row>
        <row r="57">
          <cell r="A57">
            <v>3245912</v>
          </cell>
          <cell r="B57" t="str">
            <v>Maharashtra VAT Payable - Domestic Sale</v>
          </cell>
          <cell r="C57">
            <v>0</v>
          </cell>
          <cell r="D57">
            <v>18284</v>
          </cell>
          <cell r="E57">
            <v>-18284</v>
          </cell>
        </row>
        <row r="58">
          <cell r="A58">
            <v>3245917</v>
          </cell>
          <cell r="B58" t="str">
            <v>West Bengal VAT Payable - Domestic Sale</v>
          </cell>
          <cell r="C58">
            <v>0</v>
          </cell>
          <cell r="D58">
            <v>4814</v>
          </cell>
          <cell r="E58">
            <v>-4814</v>
          </cell>
        </row>
        <row r="59">
          <cell r="A59">
            <v>3246110</v>
          </cell>
          <cell r="B59" t="str">
            <v>Service Tax Payable on GTA</v>
          </cell>
          <cell r="C59">
            <v>0</v>
          </cell>
          <cell r="D59">
            <v>15139</v>
          </cell>
          <cell r="E59">
            <v>-15139</v>
          </cell>
        </row>
        <row r="60">
          <cell r="A60">
            <v>3255000</v>
          </cell>
          <cell r="B60" t="str">
            <v>TDS - Employees</v>
          </cell>
          <cell r="C60">
            <v>0</v>
          </cell>
          <cell r="D60">
            <v>496741</v>
          </cell>
          <cell r="E60">
            <v>-496741</v>
          </cell>
        </row>
        <row r="61">
          <cell r="A61">
            <v>3255015</v>
          </cell>
          <cell r="B61" t="str">
            <v>TDS - Payments to Contractors</v>
          </cell>
          <cell r="C61">
            <v>0</v>
          </cell>
          <cell r="D61">
            <v>399234</v>
          </cell>
          <cell r="E61">
            <v>-399234</v>
          </cell>
        </row>
        <row r="62">
          <cell r="A62">
            <v>3255025</v>
          </cell>
          <cell r="B62" t="str">
            <v>TDS - Other Interest</v>
          </cell>
          <cell r="C62">
            <v>0</v>
          </cell>
          <cell r="D62">
            <v>119316</v>
          </cell>
          <cell r="E62">
            <v>-119316</v>
          </cell>
        </row>
        <row r="63">
          <cell r="A63">
            <v>3255065</v>
          </cell>
          <cell r="B63" t="str">
            <v>TDS - Professional Fees</v>
          </cell>
          <cell r="C63">
            <v>0</v>
          </cell>
          <cell r="D63">
            <v>78575</v>
          </cell>
          <cell r="E63">
            <v>-78575</v>
          </cell>
        </row>
        <row r="64">
          <cell r="A64">
            <v>3255500</v>
          </cell>
          <cell r="B64" t="str">
            <v>Collection of Tax at Source on Specifie</v>
          </cell>
          <cell r="C64">
            <v>0</v>
          </cell>
          <cell r="D64">
            <v>15740</v>
          </cell>
          <cell r="E64">
            <v>-15740</v>
          </cell>
        </row>
        <row r="65">
          <cell r="A65">
            <v>3290900</v>
          </cell>
          <cell r="B65" t="str">
            <v>Current Liabilities-Others</v>
          </cell>
          <cell r="C65">
            <v>0</v>
          </cell>
          <cell r="D65">
            <v>3032823</v>
          </cell>
          <cell r="E65">
            <v>-3032823</v>
          </cell>
        </row>
        <row r="66">
          <cell r="A66">
            <v>3605000</v>
          </cell>
          <cell r="B66" t="str">
            <v>Cum.Depn - Buildings</v>
          </cell>
          <cell r="C66">
            <v>0</v>
          </cell>
          <cell r="D66">
            <v>136349397</v>
          </cell>
          <cell r="E66">
            <v>-136349397</v>
          </cell>
        </row>
        <row r="67">
          <cell r="A67">
            <v>3606000</v>
          </cell>
          <cell r="B67" t="str">
            <v>Cum.Depn - Plant &amp; Machinery</v>
          </cell>
          <cell r="C67">
            <v>0</v>
          </cell>
          <cell r="D67">
            <v>495298946</v>
          </cell>
          <cell r="E67">
            <v>-495298946</v>
          </cell>
        </row>
        <row r="68">
          <cell r="A68">
            <v>3606100</v>
          </cell>
          <cell r="B68" t="str">
            <v>Cum.Depn - Plant &amp; Machinery - Manual P</v>
          </cell>
          <cell r="C68">
            <v>0</v>
          </cell>
          <cell r="D68">
            <v>108376470</v>
          </cell>
          <cell r="E68">
            <v>-108376470</v>
          </cell>
        </row>
        <row r="69">
          <cell r="A69">
            <v>3607000</v>
          </cell>
          <cell r="B69" t="str">
            <v>Cum.Depn - Electrical Installations</v>
          </cell>
          <cell r="C69">
            <v>0</v>
          </cell>
          <cell r="D69">
            <v>46063246</v>
          </cell>
          <cell r="E69">
            <v>-46063246</v>
          </cell>
        </row>
        <row r="70">
          <cell r="A70">
            <v>3607100</v>
          </cell>
          <cell r="B70" t="str">
            <v>Cum.Depn - Electrical Installations - M</v>
          </cell>
          <cell r="C70">
            <v>0</v>
          </cell>
          <cell r="D70">
            <v>92584735</v>
          </cell>
          <cell r="E70">
            <v>-92584735</v>
          </cell>
        </row>
        <row r="71">
          <cell r="A71">
            <v>3608000</v>
          </cell>
          <cell r="B71" t="str">
            <v>Cum.Depn - Equipments</v>
          </cell>
          <cell r="C71">
            <v>0</v>
          </cell>
          <cell r="D71">
            <v>66444501</v>
          </cell>
          <cell r="E71">
            <v>-66444501</v>
          </cell>
        </row>
        <row r="72">
          <cell r="A72">
            <v>3608100</v>
          </cell>
          <cell r="B72" t="str">
            <v>Cum.Depn - Equipments - Manual Posting</v>
          </cell>
          <cell r="C72">
            <v>0</v>
          </cell>
          <cell r="D72">
            <v>29130254</v>
          </cell>
          <cell r="E72">
            <v>-29130254</v>
          </cell>
        </row>
        <row r="73">
          <cell r="A73">
            <v>3609000</v>
          </cell>
          <cell r="B73" t="str">
            <v>Cum.Depn - Furniture &amp; Fixtures</v>
          </cell>
          <cell r="C73">
            <v>0</v>
          </cell>
          <cell r="D73">
            <v>11740448</v>
          </cell>
          <cell r="E73">
            <v>-11740448</v>
          </cell>
        </row>
        <row r="74">
          <cell r="A74">
            <v>3610000</v>
          </cell>
          <cell r="B74" t="str">
            <v>Cum.Depn - Vehicles</v>
          </cell>
          <cell r="C74">
            <v>0</v>
          </cell>
          <cell r="D74">
            <v>1583489</v>
          </cell>
          <cell r="E74">
            <v>-1583489</v>
          </cell>
        </row>
        <row r="75">
          <cell r="A75">
            <v>3700000</v>
          </cell>
          <cell r="B75" t="str">
            <v>Provision For Wealth Tax</v>
          </cell>
          <cell r="C75">
            <v>0</v>
          </cell>
          <cell r="D75">
            <v>135000</v>
          </cell>
          <cell r="E75">
            <v>-135000</v>
          </cell>
        </row>
        <row r="76">
          <cell r="A76">
            <v>3705000</v>
          </cell>
          <cell r="B76" t="str">
            <v>Provision For Income Tax</v>
          </cell>
          <cell r="C76">
            <v>0</v>
          </cell>
          <cell r="D76">
            <v>15487444</v>
          </cell>
          <cell r="E76">
            <v>-15487444</v>
          </cell>
        </row>
        <row r="77">
          <cell r="A77">
            <v>3715000</v>
          </cell>
          <cell r="B77" t="str">
            <v>Provision For Superannuation</v>
          </cell>
          <cell r="C77">
            <v>0</v>
          </cell>
          <cell r="D77">
            <v>88598</v>
          </cell>
          <cell r="E77">
            <v>-88598</v>
          </cell>
        </row>
        <row r="78">
          <cell r="A78">
            <v>3720000</v>
          </cell>
          <cell r="B78" t="str">
            <v>Provision For Leave Encashment</v>
          </cell>
          <cell r="C78">
            <v>0</v>
          </cell>
          <cell r="D78">
            <v>38953000</v>
          </cell>
          <cell r="E78">
            <v>-38953000</v>
          </cell>
        </row>
        <row r="79">
          <cell r="A79">
            <v>4002000</v>
          </cell>
          <cell r="B79" t="str">
            <v>Gross Block-Freehold Land</v>
          </cell>
          <cell r="C79">
            <v>107374478</v>
          </cell>
          <cell r="D79">
            <v>0</v>
          </cell>
          <cell r="E79">
            <v>107374478</v>
          </cell>
        </row>
        <row r="80">
          <cell r="A80">
            <v>4005000</v>
          </cell>
          <cell r="B80" t="str">
            <v>Gross Block-Buildings</v>
          </cell>
          <cell r="C80">
            <v>693801371</v>
          </cell>
          <cell r="D80">
            <v>0</v>
          </cell>
          <cell r="E80">
            <v>693801371</v>
          </cell>
        </row>
        <row r="81">
          <cell r="A81">
            <v>4006000</v>
          </cell>
          <cell r="B81" t="str">
            <v>Gross Block-Plant &amp; Machinery</v>
          </cell>
          <cell r="C81">
            <v>1348277428</v>
          </cell>
          <cell r="D81">
            <v>0</v>
          </cell>
          <cell r="E81">
            <v>1348277428</v>
          </cell>
        </row>
        <row r="82">
          <cell r="A82">
            <v>4007000</v>
          </cell>
          <cell r="B82" t="str">
            <v>Gross Block-Electrical Installations</v>
          </cell>
          <cell r="C82">
            <v>205270085</v>
          </cell>
          <cell r="D82">
            <v>0</v>
          </cell>
          <cell r="E82">
            <v>205270085</v>
          </cell>
        </row>
        <row r="83">
          <cell r="A83">
            <v>4008000</v>
          </cell>
          <cell r="B83" t="str">
            <v>Gross Block-Equipments</v>
          </cell>
          <cell r="C83">
            <v>147520524</v>
          </cell>
          <cell r="D83">
            <v>0</v>
          </cell>
          <cell r="E83">
            <v>147520524</v>
          </cell>
        </row>
        <row r="84">
          <cell r="A84">
            <v>4009000</v>
          </cell>
          <cell r="B84" t="str">
            <v>Gross Block-Furniture &amp; Fixtures</v>
          </cell>
          <cell r="C84">
            <v>19083247</v>
          </cell>
          <cell r="D84">
            <v>0</v>
          </cell>
          <cell r="E84">
            <v>19083247</v>
          </cell>
        </row>
        <row r="85">
          <cell r="A85">
            <v>4010000</v>
          </cell>
          <cell r="B85" t="str">
            <v>Gross Block-Vehicles</v>
          </cell>
          <cell r="C85">
            <v>6137455</v>
          </cell>
          <cell r="D85">
            <v>0</v>
          </cell>
          <cell r="E85">
            <v>6137455</v>
          </cell>
        </row>
        <row r="86">
          <cell r="A86">
            <v>4200000</v>
          </cell>
          <cell r="B86" t="str">
            <v>Capital Work In Progress</v>
          </cell>
          <cell r="C86">
            <v>127760425</v>
          </cell>
          <cell r="D86">
            <v>0</v>
          </cell>
          <cell r="E86">
            <v>127760425</v>
          </cell>
        </row>
        <row r="87">
          <cell r="A87">
            <v>4200010</v>
          </cell>
          <cell r="B87" t="str">
            <v>Capital Work In Progress - Manual Posti</v>
          </cell>
          <cell r="C87">
            <v>16268998</v>
          </cell>
          <cell r="D87">
            <v>0</v>
          </cell>
          <cell r="E87">
            <v>16268998</v>
          </cell>
        </row>
        <row r="88">
          <cell r="A88">
            <v>4210350</v>
          </cell>
          <cell r="B88" t="str">
            <v>CWIP - Land &amp; Land Development</v>
          </cell>
          <cell r="C88">
            <v>8996859</v>
          </cell>
          <cell r="D88">
            <v>0</v>
          </cell>
          <cell r="E88">
            <v>8996859</v>
          </cell>
        </row>
        <row r="89">
          <cell r="A89">
            <v>4510500</v>
          </cell>
          <cell r="B89" t="str">
            <v>LT-INS-Others-Equity Sharess</v>
          </cell>
          <cell r="C89">
            <v>500000</v>
          </cell>
          <cell r="D89">
            <v>0</v>
          </cell>
          <cell r="E89">
            <v>500000</v>
          </cell>
        </row>
        <row r="90">
          <cell r="A90">
            <v>4520500</v>
          </cell>
          <cell r="B90" t="str">
            <v>LT-INS-Others-Preference Shares</v>
          </cell>
          <cell r="C90">
            <v>104225000</v>
          </cell>
          <cell r="D90">
            <v>0</v>
          </cell>
          <cell r="E90">
            <v>104225000</v>
          </cell>
        </row>
        <row r="91">
          <cell r="A91">
            <v>5100000</v>
          </cell>
          <cell r="B91" t="str">
            <v>Inventories - Stores &amp; Spares - Mech.</v>
          </cell>
          <cell r="C91">
            <v>25470191</v>
          </cell>
          <cell r="D91">
            <v>0</v>
          </cell>
          <cell r="E91">
            <v>25470191</v>
          </cell>
        </row>
        <row r="92">
          <cell r="A92">
            <v>5100100</v>
          </cell>
          <cell r="B92" t="str">
            <v>Inventories - Stores &amp; Spares - Elect.</v>
          </cell>
          <cell r="C92">
            <v>1787697</v>
          </cell>
          <cell r="D92">
            <v>0</v>
          </cell>
          <cell r="E92">
            <v>1787697</v>
          </cell>
        </row>
        <row r="93">
          <cell r="A93">
            <v>5100200</v>
          </cell>
          <cell r="B93" t="str">
            <v>Inventories - Stores &amp; Spares - Inst.</v>
          </cell>
          <cell r="C93">
            <v>1139601</v>
          </cell>
          <cell r="D93">
            <v>0</v>
          </cell>
          <cell r="E93">
            <v>1139601</v>
          </cell>
        </row>
        <row r="94">
          <cell r="A94">
            <v>5100400</v>
          </cell>
          <cell r="B94" t="str">
            <v>Inventories - Lubes, Oils and Greases</v>
          </cell>
          <cell r="C94">
            <v>474734</v>
          </cell>
          <cell r="D94">
            <v>0</v>
          </cell>
          <cell r="E94">
            <v>474734</v>
          </cell>
        </row>
        <row r="95">
          <cell r="A95">
            <v>5100500</v>
          </cell>
          <cell r="B95" t="str">
            <v>Inventories - Other consumables</v>
          </cell>
          <cell r="C95">
            <v>2123501</v>
          </cell>
          <cell r="D95">
            <v>0</v>
          </cell>
          <cell r="E95">
            <v>2123501</v>
          </cell>
        </row>
        <row r="96">
          <cell r="A96">
            <v>5100850</v>
          </cell>
          <cell r="B96" t="str">
            <v>Inventories - Stores &amp; Spares - Adjustm</v>
          </cell>
          <cell r="C96">
            <v>1033787</v>
          </cell>
          <cell r="D96">
            <v>0</v>
          </cell>
          <cell r="E96">
            <v>1033787</v>
          </cell>
        </row>
        <row r="97">
          <cell r="A97">
            <v>5100950</v>
          </cell>
          <cell r="B97" t="str">
            <v>Inventories - Stores &amp; Spares - Electro</v>
          </cell>
          <cell r="C97">
            <v>485024</v>
          </cell>
          <cell r="D97">
            <v>0</v>
          </cell>
          <cell r="E97">
            <v>485024</v>
          </cell>
        </row>
        <row r="98">
          <cell r="A98">
            <v>5110000</v>
          </cell>
          <cell r="B98" t="str">
            <v>Inventories - Chemicals &amp; Catalysts</v>
          </cell>
          <cell r="C98">
            <v>4942042</v>
          </cell>
          <cell r="D98">
            <v>0</v>
          </cell>
          <cell r="E98">
            <v>4942042</v>
          </cell>
        </row>
        <row r="99">
          <cell r="A99">
            <v>5110010</v>
          </cell>
          <cell r="B99" t="str">
            <v>Inventories - Chemicals &amp; Catalysts - M</v>
          </cell>
          <cell r="C99">
            <v>24901</v>
          </cell>
          <cell r="D99">
            <v>0</v>
          </cell>
          <cell r="E99">
            <v>24901</v>
          </cell>
        </row>
        <row r="100">
          <cell r="A100">
            <v>5120000</v>
          </cell>
          <cell r="B100" t="str">
            <v>Inventories - Packing Materials</v>
          </cell>
          <cell r="C100">
            <v>22820051</v>
          </cell>
          <cell r="D100">
            <v>0</v>
          </cell>
          <cell r="E100">
            <v>22820051</v>
          </cell>
        </row>
        <row r="101">
          <cell r="A101">
            <v>5120800</v>
          </cell>
          <cell r="B101" t="str">
            <v>Inventories - Packing Materials - Manua</v>
          </cell>
          <cell r="C101">
            <v>0</v>
          </cell>
          <cell r="D101">
            <v>151948</v>
          </cell>
          <cell r="E101">
            <v>-151948</v>
          </cell>
        </row>
        <row r="102">
          <cell r="A102">
            <v>5130000</v>
          </cell>
          <cell r="B102" t="str">
            <v>Inventories-Raw Matls (Other than Crude</v>
          </cell>
          <cell r="C102">
            <v>179991774</v>
          </cell>
          <cell r="D102">
            <v>0</v>
          </cell>
          <cell r="E102">
            <v>179991774</v>
          </cell>
        </row>
        <row r="103">
          <cell r="A103">
            <v>5130100</v>
          </cell>
          <cell r="B103" t="str">
            <v>Inventories - RM/CC - Third Party</v>
          </cell>
          <cell r="C103">
            <v>0</v>
          </cell>
          <cell r="D103">
            <v>52373590</v>
          </cell>
          <cell r="E103">
            <v>-52373590</v>
          </cell>
        </row>
        <row r="104">
          <cell r="A104">
            <v>5130850</v>
          </cell>
          <cell r="B104" t="str">
            <v>Inventories - Raw Materials (Other than</v>
          </cell>
          <cell r="C104">
            <v>0</v>
          </cell>
          <cell r="D104">
            <v>10067768</v>
          </cell>
          <cell r="E104">
            <v>-10067768</v>
          </cell>
        </row>
        <row r="105">
          <cell r="A105">
            <v>5140000</v>
          </cell>
          <cell r="B105" t="str">
            <v>Inventories - Stock In Process (Autopos</v>
          </cell>
          <cell r="C105">
            <v>18112976</v>
          </cell>
          <cell r="D105">
            <v>0</v>
          </cell>
          <cell r="E105">
            <v>18112976</v>
          </cell>
        </row>
        <row r="106">
          <cell r="A106">
            <v>5140100</v>
          </cell>
          <cell r="B106" t="str">
            <v>Inventories - Stock In Process-Others</v>
          </cell>
          <cell r="C106">
            <v>0</v>
          </cell>
          <cell r="D106">
            <v>16818921</v>
          </cell>
          <cell r="E106">
            <v>-16818921</v>
          </cell>
        </row>
        <row r="107">
          <cell r="A107">
            <v>5140300</v>
          </cell>
          <cell r="B107" t="str">
            <v>Inventories - Stock In Process(Aut Post</v>
          </cell>
          <cell r="C107">
            <v>9116583</v>
          </cell>
          <cell r="D107">
            <v>0</v>
          </cell>
          <cell r="E107">
            <v>9116583</v>
          </cell>
        </row>
        <row r="108">
          <cell r="A108">
            <v>5150000</v>
          </cell>
          <cell r="B108" t="str">
            <v>Inventories - Finished Goods</v>
          </cell>
          <cell r="C108">
            <v>184016911</v>
          </cell>
          <cell r="D108">
            <v>0</v>
          </cell>
          <cell r="E108">
            <v>184016911</v>
          </cell>
        </row>
        <row r="109">
          <cell r="A109">
            <v>5150010</v>
          </cell>
          <cell r="B109" t="str">
            <v>Inventories - Finished Goods - Manual P</v>
          </cell>
          <cell r="C109">
            <v>0</v>
          </cell>
          <cell r="D109">
            <v>272976256</v>
          </cell>
          <cell r="E109">
            <v>-272976256</v>
          </cell>
        </row>
        <row r="110">
          <cell r="A110">
            <v>5150100</v>
          </cell>
          <cell r="B110" t="str">
            <v>Excise Duty on Finished Goods under Bon</v>
          </cell>
          <cell r="C110">
            <v>14259705</v>
          </cell>
          <cell r="D110">
            <v>0</v>
          </cell>
          <cell r="E110">
            <v>14259705</v>
          </cell>
        </row>
        <row r="111">
          <cell r="A111">
            <v>5150200</v>
          </cell>
          <cell r="B111" t="str">
            <v>Inventories - By Products</v>
          </cell>
          <cell r="C111">
            <v>182974</v>
          </cell>
          <cell r="D111">
            <v>0</v>
          </cell>
          <cell r="E111">
            <v>182974</v>
          </cell>
        </row>
        <row r="112">
          <cell r="A112">
            <v>5150300</v>
          </cell>
          <cell r="B112" t="str">
            <v>Inventories - Finished Goods - Third pa</v>
          </cell>
          <cell r="C112">
            <v>245061952</v>
          </cell>
          <cell r="D112">
            <v>0</v>
          </cell>
          <cell r="E112">
            <v>245061952</v>
          </cell>
        </row>
        <row r="113">
          <cell r="A113">
            <v>5160000</v>
          </cell>
          <cell r="B113" t="str">
            <v>Inventories - Traded Goods</v>
          </cell>
          <cell r="C113">
            <v>7473558</v>
          </cell>
          <cell r="D113">
            <v>0</v>
          </cell>
          <cell r="E113">
            <v>7473558</v>
          </cell>
        </row>
        <row r="114">
          <cell r="A114">
            <v>5300000</v>
          </cell>
          <cell r="B114" t="str">
            <v>Sundry Debtors-Domestic</v>
          </cell>
          <cell r="C114">
            <v>220332851</v>
          </cell>
          <cell r="D114">
            <v>0</v>
          </cell>
          <cell r="E114">
            <v>220332851</v>
          </cell>
        </row>
        <row r="115">
          <cell r="A115">
            <v>5300999</v>
          </cell>
          <cell r="B115" t="str">
            <v>Sundry Debtors - Manual Posting</v>
          </cell>
          <cell r="C115">
            <v>0</v>
          </cell>
          <cell r="D115">
            <v>279895</v>
          </cell>
          <cell r="E115">
            <v>-279895</v>
          </cell>
        </row>
        <row r="116">
          <cell r="A116">
            <v>5401200</v>
          </cell>
          <cell r="B116" t="str">
            <v>Cash in Hand - SRM - Worli</v>
          </cell>
          <cell r="C116">
            <v>145</v>
          </cell>
          <cell r="D116">
            <v>0</v>
          </cell>
          <cell r="E116">
            <v>145</v>
          </cell>
        </row>
        <row r="117">
          <cell r="A117">
            <v>5402000</v>
          </cell>
          <cell r="B117" t="str">
            <v>Cash In Hand - RO - Polyester - Ahmedab</v>
          </cell>
          <cell r="C117">
            <v>1500</v>
          </cell>
          <cell r="D117">
            <v>0</v>
          </cell>
          <cell r="E117">
            <v>1500</v>
          </cell>
        </row>
        <row r="118">
          <cell r="A118">
            <v>5402002</v>
          </cell>
          <cell r="B118" t="str">
            <v>Cash In Hand - RO - Polyester - Surat</v>
          </cell>
          <cell r="C118">
            <v>72</v>
          </cell>
          <cell r="D118">
            <v>0</v>
          </cell>
          <cell r="E118">
            <v>72</v>
          </cell>
        </row>
        <row r="119">
          <cell r="A119">
            <v>5500800</v>
          </cell>
          <cell r="B119" t="str">
            <v>(HO-PTY) Dena Bank 550729 Surat-Main A/</v>
          </cell>
          <cell r="C119">
            <v>23367600</v>
          </cell>
          <cell r="D119">
            <v>0</v>
          </cell>
          <cell r="E119">
            <v>23367600</v>
          </cell>
        </row>
        <row r="120">
          <cell r="A120">
            <v>5500802</v>
          </cell>
          <cell r="B120" t="str">
            <v>(HO-PTY) Dena Bank 550729 Surat-Receipt</v>
          </cell>
          <cell r="C120">
            <v>4333314</v>
          </cell>
          <cell r="D120">
            <v>0</v>
          </cell>
          <cell r="E120">
            <v>4333314</v>
          </cell>
        </row>
        <row r="121">
          <cell r="A121">
            <v>5502180</v>
          </cell>
          <cell r="B121" t="str">
            <v>SIPL HDFC Bank CA-0600310000794 -Fort -</v>
          </cell>
          <cell r="C121">
            <v>12226344</v>
          </cell>
          <cell r="D121">
            <v>0</v>
          </cell>
          <cell r="E121">
            <v>12226344</v>
          </cell>
        </row>
        <row r="122">
          <cell r="A122">
            <v>5502181</v>
          </cell>
          <cell r="B122" t="str">
            <v>SIPL HDFC Bank CA-0600310000794 -Fort -</v>
          </cell>
          <cell r="C122">
            <v>0</v>
          </cell>
          <cell r="D122">
            <v>3554492</v>
          </cell>
          <cell r="E122">
            <v>-3554492</v>
          </cell>
        </row>
        <row r="123">
          <cell r="A123">
            <v>5502190</v>
          </cell>
          <cell r="B123" t="str">
            <v>SIPL ABN Amro Bank NV CA-2137887 -Fort</v>
          </cell>
          <cell r="C123">
            <v>1784078</v>
          </cell>
          <cell r="D123">
            <v>0</v>
          </cell>
          <cell r="E123">
            <v>1784078</v>
          </cell>
        </row>
        <row r="124">
          <cell r="A124">
            <v>5503190</v>
          </cell>
          <cell r="B124" t="str">
            <v>SIPL Syndicate Bank CA-101/5453 -Fort M</v>
          </cell>
          <cell r="C124">
            <v>42642</v>
          </cell>
          <cell r="D124">
            <v>0</v>
          </cell>
          <cell r="E124">
            <v>42642</v>
          </cell>
        </row>
        <row r="125">
          <cell r="A125">
            <v>5504420</v>
          </cell>
          <cell r="B125" t="str">
            <v>(SIPL)-Canara Bank, Surat  - 6618  - Ma</v>
          </cell>
          <cell r="C125">
            <v>4338</v>
          </cell>
          <cell r="D125">
            <v>0</v>
          </cell>
          <cell r="E125">
            <v>4338</v>
          </cell>
        </row>
        <row r="126">
          <cell r="A126">
            <v>5504460</v>
          </cell>
          <cell r="B126" t="str">
            <v>(SIPL) Dena Bank, Cuff Parade 112935 -M</v>
          </cell>
          <cell r="C126">
            <v>2671288</v>
          </cell>
          <cell r="D126">
            <v>0</v>
          </cell>
          <cell r="E126">
            <v>2671288</v>
          </cell>
        </row>
        <row r="127">
          <cell r="A127">
            <v>5504462</v>
          </cell>
          <cell r="B127" t="str">
            <v>(SIPL) Dena Bank, Cuff Parade 112935 -R</v>
          </cell>
          <cell r="C127">
            <v>5845051</v>
          </cell>
          <cell r="D127">
            <v>0</v>
          </cell>
          <cell r="E127">
            <v>5845051</v>
          </cell>
        </row>
        <row r="128">
          <cell r="A128">
            <v>5506800</v>
          </cell>
          <cell r="B128" t="str">
            <v>(SIPL) ICICI - 000405010970 - Free Pres</v>
          </cell>
          <cell r="C128">
            <v>6267348</v>
          </cell>
          <cell r="D128">
            <v>0</v>
          </cell>
          <cell r="E128">
            <v>6267348</v>
          </cell>
        </row>
        <row r="129">
          <cell r="A129">
            <v>5511270</v>
          </cell>
          <cell r="B129" t="str">
            <v>(SIPL) ABN - 2556553 - Veer Nariman - M</v>
          </cell>
          <cell r="C129">
            <v>125517</v>
          </cell>
          <cell r="D129">
            <v>0</v>
          </cell>
          <cell r="E129">
            <v>125517</v>
          </cell>
        </row>
        <row r="130">
          <cell r="A130">
            <v>5511941</v>
          </cell>
          <cell r="B130" t="str">
            <v>(SIPL) IDBI - SILIND - FCS - Nariman -</v>
          </cell>
          <cell r="C130">
            <v>0</v>
          </cell>
          <cell r="D130">
            <v>232264</v>
          </cell>
          <cell r="E130">
            <v>-232264</v>
          </cell>
        </row>
        <row r="131">
          <cell r="A131">
            <v>5511942</v>
          </cell>
          <cell r="B131" t="str">
            <v>(SIPL) IDBI - SILIND - FCS - Nariman -</v>
          </cell>
          <cell r="C131">
            <v>9480251</v>
          </cell>
          <cell r="D131">
            <v>0</v>
          </cell>
          <cell r="E131">
            <v>9480251</v>
          </cell>
        </row>
        <row r="132">
          <cell r="A132">
            <v>5515221</v>
          </cell>
          <cell r="B132" t="str">
            <v>(SIPL) UTI - FCS - SIPL - Fort - Pay</v>
          </cell>
          <cell r="C132">
            <v>0</v>
          </cell>
          <cell r="D132">
            <v>693696</v>
          </cell>
          <cell r="E132">
            <v>-693696</v>
          </cell>
        </row>
        <row r="133">
          <cell r="A133">
            <v>5515222</v>
          </cell>
          <cell r="B133" t="str">
            <v>(SIPL) UTI - FCS - SIPL - Fort - Rec</v>
          </cell>
          <cell r="C133">
            <v>1308330</v>
          </cell>
          <cell r="D133">
            <v>0</v>
          </cell>
          <cell r="E133">
            <v>1308330</v>
          </cell>
        </row>
        <row r="134">
          <cell r="A134">
            <v>5517340</v>
          </cell>
          <cell r="B134" t="str">
            <v>(SIPL) HDF - Colln - 0600310006755 - Fo</v>
          </cell>
          <cell r="C134">
            <v>2205547</v>
          </cell>
          <cell r="D134">
            <v>0</v>
          </cell>
          <cell r="E134">
            <v>2205547</v>
          </cell>
        </row>
        <row r="135">
          <cell r="A135">
            <v>5597000</v>
          </cell>
          <cell r="B135" t="str">
            <v>Fixed Deposits With Scheduled Banks-INR</v>
          </cell>
          <cell r="C135">
            <v>87573</v>
          </cell>
          <cell r="D135">
            <v>0</v>
          </cell>
          <cell r="E135">
            <v>87573</v>
          </cell>
        </row>
        <row r="136">
          <cell r="A136">
            <v>5620000</v>
          </cell>
          <cell r="B136" t="str">
            <v>Advances to Vendors</v>
          </cell>
          <cell r="C136">
            <v>108658706</v>
          </cell>
          <cell r="D136">
            <v>0</v>
          </cell>
          <cell r="E136">
            <v>108658706</v>
          </cell>
        </row>
        <row r="137">
          <cell r="A137">
            <v>5625000</v>
          </cell>
          <cell r="B137" t="str">
            <v>Loans To Employees-Own Your Car Scheme</v>
          </cell>
          <cell r="C137">
            <v>0</v>
          </cell>
          <cell r="D137">
            <v>131796</v>
          </cell>
          <cell r="E137">
            <v>-131796</v>
          </cell>
        </row>
        <row r="138">
          <cell r="A138">
            <v>5625010</v>
          </cell>
          <cell r="B138" t="str">
            <v>Loans To Employees-Own Your Scooter Sch</v>
          </cell>
          <cell r="C138">
            <v>0</v>
          </cell>
          <cell r="D138">
            <v>57912</v>
          </cell>
          <cell r="E138">
            <v>-57912</v>
          </cell>
        </row>
        <row r="139">
          <cell r="A139">
            <v>5625050</v>
          </cell>
          <cell r="B139" t="str">
            <v>Loans To Employees-Other Personal Loans</v>
          </cell>
          <cell r="C139">
            <v>86110</v>
          </cell>
          <cell r="D139">
            <v>0</v>
          </cell>
          <cell r="E139">
            <v>86110</v>
          </cell>
        </row>
        <row r="140">
          <cell r="A140">
            <v>5625060</v>
          </cell>
          <cell r="B140" t="str">
            <v>Loans To Employees-Furtinure Loan</v>
          </cell>
          <cell r="C140">
            <v>4120</v>
          </cell>
          <cell r="D140">
            <v>0</v>
          </cell>
          <cell r="E140">
            <v>4120</v>
          </cell>
        </row>
        <row r="141">
          <cell r="A141">
            <v>5625095</v>
          </cell>
          <cell r="B141" t="str">
            <v>RIM Loans</v>
          </cell>
          <cell r="C141">
            <v>12451</v>
          </cell>
          <cell r="D141">
            <v>0</v>
          </cell>
          <cell r="E141">
            <v>12451</v>
          </cell>
        </row>
        <row r="142">
          <cell r="A142">
            <v>5625500</v>
          </cell>
          <cell r="B142" t="str">
            <v>Advance To Employees - Salary/Bonus</v>
          </cell>
          <cell r="C142">
            <v>3310</v>
          </cell>
          <cell r="D142">
            <v>0</v>
          </cell>
          <cell r="E142">
            <v>3310</v>
          </cell>
        </row>
        <row r="143">
          <cell r="A143">
            <v>5625520</v>
          </cell>
          <cell r="B143" t="str">
            <v>Advance To Employees -Travel</v>
          </cell>
          <cell r="C143">
            <v>157611</v>
          </cell>
          <cell r="D143">
            <v>0</v>
          </cell>
          <cell r="E143">
            <v>157611</v>
          </cell>
        </row>
        <row r="144">
          <cell r="A144">
            <v>5625590</v>
          </cell>
          <cell r="B144" t="str">
            <v>Advance To Employees -Others Including</v>
          </cell>
          <cell r="C144">
            <v>423949</v>
          </cell>
          <cell r="D144">
            <v>0</v>
          </cell>
          <cell r="E144">
            <v>423949</v>
          </cell>
        </row>
        <row r="145">
          <cell r="A145">
            <v>5625900</v>
          </cell>
          <cell r="B145" t="str">
            <v>Advance From Employees - Vehicle Loan</v>
          </cell>
          <cell r="C145">
            <v>0</v>
          </cell>
          <cell r="D145">
            <v>230016</v>
          </cell>
          <cell r="E145">
            <v>-230016</v>
          </cell>
        </row>
        <row r="146">
          <cell r="A146">
            <v>5630007</v>
          </cell>
          <cell r="B146" t="str">
            <v>MODVAT Credit Recoverable - RG 23A (BED</v>
          </cell>
          <cell r="C146">
            <v>638766850</v>
          </cell>
          <cell r="D146">
            <v>0</v>
          </cell>
          <cell r="E146">
            <v>638766850</v>
          </cell>
        </row>
        <row r="147">
          <cell r="A147">
            <v>5630037</v>
          </cell>
          <cell r="B147" t="str">
            <v>Cenvat recoverable - RG23 A ( ADC) - SI</v>
          </cell>
          <cell r="C147">
            <v>240431</v>
          </cell>
          <cell r="D147">
            <v>0</v>
          </cell>
          <cell r="E147">
            <v>240431</v>
          </cell>
        </row>
        <row r="148">
          <cell r="A148">
            <v>5630257</v>
          </cell>
          <cell r="B148" t="str">
            <v>MODVAT Credit Recoverable - RG 23A (NCC</v>
          </cell>
          <cell r="C148">
            <v>178435071</v>
          </cell>
          <cell r="D148">
            <v>0</v>
          </cell>
          <cell r="E148">
            <v>178435071</v>
          </cell>
        </row>
        <row r="149">
          <cell r="A149">
            <v>5630337</v>
          </cell>
          <cell r="B149" t="str">
            <v>Cenvat recoverable - RG23 C ( ADC) - SI</v>
          </cell>
          <cell r="C149">
            <v>79473</v>
          </cell>
          <cell r="D149">
            <v>0</v>
          </cell>
          <cell r="E149">
            <v>79473</v>
          </cell>
        </row>
        <row r="150">
          <cell r="A150">
            <v>5630907</v>
          </cell>
          <cell r="B150" t="str">
            <v>Modvat Recoverable  -  Credit to be tak</v>
          </cell>
          <cell r="C150">
            <v>47523335</v>
          </cell>
          <cell r="D150">
            <v>0</v>
          </cell>
          <cell r="E150">
            <v>47523335</v>
          </cell>
        </row>
        <row r="151">
          <cell r="A151">
            <v>5631007</v>
          </cell>
          <cell r="B151" t="str">
            <v>Edu. Cess Credit Recoverable - RG 23A -</v>
          </cell>
          <cell r="C151">
            <v>14725993</v>
          </cell>
          <cell r="D151">
            <v>0</v>
          </cell>
          <cell r="E151">
            <v>14725993</v>
          </cell>
        </row>
        <row r="152">
          <cell r="A152">
            <v>5635029</v>
          </cell>
          <cell r="B152" t="str">
            <v>Service Tax Credit Recoverable - HO Mfg</v>
          </cell>
          <cell r="C152">
            <v>866997</v>
          </cell>
          <cell r="D152">
            <v>0</v>
          </cell>
          <cell r="E152">
            <v>866997</v>
          </cell>
        </row>
        <row r="153">
          <cell r="A153">
            <v>5635129</v>
          </cell>
          <cell r="B153" t="str">
            <v>Service Tax Edu cess Credit Recoverable</v>
          </cell>
          <cell r="C153">
            <v>17336</v>
          </cell>
          <cell r="D153">
            <v>0</v>
          </cell>
          <cell r="E153">
            <v>17336</v>
          </cell>
        </row>
        <row r="154">
          <cell r="A154">
            <v>5635510</v>
          </cell>
          <cell r="B154" t="str">
            <v>Input VAT recoverable</v>
          </cell>
          <cell r="C154">
            <v>711255</v>
          </cell>
          <cell r="D154">
            <v>0</v>
          </cell>
          <cell r="E154">
            <v>711255</v>
          </cell>
        </row>
        <row r="155">
          <cell r="A155">
            <v>5635996</v>
          </cell>
          <cell r="B155" t="str">
            <v>Service Tax Clearing Account - Advance</v>
          </cell>
          <cell r="C155">
            <v>2635515</v>
          </cell>
          <cell r="D155">
            <v>0</v>
          </cell>
          <cell r="E155">
            <v>2635515</v>
          </cell>
        </row>
        <row r="156">
          <cell r="A156">
            <v>5635999</v>
          </cell>
          <cell r="B156" t="str">
            <v>Service Tax Clearing Account</v>
          </cell>
          <cell r="C156">
            <v>7420402</v>
          </cell>
          <cell r="D156">
            <v>0</v>
          </cell>
          <cell r="E156">
            <v>7420402</v>
          </cell>
        </row>
        <row r="157">
          <cell r="A157">
            <v>5640900</v>
          </cell>
          <cell r="B157" t="str">
            <v>Advances -Others</v>
          </cell>
          <cell r="C157">
            <v>577369</v>
          </cell>
          <cell r="D157">
            <v>0</v>
          </cell>
          <cell r="E157">
            <v>577369</v>
          </cell>
        </row>
        <row r="158">
          <cell r="A158">
            <v>5650000</v>
          </cell>
          <cell r="B158" t="str">
            <v>Prepaid Rent</v>
          </cell>
          <cell r="C158">
            <v>67598</v>
          </cell>
          <cell r="D158">
            <v>0</v>
          </cell>
          <cell r="E158">
            <v>67598</v>
          </cell>
        </row>
        <row r="159">
          <cell r="A159">
            <v>5650100</v>
          </cell>
          <cell r="B159" t="str">
            <v>Prepaid Insurance</v>
          </cell>
          <cell r="C159">
            <v>4309046</v>
          </cell>
          <cell r="D159">
            <v>0</v>
          </cell>
          <cell r="E159">
            <v>4309046</v>
          </cell>
        </row>
        <row r="160">
          <cell r="A160">
            <v>5650900</v>
          </cell>
          <cell r="B160" t="str">
            <v>Other Prepaid Expenses</v>
          </cell>
          <cell r="C160">
            <v>55408727</v>
          </cell>
          <cell r="D160">
            <v>0</v>
          </cell>
          <cell r="E160">
            <v>55408727</v>
          </cell>
        </row>
        <row r="161">
          <cell r="A161">
            <v>5660400</v>
          </cell>
          <cell r="B161" t="str">
            <v>Interest Receivable Accrued (Others)</v>
          </cell>
          <cell r="C161">
            <v>11320</v>
          </cell>
          <cell r="D161">
            <v>0</v>
          </cell>
          <cell r="E161">
            <v>11320</v>
          </cell>
        </row>
        <row r="162">
          <cell r="A162">
            <v>5660900</v>
          </cell>
          <cell r="B162" t="str">
            <v>Advances to Others</v>
          </cell>
          <cell r="C162">
            <v>21200</v>
          </cell>
          <cell r="D162">
            <v>0</v>
          </cell>
          <cell r="E162">
            <v>21200</v>
          </cell>
        </row>
        <row r="163">
          <cell r="A163">
            <v>5680000</v>
          </cell>
          <cell r="B163" t="str">
            <v>Advance Income Tax Paid</v>
          </cell>
          <cell r="C163">
            <v>12479372</v>
          </cell>
          <cell r="D163">
            <v>0</v>
          </cell>
          <cell r="E163">
            <v>12479372</v>
          </cell>
        </row>
        <row r="164">
          <cell r="A164">
            <v>5680010</v>
          </cell>
          <cell r="B164" t="str">
            <v>Advance Income Tax Paid For Current Yea</v>
          </cell>
          <cell r="C164">
            <v>9350575</v>
          </cell>
          <cell r="D164">
            <v>2418575</v>
          </cell>
          <cell r="E164">
            <v>6932000</v>
          </cell>
        </row>
        <row r="165">
          <cell r="A165">
            <v>5680110</v>
          </cell>
          <cell r="B165" t="str">
            <v>TDS On Interest Received - ICDs</v>
          </cell>
          <cell r="C165">
            <v>246998</v>
          </cell>
          <cell r="D165">
            <v>0</v>
          </cell>
          <cell r="E165">
            <v>246998</v>
          </cell>
        </row>
        <row r="166">
          <cell r="A166">
            <v>5680190</v>
          </cell>
          <cell r="B166" t="str">
            <v>TDS On Interest Received - Others</v>
          </cell>
          <cell r="C166">
            <v>15449</v>
          </cell>
          <cell r="D166">
            <v>0</v>
          </cell>
          <cell r="E166">
            <v>15449</v>
          </cell>
        </row>
        <row r="167">
          <cell r="A167">
            <v>5680300</v>
          </cell>
          <cell r="B167" t="str">
            <v>TDS Certificate Receivables from Custom</v>
          </cell>
          <cell r="C167">
            <v>1991139</v>
          </cell>
          <cell r="D167">
            <v>0</v>
          </cell>
          <cell r="E167">
            <v>1991139</v>
          </cell>
        </row>
        <row r="168">
          <cell r="A168">
            <v>5680310</v>
          </cell>
          <cell r="B168" t="str">
            <v>TDS On Marketing Interest Recd - Reco A</v>
          </cell>
          <cell r="C168">
            <v>3350</v>
          </cell>
          <cell r="D168">
            <v>0</v>
          </cell>
          <cell r="E168">
            <v>3350</v>
          </cell>
        </row>
        <row r="169">
          <cell r="A169">
            <v>5680400</v>
          </cell>
          <cell r="B169" t="str">
            <v>TDS On Operational Incomes</v>
          </cell>
          <cell r="C169">
            <v>17535129</v>
          </cell>
          <cell r="D169">
            <v>0</v>
          </cell>
          <cell r="E169">
            <v>17535129</v>
          </cell>
        </row>
        <row r="170">
          <cell r="A170">
            <v>5680500</v>
          </cell>
          <cell r="B170" t="str">
            <v>TDS on Rent Received</v>
          </cell>
          <cell r="C170">
            <v>530400</v>
          </cell>
          <cell r="D170">
            <v>0</v>
          </cell>
          <cell r="E170">
            <v>530400</v>
          </cell>
        </row>
        <row r="171">
          <cell r="A171">
            <v>5680600</v>
          </cell>
          <cell r="B171" t="str">
            <v>TDS for Earlier Years</v>
          </cell>
          <cell r="C171">
            <v>1405938</v>
          </cell>
          <cell r="D171">
            <v>0</v>
          </cell>
          <cell r="E171">
            <v>1405938</v>
          </cell>
        </row>
        <row r="172">
          <cell r="A172">
            <v>5680800</v>
          </cell>
          <cell r="B172" t="str">
            <v>TDS On Other Income</v>
          </cell>
          <cell r="C172">
            <v>1878703</v>
          </cell>
          <cell r="D172">
            <v>0</v>
          </cell>
          <cell r="E172">
            <v>1878703</v>
          </cell>
        </row>
        <row r="173">
          <cell r="A173">
            <v>5700330</v>
          </cell>
          <cell r="B173" t="str">
            <v>DEPB License in hand - Own</v>
          </cell>
          <cell r="C173">
            <v>559837</v>
          </cell>
          <cell r="D173">
            <v>0</v>
          </cell>
          <cell r="E173">
            <v>559837</v>
          </cell>
        </row>
        <row r="174">
          <cell r="A174">
            <v>5720040</v>
          </cell>
          <cell r="B174" t="str">
            <v>Deposits To Others</v>
          </cell>
          <cell r="C174">
            <v>217839</v>
          </cell>
          <cell r="D174">
            <v>0</v>
          </cell>
          <cell r="E174">
            <v>217839</v>
          </cell>
        </row>
        <row r="175">
          <cell r="A175">
            <v>5750900</v>
          </cell>
          <cell r="B175" t="str">
            <v>Deposits Paid - Others</v>
          </cell>
          <cell r="C175">
            <v>133422710</v>
          </cell>
          <cell r="D175">
            <v>0</v>
          </cell>
          <cell r="E175">
            <v>133422710</v>
          </cell>
        </row>
        <row r="176">
          <cell r="A176">
            <v>6000000</v>
          </cell>
          <cell r="B176" t="str">
            <v>Sales - Domestic</v>
          </cell>
          <cell r="C176">
            <v>0</v>
          </cell>
          <cell r="D176">
            <v>6535912107</v>
          </cell>
          <cell r="E176">
            <v>-6535912107</v>
          </cell>
        </row>
        <row r="177">
          <cell r="A177">
            <v>6000010</v>
          </cell>
          <cell r="B177" t="str">
            <v>Sales - Domestic - Manual Posting</v>
          </cell>
          <cell r="C177">
            <v>0</v>
          </cell>
          <cell r="D177">
            <v>261000</v>
          </cell>
          <cell r="E177">
            <v>-261000</v>
          </cell>
        </row>
        <row r="178">
          <cell r="A178">
            <v>6000300</v>
          </cell>
          <cell r="B178" t="str">
            <v>Sales Tax Recovered (Domestic Sales)</v>
          </cell>
          <cell r="C178">
            <v>0</v>
          </cell>
          <cell r="D178">
            <v>4816882</v>
          </cell>
          <cell r="E178">
            <v>-4816882</v>
          </cell>
        </row>
        <row r="179">
          <cell r="A179">
            <v>6000305</v>
          </cell>
          <cell r="B179" t="str">
            <v>Vat Recovered on Domestic Sales</v>
          </cell>
          <cell r="C179">
            <v>0</v>
          </cell>
          <cell r="D179">
            <v>1224680</v>
          </cell>
          <cell r="E179">
            <v>-1224680</v>
          </cell>
        </row>
        <row r="180">
          <cell r="A180">
            <v>6000310</v>
          </cell>
          <cell r="B180" t="str">
            <v>Sales Tax Recov (Domestic Sales)- Manua</v>
          </cell>
          <cell r="C180">
            <v>0</v>
          </cell>
          <cell r="D180">
            <v>21920</v>
          </cell>
          <cell r="E180">
            <v>-21920</v>
          </cell>
        </row>
        <row r="181">
          <cell r="A181">
            <v>6000500</v>
          </cell>
          <cell r="B181" t="str">
            <v>Excise Duty Recovered (Domestic Sales)</v>
          </cell>
          <cell r="C181">
            <v>0</v>
          </cell>
          <cell r="D181">
            <v>532412228</v>
          </cell>
          <cell r="E181">
            <v>-532412228</v>
          </cell>
        </row>
        <row r="182">
          <cell r="A182">
            <v>6010500</v>
          </cell>
          <cell r="B182" t="str">
            <v>Excise Duty Recovered (Inter Divisional</v>
          </cell>
          <cell r="C182">
            <v>0</v>
          </cell>
          <cell r="D182">
            <v>171998</v>
          </cell>
          <cell r="E182">
            <v>-171998</v>
          </cell>
        </row>
        <row r="183">
          <cell r="A183">
            <v>6030000</v>
          </cell>
          <cell r="B183" t="str">
            <v>Sales - Exports</v>
          </cell>
          <cell r="C183">
            <v>0</v>
          </cell>
          <cell r="D183">
            <v>7419917</v>
          </cell>
          <cell r="E183">
            <v>-7419917</v>
          </cell>
        </row>
        <row r="184">
          <cell r="A184">
            <v>6054000</v>
          </cell>
          <cell r="B184" t="str">
            <v>Sales - Conversion charges</v>
          </cell>
          <cell r="C184">
            <v>0</v>
          </cell>
          <cell r="D184">
            <v>230219224</v>
          </cell>
          <cell r="E184">
            <v>-230219224</v>
          </cell>
        </row>
        <row r="185">
          <cell r="A185">
            <v>6300020</v>
          </cell>
          <cell r="B185" t="str">
            <v>Export Incentives-DEPB</v>
          </cell>
          <cell r="C185">
            <v>0</v>
          </cell>
          <cell r="D185">
            <v>559837</v>
          </cell>
          <cell r="E185">
            <v>-559837</v>
          </cell>
        </row>
        <row r="186">
          <cell r="A186">
            <v>6335020</v>
          </cell>
          <cell r="B186" t="str">
            <v>Interest Income-Customer Dues</v>
          </cell>
          <cell r="C186">
            <v>0</v>
          </cell>
          <cell r="D186">
            <v>7644213</v>
          </cell>
          <cell r="E186">
            <v>-7644213</v>
          </cell>
        </row>
        <row r="187">
          <cell r="A187">
            <v>6335040</v>
          </cell>
          <cell r="B187" t="str">
            <v>Interest Income-Bank Fixed Deposits-INR</v>
          </cell>
          <cell r="C187">
            <v>0</v>
          </cell>
          <cell r="D187">
            <v>5500</v>
          </cell>
          <cell r="E187">
            <v>-5500</v>
          </cell>
        </row>
        <row r="188">
          <cell r="A188">
            <v>6335060</v>
          </cell>
          <cell r="B188" t="str">
            <v>Interest Received - Employee Loans</v>
          </cell>
          <cell r="C188">
            <v>0</v>
          </cell>
          <cell r="D188">
            <v>7345</v>
          </cell>
          <cell r="E188">
            <v>-7345</v>
          </cell>
        </row>
        <row r="189">
          <cell r="A189">
            <v>6335900</v>
          </cell>
          <cell r="B189" t="str">
            <v>Interest Received - Others</v>
          </cell>
          <cell r="C189">
            <v>0</v>
          </cell>
          <cell r="D189">
            <v>307092</v>
          </cell>
          <cell r="E189">
            <v>-307092</v>
          </cell>
        </row>
        <row r="190">
          <cell r="A190">
            <v>6365000</v>
          </cell>
          <cell r="B190" t="str">
            <v>Sale Of Scrap</v>
          </cell>
          <cell r="C190">
            <v>0</v>
          </cell>
          <cell r="D190">
            <v>8376412</v>
          </cell>
          <cell r="E190">
            <v>-8376412</v>
          </cell>
        </row>
        <row r="191">
          <cell r="A191">
            <v>6365010</v>
          </cell>
          <cell r="B191" t="str">
            <v>Excise Duty Recovered (Scrap Sales)</v>
          </cell>
          <cell r="C191">
            <v>0</v>
          </cell>
          <cell r="D191">
            <v>224511</v>
          </cell>
          <cell r="E191">
            <v>-224511</v>
          </cell>
        </row>
        <row r="192">
          <cell r="A192">
            <v>6365020</v>
          </cell>
          <cell r="B192" t="str">
            <v>Sales Tax Recovered (Scrap Sales)</v>
          </cell>
          <cell r="C192">
            <v>0</v>
          </cell>
          <cell r="D192">
            <v>246595</v>
          </cell>
          <cell r="E192">
            <v>-246595</v>
          </cell>
        </row>
        <row r="193">
          <cell r="A193">
            <v>6365021</v>
          </cell>
          <cell r="B193" t="str">
            <v>VAT  Recovered (Scrap Sales)</v>
          </cell>
          <cell r="C193">
            <v>0</v>
          </cell>
          <cell r="D193">
            <v>799965</v>
          </cell>
          <cell r="E193">
            <v>-799965</v>
          </cell>
        </row>
        <row r="194">
          <cell r="A194">
            <v>6365100</v>
          </cell>
          <cell r="B194" t="str">
            <v>Sale Of Product Waste</v>
          </cell>
          <cell r="C194">
            <v>0</v>
          </cell>
          <cell r="D194">
            <v>4144596</v>
          </cell>
          <cell r="E194">
            <v>-4144596</v>
          </cell>
        </row>
        <row r="195">
          <cell r="A195">
            <v>6365110</v>
          </cell>
          <cell r="B195" t="str">
            <v>Excise Duty Recovered (Product Waste)</v>
          </cell>
          <cell r="C195">
            <v>0</v>
          </cell>
          <cell r="D195">
            <v>647766</v>
          </cell>
          <cell r="E195">
            <v>-647766</v>
          </cell>
        </row>
        <row r="196">
          <cell r="A196">
            <v>6365120</v>
          </cell>
          <cell r="B196" t="str">
            <v>Sales Tax Recovered (Product Waste)</v>
          </cell>
          <cell r="C196">
            <v>0</v>
          </cell>
          <cell r="D196">
            <v>191693</v>
          </cell>
          <cell r="E196">
            <v>-191693</v>
          </cell>
        </row>
        <row r="197">
          <cell r="A197">
            <v>6370000</v>
          </cell>
          <cell r="B197" t="str">
            <v>Recoveries from Employees</v>
          </cell>
          <cell r="C197">
            <v>0</v>
          </cell>
          <cell r="D197">
            <v>10800</v>
          </cell>
          <cell r="E197">
            <v>-10800</v>
          </cell>
        </row>
        <row r="198">
          <cell r="A198">
            <v>6370050</v>
          </cell>
          <cell r="B198" t="str">
            <v>Rent Received</v>
          </cell>
          <cell r="C198">
            <v>0</v>
          </cell>
          <cell r="D198">
            <v>1126266</v>
          </cell>
          <cell r="E198">
            <v>-1126266</v>
          </cell>
        </row>
        <row r="199">
          <cell r="A199">
            <v>6370100</v>
          </cell>
          <cell r="B199" t="str">
            <v>Recoveries from Transporters</v>
          </cell>
          <cell r="C199">
            <v>0</v>
          </cell>
          <cell r="D199">
            <v>1711463</v>
          </cell>
          <cell r="E199">
            <v>-1711463</v>
          </cell>
        </row>
        <row r="200">
          <cell r="A200">
            <v>6370110</v>
          </cell>
          <cell r="B200" t="str">
            <v>Penalty Recovered From Contractors</v>
          </cell>
          <cell r="C200">
            <v>0</v>
          </cell>
          <cell r="D200">
            <v>122615</v>
          </cell>
          <cell r="E200">
            <v>-122615</v>
          </cell>
        </row>
        <row r="201">
          <cell r="A201">
            <v>6370510</v>
          </cell>
          <cell r="B201" t="str">
            <v>Cash Discount Received</v>
          </cell>
          <cell r="C201">
            <v>0</v>
          </cell>
          <cell r="D201">
            <v>5775</v>
          </cell>
          <cell r="E201">
            <v>-5775</v>
          </cell>
        </row>
        <row r="202">
          <cell r="A202">
            <v>6370515</v>
          </cell>
          <cell r="B202" t="str">
            <v>Cash Discount Received - Manual Posting</v>
          </cell>
          <cell r="C202">
            <v>0</v>
          </cell>
          <cell r="D202">
            <v>6476</v>
          </cell>
          <cell r="E202">
            <v>-6476</v>
          </cell>
        </row>
        <row r="203">
          <cell r="A203">
            <v>6370900</v>
          </cell>
          <cell r="B203" t="str">
            <v>Miscellaneous Income - Others</v>
          </cell>
          <cell r="C203">
            <v>0</v>
          </cell>
          <cell r="D203">
            <v>8330</v>
          </cell>
          <cell r="E203">
            <v>-8330</v>
          </cell>
        </row>
        <row r="204">
          <cell r="A204">
            <v>6400000</v>
          </cell>
          <cell r="B204" t="str">
            <v>Realised Forex Gain - Settlement of Cre</v>
          </cell>
          <cell r="C204">
            <v>0</v>
          </cell>
          <cell r="D204">
            <v>1070042</v>
          </cell>
          <cell r="E204">
            <v>-1070042</v>
          </cell>
        </row>
        <row r="205">
          <cell r="A205">
            <v>6400100</v>
          </cell>
          <cell r="B205" t="str">
            <v>Realised Forex Gain-Settlement of Debto</v>
          </cell>
          <cell r="C205">
            <v>0</v>
          </cell>
          <cell r="D205">
            <v>210</v>
          </cell>
          <cell r="E205">
            <v>-210</v>
          </cell>
        </row>
        <row r="206">
          <cell r="A206">
            <v>6405000</v>
          </cell>
          <cell r="B206" t="str">
            <v>Unrealised Forex Gain-Revaluation of Cr</v>
          </cell>
          <cell r="C206">
            <v>113921</v>
          </cell>
          <cell r="D206">
            <v>0</v>
          </cell>
          <cell r="E206">
            <v>113921</v>
          </cell>
        </row>
        <row r="207">
          <cell r="A207">
            <v>6500000</v>
          </cell>
          <cell r="B207" t="str">
            <v>Profit On Sale Of Assets</v>
          </cell>
          <cell r="C207">
            <v>0</v>
          </cell>
          <cell r="D207">
            <v>3635</v>
          </cell>
          <cell r="E207">
            <v>-3635</v>
          </cell>
        </row>
        <row r="208">
          <cell r="A208">
            <v>6800010</v>
          </cell>
          <cell r="B208" t="str">
            <v>Variation In Stock - Fin Goods (Sold)</v>
          </cell>
          <cell r="C208">
            <v>6379067318</v>
          </cell>
          <cell r="D208">
            <v>0</v>
          </cell>
          <cell r="E208">
            <v>6379067318</v>
          </cell>
        </row>
        <row r="209">
          <cell r="A209">
            <v>6800011</v>
          </cell>
          <cell r="B209" t="str">
            <v>Variation In Stock - Finished Goods (So</v>
          </cell>
          <cell r="C209">
            <v>26191957</v>
          </cell>
          <cell r="D209">
            <v>0</v>
          </cell>
          <cell r="E209">
            <v>26191957</v>
          </cell>
        </row>
        <row r="210">
          <cell r="A210">
            <v>6800020</v>
          </cell>
          <cell r="B210" t="str">
            <v>Internal Consumption - Finished Goods</v>
          </cell>
          <cell r="C210">
            <v>82216567</v>
          </cell>
          <cell r="D210">
            <v>0</v>
          </cell>
          <cell r="E210">
            <v>82216567</v>
          </cell>
        </row>
        <row r="211">
          <cell r="A211">
            <v>6800030</v>
          </cell>
          <cell r="B211" t="str">
            <v>Variation In Stock - Finished Goods (Di</v>
          </cell>
          <cell r="C211">
            <v>411240969</v>
          </cell>
          <cell r="D211">
            <v>0</v>
          </cell>
          <cell r="E211">
            <v>411240969</v>
          </cell>
        </row>
        <row r="212">
          <cell r="A212">
            <v>6800040</v>
          </cell>
          <cell r="B212" t="str">
            <v>Variation In Stock - Finished Goods (Re</v>
          </cell>
          <cell r="C212">
            <v>0</v>
          </cell>
          <cell r="D212">
            <v>70513002</v>
          </cell>
          <cell r="E212">
            <v>-70513002</v>
          </cell>
        </row>
        <row r="213">
          <cell r="A213">
            <v>6800050</v>
          </cell>
          <cell r="B213" t="str">
            <v>Variation In Stock - Finished Goods (ED</v>
          </cell>
          <cell r="C213">
            <v>0</v>
          </cell>
          <cell r="D213">
            <v>6033316</v>
          </cell>
          <cell r="E213">
            <v>-6033316</v>
          </cell>
        </row>
        <row r="214">
          <cell r="A214">
            <v>6800100</v>
          </cell>
          <cell r="B214" t="str">
            <v>Gain/Loss - Finished Goods</v>
          </cell>
          <cell r="C214">
            <v>507346</v>
          </cell>
          <cell r="D214">
            <v>0</v>
          </cell>
          <cell r="E214">
            <v>507346</v>
          </cell>
        </row>
        <row r="215">
          <cell r="A215">
            <v>6800210</v>
          </cell>
          <cell r="B215" t="str">
            <v>Variation In Stock - FG (Production) -</v>
          </cell>
          <cell r="C215">
            <v>0</v>
          </cell>
          <cell r="D215">
            <v>11233770</v>
          </cell>
          <cell r="E215">
            <v>-11233770</v>
          </cell>
        </row>
        <row r="216">
          <cell r="A216">
            <v>6800220</v>
          </cell>
          <cell r="B216" t="str">
            <v>Variation In Stock - FG (Despatches) -</v>
          </cell>
          <cell r="C216">
            <v>1665626383</v>
          </cell>
          <cell r="D216">
            <v>0</v>
          </cell>
          <cell r="E216">
            <v>1665626383</v>
          </cell>
        </row>
        <row r="217">
          <cell r="A217">
            <v>6800300</v>
          </cell>
          <cell r="B217" t="str">
            <v>Variation In Stock - By Products (Stock</v>
          </cell>
          <cell r="C217">
            <v>0</v>
          </cell>
          <cell r="D217">
            <v>3744948</v>
          </cell>
          <cell r="E217">
            <v>-3744948</v>
          </cell>
        </row>
        <row r="218">
          <cell r="A218">
            <v>6800310</v>
          </cell>
          <cell r="B218" t="str">
            <v>Variation In Stock - By Products (Sold)</v>
          </cell>
          <cell r="C218">
            <v>3712392</v>
          </cell>
          <cell r="D218">
            <v>0</v>
          </cell>
          <cell r="E218">
            <v>3712392</v>
          </cell>
        </row>
        <row r="219">
          <cell r="A219">
            <v>6800500</v>
          </cell>
          <cell r="B219" t="str">
            <v>Variation In Stock - WIP (Stock)</v>
          </cell>
          <cell r="C219">
            <v>0</v>
          </cell>
          <cell r="D219">
            <v>5870092295</v>
          </cell>
          <cell r="E219">
            <v>-5870092295</v>
          </cell>
        </row>
        <row r="220">
          <cell r="A220">
            <v>6800510</v>
          </cell>
          <cell r="B220" t="str">
            <v>Variation In Stock - Work In Progress-O</v>
          </cell>
          <cell r="C220">
            <v>159320023</v>
          </cell>
          <cell r="D220">
            <v>0</v>
          </cell>
          <cell r="E220">
            <v>159320023</v>
          </cell>
        </row>
        <row r="221">
          <cell r="A221">
            <v>6800511</v>
          </cell>
          <cell r="B221" t="str">
            <v>Variation In Stock - WIP (Stock) - Thir</v>
          </cell>
          <cell r="C221">
            <v>0</v>
          </cell>
          <cell r="D221">
            <v>1741171775</v>
          </cell>
          <cell r="E221">
            <v>-1741171775</v>
          </cell>
        </row>
        <row r="222">
          <cell r="A222">
            <v>6800550</v>
          </cell>
          <cell r="B222" t="str">
            <v>Internal Consumption - Work In Progress</v>
          </cell>
          <cell r="C222">
            <v>210369</v>
          </cell>
          <cell r="D222">
            <v>0</v>
          </cell>
          <cell r="E222">
            <v>210369</v>
          </cell>
        </row>
        <row r="223">
          <cell r="A223">
            <v>6800570</v>
          </cell>
          <cell r="B223" t="str">
            <v>Variation In Stock - Work In Progress (</v>
          </cell>
          <cell r="C223">
            <v>0</v>
          </cell>
          <cell r="D223">
            <v>639699</v>
          </cell>
          <cell r="E223">
            <v>-639699</v>
          </cell>
        </row>
        <row r="224">
          <cell r="A224">
            <v>6800575</v>
          </cell>
          <cell r="B224" t="str">
            <v>Variation In Stock - WIP -Revaluation (</v>
          </cell>
          <cell r="C224">
            <v>7702338</v>
          </cell>
          <cell r="D224">
            <v>0</v>
          </cell>
          <cell r="E224">
            <v>7702338</v>
          </cell>
        </row>
        <row r="225">
          <cell r="A225">
            <v>7000000</v>
          </cell>
          <cell r="B225" t="str">
            <v>Raw Matls Consumed (Other than Crude)</v>
          </cell>
          <cell r="C225">
            <v>4657981699</v>
          </cell>
          <cell r="D225">
            <v>0</v>
          </cell>
          <cell r="E225">
            <v>4657981699</v>
          </cell>
        </row>
        <row r="226">
          <cell r="A226">
            <v>7000200</v>
          </cell>
          <cell r="B226" t="str">
            <v>Detention/Demmurage Charges-RM (Other t</v>
          </cell>
          <cell r="C226">
            <v>7760078</v>
          </cell>
          <cell r="D226">
            <v>7702338</v>
          </cell>
          <cell r="E226">
            <v>57740</v>
          </cell>
        </row>
        <row r="227">
          <cell r="A227">
            <v>7000300</v>
          </cell>
          <cell r="B227" t="str">
            <v>Diff costs-Raw Matls (Other than crude)</v>
          </cell>
          <cell r="C227">
            <v>448262301</v>
          </cell>
          <cell r="D227">
            <v>0</v>
          </cell>
          <cell r="E227">
            <v>448262301</v>
          </cell>
        </row>
        <row r="228">
          <cell r="A228">
            <v>7000400</v>
          </cell>
          <cell r="B228" t="str">
            <v>Raw Matls Cons (Oth than Crude)-Trf pos</v>
          </cell>
          <cell r="C228">
            <v>0</v>
          </cell>
          <cell r="D228">
            <v>459894301</v>
          </cell>
          <cell r="E228">
            <v>-459894301</v>
          </cell>
        </row>
        <row r="229">
          <cell r="A229">
            <v>7000450</v>
          </cell>
          <cell r="B229" t="str">
            <v>RM Cons. - Credit for Third Party Mater</v>
          </cell>
          <cell r="C229">
            <v>0</v>
          </cell>
          <cell r="D229">
            <v>1459853124</v>
          </cell>
          <cell r="E229">
            <v>-1459853124</v>
          </cell>
        </row>
        <row r="230">
          <cell r="A230">
            <v>7000700</v>
          </cell>
          <cell r="B230" t="str">
            <v>Raw Materials Consumed - Third Party Ma</v>
          </cell>
          <cell r="C230">
            <v>1459853124</v>
          </cell>
          <cell r="D230">
            <v>0</v>
          </cell>
          <cell r="E230">
            <v>1459853124</v>
          </cell>
        </row>
        <row r="231">
          <cell r="A231">
            <v>7010000</v>
          </cell>
          <cell r="B231" t="str">
            <v>Traded Goods Consumption - Sales</v>
          </cell>
          <cell r="C231">
            <v>7021450</v>
          </cell>
          <cell r="D231">
            <v>0</v>
          </cell>
          <cell r="E231">
            <v>7021450</v>
          </cell>
        </row>
        <row r="232">
          <cell r="A232">
            <v>7010010</v>
          </cell>
          <cell r="B232" t="str">
            <v>Traded Goods Consumption - Manual posti</v>
          </cell>
          <cell r="C232">
            <v>447472</v>
          </cell>
          <cell r="D232">
            <v>0</v>
          </cell>
          <cell r="E232">
            <v>447472</v>
          </cell>
        </row>
        <row r="233">
          <cell r="A233">
            <v>7010020</v>
          </cell>
          <cell r="B233" t="str">
            <v>Traded Goods Consumption</v>
          </cell>
          <cell r="C233">
            <v>52357152</v>
          </cell>
          <cell r="D233">
            <v>0</v>
          </cell>
          <cell r="E233">
            <v>52357152</v>
          </cell>
        </row>
        <row r="234">
          <cell r="A234">
            <v>7010300</v>
          </cell>
          <cell r="B234" t="str">
            <v>Differential Costs Traded Goods</v>
          </cell>
          <cell r="C234">
            <v>0</v>
          </cell>
          <cell r="D234">
            <v>19320112</v>
          </cell>
          <cell r="E234">
            <v>-19320112</v>
          </cell>
        </row>
        <row r="235">
          <cell r="A235">
            <v>7030100</v>
          </cell>
          <cell r="B235" t="str">
            <v>Production Variance - Third Party</v>
          </cell>
          <cell r="C235">
            <v>0</v>
          </cell>
          <cell r="D235">
            <v>72540861</v>
          </cell>
          <cell r="E235">
            <v>-72540861</v>
          </cell>
        </row>
        <row r="236">
          <cell r="A236">
            <v>7030200</v>
          </cell>
          <cell r="B236" t="str">
            <v>Production Variance - Work in Progress</v>
          </cell>
          <cell r="C236">
            <v>0</v>
          </cell>
          <cell r="D236">
            <v>1026672904</v>
          </cell>
          <cell r="E236">
            <v>-1026672904</v>
          </cell>
        </row>
        <row r="237">
          <cell r="A237">
            <v>7100000</v>
          </cell>
          <cell r="B237" t="str">
            <v>Stores &amp; Spares Consumed - Mechanical</v>
          </cell>
          <cell r="C237">
            <v>49090305</v>
          </cell>
          <cell r="D237">
            <v>0</v>
          </cell>
          <cell r="E237">
            <v>49090305</v>
          </cell>
        </row>
        <row r="238">
          <cell r="A238">
            <v>7100050</v>
          </cell>
          <cell r="B238" t="str">
            <v>Detn/Demm Chgs-Stores &amp; Spares-Mech</v>
          </cell>
          <cell r="C238">
            <v>3900</v>
          </cell>
          <cell r="D238">
            <v>0</v>
          </cell>
          <cell r="E238">
            <v>3900</v>
          </cell>
        </row>
        <row r="239">
          <cell r="A239">
            <v>7100070</v>
          </cell>
          <cell r="B239" t="str">
            <v>Stores &amp; Sp Cons-Mech-Trf posting</v>
          </cell>
          <cell r="C239">
            <v>693750</v>
          </cell>
          <cell r="D239">
            <v>0</v>
          </cell>
          <cell r="E239">
            <v>693750</v>
          </cell>
        </row>
        <row r="240">
          <cell r="A240">
            <v>7100090</v>
          </cell>
          <cell r="B240" t="str">
            <v>Diff Costs - Stores &amp; Spares - Mech</v>
          </cell>
          <cell r="C240">
            <v>0</v>
          </cell>
          <cell r="D240">
            <v>29468</v>
          </cell>
          <cell r="E240">
            <v>-29468</v>
          </cell>
        </row>
        <row r="241">
          <cell r="A241">
            <v>7100100</v>
          </cell>
          <cell r="B241" t="str">
            <v>Stores &amp; Spares Consumed - Electrical</v>
          </cell>
          <cell r="C241">
            <v>3366542</v>
          </cell>
          <cell r="D241">
            <v>0</v>
          </cell>
          <cell r="E241">
            <v>3366542</v>
          </cell>
        </row>
        <row r="242">
          <cell r="A242">
            <v>7100170</v>
          </cell>
          <cell r="B242" t="str">
            <v>Stores &amp; Sp Cons- Elec-Trf posting</v>
          </cell>
          <cell r="C242">
            <v>876847</v>
          </cell>
          <cell r="D242">
            <v>0</v>
          </cell>
          <cell r="E242">
            <v>876847</v>
          </cell>
        </row>
        <row r="243">
          <cell r="A243">
            <v>7100190</v>
          </cell>
          <cell r="B243" t="str">
            <v>Diff Costs - Stores &amp; Spares - Elec</v>
          </cell>
          <cell r="C243">
            <v>0</v>
          </cell>
          <cell r="D243">
            <v>95308</v>
          </cell>
          <cell r="E243">
            <v>-95308</v>
          </cell>
        </row>
        <row r="244">
          <cell r="A244">
            <v>7100200</v>
          </cell>
          <cell r="B244" t="str">
            <v>Stores &amp; Spares Consumed - Inst.</v>
          </cell>
          <cell r="C244">
            <v>1589389</v>
          </cell>
          <cell r="D244">
            <v>0</v>
          </cell>
          <cell r="E244">
            <v>1589389</v>
          </cell>
        </row>
        <row r="245">
          <cell r="A245">
            <v>7100270</v>
          </cell>
          <cell r="B245" t="str">
            <v>Stores &amp; Sp Cons -Inst -Trf posting</v>
          </cell>
          <cell r="C245">
            <v>0</v>
          </cell>
          <cell r="D245">
            <v>23842</v>
          </cell>
          <cell r="E245">
            <v>-23842</v>
          </cell>
        </row>
        <row r="246">
          <cell r="A246">
            <v>7100290</v>
          </cell>
          <cell r="B246" t="str">
            <v>Diff Costs - Stores &amp; Spares - Inst</v>
          </cell>
          <cell r="C246">
            <v>10754</v>
          </cell>
          <cell r="D246">
            <v>0</v>
          </cell>
          <cell r="E246">
            <v>10754</v>
          </cell>
        </row>
        <row r="247">
          <cell r="A247">
            <v>7100370</v>
          </cell>
          <cell r="B247" t="str">
            <v>Stores &amp; Spares Cons-Civil-Trf posting</v>
          </cell>
          <cell r="C247">
            <v>15523</v>
          </cell>
          <cell r="D247">
            <v>0</v>
          </cell>
          <cell r="E247">
            <v>15523</v>
          </cell>
        </row>
        <row r="248">
          <cell r="A248">
            <v>7100400</v>
          </cell>
          <cell r="B248" t="str">
            <v>Lubes, Oils &amp; Greases consumed</v>
          </cell>
          <cell r="C248">
            <v>1161212</v>
          </cell>
          <cell r="D248">
            <v>0</v>
          </cell>
          <cell r="E248">
            <v>1161212</v>
          </cell>
        </row>
        <row r="249">
          <cell r="A249">
            <v>7100470</v>
          </cell>
          <cell r="B249" t="str">
            <v>Lubes &amp; Greases Consumed - Trf posting</v>
          </cell>
          <cell r="C249">
            <v>77</v>
          </cell>
          <cell r="D249">
            <v>0</v>
          </cell>
          <cell r="E249">
            <v>77</v>
          </cell>
        </row>
        <row r="250">
          <cell r="A250">
            <v>7100490</v>
          </cell>
          <cell r="B250" t="str">
            <v>Diff Costs - Lubes, Oils &amp; Greases</v>
          </cell>
          <cell r="C250">
            <v>0</v>
          </cell>
          <cell r="D250">
            <v>7435</v>
          </cell>
          <cell r="E250">
            <v>-7435</v>
          </cell>
        </row>
        <row r="251">
          <cell r="A251">
            <v>7100500</v>
          </cell>
          <cell r="B251" t="str">
            <v>Other consumables - consumed</v>
          </cell>
          <cell r="C251">
            <v>5679933</v>
          </cell>
          <cell r="D251">
            <v>0</v>
          </cell>
          <cell r="E251">
            <v>5679933</v>
          </cell>
        </row>
        <row r="252">
          <cell r="A252">
            <v>7100550</v>
          </cell>
          <cell r="B252" t="str">
            <v>Detention/Demmurage Charges - Other con</v>
          </cell>
          <cell r="C252">
            <v>78496</v>
          </cell>
          <cell r="D252">
            <v>0</v>
          </cell>
          <cell r="E252">
            <v>78496</v>
          </cell>
        </row>
        <row r="253">
          <cell r="A253">
            <v>7100570</v>
          </cell>
          <cell r="B253" t="str">
            <v>Other Consumables consumed -Tfr posting</v>
          </cell>
          <cell r="C253">
            <v>0</v>
          </cell>
          <cell r="D253">
            <v>797769</v>
          </cell>
          <cell r="E253">
            <v>-797769</v>
          </cell>
        </row>
        <row r="254">
          <cell r="A254">
            <v>7100590</v>
          </cell>
          <cell r="B254" t="str">
            <v>Differential Costs - Other consumables</v>
          </cell>
          <cell r="C254">
            <v>0</v>
          </cell>
          <cell r="D254">
            <v>27281</v>
          </cell>
          <cell r="E254">
            <v>-27281</v>
          </cell>
        </row>
        <row r="255">
          <cell r="A255">
            <v>7100800</v>
          </cell>
          <cell r="B255" t="str">
            <v>Stores &amp; Spares Consumed - Electronics</v>
          </cell>
          <cell r="C255">
            <v>3535613</v>
          </cell>
          <cell r="D255">
            <v>0</v>
          </cell>
          <cell r="E255">
            <v>3535613</v>
          </cell>
        </row>
        <row r="256">
          <cell r="A256">
            <v>7100870</v>
          </cell>
          <cell r="B256" t="str">
            <v>Stores &amp; Sp Cons- Electronics-Trf posti</v>
          </cell>
          <cell r="C256">
            <v>0</v>
          </cell>
          <cell r="D256">
            <v>160536</v>
          </cell>
          <cell r="E256">
            <v>-160536</v>
          </cell>
        </row>
        <row r="257">
          <cell r="A257">
            <v>7100890</v>
          </cell>
          <cell r="B257" t="str">
            <v>Diff Costs - Stores &amp; Spares - Electron</v>
          </cell>
          <cell r="C257">
            <v>0</v>
          </cell>
          <cell r="D257">
            <v>20219</v>
          </cell>
          <cell r="E257">
            <v>-20219</v>
          </cell>
        </row>
        <row r="258">
          <cell r="A258">
            <v>7105000</v>
          </cell>
          <cell r="B258" t="str">
            <v>Chemicals &amp; Catalysts Consumed</v>
          </cell>
          <cell r="C258">
            <v>98034526</v>
          </cell>
          <cell r="D258">
            <v>0</v>
          </cell>
          <cell r="E258">
            <v>98034526</v>
          </cell>
        </row>
        <row r="259">
          <cell r="A259">
            <v>7105300</v>
          </cell>
          <cell r="B259" t="str">
            <v>Diff Costs - Chemicals &amp; Catalysts</v>
          </cell>
          <cell r="C259">
            <v>0</v>
          </cell>
          <cell r="D259">
            <v>8367</v>
          </cell>
          <cell r="E259">
            <v>-8367</v>
          </cell>
        </row>
        <row r="260">
          <cell r="A260">
            <v>7105400</v>
          </cell>
          <cell r="B260" t="str">
            <v>Chemicals &amp; Cat Consumed - Tfr posting</v>
          </cell>
          <cell r="C260">
            <v>0</v>
          </cell>
          <cell r="D260">
            <v>18438394</v>
          </cell>
          <cell r="E260">
            <v>-18438394</v>
          </cell>
        </row>
        <row r="261">
          <cell r="A261">
            <v>7105700</v>
          </cell>
          <cell r="B261" t="str">
            <v>Chemicals &amp; Catalysts Consumed - Third</v>
          </cell>
          <cell r="C261">
            <v>18644414</v>
          </cell>
          <cell r="D261">
            <v>0</v>
          </cell>
          <cell r="E261">
            <v>18644414</v>
          </cell>
        </row>
        <row r="262">
          <cell r="A262">
            <v>7110000</v>
          </cell>
          <cell r="B262" t="str">
            <v>Packing Materials Consumed</v>
          </cell>
          <cell r="C262">
            <v>205822726</v>
          </cell>
          <cell r="D262">
            <v>0</v>
          </cell>
          <cell r="E262">
            <v>205822726</v>
          </cell>
        </row>
        <row r="263">
          <cell r="A263">
            <v>7110300</v>
          </cell>
          <cell r="B263" t="str">
            <v>Differential Costs - Packing Materials</v>
          </cell>
          <cell r="C263">
            <v>20404</v>
          </cell>
          <cell r="D263">
            <v>0</v>
          </cell>
          <cell r="E263">
            <v>20404</v>
          </cell>
        </row>
        <row r="264">
          <cell r="A264">
            <v>7110400</v>
          </cell>
          <cell r="B264" t="str">
            <v>Packing Material Consumed - Transfer po</v>
          </cell>
          <cell r="C264">
            <v>0</v>
          </cell>
          <cell r="D264">
            <v>67473162</v>
          </cell>
          <cell r="E264">
            <v>-67473162</v>
          </cell>
        </row>
        <row r="265">
          <cell r="A265">
            <v>7110700</v>
          </cell>
          <cell r="B265" t="str">
            <v>Packing Material Consumed - Third Party</v>
          </cell>
          <cell r="C265">
            <v>67570561</v>
          </cell>
          <cell r="D265">
            <v>0</v>
          </cell>
          <cell r="E265">
            <v>67570561</v>
          </cell>
        </row>
        <row r="266">
          <cell r="A266">
            <v>7115000</v>
          </cell>
          <cell r="B266" t="str">
            <v>Lab Consumables &amp; Chemicals Consumed</v>
          </cell>
          <cell r="C266">
            <v>9672</v>
          </cell>
          <cell r="D266">
            <v>0</v>
          </cell>
          <cell r="E266">
            <v>9672</v>
          </cell>
        </row>
        <row r="267">
          <cell r="A267">
            <v>7115100</v>
          </cell>
          <cell r="B267" t="str">
            <v>Lab</v>
          </cell>
          <cell r="C267">
            <v>240638</v>
          </cell>
          <cell r="D267">
            <v>0</v>
          </cell>
          <cell r="E267">
            <v>240638</v>
          </cell>
        </row>
        <row r="268">
          <cell r="A268">
            <v>7130000</v>
          </cell>
          <cell r="B268" t="str">
            <v>Power Consumed</v>
          </cell>
          <cell r="C268">
            <v>448856993</v>
          </cell>
          <cell r="D268">
            <v>0</v>
          </cell>
          <cell r="E268">
            <v>448856993</v>
          </cell>
        </row>
        <row r="269">
          <cell r="A269">
            <v>7130120</v>
          </cell>
          <cell r="B269" t="str">
            <v>Demand Charges</v>
          </cell>
          <cell r="C269">
            <v>17314500</v>
          </cell>
          <cell r="D269">
            <v>0</v>
          </cell>
          <cell r="E269">
            <v>17314500</v>
          </cell>
        </row>
        <row r="270">
          <cell r="A270">
            <v>7135000</v>
          </cell>
          <cell r="B270" t="str">
            <v>Excise Duty Paid - Sales</v>
          </cell>
          <cell r="C270">
            <v>534867800</v>
          </cell>
          <cell r="D270">
            <v>0</v>
          </cell>
          <cell r="E270">
            <v>534867800</v>
          </cell>
        </row>
        <row r="271">
          <cell r="A271">
            <v>7135500</v>
          </cell>
          <cell r="B271" t="str">
            <v>Excise Duty Paid - Finished Goods in Bo</v>
          </cell>
          <cell r="C271">
            <v>6033316</v>
          </cell>
          <cell r="D271">
            <v>0</v>
          </cell>
          <cell r="E271">
            <v>6033316</v>
          </cell>
        </row>
        <row r="272">
          <cell r="A272">
            <v>7142030</v>
          </cell>
          <cell r="B272" t="str">
            <v>Inward Freight on Local Purchases</v>
          </cell>
          <cell r="C272">
            <v>7850895</v>
          </cell>
          <cell r="D272">
            <v>0</v>
          </cell>
          <cell r="E272">
            <v>7850895</v>
          </cell>
        </row>
        <row r="273">
          <cell r="A273">
            <v>7142530</v>
          </cell>
          <cell r="B273" t="str">
            <v>Inward Freight/Del Costs on Pur-SS(Imp)</v>
          </cell>
          <cell r="C273">
            <v>162605</v>
          </cell>
          <cell r="D273">
            <v>0</v>
          </cell>
          <cell r="E273">
            <v>162605</v>
          </cell>
        </row>
        <row r="274">
          <cell r="A274">
            <v>7142540</v>
          </cell>
          <cell r="B274" t="str">
            <v>Inward Freight/Delivery Costs on Purcha</v>
          </cell>
          <cell r="C274">
            <v>40290</v>
          </cell>
          <cell r="D274">
            <v>0</v>
          </cell>
          <cell r="E274">
            <v>40290</v>
          </cell>
        </row>
        <row r="275">
          <cell r="A275">
            <v>7145000</v>
          </cell>
          <cell r="B275" t="str">
            <v>Repairs &amp; Maintenance-Plant &amp; Machinery</v>
          </cell>
          <cell r="C275">
            <v>3770839</v>
          </cell>
          <cell r="D275">
            <v>0</v>
          </cell>
          <cell r="E275">
            <v>3770839</v>
          </cell>
        </row>
        <row r="276">
          <cell r="A276">
            <v>7145100</v>
          </cell>
          <cell r="B276" t="str">
            <v>Repairs &amp; Maintenance-Plant &amp; Machinery</v>
          </cell>
          <cell r="C276">
            <v>1376120</v>
          </cell>
          <cell r="D276">
            <v>0</v>
          </cell>
          <cell r="E276">
            <v>1376120</v>
          </cell>
        </row>
        <row r="277">
          <cell r="A277">
            <v>7145200</v>
          </cell>
          <cell r="B277" t="str">
            <v>Repairs &amp; Maintenance-Plant &amp; Machinery</v>
          </cell>
          <cell r="C277">
            <v>70188</v>
          </cell>
          <cell r="D277">
            <v>0</v>
          </cell>
          <cell r="E277">
            <v>70188</v>
          </cell>
        </row>
        <row r="278">
          <cell r="A278">
            <v>7145300</v>
          </cell>
          <cell r="B278" t="str">
            <v>Repairs &amp; Maintenance-Plant &amp; Mach-Intr</v>
          </cell>
          <cell r="C278">
            <v>1218467</v>
          </cell>
          <cell r="D278">
            <v>0</v>
          </cell>
          <cell r="E278">
            <v>1218467</v>
          </cell>
        </row>
        <row r="279">
          <cell r="A279">
            <v>7145350</v>
          </cell>
          <cell r="B279" t="str">
            <v>Repairs &amp; Maint.-Plant &amp; Mach-Power &amp; E</v>
          </cell>
          <cell r="C279">
            <v>34000</v>
          </cell>
          <cell r="D279">
            <v>0</v>
          </cell>
          <cell r="E279">
            <v>34000</v>
          </cell>
        </row>
        <row r="280">
          <cell r="A280">
            <v>7146000</v>
          </cell>
          <cell r="B280" t="str">
            <v>Repairs &amp; Maintenance-Factory Bldg.</v>
          </cell>
          <cell r="C280">
            <v>500033</v>
          </cell>
          <cell r="D280">
            <v>0</v>
          </cell>
          <cell r="E280">
            <v>500033</v>
          </cell>
        </row>
        <row r="281">
          <cell r="A281">
            <v>7147000</v>
          </cell>
          <cell r="B281" t="str">
            <v>Repairs &amp; Maintenance-Others (Manufactu</v>
          </cell>
          <cell r="C281">
            <v>360394</v>
          </cell>
          <cell r="D281">
            <v>0</v>
          </cell>
          <cell r="E281">
            <v>360394</v>
          </cell>
        </row>
        <row r="282">
          <cell r="A282">
            <v>7155000</v>
          </cell>
          <cell r="B282" t="str">
            <v>Hire Chgs - Plant &amp; Machinery</v>
          </cell>
          <cell r="C282">
            <v>7837963</v>
          </cell>
          <cell r="D282">
            <v>0</v>
          </cell>
          <cell r="E282">
            <v>7837963</v>
          </cell>
        </row>
        <row r="283">
          <cell r="A283">
            <v>7155300</v>
          </cell>
          <cell r="B283" t="str">
            <v>Hire Charges - Contracted Services (Ope</v>
          </cell>
          <cell r="C283">
            <v>1086805</v>
          </cell>
          <cell r="D283">
            <v>0</v>
          </cell>
          <cell r="E283">
            <v>1086805</v>
          </cell>
        </row>
        <row r="284">
          <cell r="A284">
            <v>7165000</v>
          </cell>
          <cell r="B284" t="str">
            <v>Lease Rent - Plant &amp; Machinery / Equipm</v>
          </cell>
          <cell r="C284">
            <v>282825094</v>
          </cell>
          <cell r="D284">
            <v>0</v>
          </cell>
          <cell r="E284">
            <v>282825094</v>
          </cell>
        </row>
        <row r="285">
          <cell r="A285">
            <v>7300000</v>
          </cell>
          <cell r="B285" t="str">
            <v>Salaries And Wages</v>
          </cell>
          <cell r="C285">
            <v>163922866</v>
          </cell>
          <cell r="D285">
            <v>0</v>
          </cell>
          <cell r="E285">
            <v>163922866</v>
          </cell>
        </row>
        <row r="286">
          <cell r="A286">
            <v>7300100</v>
          </cell>
          <cell r="B286" t="str">
            <v>Salaries &amp; Wages - Contractors</v>
          </cell>
          <cell r="C286">
            <v>36526191</v>
          </cell>
          <cell r="D286">
            <v>0</v>
          </cell>
          <cell r="E286">
            <v>36526191</v>
          </cell>
        </row>
        <row r="287">
          <cell r="A287">
            <v>7300101</v>
          </cell>
          <cell r="B287" t="str">
            <v>Salaries &amp; Wages - Deputation</v>
          </cell>
          <cell r="C287">
            <v>4809</v>
          </cell>
          <cell r="D287">
            <v>0</v>
          </cell>
          <cell r="E287">
            <v>4809</v>
          </cell>
        </row>
        <row r="288">
          <cell r="A288">
            <v>7305000</v>
          </cell>
          <cell r="B288" t="str">
            <v>Bonus</v>
          </cell>
          <cell r="C288">
            <v>5226272</v>
          </cell>
          <cell r="D288">
            <v>0</v>
          </cell>
          <cell r="E288">
            <v>5226272</v>
          </cell>
        </row>
        <row r="289">
          <cell r="A289">
            <v>7310000</v>
          </cell>
          <cell r="B289" t="str">
            <v>Ex-Gratia</v>
          </cell>
          <cell r="C289">
            <v>223007</v>
          </cell>
          <cell r="D289">
            <v>0</v>
          </cell>
          <cell r="E289">
            <v>223007</v>
          </cell>
        </row>
        <row r="290">
          <cell r="A290">
            <v>7325000</v>
          </cell>
          <cell r="B290" t="str">
            <v>Co. Contribution To Provident Fund</v>
          </cell>
          <cell r="C290">
            <v>3395274</v>
          </cell>
          <cell r="D290">
            <v>0</v>
          </cell>
          <cell r="E290">
            <v>3395274</v>
          </cell>
        </row>
        <row r="291">
          <cell r="A291">
            <v>7325020</v>
          </cell>
          <cell r="B291" t="str">
            <v>Co. Contribution To Pension Scheme</v>
          </cell>
          <cell r="C291">
            <v>3909504</v>
          </cell>
          <cell r="D291">
            <v>0</v>
          </cell>
          <cell r="E291">
            <v>3909504</v>
          </cell>
        </row>
        <row r="292">
          <cell r="A292">
            <v>7325040</v>
          </cell>
          <cell r="B292" t="str">
            <v>Co. Contribution To Gratuity</v>
          </cell>
          <cell r="C292">
            <v>2100000</v>
          </cell>
          <cell r="D292">
            <v>0</v>
          </cell>
          <cell r="E292">
            <v>2100000</v>
          </cell>
        </row>
        <row r="293">
          <cell r="A293">
            <v>7325060</v>
          </cell>
          <cell r="B293" t="str">
            <v>Co. Contribution To Superannuation</v>
          </cell>
          <cell r="C293">
            <v>888598</v>
          </cell>
          <cell r="D293">
            <v>0</v>
          </cell>
          <cell r="E293">
            <v>888598</v>
          </cell>
        </row>
        <row r="294">
          <cell r="A294">
            <v>7330000</v>
          </cell>
          <cell r="B294" t="str">
            <v>Leave Travel Allowance</v>
          </cell>
          <cell r="C294">
            <v>6434412</v>
          </cell>
          <cell r="D294">
            <v>0</v>
          </cell>
          <cell r="E294">
            <v>6434412</v>
          </cell>
        </row>
        <row r="295">
          <cell r="A295">
            <v>7330010</v>
          </cell>
          <cell r="B295" t="str">
            <v>Medical Expenses - Reimbursement</v>
          </cell>
          <cell r="C295">
            <v>5413683</v>
          </cell>
          <cell r="D295">
            <v>0</v>
          </cell>
          <cell r="E295">
            <v>5413683</v>
          </cell>
        </row>
        <row r="296">
          <cell r="A296">
            <v>7330011</v>
          </cell>
          <cell r="B296" t="str">
            <v>Medical Expenses - Reimbursement - Taxa</v>
          </cell>
          <cell r="C296">
            <v>280639</v>
          </cell>
          <cell r="D296">
            <v>0</v>
          </cell>
          <cell r="E296">
            <v>280639</v>
          </cell>
        </row>
        <row r="297">
          <cell r="A297">
            <v>7330020</v>
          </cell>
          <cell r="B297" t="str">
            <v>Medical Expenses - Others</v>
          </cell>
          <cell r="C297">
            <v>522046</v>
          </cell>
          <cell r="D297">
            <v>0</v>
          </cell>
          <cell r="E297">
            <v>522046</v>
          </cell>
        </row>
        <row r="298">
          <cell r="A298">
            <v>7330030</v>
          </cell>
          <cell r="B298" t="str">
            <v>Catering/Lunch/Canteen Expenses</v>
          </cell>
          <cell r="C298">
            <v>3872916</v>
          </cell>
          <cell r="D298">
            <v>0</v>
          </cell>
          <cell r="E298">
            <v>3872916</v>
          </cell>
        </row>
        <row r="299">
          <cell r="A299">
            <v>7330035</v>
          </cell>
          <cell r="B299" t="str">
            <v>Food &amp; Beverages Coupons</v>
          </cell>
          <cell r="C299">
            <v>1801800</v>
          </cell>
          <cell r="D299">
            <v>0</v>
          </cell>
          <cell r="E299">
            <v>1801800</v>
          </cell>
        </row>
        <row r="300">
          <cell r="A300">
            <v>7330040</v>
          </cell>
          <cell r="B300" t="str">
            <v>Uniform and Clothing</v>
          </cell>
          <cell r="C300">
            <v>690097</v>
          </cell>
          <cell r="D300">
            <v>0</v>
          </cell>
          <cell r="E300">
            <v>690097</v>
          </cell>
        </row>
        <row r="301">
          <cell r="A301">
            <v>7330045</v>
          </cell>
          <cell r="B301" t="str">
            <v>Gift Coupons</v>
          </cell>
          <cell r="C301">
            <v>215000</v>
          </cell>
          <cell r="D301">
            <v>0</v>
          </cell>
          <cell r="E301">
            <v>215000</v>
          </cell>
        </row>
        <row r="302">
          <cell r="A302">
            <v>7330200</v>
          </cell>
          <cell r="B302" t="str">
            <v>Rent For Residential Flats-Third Partie</v>
          </cell>
          <cell r="C302">
            <v>98019</v>
          </cell>
          <cell r="D302">
            <v>0</v>
          </cell>
          <cell r="E302">
            <v>98019</v>
          </cell>
        </row>
        <row r="303">
          <cell r="A303">
            <v>7330300</v>
          </cell>
          <cell r="B303" t="str">
            <v>Petrol Reimbursement (OYCS)</v>
          </cell>
          <cell r="C303">
            <v>6004151</v>
          </cell>
          <cell r="D303">
            <v>0</v>
          </cell>
          <cell r="E303">
            <v>6004151</v>
          </cell>
        </row>
        <row r="304">
          <cell r="A304">
            <v>7330310</v>
          </cell>
          <cell r="B304" t="str">
            <v>Petrol For COC Cars</v>
          </cell>
          <cell r="C304">
            <v>453737</v>
          </cell>
          <cell r="D304">
            <v>0</v>
          </cell>
          <cell r="E304">
            <v>453737</v>
          </cell>
        </row>
        <row r="305">
          <cell r="A305">
            <v>7330320</v>
          </cell>
          <cell r="B305" t="str">
            <v>Petrol Reimbursement (OYSS)</v>
          </cell>
          <cell r="C305">
            <v>56000</v>
          </cell>
          <cell r="D305">
            <v>0</v>
          </cell>
          <cell r="E305">
            <v>56000</v>
          </cell>
        </row>
        <row r="306">
          <cell r="A306">
            <v>7330500</v>
          </cell>
          <cell r="B306" t="str">
            <v>Employee Welfare - Transport &amp; Hire Cha</v>
          </cell>
          <cell r="C306">
            <v>573420</v>
          </cell>
          <cell r="D306">
            <v>0</v>
          </cell>
          <cell r="E306">
            <v>573420</v>
          </cell>
        </row>
        <row r="307">
          <cell r="A307">
            <v>7330900</v>
          </cell>
          <cell r="B307" t="str">
            <v>Other Employee Welfare &amp; Amenities</v>
          </cell>
          <cell r="C307">
            <v>709561</v>
          </cell>
          <cell r="D307">
            <v>0</v>
          </cell>
          <cell r="E307">
            <v>709561</v>
          </cell>
        </row>
        <row r="308">
          <cell r="A308">
            <v>7330910</v>
          </cell>
          <cell r="B308" t="str">
            <v>Other Employee Welfare &amp; Amenities - Wi</v>
          </cell>
          <cell r="C308">
            <v>996</v>
          </cell>
          <cell r="D308">
            <v>0</v>
          </cell>
          <cell r="E308">
            <v>996</v>
          </cell>
        </row>
        <row r="309">
          <cell r="A309">
            <v>7400000</v>
          </cell>
          <cell r="B309" t="str">
            <v>Product Samples</v>
          </cell>
          <cell r="C309">
            <v>1745012</v>
          </cell>
          <cell r="D309">
            <v>0</v>
          </cell>
          <cell r="E309">
            <v>1745012</v>
          </cell>
        </row>
        <row r="310">
          <cell r="A310">
            <v>7405050</v>
          </cell>
          <cell r="B310" t="str">
            <v>Social Programme Sponsorship</v>
          </cell>
          <cell r="C310">
            <v>1570677</v>
          </cell>
          <cell r="D310">
            <v>0</v>
          </cell>
          <cell r="E310">
            <v>1570677</v>
          </cell>
        </row>
        <row r="311">
          <cell r="A311">
            <v>7415000</v>
          </cell>
          <cell r="B311" t="str">
            <v>Brokerage &amp; Commission on Domestic Sale</v>
          </cell>
          <cell r="C311">
            <v>85099230</v>
          </cell>
          <cell r="D311">
            <v>0</v>
          </cell>
          <cell r="E311">
            <v>85099230</v>
          </cell>
        </row>
        <row r="312">
          <cell r="A312">
            <v>7415100</v>
          </cell>
          <cell r="B312" t="str">
            <v>Brokerage &amp; Commission on Export Sales</v>
          </cell>
          <cell r="C312">
            <v>183566</v>
          </cell>
          <cell r="D312">
            <v>0</v>
          </cell>
          <cell r="E312">
            <v>183566</v>
          </cell>
        </row>
        <row r="313">
          <cell r="A313">
            <v>7420000</v>
          </cell>
          <cell r="B313" t="str">
            <v>Freight &amp; Forwarding-Road Transport Cha</v>
          </cell>
          <cell r="C313">
            <v>27445109</v>
          </cell>
          <cell r="D313">
            <v>0</v>
          </cell>
          <cell r="E313">
            <v>27445109</v>
          </cell>
        </row>
        <row r="314">
          <cell r="A314">
            <v>7420020</v>
          </cell>
          <cell r="B314" t="str">
            <v>Freight &amp; Forwarding-Sea - Exports</v>
          </cell>
          <cell r="C314">
            <v>284592</v>
          </cell>
          <cell r="D314">
            <v>0</v>
          </cell>
          <cell r="E314">
            <v>284592</v>
          </cell>
        </row>
        <row r="315">
          <cell r="A315">
            <v>7420030</v>
          </cell>
          <cell r="B315" t="str">
            <v>Freight &amp; Forwarding - Air Transport Ch</v>
          </cell>
          <cell r="C315">
            <v>29500</v>
          </cell>
          <cell r="D315">
            <v>0</v>
          </cell>
          <cell r="E315">
            <v>29500</v>
          </cell>
        </row>
        <row r="316">
          <cell r="A316">
            <v>7420081</v>
          </cell>
          <cell r="B316" t="str">
            <v>F&amp; Forwarding-Export Container Trans.Ch</v>
          </cell>
          <cell r="C316">
            <v>6696</v>
          </cell>
          <cell r="D316">
            <v>0</v>
          </cell>
          <cell r="E316">
            <v>6696</v>
          </cell>
        </row>
        <row r="317">
          <cell r="A317">
            <v>7420100</v>
          </cell>
          <cell r="B317" t="str">
            <v>Freight &amp; Forwarding - Others</v>
          </cell>
          <cell r="C317">
            <v>3387</v>
          </cell>
          <cell r="D317">
            <v>0</v>
          </cell>
          <cell r="E317">
            <v>3387</v>
          </cell>
        </row>
        <row r="318">
          <cell r="A318">
            <v>7420101</v>
          </cell>
          <cell r="B318" t="str">
            <v>Freight &amp; Forwarding - Others - Deemed</v>
          </cell>
          <cell r="C318">
            <v>83194</v>
          </cell>
          <cell r="D318">
            <v>0</v>
          </cell>
          <cell r="E318">
            <v>83194</v>
          </cell>
        </row>
        <row r="319">
          <cell r="A319">
            <v>7420300</v>
          </cell>
          <cell r="B319" t="str">
            <v>Clearing &amp; Forwarding Charges</v>
          </cell>
          <cell r="C319">
            <v>2500</v>
          </cell>
          <cell r="D319">
            <v>0</v>
          </cell>
          <cell r="E319">
            <v>2500</v>
          </cell>
        </row>
        <row r="320">
          <cell r="A320">
            <v>7420310</v>
          </cell>
          <cell r="B320" t="str">
            <v>Documentation Charges</v>
          </cell>
          <cell r="C320">
            <v>2400</v>
          </cell>
          <cell r="D320">
            <v>0</v>
          </cell>
          <cell r="E320">
            <v>2400</v>
          </cell>
        </row>
        <row r="321">
          <cell r="A321">
            <v>7421100</v>
          </cell>
          <cell r="B321" t="str">
            <v>Terminal Handling Chgs - Non Controlled</v>
          </cell>
          <cell r="C321">
            <v>36973</v>
          </cell>
          <cell r="D321">
            <v>0</v>
          </cell>
          <cell r="E321">
            <v>36973</v>
          </cell>
        </row>
        <row r="322">
          <cell r="A322">
            <v>7427100</v>
          </cell>
          <cell r="B322" t="str">
            <v>Handling Charges</v>
          </cell>
          <cell r="C322">
            <v>1058729</v>
          </cell>
          <cell r="D322">
            <v>0</v>
          </cell>
          <cell r="E322">
            <v>1058729</v>
          </cell>
        </row>
        <row r="323">
          <cell r="A323">
            <v>7427300</v>
          </cell>
          <cell r="B323" t="str">
            <v>Unloading Charges</v>
          </cell>
          <cell r="C323">
            <v>66533</v>
          </cell>
          <cell r="D323">
            <v>0</v>
          </cell>
          <cell r="E323">
            <v>66533</v>
          </cell>
        </row>
        <row r="324">
          <cell r="A324">
            <v>7427900</v>
          </cell>
          <cell r="B324" t="str">
            <v>Transport Charges</v>
          </cell>
          <cell r="C324">
            <v>0</v>
          </cell>
          <cell r="D324">
            <v>3738</v>
          </cell>
          <cell r="E324">
            <v>-3738</v>
          </cell>
        </row>
        <row r="325">
          <cell r="A325">
            <v>7435000</v>
          </cell>
          <cell r="B325" t="str">
            <v>Other Selling and Distribution Expenses</v>
          </cell>
          <cell r="C325">
            <v>1923919</v>
          </cell>
          <cell r="D325">
            <v>0</v>
          </cell>
          <cell r="E325">
            <v>1923919</v>
          </cell>
        </row>
        <row r="326">
          <cell r="A326">
            <v>7440000</v>
          </cell>
          <cell r="B326" t="str">
            <v>Trade Disc. - Quantity</v>
          </cell>
          <cell r="C326">
            <v>39123862</v>
          </cell>
          <cell r="D326">
            <v>0</v>
          </cell>
          <cell r="E326">
            <v>39123862</v>
          </cell>
        </row>
        <row r="327">
          <cell r="A327">
            <v>7440005</v>
          </cell>
          <cell r="B327" t="str">
            <v>Quantity Discount - Manual Posting</v>
          </cell>
          <cell r="C327">
            <v>3388000</v>
          </cell>
          <cell r="D327">
            <v>0</v>
          </cell>
          <cell r="E327">
            <v>3388000</v>
          </cell>
        </row>
        <row r="328">
          <cell r="A328">
            <v>7440300</v>
          </cell>
          <cell r="B328" t="str">
            <v>Trade discount - Rate Difference</v>
          </cell>
          <cell r="C328">
            <v>14409361</v>
          </cell>
          <cell r="D328">
            <v>0</v>
          </cell>
          <cell r="E328">
            <v>14409361</v>
          </cell>
        </row>
        <row r="329">
          <cell r="A329">
            <v>7440305</v>
          </cell>
          <cell r="B329" t="str">
            <v>Rate Difference-Sales - Manual Posting</v>
          </cell>
          <cell r="C329">
            <v>0</v>
          </cell>
          <cell r="D329">
            <v>817960</v>
          </cell>
          <cell r="E329">
            <v>-817960</v>
          </cell>
        </row>
        <row r="330">
          <cell r="A330">
            <v>7440550</v>
          </cell>
          <cell r="B330" t="str">
            <v>Shortweight Claims</v>
          </cell>
          <cell r="C330">
            <v>470586</v>
          </cell>
          <cell r="D330">
            <v>0</v>
          </cell>
          <cell r="E330">
            <v>470586</v>
          </cell>
        </row>
        <row r="331">
          <cell r="A331">
            <v>7440650</v>
          </cell>
          <cell r="B331" t="str">
            <v>Trade discount - Quality</v>
          </cell>
          <cell r="C331">
            <v>3730437</v>
          </cell>
          <cell r="D331">
            <v>0</v>
          </cell>
          <cell r="E331">
            <v>3730437</v>
          </cell>
        </row>
        <row r="332">
          <cell r="A332">
            <v>7445510</v>
          </cell>
          <cell r="B332" t="str">
            <v>Octroi Service Charges</v>
          </cell>
          <cell r="C332">
            <v>1375</v>
          </cell>
          <cell r="D332">
            <v>0</v>
          </cell>
          <cell r="E332">
            <v>1375</v>
          </cell>
        </row>
        <row r="333">
          <cell r="A333">
            <v>7445600</v>
          </cell>
          <cell r="B333" t="str">
            <v>Sales Tax</v>
          </cell>
          <cell r="C333">
            <v>5038714</v>
          </cell>
          <cell r="D333">
            <v>0</v>
          </cell>
          <cell r="E333">
            <v>5038714</v>
          </cell>
        </row>
        <row r="334">
          <cell r="A334">
            <v>7445605</v>
          </cell>
          <cell r="B334" t="str">
            <v>VAT paid</v>
          </cell>
          <cell r="C334">
            <v>2239743</v>
          </cell>
          <cell r="D334">
            <v>0</v>
          </cell>
          <cell r="E334">
            <v>2239743</v>
          </cell>
        </row>
        <row r="335">
          <cell r="A335">
            <v>7445610</v>
          </cell>
          <cell r="B335" t="str">
            <v>Sales Tax - Maunual Posting</v>
          </cell>
          <cell r="C335">
            <v>23278</v>
          </cell>
          <cell r="D335">
            <v>0</v>
          </cell>
          <cell r="E335">
            <v>23278</v>
          </cell>
        </row>
        <row r="336">
          <cell r="A336">
            <v>7500000</v>
          </cell>
          <cell r="B336" t="str">
            <v>Insurance On Fixed Assets</v>
          </cell>
          <cell r="C336">
            <v>5710484</v>
          </cell>
          <cell r="D336">
            <v>0</v>
          </cell>
          <cell r="E336">
            <v>5710484</v>
          </cell>
        </row>
        <row r="337">
          <cell r="A337">
            <v>7500010</v>
          </cell>
          <cell r="B337" t="str">
            <v>Insurance On Stocks</v>
          </cell>
          <cell r="C337">
            <v>694682</v>
          </cell>
          <cell r="D337">
            <v>0</v>
          </cell>
          <cell r="E337">
            <v>694682</v>
          </cell>
        </row>
        <row r="338">
          <cell r="A338">
            <v>7500030</v>
          </cell>
          <cell r="B338" t="str">
            <v>Insurance - Group Medical Cover</v>
          </cell>
          <cell r="C338">
            <v>3106240</v>
          </cell>
          <cell r="D338">
            <v>0</v>
          </cell>
          <cell r="E338">
            <v>3106240</v>
          </cell>
        </row>
        <row r="339">
          <cell r="A339">
            <v>7500040</v>
          </cell>
          <cell r="B339" t="str">
            <v>Insurance - Vehicles</v>
          </cell>
          <cell r="C339">
            <v>24798</v>
          </cell>
          <cell r="D339">
            <v>0</v>
          </cell>
          <cell r="E339">
            <v>24798</v>
          </cell>
        </row>
        <row r="340">
          <cell r="A340">
            <v>7500900</v>
          </cell>
          <cell r="B340" t="str">
            <v>Insurance - Others</v>
          </cell>
          <cell r="C340">
            <v>22333</v>
          </cell>
          <cell r="D340">
            <v>0</v>
          </cell>
          <cell r="E340">
            <v>22333</v>
          </cell>
        </row>
        <row r="341">
          <cell r="A341">
            <v>7505100</v>
          </cell>
          <cell r="B341" t="str">
            <v>Rent for Godowns / Guest Houses</v>
          </cell>
          <cell r="C341">
            <v>1612773</v>
          </cell>
          <cell r="D341">
            <v>0</v>
          </cell>
          <cell r="E341">
            <v>1612773</v>
          </cell>
        </row>
        <row r="342">
          <cell r="A342">
            <v>7505900</v>
          </cell>
          <cell r="B342" t="str">
            <v>Rent - Others</v>
          </cell>
          <cell r="C342">
            <v>12000</v>
          </cell>
          <cell r="D342">
            <v>0</v>
          </cell>
          <cell r="E342">
            <v>12000</v>
          </cell>
        </row>
        <row r="343">
          <cell r="A343">
            <v>7510000</v>
          </cell>
          <cell r="B343" t="str">
            <v>Rates &amp; Taxes - Vehicles</v>
          </cell>
          <cell r="C343">
            <v>6425</v>
          </cell>
          <cell r="D343">
            <v>0</v>
          </cell>
          <cell r="E343">
            <v>6425</v>
          </cell>
        </row>
        <row r="344">
          <cell r="A344">
            <v>7510100</v>
          </cell>
          <cell r="B344" t="str">
            <v>Rates &amp; Taxes - Others</v>
          </cell>
          <cell r="C344">
            <v>1395025</v>
          </cell>
          <cell r="D344">
            <v>0</v>
          </cell>
          <cell r="E344">
            <v>1395025</v>
          </cell>
        </row>
        <row r="345">
          <cell r="A345">
            <v>7510200</v>
          </cell>
          <cell r="B345" t="str">
            <v>Licence and Application Fees</v>
          </cell>
          <cell r="C345">
            <v>754973</v>
          </cell>
          <cell r="D345">
            <v>0</v>
          </cell>
          <cell r="E345">
            <v>754973</v>
          </cell>
        </row>
        <row r="346">
          <cell r="A346">
            <v>7510250</v>
          </cell>
          <cell r="B346" t="str">
            <v>Filing Fees</v>
          </cell>
          <cell r="C346">
            <v>2595800</v>
          </cell>
          <cell r="D346">
            <v>2587500</v>
          </cell>
          <cell r="E346">
            <v>8300</v>
          </cell>
        </row>
        <row r="347">
          <cell r="A347">
            <v>7510400</v>
          </cell>
          <cell r="B347" t="str">
            <v>Inspection Fees</v>
          </cell>
          <cell r="C347">
            <v>6000</v>
          </cell>
          <cell r="D347">
            <v>0</v>
          </cell>
          <cell r="E347">
            <v>6000</v>
          </cell>
        </row>
        <row r="348">
          <cell r="A348">
            <v>7515000</v>
          </cell>
          <cell r="B348" t="str">
            <v>Repairs &amp; Maintenance - Office Bldgs</v>
          </cell>
          <cell r="C348">
            <v>143596</v>
          </cell>
          <cell r="D348">
            <v>0</v>
          </cell>
          <cell r="E348">
            <v>143596</v>
          </cell>
        </row>
        <row r="349">
          <cell r="A349">
            <v>7515020</v>
          </cell>
          <cell r="B349" t="str">
            <v>Repairs &amp; Maintenance - Resi Bldgs</v>
          </cell>
          <cell r="C349">
            <v>52634</v>
          </cell>
          <cell r="D349">
            <v>0</v>
          </cell>
          <cell r="E349">
            <v>52634</v>
          </cell>
        </row>
        <row r="350">
          <cell r="A350">
            <v>7515030</v>
          </cell>
          <cell r="B350" t="str">
            <v>Repairs &amp; Maintenance - Construction Eq</v>
          </cell>
          <cell r="C350">
            <v>11900</v>
          </cell>
          <cell r="D350">
            <v>0</v>
          </cell>
          <cell r="E350">
            <v>11900</v>
          </cell>
        </row>
        <row r="351">
          <cell r="A351">
            <v>7515040</v>
          </cell>
          <cell r="B351" t="str">
            <v>Repairs &amp; Main - Comp./Off.Equip</v>
          </cell>
          <cell r="C351">
            <v>2163586</v>
          </cell>
          <cell r="D351">
            <v>0</v>
          </cell>
          <cell r="E351">
            <v>2163586</v>
          </cell>
        </row>
        <row r="352">
          <cell r="A352">
            <v>7515100</v>
          </cell>
          <cell r="B352" t="str">
            <v>Repairs To OYCS Cars</v>
          </cell>
          <cell r="C352">
            <v>29994</v>
          </cell>
          <cell r="D352">
            <v>0</v>
          </cell>
          <cell r="E352">
            <v>29994</v>
          </cell>
        </row>
        <row r="353">
          <cell r="A353">
            <v>7515110</v>
          </cell>
          <cell r="B353" t="str">
            <v>Repairs To COC Cars - Labour Charges</v>
          </cell>
          <cell r="C353">
            <v>8959</v>
          </cell>
          <cell r="D353">
            <v>0</v>
          </cell>
          <cell r="E353">
            <v>8959</v>
          </cell>
        </row>
        <row r="354">
          <cell r="A354">
            <v>7515111</v>
          </cell>
          <cell r="B354" t="str">
            <v>Repairs To COC Cars - Material</v>
          </cell>
          <cell r="C354">
            <v>902</v>
          </cell>
          <cell r="D354">
            <v>0</v>
          </cell>
          <cell r="E354">
            <v>902</v>
          </cell>
        </row>
        <row r="355">
          <cell r="A355">
            <v>7515112</v>
          </cell>
          <cell r="B355" t="str">
            <v>Repairs To COC Cars - Accident - Labour</v>
          </cell>
          <cell r="C355">
            <v>25121</v>
          </cell>
          <cell r="D355">
            <v>0</v>
          </cell>
          <cell r="E355">
            <v>25121</v>
          </cell>
        </row>
        <row r="356">
          <cell r="A356">
            <v>7515113</v>
          </cell>
          <cell r="B356" t="str">
            <v>Repairs To COC Cars - Accident - Materi</v>
          </cell>
          <cell r="C356">
            <v>37329</v>
          </cell>
          <cell r="D356">
            <v>0</v>
          </cell>
          <cell r="E356">
            <v>37329</v>
          </cell>
        </row>
        <row r="357">
          <cell r="A357">
            <v>7515120</v>
          </cell>
          <cell r="B357" t="str">
            <v>Repairs-Oth Vehicles</v>
          </cell>
          <cell r="C357">
            <v>73417</v>
          </cell>
          <cell r="D357">
            <v>0</v>
          </cell>
          <cell r="E357">
            <v>73417</v>
          </cell>
        </row>
        <row r="358">
          <cell r="A358">
            <v>7515900</v>
          </cell>
          <cell r="B358" t="str">
            <v>Repairs &amp; Maintenance -  Others</v>
          </cell>
          <cell r="C358">
            <v>2636194</v>
          </cell>
          <cell r="D358">
            <v>0</v>
          </cell>
          <cell r="E358">
            <v>2636194</v>
          </cell>
        </row>
        <row r="359">
          <cell r="A359">
            <v>7520000</v>
          </cell>
          <cell r="B359" t="str">
            <v>Travelling - Directors - Inland - Fare</v>
          </cell>
          <cell r="C359">
            <v>74239</v>
          </cell>
          <cell r="D359">
            <v>0</v>
          </cell>
          <cell r="E359">
            <v>74239</v>
          </cell>
        </row>
        <row r="360">
          <cell r="A360">
            <v>7520040</v>
          </cell>
          <cell r="B360" t="str">
            <v>Travelling - Directors - Foreign-Lodgin</v>
          </cell>
          <cell r="C360">
            <v>615266</v>
          </cell>
          <cell r="D360">
            <v>0</v>
          </cell>
          <cell r="E360">
            <v>615266</v>
          </cell>
        </row>
        <row r="361">
          <cell r="A361">
            <v>7520060</v>
          </cell>
          <cell r="B361" t="str">
            <v>Travelling - Inland - Fare</v>
          </cell>
          <cell r="C361">
            <v>484480</v>
          </cell>
          <cell r="D361">
            <v>0</v>
          </cell>
          <cell r="E361">
            <v>484480</v>
          </cell>
        </row>
        <row r="362">
          <cell r="A362">
            <v>7520070</v>
          </cell>
          <cell r="B362" t="str">
            <v>Travelling - Inland - Lodging/Boarding/</v>
          </cell>
          <cell r="C362">
            <v>773687</v>
          </cell>
          <cell r="D362">
            <v>0</v>
          </cell>
          <cell r="E362">
            <v>773687</v>
          </cell>
        </row>
        <row r="363">
          <cell r="A363">
            <v>7520080</v>
          </cell>
          <cell r="B363" t="str">
            <v>Travelling - Inland - Other Expenses</v>
          </cell>
          <cell r="C363">
            <v>261125</v>
          </cell>
          <cell r="D363">
            <v>0</v>
          </cell>
          <cell r="E363">
            <v>261125</v>
          </cell>
        </row>
        <row r="364">
          <cell r="A364">
            <v>7520090</v>
          </cell>
          <cell r="B364" t="str">
            <v>Travelling-Foreign-Fare</v>
          </cell>
          <cell r="C364">
            <v>783047</v>
          </cell>
          <cell r="D364">
            <v>0</v>
          </cell>
          <cell r="E364">
            <v>783047</v>
          </cell>
        </row>
        <row r="365">
          <cell r="A365">
            <v>7520100</v>
          </cell>
          <cell r="B365" t="str">
            <v>Travelling-Foreign-Lodging/Boarding/All</v>
          </cell>
          <cell r="C365">
            <v>364404</v>
          </cell>
          <cell r="D365">
            <v>0</v>
          </cell>
          <cell r="E365">
            <v>364404</v>
          </cell>
        </row>
        <row r="366">
          <cell r="A366">
            <v>7525000</v>
          </cell>
          <cell r="B366" t="str">
            <v>Audit Fees</v>
          </cell>
          <cell r="C366">
            <v>326000</v>
          </cell>
          <cell r="D366">
            <v>0</v>
          </cell>
          <cell r="E366">
            <v>326000</v>
          </cell>
        </row>
        <row r="367">
          <cell r="A367">
            <v>7525100</v>
          </cell>
          <cell r="B367" t="str">
            <v>Tax Audit Fees</v>
          </cell>
          <cell r="C367">
            <v>80000</v>
          </cell>
          <cell r="D367">
            <v>0</v>
          </cell>
          <cell r="E367">
            <v>80000</v>
          </cell>
        </row>
        <row r="368">
          <cell r="A368">
            <v>7525200</v>
          </cell>
          <cell r="B368" t="str">
            <v>Fees For Certification &amp; Consultation W</v>
          </cell>
          <cell r="C368">
            <v>200000</v>
          </cell>
          <cell r="D368">
            <v>0</v>
          </cell>
          <cell r="E368">
            <v>200000</v>
          </cell>
        </row>
        <row r="369">
          <cell r="A369">
            <v>7525300</v>
          </cell>
          <cell r="B369" t="str">
            <v>Out Of Pocket Expenses</v>
          </cell>
          <cell r="C369">
            <v>2264</v>
          </cell>
          <cell r="D369">
            <v>0</v>
          </cell>
          <cell r="E369">
            <v>2264</v>
          </cell>
        </row>
        <row r="370">
          <cell r="A370">
            <v>7530000</v>
          </cell>
          <cell r="B370" t="str">
            <v>Professional Fees  Paid To 'Full Time'</v>
          </cell>
          <cell r="C370">
            <v>1201613</v>
          </cell>
          <cell r="D370">
            <v>0</v>
          </cell>
          <cell r="E370">
            <v>1201613</v>
          </cell>
        </row>
        <row r="371">
          <cell r="A371">
            <v>7530020</v>
          </cell>
          <cell r="B371" t="str">
            <v>Professional Fees Paid To Others</v>
          </cell>
          <cell r="C371">
            <v>2353876</v>
          </cell>
          <cell r="D371">
            <v>0</v>
          </cell>
          <cell r="E371">
            <v>2353876</v>
          </cell>
        </row>
        <row r="372">
          <cell r="A372">
            <v>7530130</v>
          </cell>
          <cell r="B372" t="str">
            <v>Internal Audit Fees</v>
          </cell>
          <cell r="C372">
            <v>400000</v>
          </cell>
          <cell r="D372">
            <v>0</v>
          </cell>
          <cell r="E372">
            <v>400000</v>
          </cell>
        </row>
        <row r="373">
          <cell r="A373">
            <v>7530150</v>
          </cell>
          <cell r="B373" t="str">
            <v>Legal Fee</v>
          </cell>
          <cell r="C373">
            <v>824310</v>
          </cell>
          <cell r="D373">
            <v>0</v>
          </cell>
          <cell r="E373">
            <v>824310</v>
          </cell>
        </row>
        <row r="374">
          <cell r="A374">
            <v>7535000</v>
          </cell>
          <cell r="B374" t="str">
            <v>Bank Charges</v>
          </cell>
          <cell r="C374">
            <v>1740546</v>
          </cell>
          <cell r="D374">
            <v>0</v>
          </cell>
          <cell r="E374">
            <v>1740546</v>
          </cell>
        </row>
        <row r="375">
          <cell r="A375">
            <v>7535030</v>
          </cell>
          <cell r="B375" t="str">
            <v>LC Charges - Inland</v>
          </cell>
          <cell r="C375">
            <v>3704</v>
          </cell>
          <cell r="D375">
            <v>0</v>
          </cell>
          <cell r="E375">
            <v>3704</v>
          </cell>
        </row>
        <row r="376">
          <cell r="A376">
            <v>7535040</v>
          </cell>
          <cell r="B376" t="str">
            <v>LC Charges - Foreign</v>
          </cell>
          <cell r="C376">
            <v>237430</v>
          </cell>
          <cell r="D376">
            <v>0</v>
          </cell>
          <cell r="E376">
            <v>237430</v>
          </cell>
        </row>
        <row r="377">
          <cell r="A377">
            <v>7535080</v>
          </cell>
          <cell r="B377" t="str">
            <v>Recovery for Cheque dishonour</v>
          </cell>
          <cell r="C377">
            <v>0</v>
          </cell>
          <cell r="D377">
            <v>114000</v>
          </cell>
          <cell r="E377">
            <v>-114000</v>
          </cell>
        </row>
        <row r="378">
          <cell r="A378">
            <v>7540000</v>
          </cell>
          <cell r="B378" t="str">
            <v>Hire Charges - Vehicle</v>
          </cell>
          <cell r="C378">
            <v>4645153</v>
          </cell>
          <cell r="D378">
            <v>0</v>
          </cell>
          <cell r="E378">
            <v>4645153</v>
          </cell>
        </row>
        <row r="379">
          <cell r="A379">
            <v>7540050</v>
          </cell>
          <cell r="B379" t="str">
            <v>Lease Charges for Vehicles</v>
          </cell>
          <cell r="C379">
            <v>673913</v>
          </cell>
          <cell r="D379">
            <v>0</v>
          </cell>
          <cell r="E379">
            <v>673913</v>
          </cell>
        </row>
        <row r="380">
          <cell r="A380">
            <v>7540300</v>
          </cell>
          <cell r="B380" t="str">
            <v>Hire Charges-Contracted Services (Admn)</v>
          </cell>
          <cell r="C380">
            <v>420844</v>
          </cell>
          <cell r="D380">
            <v>0</v>
          </cell>
          <cell r="E380">
            <v>420844</v>
          </cell>
        </row>
        <row r="381">
          <cell r="A381">
            <v>7541000</v>
          </cell>
          <cell r="B381" t="str">
            <v>Local Conveyance</v>
          </cell>
          <cell r="C381">
            <v>623034</v>
          </cell>
          <cell r="D381">
            <v>0</v>
          </cell>
          <cell r="E381">
            <v>623034</v>
          </cell>
        </row>
        <row r="382">
          <cell r="A382">
            <v>7545000</v>
          </cell>
          <cell r="B382" t="str">
            <v>Postage &amp; Courier</v>
          </cell>
          <cell r="C382">
            <v>501767</v>
          </cell>
          <cell r="D382">
            <v>0</v>
          </cell>
          <cell r="E382">
            <v>501767</v>
          </cell>
        </row>
        <row r="383">
          <cell r="A383">
            <v>7545100</v>
          </cell>
          <cell r="B383" t="str">
            <v>Telex/Fax Charges</v>
          </cell>
          <cell r="C383">
            <v>342</v>
          </cell>
          <cell r="D383">
            <v>0</v>
          </cell>
          <cell r="E383">
            <v>342</v>
          </cell>
        </row>
        <row r="384">
          <cell r="A384">
            <v>7550000</v>
          </cell>
          <cell r="B384" t="str">
            <v>Telephone Expenses - Residential</v>
          </cell>
          <cell r="C384">
            <v>350867</v>
          </cell>
          <cell r="D384">
            <v>0</v>
          </cell>
          <cell r="E384">
            <v>350867</v>
          </cell>
        </row>
        <row r="385">
          <cell r="A385">
            <v>7550100</v>
          </cell>
          <cell r="B385" t="str">
            <v>Telephone Expenses - Mobile</v>
          </cell>
          <cell r="C385">
            <v>555402</v>
          </cell>
          <cell r="D385">
            <v>0</v>
          </cell>
          <cell r="E385">
            <v>555402</v>
          </cell>
        </row>
        <row r="386">
          <cell r="A386">
            <v>7550500</v>
          </cell>
          <cell r="B386" t="str">
            <v>Telephone Expenses - Office</v>
          </cell>
          <cell r="C386">
            <v>761599</v>
          </cell>
          <cell r="D386">
            <v>0</v>
          </cell>
          <cell r="E386">
            <v>761599</v>
          </cell>
        </row>
        <row r="387">
          <cell r="A387">
            <v>7552000</v>
          </cell>
          <cell r="B387" t="str">
            <v>Electricity Expenses - Office</v>
          </cell>
          <cell r="C387">
            <v>87076</v>
          </cell>
          <cell r="D387">
            <v>0</v>
          </cell>
          <cell r="E387">
            <v>87076</v>
          </cell>
        </row>
        <row r="388">
          <cell r="A388">
            <v>7552300</v>
          </cell>
          <cell r="B388" t="str">
            <v>Cable TV Charges</v>
          </cell>
          <cell r="C388">
            <v>7000</v>
          </cell>
          <cell r="D388">
            <v>0</v>
          </cell>
          <cell r="E388">
            <v>7000</v>
          </cell>
        </row>
        <row r="389">
          <cell r="A389">
            <v>7553000</v>
          </cell>
          <cell r="B389" t="str">
            <v>Water Expenses</v>
          </cell>
          <cell r="C389">
            <v>2016872</v>
          </cell>
          <cell r="D389">
            <v>0</v>
          </cell>
          <cell r="E389">
            <v>2016872</v>
          </cell>
        </row>
        <row r="390">
          <cell r="A390">
            <v>7555000</v>
          </cell>
          <cell r="B390" t="str">
            <v>Printing &amp; Stationery</v>
          </cell>
          <cell r="C390">
            <v>427199</v>
          </cell>
          <cell r="D390">
            <v>0</v>
          </cell>
          <cell r="E390">
            <v>427199</v>
          </cell>
        </row>
        <row r="391">
          <cell r="A391">
            <v>7560000</v>
          </cell>
          <cell r="B391" t="str">
            <v>Donation To Charitable Trust</v>
          </cell>
          <cell r="C391">
            <v>100000</v>
          </cell>
          <cell r="D391">
            <v>0</v>
          </cell>
          <cell r="E391">
            <v>100000</v>
          </cell>
        </row>
        <row r="392">
          <cell r="A392">
            <v>7570000</v>
          </cell>
          <cell r="B392" t="str">
            <v>Service Tax Paid - Expenses</v>
          </cell>
          <cell r="C392">
            <v>3204</v>
          </cell>
          <cell r="D392">
            <v>0</v>
          </cell>
          <cell r="E392">
            <v>3204</v>
          </cell>
        </row>
        <row r="393">
          <cell r="A393">
            <v>7570005</v>
          </cell>
          <cell r="B393" t="str">
            <v>Service Tax  Expenses - Manual Post</v>
          </cell>
          <cell r="C393">
            <v>27580</v>
          </cell>
          <cell r="D393">
            <v>0</v>
          </cell>
          <cell r="E393">
            <v>27580</v>
          </cell>
        </row>
        <row r="394">
          <cell r="A394">
            <v>7570100</v>
          </cell>
          <cell r="B394" t="str">
            <v>Educational Cess Paid - Expenses</v>
          </cell>
          <cell r="C394">
            <v>545</v>
          </cell>
          <cell r="D394">
            <v>0</v>
          </cell>
          <cell r="E394">
            <v>545</v>
          </cell>
        </row>
        <row r="395">
          <cell r="A395">
            <v>7575000</v>
          </cell>
          <cell r="B395" t="str">
            <v>Books &amp; Periodicals</v>
          </cell>
          <cell r="C395">
            <v>47006</v>
          </cell>
          <cell r="D395">
            <v>0</v>
          </cell>
          <cell r="E395">
            <v>47006</v>
          </cell>
        </row>
        <row r="396">
          <cell r="A396">
            <v>7575010</v>
          </cell>
          <cell r="B396" t="str">
            <v>Subscription Fees</v>
          </cell>
          <cell r="C396">
            <v>113735</v>
          </cell>
          <cell r="D396">
            <v>0</v>
          </cell>
          <cell r="E396">
            <v>113735</v>
          </cell>
        </row>
        <row r="397">
          <cell r="A397">
            <v>7575020</v>
          </cell>
          <cell r="B397" t="str">
            <v>Seminar Fees &amp; Training Expenses</v>
          </cell>
          <cell r="C397">
            <v>189664</v>
          </cell>
          <cell r="D397">
            <v>0</v>
          </cell>
          <cell r="E397">
            <v>189664</v>
          </cell>
        </row>
        <row r="398">
          <cell r="A398">
            <v>7575040</v>
          </cell>
          <cell r="B398" t="str">
            <v>Guest House Expenses</v>
          </cell>
          <cell r="C398">
            <v>574920</v>
          </cell>
          <cell r="D398">
            <v>0</v>
          </cell>
          <cell r="E398">
            <v>574920</v>
          </cell>
        </row>
        <row r="399">
          <cell r="A399">
            <v>7575041</v>
          </cell>
          <cell r="B399" t="str">
            <v>Hospitality Expenses</v>
          </cell>
          <cell r="C399">
            <v>1119877</v>
          </cell>
          <cell r="D399">
            <v>0</v>
          </cell>
          <cell r="E399">
            <v>1119877</v>
          </cell>
        </row>
        <row r="400">
          <cell r="A400">
            <v>7575050</v>
          </cell>
          <cell r="B400" t="str">
            <v>Entertainment Expenses</v>
          </cell>
          <cell r="C400">
            <v>296015</v>
          </cell>
          <cell r="D400">
            <v>0</v>
          </cell>
          <cell r="E400">
            <v>296015</v>
          </cell>
        </row>
        <row r="401">
          <cell r="A401">
            <v>7575060</v>
          </cell>
          <cell r="B401" t="str">
            <v>Security Expenses</v>
          </cell>
          <cell r="C401">
            <v>8562876</v>
          </cell>
          <cell r="D401">
            <v>0</v>
          </cell>
          <cell r="E401">
            <v>8562876</v>
          </cell>
        </row>
        <row r="402">
          <cell r="A402">
            <v>7575070</v>
          </cell>
          <cell r="B402" t="str">
            <v>Pollution Control Expenses</v>
          </cell>
          <cell r="C402">
            <v>425895</v>
          </cell>
          <cell r="D402">
            <v>0</v>
          </cell>
          <cell r="E402">
            <v>425895</v>
          </cell>
        </row>
        <row r="403">
          <cell r="A403">
            <v>7575080</v>
          </cell>
          <cell r="B403" t="str">
            <v>Horticulture Expenses</v>
          </cell>
          <cell r="C403">
            <v>5040</v>
          </cell>
          <cell r="D403">
            <v>0</v>
          </cell>
          <cell r="E403">
            <v>5040</v>
          </cell>
        </row>
        <row r="404">
          <cell r="A404">
            <v>7575090</v>
          </cell>
          <cell r="B404" t="str">
            <v>Recruitment Expenses</v>
          </cell>
          <cell r="C404">
            <v>1320</v>
          </cell>
          <cell r="D404">
            <v>0</v>
          </cell>
          <cell r="E404">
            <v>1320</v>
          </cell>
        </row>
        <row r="405">
          <cell r="A405">
            <v>7575100</v>
          </cell>
          <cell r="B405" t="str">
            <v>Advertisement Expenses - General</v>
          </cell>
          <cell r="C405">
            <v>264714</v>
          </cell>
          <cell r="D405">
            <v>0</v>
          </cell>
          <cell r="E405">
            <v>264714</v>
          </cell>
        </row>
        <row r="406">
          <cell r="A406">
            <v>7575170</v>
          </cell>
          <cell r="B406" t="str">
            <v>Social Welfare Expenses</v>
          </cell>
          <cell r="C406">
            <v>294671</v>
          </cell>
          <cell r="D406">
            <v>0</v>
          </cell>
          <cell r="E406">
            <v>294671</v>
          </cell>
        </row>
        <row r="407">
          <cell r="A407">
            <v>7575185</v>
          </cell>
          <cell r="B407" t="str">
            <v>Transfer Agent Fees</v>
          </cell>
          <cell r="C407">
            <v>1500</v>
          </cell>
          <cell r="D407">
            <v>0</v>
          </cell>
          <cell r="E407">
            <v>1500</v>
          </cell>
        </row>
        <row r="408">
          <cell r="A408">
            <v>7575200</v>
          </cell>
          <cell r="B408" t="str">
            <v>Gifts, Compliments &amp; Social Prog Spons.</v>
          </cell>
          <cell r="C408">
            <v>361806</v>
          </cell>
          <cell r="D408">
            <v>0</v>
          </cell>
          <cell r="E408">
            <v>361806</v>
          </cell>
        </row>
        <row r="409">
          <cell r="A409">
            <v>7575800</v>
          </cell>
          <cell r="B409" t="str">
            <v>Rounding Off Differences</v>
          </cell>
          <cell r="C409">
            <v>0</v>
          </cell>
          <cell r="D409">
            <v>99</v>
          </cell>
          <cell r="E409">
            <v>-99</v>
          </cell>
        </row>
        <row r="410">
          <cell r="A410">
            <v>7575880</v>
          </cell>
          <cell r="B410" t="str">
            <v>Fire Services Expenses</v>
          </cell>
          <cell r="C410">
            <v>205127</v>
          </cell>
          <cell r="D410">
            <v>0</v>
          </cell>
          <cell r="E410">
            <v>205127</v>
          </cell>
        </row>
        <row r="411">
          <cell r="A411">
            <v>7575900</v>
          </cell>
          <cell r="B411" t="str">
            <v>Other Miscellaneous Expenses</v>
          </cell>
          <cell r="C411">
            <v>326112</v>
          </cell>
          <cell r="D411">
            <v>0</v>
          </cell>
          <cell r="E411">
            <v>326112</v>
          </cell>
        </row>
        <row r="412">
          <cell r="A412">
            <v>7580000</v>
          </cell>
          <cell r="B412" t="str">
            <v>Wealth Tax</v>
          </cell>
          <cell r="C412">
            <v>16980</v>
          </cell>
          <cell r="D412">
            <v>2541</v>
          </cell>
          <cell r="E412">
            <v>14439</v>
          </cell>
        </row>
        <row r="413">
          <cell r="A413">
            <v>7600000</v>
          </cell>
          <cell r="B413" t="str">
            <v>Realised Forex Loss - Settl of Crs</v>
          </cell>
          <cell r="C413">
            <v>467591</v>
          </cell>
          <cell r="D413">
            <v>0</v>
          </cell>
          <cell r="E413">
            <v>467591</v>
          </cell>
        </row>
        <row r="414">
          <cell r="A414">
            <v>7600100</v>
          </cell>
          <cell r="B414" t="str">
            <v>Realised Forex Loss-Settlement of Debto</v>
          </cell>
          <cell r="C414">
            <v>43295</v>
          </cell>
          <cell r="D414">
            <v>0</v>
          </cell>
          <cell r="E414">
            <v>43295</v>
          </cell>
        </row>
        <row r="415">
          <cell r="A415">
            <v>7700000</v>
          </cell>
          <cell r="B415" t="str">
            <v>Loss On Sale / Discarding Of Assets</v>
          </cell>
          <cell r="C415">
            <v>501725</v>
          </cell>
          <cell r="D415">
            <v>0</v>
          </cell>
          <cell r="E415">
            <v>501725</v>
          </cell>
        </row>
        <row r="416">
          <cell r="A416">
            <v>8005000</v>
          </cell>
          <cell r="B416" t="str">
            <v>Int On Secured Debentures-Convertible-I</v>
          </cell>
          <cell r="C416">
            <v>112500000</v>
          </cell>
          <cell r="D416">
            <v>0</v>
          </cell>
          <cell r="E416">
            <v>112500000</v>
          </cell>
        </row>
        <row r="417">
          <cell r="A417">
            <v>8020000</v>
          </cell>
          <cell r="B417" t="str">
            <v>Int On Secured Term Loans fm Banks-INR</v>
          </cell>
          <cell r="C417">
            <v>6623256</v>
          </cell>
          <cell r="D417">
            <v>0</v>
          </cell>
          <cell r="E417">
            <v>6623256</v>
          </cell>
        </row>
        <row r="418">
          <cell r="A418">
            <v>8035200</v>
          </cell>
          <cell r="B418" t="str">
            <v>Int On Bank Cash Credit Accounts</v>
          </cell>
          <cell r="C418">
            <v>8387409</v>
          </cell>
          <cell r="D418">
            <v>0</v>
          </cell>
          <cell r="E418">
            <v>8387409</v>
          </cell>
        </row>
        <row r="419">
          <cell r="A419">
            <v>8095400</v>
          </cell>
          <cell r="B419" t="str">
            <v>Int On Debenture Application Money</v>
          </cell>
          <cell r="C419">
            <v>14533100</v>
          </cell>
          <cell r="D419">
            <v>0</v>
          </cell>
          <cell r="E419">
            <v>14533100</v>
          </cell>
        </row>
        <row r="420">
          <cell r="A420">
            <v>8095800</v>
          </cell>
          <cell r="B420" t="str">
            <v>Interest on Excise Duty</v>
          </cell>
          <cell r="C420">
            <v>4988</v>
          </cell>
          <cell r="D420">
            <v>0</v>
          </cell>
          <cell r="E420">
            <v>4988</v>
          </cell>
        </row>
        <row r="421">
          <cell r="A421">
            <v>8095900</v>
          </cell>
          <cell r="B421" t="str">
            <v>Interest Paid - Others</v>
          </cell>
          <cell r="C421">
            <v>17793873</v>
          </cell>
          <cell r="D421">
            <v>6784184</v>
          </cell>
          <cell r="E421">
            <v>11009689</v>
          </cell>
        </row>
        <row r="422">
          <cell r="A422">
            <v>8105000</v>
          </cell>
          <cell r="B422" t="str">
            <v>Depn. on Buildings</v>
          </cell>
          <cell r="C422">
            <v>19803765</v>
          </cell>
          <cell r="D422">
            <v>0</v>
          </cell>
          <cell r="E422">
            <v>19803765</v>
          </cell>
        </row>
        <row r="423">
          <cell r="A423">
            <v>8106000</v>
          </cell>
          <cell r="B423" t="str">
            <v>Depn. on Plant &amp; Machinery</v>
          </cell>
          <cell r="C423">
            <v>181146141</v>
          </cell>
          <cell r="D423">
            <v>0</v>
          </cell>
          <cell r="E423">
            <v>181146141</v>
          </cell>
        </row>
        <row r="424">
          <cell r="A424">
            <v>8107000</v>
          </cell>
          <cell r="B424" t="str">
            <v>Depn. on Electrical Installations</v>
          </cell>
          <cell r="C424">
            <v>10719510</v>
          </cell>
          <cell r="D424">
            <v>0</v>
          </cell>
          <cell r="E424">
            <v>10719510</v>
          </cell>
        </row>
        <row r="425">
          <cell r="A425">
            <v>8108000</v>
          </cell>
          <cell r="B425" t="str">
            <v>Depn. on Equipment</v>
          </cell>
          <cell r="C425">
            <v>9660809</v>
          </cell>
          <cell r="D425">
            <v>0</v>
          </cell>
          <cell r="E425">
            <v>9660809</v>
          </cell>
        </row>
        <row r="426">
          <cell r="A426">
            <v>8109000</v>
          </cell>
          <cell r="B426" t="str">
            <v>Depn. on Furniture &amp; Fixtures</v>
          </cell>
          <cell r="C426">
            <v>1072807</v>
          </cell>
          <cell r="D426">
            <v>0</v>
          </cell>
          <cell r="E426">
            <v>1072807</v>
          </cell>
        </row>
        <row r="427">
          <cell r="A427">
            <v>8110000</v>
          </cell>
          <cell r="B427" t="str">
            <v>Depn. on Vehicles</v>
          </cell>
          <cell r="C427">
            <v>497037</v>
          </cell>
          <cell r="D427">
            <v>0</v>
          </cell>
          <cell r="E427">
            <v>497037</v>
          </cell>
        </row>
        <row r="428">
          <cell r="A428">
            <v>8700000</v>
          </cell>
          <cell r="B428" t="str">
            <v>Income Tax For The Year</v>
          </cell>
          <cell r="C428">
            <v>14712059</v>
          </cell>
          <cell r="D428">
            <v>0</v>
          </cell>
          <cell r="E428">
            <v>14712059</v>
          </cell>
        </row>
        <row r="429">
          <cell r="A429">
            <v>9991310</v>
          </cell>
          <cell r="B429" t="str">
            <v>CST Exemption</v>
          </cell>
          <cell r="C429">
            <v>0</v>
          </cell>
          <cell r="D429">
            <v>12349456</v>
          </cell>
          <cell r="E429">
            <v>-12349456</v>
          </cell>
        </row>
        <row r="430">
          <cell r="A430">
            <v>9991400</v>
          </cell>
          <cell r="B430" t="str">
            <v>Exemption Offset A/c</v>
          </cell>
          <cell r="C430">
            <v>12349456</v>
          </cell>
          <cell r="D430">
            <v>0</v>
          </cell>
          <cell r="E430">
            <v>12349456</v>
          </cell>
        </row>
        <row r="431">
          <cell r="A431">
            <v>9991700</v>
          </cell>
          <cell r="B431" t="str">
            <v>Service Tax Setoff</v>
          </cell>
          <cell r="C431">
            <v>144667</v>
          </cell>
          <cell r="D431">
            <v>0</v>
          </cell>
          <cell r="E431">
            <v>144667</v>
          </cell>
        </row>
        <row r="432">
          <cell r="A432">
            <v>9991710</v>
          </cell>
          <cell r="B432" t="str">
            <v>Service Tax - Contra</v>
          </cell>
          <cell r="C432">
            <v>0</v>
          </cell>
          <cell r="D432">
            <v>144667</v>
          </cell>
          <cell r="E432">
            <v>-144667</v>
          </cell>
        </row>
        <row r="433">
          <cell r="A433">
            <v>9993000</v>
          </cell>
          <cell r="B433" t="str">
            <v>Collections in Hand</v>
          </cell>
          <cell r="C433">
            <v>12440713</v>
          </cell>
          <cell r="D433">
            <v>0</v>
          </cell>
          <cell r="E433">
            <v>12440713</v>
          </cell>
        </row>
        <row r="434">
          <cell r="A434">
            <v>9993010</v>
          </cell>
          <cell r="B434" t="str">
            <v>Collections in Hand - Contra</v>
          </cell>
          <cell r="C434">
            <v>0</v>
          </cell>
          <cell r="D434">
            <v>12440713</v>
          </cell>
          <cell r="E434">
            <v>-12440713</v>
          </cell>
        </row>
        <row r="435">
          <cell r="A435">
            <v>5800010</v>
          </cell>
          <cell r="B435" t="str">
            <v>Preliminary Expenses</v>
          </cell>
          <cell r="C435">
            <v>2587500</v>
          </cell>
          <cell r="D435">
            <v>517500</v>
          </cell>
          <cell r="E435">
            <v>2070000</v>
          </cell>
        </row>
        <row r="436">
          <cell r="A436">
            <v>7575980</v>
          </cell>
          <cell r="B436" t="str">
            <v>Preliminary Expenses Amortised</v>
          </cell>
          <cell r="C436">
            <v>517500</v>
          </cell>
          <cell r="D436">
            <v>0</v>
          </cell>
          <cell r="E436">
            <v>517500</v>
          </cell>
        </row>
        <row r="437">
          <cell r="B437" t="str">
            <v>Total</v>
          </cell>
          <cell r="C437">
            <v>25911982761</v>
          </cell>
          <cell r="D437">
            <v>25914401328</v>
          </cell>
          <cell r="E437">
            <v>-2418567</v>
          </cell>
        </row>
      </sheetData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Design"/>
      <sheetName val="Guidelines"/>
      <sheetName val="BS PNL"/>
      <sheetName val="Codes"/>
      <sheetName val="Internet"/>
      <sheetName val="Sheet2"/>
      <sheetName val="Citrix"/>
      <sheetName val="madhu"/>
      <sheetName val="GN-ST-06(2)(Design Sheet-Ruled)"/>
      <sheetName val="PointNo.5"/>
      <sheetName val="IS Mo"/>
      <sheetName val="Fiscal View"/>
      <sheetName val="Results PL"/>
      <sheetName val="1.Borrowings"/>
      <sheetName val="Financials"/>
      <sheetName val="MF Request-GW"/>
      <sheetName val="PRECAST lightconc-II"/>
      <sheetName val="FORM7"/>
      <sheetName val="IO List"/>
      <sheetName val="Stress Calculation"/>
      <sheetName val="CMA"/>
      <sheetName val="Data"/>
      <sheetName val="Tender Summary"/>
      <sheetName val="Insurance Ext"/>
      <sheetName val="Prelims"/>
      <sheetName val=""/>
      <sheetName val="E"/>
      <sheetName val="AutoOpen_Stub_Data"/>
      <sheetName val="BS_PNL"/>
      <sheetName val="GN-ST-06(2)(Design_Sheet-Ruled)"/>
      <sheetName val="PointNo_5"/>
      <sheetName val="IS_Mo"/>
      <sheetName val="Fiscal_View"/>
      <sheetName val="Results_PL"/>
      <sheetName val="MF_Request-GW"/>
      <sheetName val="1_Borrowings"/>
      <sheetName val="PRECAST_lightconc-II"/>
      <sheetName val="IO_List"/>
      <sheetName val="Stress_Calculation"/>
      <sheetName val="Tender_Summary"/>
      <sheetName val="Insurance_Ext"/>
      <sheetName val="Sheet1"/>
      <sheetName val="old_serial_no_"/>
      <sheetName val="tot_ass_9697"/>
      <sheetName val="Detail"/>
      <sheetName val="For Out"/>
      <sheetName val="Trial Balance"/>
      <sheetName val="SALREGJUNEFIXED"/>
      <sheetName val="HFK"/>
      <sheetName val="JSK"/>
      <sheetName val="Feb 00 Rev by region (U$)"/>
      <sheetName val="AR Report"/>
      <sheetName val="FORM-16"/>
      <sheetName val="YTD"/>
      <sheetName val="BS"/>
      <sheetName val="Administrative Prices"/>
      <sheetName val="Summary"/>
      <sheetName val="mar04bs"/>
      <sheetName val="Exchange"/>
      <sheetName val="Corrupt SSCI"/>
      <sheetName val="Monthly Ship+Prod"/>
      <sheetName val="Makro1"/>
      <sheetName val="Control"/>
      <sheetName val="405"/>
      <sheetName val="427"/>
      <sheetName val="403"/>
      <sheetName val="upa"/>
      <sheetName val="Job Skill Classes"/>
      <sheetName val="Sales Build Up"/>
      <sheetName val="Comparables"/>
      <sheetName val="LPERDAS (2)"/>
      <sheetName val="BS MAR05 Consol"/>
      <sheetName val="FitOutConfCentre"/>
      <sheetName val="Fill this out first..."/>
      <sheetName val="factors"/>
      <sheetName val="WORK TABLE"/>
      <sheetName val="SCurv (3)"/>
      <sheetName val="TBAL9697 -group wise  sdpl"/>
      <sheetName val="gen"/>
      <sheetName val="ABP inputs"/>
      <sheetName val="Synergy Sales Budget"/>
      <sheetName val="Voucher"/>
      <sheetName val="Intro"/>
      <sheetName val="Cashflow projection"/>
      <sheetName val="Deprec."/>
      <sheetName val="BLK2"/>
      <sheetName val="BLK3"/>
      <sheetName val="E &amp; R"/>
      <sheetName val="radar"/>
      <sheetName val="UG"/>
      <sheetName val="SC-E-02-03"/>
      <sheetName val="TB-JUNE-2003-18.7.03"/>
      <sheetName val="Detail In Door Stad"/>
      <sheetName val="Extra Item"/>
      <sheetName val="INPUT SHEET"/>
      <sheetName val="Lead"/>
      <sheetName val="Inc.St.-Link"/>
      <sheetName val="2gii"/>
      <sheetName val="para"/>
      <sheetName val="kppl pl"/>
      <sheetName val="labour coeff"/>
      <sheetName val="Sheet3"/>
      <sheetName val="BLOCK-A (MEA.SHEET)"/>
      <sheetName val="oresreqsum"/>
      <sheetName val="Assumptions"/>
      <sheetName val="#REF"/>
      <sheetName val="girder"/>
      <sheetName val="final abstract"/>
      <sheetName val="d-safe DELUXE"/>
      <sheetName val="switch"/>
      <sheetName val="basic-data"/>
      <sheetName val="Break up Sheet"/>
      <sheetName val="Supplier"/>
      <sheetName val="SPT vs PHI"/>
      <sheetName val="InputPO_Del"/>
      <sheetName val="Project Details.."/>
      <sheetName val="Rocker"/>
      <sheetName val="ORDER BOOKING"/>
      <sheetName val="3. Elemental Summary"/>
      <sheetName val="basdat"/>
      <sheetName val="Rate analysis"/>
      <sheetName val="P4-B"/>
      <sheetName val="Basic"/>
      <sheetName val="B1"/>
      <sheetName val="Boq"/>
      <sheetName val="p&amp;m"/>
      <sheetName val="PA- Consutant "/>
      <sheetName val="Analysis"/>
      <sheetName val="Costing"/>
      <sheetName val="Main-Material"/>
      <sheetName val="RES-PLANNING"/>
      <sheetName val="concrete"/>
      <sheetName val="beam-reinft-IIInd floor"/>
      <sheetName val="introduction"/>
      <sheetName val="Pay_Sep06"/>
      <sheetName val="Fee Rate Summary"/>
      <sheetName val="TASKRSRC (2)"/>
      <sheetName val="TARGET"/>
      <sheetName val="BASELINE"/>
      <sheetName val="Desgn(zone I)"/>
      <sheetName val="CASHFLOWS"/>
      <sheetName val="horizontal"/>
      <sheetName val="Door"/>
      <sheetName val="dlvoid"/>
      <sheetName val="Materials Cost(PCC)"/>
      <sheetName val="월선수금"/>
      <sheetName val="Material"/>
      <sheetName val="RECAPITULATION"/>
      <sheetName val="COLUMN"/>
      <sheetName val="RA-markate"/>
      <sheetName val="dummy"/>
      <sheetName val="BOQ_Direct_selling cost"/>
      <sheetName val="pol-60"/>
      <sheetName val="key dates"/>
      <sheetName val="Actuals"/>
      <sheetName val="list"/>
      <sheetName val="DSLP"/>
      <sheetName val="M.S."/>
      <sheetName val="Vcap1500"/>
      <sheetName val="Material "/>
      <sheetName val="Labour &amp; Plant"/>
      <sheetName val="GBW"/>
      <sheetName val="Assumption Inputs"/>
      <sheetName val="Debits as on 12.04.08"/>
      <sheetName val="Block A - BOQ"/>
      <sheetName val="STAFFSCHED "/>
      <sheetName val="Progress"/>
      <sheetName val="3cd Annexure"/>
      <sheetName val="Assmpns"/>
      <sheetName val="Site Dev BOQ"/>
      <sheetName val="JCR Oct 06 TOP SHEET"/>
      <sheetName val="JCR Oct 06 CIVIL"/>
      <sheetName val="JCR Oct 06 MECH"/>
      <sheetName val="Oct 06 DESI &amp;SP.CONT"/>
      <sheetName val="JCR Oct 06 IDC"/>
      <sheetName val="Cum Measure"/>
      <sheetName val="PS Rate Working"/>
      <sheetName val="CIVIL Str vise"/>
      <sheetName val="JCR sEP 06 IDC WORKINGS"/>
      <sheetName val="Pur"/>
      <sheetName val="Civil Boq"/>
      <sheetName val="Linked Lead"/>
      <sheetName val="Builtup Area"/>
      <sheetName val="March Analysts"/>
      <sheetName val="India F&amp;S Template"/>
      <sheetName val="jobhist"/>
      <sheetName val="Process"/>
      <sheetName val="Option 159"/>
      <sheetName val="CABLERET"/>
      <sheetName val="loadcal"/>
      <sheetName val="PCS DATA"/>
      <sheetName val="Cashflow"/>
      <sheetName val="Notes"/>
      <sheetName val="hyperstatic-3"/>
      <sheetName val="Interpretations (incl piling)"/>
      <sheetName val="Dem"/>
      <sheetName val="LABOUR"/>
      <sheetName val="Input"/>
      <sheetName val="A-General"/>
      <sheetName val="VCH-SLC"/>
      <sheetName val="07016, Master List-Major Minor"/>
      <sheetName val="VIWSCo1"/>
      <sheetName val="Staff Acco."/>
      <sheetName val="BOQ (2)"/>
      <sheetName val="factor"/>
      <sheetName val="currency (2)"/>
      <sheetName val="Headings"/>
      <sheetName val="Macro1"/>
      <sheetName val="Basis"/>
      <sheetName val="Basement Budget"/>
      <sheetName val="Ratio"/>
      <sheetName val="S &amp; A"/>
      <sheetName val="calcul"/>
      <sheetName val="WACC Calculation"/>
      <sheetName val="MSU"/>
      <sheetName val="MASTER_RATE ANALYSI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WBS"/>
      <sheetName val="Actuals_by_Job"/>
      <sheetName val="Heads_Equiv_QI"/>
      <sheetName val="PT_Heads_SD"/>
      <sheetName val="Month"/>
      <sheetName val="Outlook"/>
      <sheetName val="AutoOpen_Stub_Data1"/>
      <sheetName val="IO_List1"/>
      <sheetName val="Stress_Calculation1"/>
      <sheetName val="SPT_vs_PHI"/>
      <sheetName val="BLOCK-A_(MEA_SHEET)"/>
      <sheetName val="currency_(2)"/>
      <sheetName val="Fill_this_out_first___"/>
      <sheetName val="Staff_Acco_"/>
      <sheetName val="labour_coeff"/>
      <sheetName val="final_abstract"/>
      <sheetName val="BOQ_(2)"/>
      <sheetName val="Fee_Rate_Summary"/>
      <sheetName val="07016,_Master_List-Major_Minor"/>
      <sheetName val="INPUT_SHEET"/>
      <sheetName val="Site_Dev_BOQ"/>
      <sheetName val="WACC_Calculation"/>
      <sheetName val="공장별판관비배부"/>
      <sheetName val="Abstract"/>
      <sheetName val="MORGACTS"/>
      <sheetName val="ABP_inputs"/>
      <sheetName val="Synergy_Sales_Budget"/>
      <sheetName val="WORK_TABLE"/>
      <sheetName val="SCurv_(3)"/>
      <sheetName val="TBAL9697_-group_wise__sdpl"/>
      <sheetName val="Cashflow_projection"/>
      <sheetName val="Deprec_"/>
      <sheetName val="TB-JUNE-2003-18_7_03"/>
      <sheetName val="Extra_Item"/>
      <sheetName val="E_&amp;_R"/>
      <sheetName val="Detail_In_Door_Stad"/>
      <sheetName val="Inc_St_-Link"/>
      <sheetName val="kppl_pl"/>
      <sheetName val="d-safe_DELUXE"/>
      <sheetName val="Break_up_Sheet"/>
      <sheetName val="Project_Details__"/>
      <sheetName val="ORDER_BOOKING"/>
      <sheetName val="3__Elemental_Summary"/>
      <sheetName val="TASKRSRC_(2)"/>
      <sheetName val="PA-_Consutant_"/>
      <sheetName val="Desgn(zone_I)"/>
      <sheetName val="Rate_analysis"/>
      <sheetName val="beam-reinft-IIInd_floor"/>
      <sheetName val="Materials_Cost(PCC)"/>
      <sheetName val="BOQ_Direct_selling_cost"/>
      <sheetName val="key_dates"/>
      <sheetName val="M_S_"/>
      <sheetName val="Material_"/>
      <sheetName val="Labour_&amp;_Plant"/>
      <sheetName val="Assumption_Inputs"/>
      <sheetName val="STAFFSCHED_"/>
      <sheetName val="Administrative_Prices"/>
      <sheetName val="Debits_as_on_12_04_08"/>
      <sheetName val="Block_A_-_BOQ"/>
      <sheetName val="JCR_Oct_06_TOP_SHEET"/>
      <sheetName val="JCR_Oct_06_CIVIL"/>
      <sheetName val="JCR_Oct_06_MECH"/>
      <sheetName val="Oct_06_DESI_&amp;SP_CONT"/>
      <sheetName val="JCR_Oct_06_IDC"/>
      <sheetName val="Cum_Measure"/>
      <sheetName val="PS_Rate_Working"/>
      <sheetName val="CIVIL_Str_vise"/>
      <sheetName val="JCR_sEP_06_IDC_WORKINGS"/>
      <sheetName val="Civil_Boq"/>
      <sheetName val="3cd_Annexure"/>
      <sheetName val="Linked_Lead"/>
      <sheetName val="Fill_this_out_first___1"/>
      <sheetName val="ABP_inputs1"/>
      <sheetName val="Synergy_Sales_Budget1"/>
      <sheetName val="WORK_TABLE1"/>
      <sheetName val="SCurv_(3)1"/>
      <sheetName val="TBAL9697_-group_wise__sdpl1"/>
      <sheetName val="GN-ST-06(2)(Design_Sheet-Ruled1"/>
      <sheetName val="Cashflow_projection1"/>
      <sheetName val="Deprec_1"/>
      <sheetName val="TB-JUNE-2003-18_7_031"/>
      <sheetName val="Extra_Item1"/>
      <sheetName val="E_&amp;_R1"/>
      <sheetName val="Detail_In_Door_Stad1"/>
      <sheetName val="INPUT_SHEET1"/>
      <sheetName val="Inc_St_-Link1"/>
      <sheetName val="kppl_pl1"/>
      <sheetName val="PRECAST_lightconc-II1"/>
      <sheetName val="labour_coeff1"/>
      <sheetName val="BLOCK-A_(MEA_SHEET)1"/>
      <sheetName val="final_abstract1"/>
      <sheetName val="SPT_vs_PHI1"/>
      <sheetName val="d-safe_DELUXE1"/>
      <sheetName val="Break_up_Sheet1"/>
      <sheetName val="Project_Details__1"/>
      <sheetName val="ORDER_BOOKING1"/>
      <sheetName val="3__Elemental_Summary1"/>
      <sheetName val="TASKRSRC_(2)1"/>
      <sheetName val="PA-_Consutant_1"/>
      <sheetName val="Desgn(zone_I)1"/>
      <sheetName val="Rate_analysis1"/>
      <sheetName val="beam-reinft-IIInd_floor1"/>
      <sheetName val="Fee_Rate_Summary1"/>
      <sheetName val="Materials_Cost(PCC)1"/>
      <sheetName val="BOQ_Direct_selling_cost1"/>
      <sheetName val="key_dates1"/>
      <sheetName val="M_S_1"/>
      <sheetName val="Material_1"/>
      <sheetName val="Labour_&amp;_Plant1"/>
      <sheetName val="Assumption_Inputs1"/>
      <sheetName val="STAFFSCHED_1"/>
      <sheetName val="Administrative_Prices1"/>
      <sheetName val="Debits_as_on_12_04_081"/>
      <sheetName val="Block_A_-_BOQ1"/>
      <sheetName val="Site_Dev_BOQ1"/>
      <sheetName val="JCR_Oct_06_TOP_SHEET1"/>
      <sheetName val="JCR_Oct_06_CIVIL1"/>
      <sheetName val="JCR_Oct_06_MECH1"/>
      <sheetName val="Oct_06_DESI_&amp;SP_CONT1"/>
      <sheetName val="JCR_Oct_06_IDC1"/>
      <sheetName val="Cum_Measure1"/>
      <sheetName val="PS_Rate_Working1"/>
      <sheetName val="CIVIL_Str_vise1"/>
      <sheetName val="JCR_sEP_06_IDC_WORKINGS1"/>
      <sheetName val="Civil_Boq1"/>
      <sheetName val="3cd_Annexure1"/>
      <sheetName val="Linked_Lead1"/>
      <sheetName val="AutoOpen_Stub_Data2"/>
      <sheetName val="IO_List2"/>
      <sheetName val="Stress_Calculation2"/>
      <sheetName val="Fill_this_out_first___2"/>
      <sheetName val="ABP_inputs2"/>
      <sheetName val="Synergy_Sales_Budget2"/>
      <sheetName val="WORK_TABLE2"/>
      <sheetName val="SCurv_(3)2"/>
      <sheetName val="TBAL9697_-group_wise__sdpl2"/>
      <sheetName val="GN-ST-06(2)(Design_Sheet-Ruled2"/>
      <sheetName val="Cashflow_projection2"/>
      <sheetName val="Deprec_2"/>
      <sheetName val="TB-JUNE-2003-18_7_032"/>
      <sheetName val="Extra_Item2"/>
      <sheetName val="E_&amp;_R2"/>
      <sheetName val="Detail_In_Door_Stad2"/>
      <sheetName val="INPUT_SHEET2"/>
      <sheetName val="Inc_St_-Link2"/>
      <sheetName val="kppl_pl2"/>
      <sheetName val="PRECAST_lightconc-II2"/>
      <sheetName val="labour_coeff2"/>
      <sheetName val="BLOCK-A_(MEA_SHEET)2"/>
      <sheetName val="final_abstract2"/>
      <sheetName val="SPT_vs_PHI2"/>
      <sheetName val="d-safe_DELUXE2"/>
      <sheetName val="Break_up_Sheet2"/>
      <sheetName val="Project_Details__2"/>
      <sheetName val="ORDER_BOOKING2"/>
      <sheetName val="3__Elemental_Summary2"/>
      <sheetName val="TASKRSRC_(2)2"/>
      <sheetName val="PA-_Consutant_2"/>
      <sheetName val="Desgn(zone_I)2"/>
      <sheetName val="Rate_analysis2"/>
      <sheetName val="beam-reinft-IIInd_floor2"/>
      <sheetName val="Fee_Rate_Summary2"/>
      <sheetName val="Materials_Cost(PCC)2"/>
      <sheetName val="BOQ_Direct_selling_cost2"/>
      <sheetName val="key_dates2"/>
      <sheetName val="M_S_2"/>
      <sheetName val="Material_2"/>
      <sheetName val="Labour_&amp;_Plant2"/>
      <sheetName val="Assumption_Inputs2"/>
      <sheetName val="STAFFSCHED_2"/>
      <sheetName val="Administrative_Prices2"/>
      <sheetName val="Debits_as_on_12_04_082"/>
      <sheetName val="Block_A_-_BOQ2"/>
      <sheetName val="Site_Dev_BOQ2"/>
      <sheetName val="JCR_Oct_06_TOP_SHEET2"/>
      <sheetName val="JCR_Oct_06_CIVIL2"/>
      <sheetName val="JCR_Oct_06_MECH2"/>
      <sheetName val="Oct_06_DESI_&amp;SP_CONT2"/>
      <sheetName val="JCR_Oct_06_IDC2"/>
      <sheetName val="Cum_Measure2"/>
      <sheetName val="PS_Rate_Working2"/>
      <sheetName val="CIVIL_Str_vise2"/>
      <sheetName val="JCR_sEP_06_IDC_WORKINGS2"/>
      <sheetName val="Civil_Boq2"/>
      <sheetName val="3cd_Annexure2"/>
      <sheetName val="Linked_Lead2"/>
      <sheetName val="AutoOpen_Stub_Data3"/>
      <sheetName val="IO_List3"/>
      <sheetName val="Stress_Calculation3"/>
      <sheetName val="Fill_this_out_first___3"/>
      <sheetName val="ABP_inputs3"/>
      <sheetName val="Synergy_Sales_Budget3"/>
      <sheetName val="WORK_TABLE3"/>
      <sheetName val="SCurv_(3)3"/>
      <sheetName val="TBAL9697_-group_wise__sdpl3"/>
      <sheetName val="GN-ST-06(2)(Design_Sheet-Ruled3"/>
      <sheetName val="Cashflow_projection3"/>
      <sheetName val="Deprec_3"/>
      <sheetName val="TB-JUNE-2003-18_7_033"/>
      <sheetName val="Extra_Item3"/>
      <sheetName val="E_&amp;_R3"/>
      <sheetName val="Detail_In_Door_Stad3"/>
      <sheetName val="INPUT_SHEET3"/>
      <sheetName val="Inc_St_-Link3"/>
      <sheetName val="kppl_pl3"/>
      <sheetName val="PRECAST_lightconc-II3"/>
      <sheetName val="labour_coeff3"/>
      <sheetName val="BLOCK-A_(MEA_SHEET)3"/>
      <sheetName val="final_abstract3"/>
      <sheetName val="SPT_vs_PHI3"/>
      <sheetName val="d-safe_DELUXE3"/>
      <sheetName val="Break_up_Sheet3"/>
      <sheetName val="Project_Details__3"/>
      <sheetName val="ORDER_BOOKING3"/>
      <sheetName val="3__Elemental_Summary3"/>
      <sheetName val="TASKRSRC_(2)3"/>
      <sheetName val="PA-_Consutant_3"/>
      <sheetName val="Desgn(zone_I)3"/>
      <sheetName val="Rate_analysis3"/>
      <sheetName val="beam-reinft-IIInd_floor3"/>
      <sheetName val="Fee_Rate_Summary3"/>
      <sheetName val="Materials_Cost(PCC)3"/>
      <sheetName val="BOQ_Direct_selling_cost3"/>
      <sheetName val="key_dates3"/>
      <sheetName val="M_S_3"/>
      <sheetName val="Material_3"/>
      <sheetName val="Labour_&amp;_Plant3"/>
      <sheetName val="Assumption_Inputs3"/>
      <sheetName val="STAFFSCHED_3"/>
      <sheetName val="Administrative_Prices3"/>
      <sheetName val="Debits_as_on_12_04_083"/>
      <sheetName val="Block_A_-_BOQ3"/>
      <sheetName val="Site_Dev_BOQ3"/>
      <sheetName val="JCR_Oct_06_TOP_SHEET3"/>
      <sheetName val="JCR_Oct_06_CIVIL3"/>
      <sheetName val="JCR_Oct_06_MECH3"/>
      <sheetName val="Oct_06_DESI_&amp;SP_CONT3"/>
      <sheetName val="JCR_Oct_06_IDC3"/>
      <sheetName val="Cum_Measure3"/>
      <sheetName val="PS_Rate_Working3"/>
      <sheetName val="CIVIL_Str_vise3"/>
      <sheetName val="JCR_sEP_06_IDC_WORKINGS3"/>
      <sheetName val="Civil_Boq3"/>
      <sheetName val="3cd_Annexure3"/>
      <sheetName val="Linked_Lead3"/>
      <sheetName val="AutoOpen_Stub_Data4"/>
      <sheetName val="IO_List4"/>
      <sheetName val="Stress_Calculation4"/>
      <sheetName val="Fill_this_out_first___4"/>
      <sheetName val="ABP_inputs4"/>
      <sheetName val="Synergy_Sales_Budget4"/>
      <sheetName val="WORK_TABLE4"/>
      <sheetName val="SCurv_(3)4"/>
      <sheetName val="TBAL9697_-group_wise__sdpl4"/>
      <sheetName val="GN-ST-06(2)(Design_Sheet-Ruled4"/>
      <sheetName val="Cashflow_projection4"/>
      <sheetName val="Deprec_4"/>
      <sheetName val="TB-JUNE-2003-18_7_034"/>
      <sheetName val="Extra_Item4"/>
      <sheetName val="E_&amp;_R4"/>
      <sheetName val="Detail_In_Door_Stad4"/>
      <sheetName val="INPUT_SHEET4"/>
      <sheetName val="Inc_St_-Link4"/>
      <sheetName val="kppl_pl4"/>
      <sheetName val="PRECAST_lightconc-II4"/>
      <sheetName val="labour_coeff4"/>
      <sheetName val="BLOCK-A_(MEA_SHEET)4"/>
      <sheetName val="final_abstract4"/>
      <sheetName val="SPT_vs_PHI4"/>
      <sheetName val="d-safe_DELUXE4"/>
      <sheetName val="Break_up_Sheet4"/>
      <sheetName val="Project_Details__4"/>
      <sheetName val="ORDER_BOOKING4"/>
      <sheetName val="3__Elemental_Summary4"/>
      <sheetName val="TASKRSRC_(2)4"/>
      <sheetName val="PA-_Consutant_4"/>
      <sheetName val="Desgn(zone_I)4"/>
      <sheetName val="Rate_analysis4"/>
      <sheetName val="beam-reinft-IIInd_floor4"/>
      <sheetName val="Fee_Rate_Summary4"/>
      <sheetName val="Materials_Cost(PCC)4"/>
      <sheetName val="BOQ_Direct_selling_cost4"/>
      <sheetName val="key_dates4"/>
      <sheetName val="M_S_4"/>
      <sheetName val="Material_4"/>
      <sheetName val="Labour_&amp;_Plant4"/>
      <sheetName val="Assumption_Inputs4"/>
      <sheetName val="STAFFSCHED_4"/>
      <sheetName val="Administrative_Prices4"/>
      <sheetName val="Debits_as_on_12_04_084"/>
      <sheetName val="Block_A_-_BOQ4"/>
      <sheetName val="Site_Dev_BOQ4"/>
      <sheetName val="JCR_Oct_06_TOP_SHEET4"/>
      <sheetName val="JCR_Oct_06_CIVIL4"/>
      <sheetName val="JCR_Oct_06_MECH4"/>
      <sheetName val="Oct_06_DESI_&amp;SP_CONT4"/>
      <sheetName val="JCR_Oct_06_IDC4"/>
      <sheetName val="Cum_Measure4"/>
      <sheetName val="PS_Rate_Working4"/>
      <sheetName val="CIVIL_Str_vise4"/>
      <sheetName val="JCR_sEP_06_IDC_WORKINGS4"/>
      <sheetName val="Civil_Boq4"/>
      <sheetName val="3cd_Annexure4"/>
      <sheetName val="Linked_Lead4"/>
      <sheetName val="AutoOpen_Stub_Data5"/>
      <sheetName val="IO_List5"/>
      <sheetName val="Stress_Calculation5"/>
      <sheetName val="Fill_this_out_first___5"/>
      <sheetName val="ABP_inputs5"/>
      <sheetName val="Synergy_Sales_Budget5"/>
      <sheetName val="WORK_TABLE5"/>
      <sheetName val="SCurv_(3)5"/>
      <sheetName val="TBAL9697_-group_wise__sdpl5"/>
      <sheetName val="GN-ST-06(2)(Design_Sheet-Ruled5"/>
      <sheetName val="Cashflow_projection5"/>
      <sheetName val="Deprec_5"/>
      <sheetName val="TB-JUNE-2003-18_7_035"/>
      <sheetName val="Extra_Item5"/>
      <sheetName val="E_&amp;_R5"/>
      <sheetName val="Detail_In_Door_Stad5"/>
      <sheetName val="INPUT_SHEET5"/>
      <sheetName val="Inc_St_-Link5"/>
      <sheetName val="kppl_pl5"/>
      <sheetName val="PRECAST_lightconc-II5"/>
      <sheetName val="labour_coeff5"/>
      <sheetName val="BLOCK-A_(MEA_SHEET)5"/>
      <sheetName val="final_abstract5"/>
      <sheetName val="SPT_vs_PHI5"/>
      <sheetName val="d-safe_DELUXE5"/>
      <sheetName val="Break_up_Sheet5"/>
      <sheetName val="Project_Details__5"/>
      <sheetName val="ORDER_BOOKING5"/>
      <sheetName val="3__Elemental_Summary5"/>
      <sheetName val="TASKRSRC_(2)5"/>
      <sheetName val="PA-_Consutant_5"/>
      <sheetName val="Desgn(zone_I)5"/>
      <sheetName val="Rate_analysis5"/>
      <sheetName val="beam-reinft-IIInd_floor5"/>
      <sheetName val="Fee_Rate_Summary5"/>
      <sheetName val="Materials_Cost(PCC)5"/>
      <sheetName val="BOQ_Direct_selling_cost5"/>
      <sheetName val="key_dates5"/>
      <sheetName val="M_S_5"/>
      <sheetName val="Material_5"/>
      <sheetName val="Labour_&amp;_Plant5"/>
      <sheetName val="Assumption_Inputs5"/>
      <sheetName val="STAFFSCHED_5"/>
      <sheetName val="Administrative_Prices5"/>
      <sheetName val="Debits_as_on_12_04_085"/>
      <sheetName val="Block_A_-_BOQ5"/>
      <sheetName val="Site_Dev_BOQ5"/>
      <sheetName val="JCR_Oct_06_TOP_SHEET5"/>
      <sheetName val="JCR_Oct_06_CIVIL5"/>
      <sheetName val="JCR_Oct_06_MECH5"/>
      <sheetName val="Oct_06_DESI_&amp;SP_CONT5"/>
      <sheetName val="JCR_Oct_06_IDC5"/>
      <sheetName val="Cum_Measure5"/>
      <sheetName val="PS_Rate_Working5"/>
      <sheetName val="CIVIL_Str_vise5"/>
      <sheetName val="JCR_sEP_06_IDC_WORKINGS5"/>
      <sheetName val="Civil_Boq5"/>
      <sheetName val="3cd_Annexure5"/>
      <sheetName val="Linked_Lead5"/>
      <sheetName val="AutoOpen_Stub_Data6"/>
      <sheetName val="IO_List6"/>
      <sheetName val="Stress_Calculation6"/>
      <sheetName val="Fill_this_out_first___6"/>
      <sheetName val="ABP_inputs6"/>
      <sheetName val="Synergy_Sales_Budget6"/>
      <sheetName val="WORK_TABLE6"/>
      <sheetName val="SCurv_(3)6"/>
      <sheetName val="TBAL9697_-group_wise__sdpl6"/>
      <sheetName val="GN-ST-06(2)(Design_Sheet-Ruled6"/>
      <sheetName val="Cashflow_projection6"/>
      <sheetName val="Deprec_6"/>
      <sheetName val="TB-JUNE-2003-18_7_036"/>
      <sheetName val="Extra_Item6"/>
      <sheetName val="E_&amp;_R6"/>
      <sheetName val="Detail_In_Door_Stad6"/>
      <sheetName val="INPUT_SHEET6"/>
      <sheetName val="Inc_St_-Link6"/>
      <sheetName val="kppl_pl6"/>
      <sheetName val="PRECAST_lightconc-II6"/>
      <sheetName val="labour_coeff6"/>
      <sheetName val="BLOCK-A_(MEA_SHEET)6"/>
      <sheetName val="final_abstract6"/>
      <sheetName val="SPT_vs_PHI6"/>
      <sheetName val="d-safe_DELUXE6"/>
      <sheetName val="Break_up_Sheet6"/>
      <sheetName val="Project_Details__6"/>
      <sheetName val="ORDER_BOOKING6"/>
      <sheetName val="3__Elemental_Summary6"/>
      <sheetName val="TASKRSRC_(2)6"/>
      <sheetName val="PA-_Consutant_6"/>
      <sheetName val="Desgn(zone_I)6"/>
      <sheetName val="Rate_analysis6"/>
      <sheetName val="beam-reinft-IIInd_floor6"/>
      <sheetName val="Fee_Rate_Summary6"/>
      <sheetName val="Materials_Cost(PCC)6"/>
      <sheetName val="BOQ_Direct_selling_cost6"/>
      <sheetName val="key_dates6"/>
      <sheetName val="M_S_6"/>
      <sheetName val="Material_6"/>
      <sheetName val="Labour_&amp;_Plant6"/>
      <sheetName val="Assumption_Inputs6"/>
      <sheetName val="STAFFSCHED_6"/>
      <sheetName val="Administrative_Prices6"/>
      <sheetName val="Debits_as_on_12_04_086"/>
      <sheetName val="Block_A_-_BOQ6"/>
      <sheetName val="Site_Dev_BOQ6"/>
      <sheetName val="JCR_Oct_06_TOP_SHEET6"/>
      <sheetName val="JCR_Oct_06_CIVIL6"/>
      <sheetName val="JCR_Oct_06_MECH6"/>
      <sheetName val="Oct_06_DESI_&amp;SP_CONT6"/>
      <sheetName val="JCR_Oct_06_IDC6"/>
      <sheetName val="Cum_Measure6"/>
      <sheetName val="PS_Rate_Working6"/>
      <sheetName val="CIVIL_Str_vise6"/>
      <sheetName val="JCR_sEP_06_IDC_WORKINGS6"/>
      <sheetName val="Civil_Boq6"/>
      <sheetName val="3cd_Annexure6"/>
      <sheetName val="Linked_Lead6"/>
      <sheetName val="1.00"/>
      <sheetName val="98Price"/>
      <sheetName val="Project Budget Worksheet"/>
      <sheetName val="budget"/>
      <sheetName val="Detail 1A"/>
      <sheetName val="Rate"/>
      <sheetName val="DetEst"/>
      <sheetName val="BOQ-Part1"/>
      <sheetName val="RA_markate"/>
      <sheetName val="MG"/>
      <sheetName val="P&amp;L-BDMC"/>
      <sheetName val="Occ, Other Rev, Exp, Dispo"/>
      <sheetName val="Pay_Sep"/>
      <sheetName val="grid"/>
      <sheetName val="Basic Rates"/>
      <sheetName val="col-reinft1"/>
      <sheetName val="office"/>
      <sheetName val="Lab"/>
      <sheetName val="CABLE DATA"/>
      <sheetName val="Cable-data"/>
      <sheetName val="9. Package split - Cost "/>
      <sheetName val="Ave.wtd.rates"/>
      <sheetName val="ANNX - I ( a )"/>
      <sheetName val="Flooring"/>
      <sheetName val="Ceilings"/>
      <sheetName val="ACAD Finishes"/>
      <sheetName val="Measurements"/>
      <sheetName val="Chair"/>
      <sheetName val="Doors"/>
      <sheetName val="Estimate"/>
      <sheetName val="Tables"/>
      <sheetName val="Site Details"/>
      <sheetName val="Legend"/>
      <sheetName val="Sheet7"/>
      <sheetName val="Materials Cost"/>
      <sheetName val="verrous"/>
      <sheetName val="FPS_Labour"/>
      <sheetName val="Inputs"/>
      <sheetName val="PHE_Labour"/>
      <sheetName val="MAKES"/>
      <sheetName val="SALES"/>
      <sheetName val="DATA YTD"/>
      <sheetName val="VIEW YTG"/>
      <sheetName val="PAL"/>
      <sheetName val="DCF"/>
      <sheetName val="NJ Approved Cost Bar Only"/>
      <sheetName val="Assumption"/>
      <sheetName val="A"/>
      <sheetName val="Non-Factory"/>
      <sheetName val="Cus Count Backup"/>
      <sheetName val="Car Count Backup"/>
      <sheetName val="OpTrack"/>
      <sheetName val="Output"/>
      <sheetName val=" "/>
      <sheetName val="Addl.40"/>
      <sheetName val="SALES-VAL"/>
      <sheetName val="pack pnl-99"/>
      <sheetName val="Sub-lead"/>
      <sheetName val="pm-Rajesh"/>
      <sheetName val="C_flow 95"/>
      <sheetName val="Aero Revenue Inputs"/>
      <sheetName val="Cargo Revenue Inputs"/>
      <sheetName val="Ref"/>
      <sheetName val="BS_PNL1"/>
      <sheetName val="PointNo_51"/>
      <sheetName val="IS_Mo1"/>
      <sheetName val="Fiscal_View1"/>
      <sheetName val="Results_PL1"/>
      <sheetName val="MF_Request-GW1"/>
      <sheetName val="1_Borrowings1"/>
      <sheetName val="Tender_Summary1"/>
      <sheetName val="Insurance_Ext1"/>
      <sheetName val="Deferred Tax"/>
      <sheetName val="Sum"/>
      <sheetName val="한계원가"/>
      <sheetName val="Base"/>
      <sheetName val="AutoOpen_Stub_Data26"/>
      <sheetName val="Basement_Budget26"/>
      <sheetName val="EAW_Final_Accounts_-_9926"/>
      <sheetName val="Meas_-Hotel_Part26"/>
      <sheetName val="New_May26"/>
      <sheetName val="FY01_Exp_Template26"/>
      <sheetName val="Report"/>
      <sheetName val="Basement_Budget"/>
      <sheetName val="EAW_Final_Accounts_-_99"/>
      <sheetName val="Meas_-Hotel_Part"/>
      <sheetName val="New_May"/>
      <sheetName val="FY01_Exp_Template"/>
      <sheetName val="Basement_Budget1"/>
      <sheetName val="EAW_Final_Accounts_-_991"/>
      <sheetName val="Meas_-Hotel_Part1"/>
      <sheetName val="New_May1"/>
      <sheetName val="FY01_Exp_Template1"/>
      <sheetName val="Basement_Budget2"/>
      <sheetName val="EAW_Final_Accounts_-_992"/>
      <sheetName val="Meas_-Hotel_Part2"/>
      <sheetName val="New_May2"/>
      <sheetName val="FY01_Exp_Template2"/>
      <sheetName val="Basement_Budget3"/>
      <sheetName val="EAW_Final_Accounts_-_993"/>
      <sheetName val="Meas_-Hotel_Part3"/>
      <sheetName val="New_May3"/>
      <sheetName val="FY01_Exp_Template3"/>
      <sheetName val="Basement_Budget4"/>
      <sheetName val="EAW_Final_Accounts_-_994"/>
      <sheetName val="Meas_-Hotel_Part4"/>
      <sheetName val="New_May4"/>
      <sheetName val="FY01_Exp_Template4"/>
      <sheetName val="Basement_Budget5"/>
      <sheetName val="EAW_Final_Accounts_-_995"/>
      <sheetName val="Meas_-Hotel_Part5"/>
      <sheetName val="New_May5"/>
      <sheetName val="FY01_Exp_Template5"/>
      <sheetName val="Basement_Budget6"/>
      <sheetName val="EAW_Final_Accounts_-_996"/>
      <sheetName val="Meas_-Hotel_Part6"/>
      <sheetName val="New_May6"/>
      <sheetName val="FY01_Exp_Template6"/>
      <sheetName val="AutoOpen_Stub_Data7"/>
      <sheetName val="Basement_Budget7"/>
      <sheetName val="EAW_Final_Accounts_-_997"/>
      <sheetName val="Meas_-Hotel_Part7"/>
      <sheetName val="New_May7"/>
      <sheetName val="FY01_Exp_Template7"/>
      <sheetName val="AutoOpen_Stub_Data11"/>
      <sheetName val="Basement_Budget11"/>
      <sheetName val="EAW_Final_Accounts_-_9911"/>
      <sheetName val="Meas_-Hotel_Part11"/>
      <sheetName val="New_May11"/>
      <sheetName val="FY01_Exp_Template11"/>
      <sheetName val="AutoOpen_Stub_Data8"/>
      <sheetName val="Basement_Budget8"/>
      <sheetName val="EAW_Final_Accounts_-_998"/>
      <sheetName val="Meas_-Hotel_Part8"/>
      <sheetName val="New_May8"/>
      <sheetName val="FY01_Exp_Template8"/>
      <sheetName val="AutoOpen_Stub_Data9"/>
      <sheetName val="Basement_Budget9"/>
      <sheetName val="EAW_Final_Accounts_-_999"/>
      <sheetName val="Meas_-Hotel_Part9"/>
      <sheetName val="New_May9"/>
      <sheetName val="FY01_Exp_Template9"/>
      <sheetName val="AutoOpen_Stub_Data10"/>
      <sheetName val="Basement_Budget10"/>
      <sheetName val="EAW_Final_Accounts_-_9910"/>
      <sheetName val="Meas_-Hotel_Part10"/>
      <sheetName val="New_May10"/>
      <sheetName val="FY01_Exp_Template10"/>
      <sheetName val="AutoOpen_Stub_Data12"/>
      <sheetName val="Basement_Budget12"/>
      <sheetName val="EAW_Final_Accounts_-_9912"/>
      <sheetName val="Meas_-Hotel_Part12"/>
      <sheetName val="New_May12"/>
      <sheetName val="FY01_Exp_Template12"/>
      <sheetName val="AutoOpen_Stub_Data15"/>
      <sheetName val="Basement_Budget15"/>
      <sheetName val="EAW_Final_Accounts_-_9915"/>
      <sheetName val="Meas_-Hotel_Part15"/>
      <sheetName val="New_May15"/>
      <sheetName val="FY01_Exp_Template15"/>
      <sheetName val="AutoOpen_Stub_Data13"/>
      <sheetName val="Basement_Budget13"/>
      <sheetName val="EAW_Final_Accounts_-_9913"/>
      <sheetName val="Meas_-Hotel_Part13"/>
      <sheetName val="New_May13"/>
      <sheetName val="FY01_Exp_Template13"/>
      <sheetName val="AutoOpen_Stub_Data14"/>
      <sheetName val="Basement_Budget14"/>
      <sheetName val="EAW_Final_Accounts_-_9914"/>
      <sheetName val="Meas_-Hotel_Part14"/>
      <sheetName val="New_May14"/>
      <sheetName val="FY01_Exp_Template14"/>
      <sheetName val="AutoOpen_Stub_Data16"/>
      <sheetName val="Basement_Budget16"/>
      <sheetName val="EAW_Final_Accounts_-_9916"/>
      <sheetName val="Meas_-Hotel_Part16"/>
      <sheetName val="New_May16"/>
      <sheetName val="FY01_Exp_Template16"/>
      <sheetName val="AutoOpen_Stub_Data18"/>
      <sheetName val="Basement_Budget18"/>
      <sheetName val="EAW_Final_Accounts_-_9918"/>
      <sheetName val="Meas_-Hotel_Part18"/>
      <sheetName val="New_May18"/>
      <sheetName val="FY01_Exp_Template18"/>
      <sheetName val="AutoOpen_Stub_Data17"/>
      <sheetName val="Basement_Budget17"/>
      <sheetName val="EAW_Final_Accounts_-_9917"/>
      <sheetName val="Meas_-Hotel_Part17"/>
      <sheetName val="New_May17"/>
      <sheetName val="FY01_Exp_Template17"/>
      <sheetName val="AutoOpen_Stub_Data20"/>
      <sheetName val="Basement_Budget20"/>
      <sheetName val="EAW_Final_Accounts_-_9920"/>
      <sheetName val="Meas_-Hotel_Part20"/>
      <sheetName val="New_May20"/>
      <sheetName val="FY01_Exp_Template20"/>
      <sheetName val="AutoOpen_Stub_Data19"/>
      <sheetName val="Basement_Budget19"/>
      <sheetName val="EAW_Final_Accounts_-_9919"/>
      <sheetName val="Meas_-Hotel_Part19"/>
      <sheetName val="New_May19"/>
      <sheetName val="FY01_Exp_Template19"/>
      <sheetName val="AutoOpen_Stub_Data21"/>
      <sheetName val="Basement_Budget21"/>
      <sheetName val="EAW_Final_Accounts_-_9921"/>
      <sheetName val="Meas_-Hotel_Part21"/>
      <sheetName val="New_May21"/>
      <sheetName val="FY01_Exp_Template21"/>
      <sheetName val="AutoOpen_Stub_Data22"/>
      <sheetName val="Basement_Budget22"/>
      <sheetName val="EAW_Final_Accounts_-_9922"/>
      <sheetName val="Meas_-Hotel_Part22"/>
      <sheetName val="New_May22"/>
      <sheetName val="FY01_Exp_Template22"/>
      <sheetName val="AutoOpen_Stub_Data23"/>
      <sheetName val="Basement_Budget23"/>
      <sheetName val="EAW_Final_Accounts_-_9923"/>
      <sheetName val="Meas_-Hotel_Part23"/>
      <sheetName val="New_May23"/>
      <sheetName val="FY01_Exp_Template23"/>
      <sheetName val="AutoOpen_Stub_Data24"/>
      <sheetName val="Basement_Budget24"/>
      <sheetName val="EAW_Final_Accounts_-_9924"/>
      <sheetName val="Meas_-Hotel_Part24"/>
      <sheetName val="New_May24"/>
      <sheetName val="FY01_Exp_Template24"/>
      <sheetName val="AutoOpen_Stub_Data25"/>
      <sheetName val="Basement_Budget25"/>
      <sheetName val="EAW_Final_Accounts_-_9925"/>
      <sheetName val="Meas_-Hotel_Part25"/>
      <sheetName val="New_May25"/>
      <sheetName val="FY01_Exp_Template25"/>
      <sheetName val="AutoOpen_Stub_Data36"/>
      <sheetName val="Basement_Budget36"/>
      <sheetName val="EAW_Final_Accounts_-_9936"/>
      <sheetName val="Meas_-Hotel_Part36"/>
      <sheetName val="New_May36"/>
      <sheetName val="FY01_Exp_Template36"/>
      <sheetName val="AutoOpen_Stub_Data27"/>
      <sheetName val="Basement_Budget27"/>
      <sheetName val="EAW_Final_Accounts_-_9927"/>
      <sheetName val="Meas_-Hotel_Part27"/>
      <sheetName val="New_May27"/>
      <sheetName val="FY01_Exp_Template27"/>
      <sheetName val="AutoOpen_Stub_Data28"/>
      <sheetName val="Basement_Budget28"/>
      <sheetName val="EAW_Final_Accounts_-_9928"/>
      <sheetName val="Meas_-Hotel_Part28"/>
      <sheetName val="New_May28"/>
      <sheetName val="FY01_Exp_Template28"/>
      <sheetName val="AutoOpen_Stub_Data29"/>
      <sheetName val="Basement_Budget29"/>
      <sheetName val="EAW_Final_Accounts_-_9929"/>
      <sheetName val="Meas_-Hotel_Part29"/>
      <sheetName val="New_May29"/>
      <sheetName val="FY01_Exp_Template29"/>
      <sheetName val="AutoOpen_Stub_Data30"/>
      <sheetName val="Basement_Budget30"/>
      <sheetName val="EAW_Final_Accounts_-_9930"/>
      <sheetName val="Meas_-Hotel_Part30"/>
      <sheetName val="New_May30"/>
      <sheetName val="FY01_Exp_Template30"/>
      <sheetName val="AutoOpen_Stub_Data32"/>
      <sheetName val="Basement_Budget32"/>
      <sheetName val="EAW_Final_Accounts_-_9932"/>
      <sheetName val="Meas_-Hotel_Part32"/>
      <sheetName val="New_May32"/>
      <sheetName val="FY01_Exp_Template32"/>
      <sheetName val="AutoOpen_Stub_Data31"/>
      <sheetName val="Basement_Budget31"/>
      <sheetName val="EAW_Final_Accounts_-_9931"/>
      <sheetName val="Meas_-Hotel_Part31"/>
      <sheetName val="New_May31"/>
      <sheetName val="FY01_Exp_Template31"/>
      <sheetName val="AutoOpen_Stub_Data33"/>
      <sheetName val="Basement_Budget33"/>
      <sheetName val="EAW_Final_Accounts_-_9933"/>
      <sheetName val="Meas_-Hotel_Part33"/>
      <sheetName val="New_May33"/>
      <sheetName val="FY01_Exp_Template33"/>
      <sheetName val="AutoOpen_Stub_Data34"/>
      <sheetName val="Basement_Budget34"/>
      <sheetName val="EAW_Final_Accounts_-_9934"/>
      <sheetName val="Meas_-Hotel_Part34"/>
      <sheetName val="New_May34"/>
      <sheetName val="FY01_Exp_Template34"/>
      <sheetName val="AutoOpen_Stub_Data35"/>
      <sheetName val="Basement_Budget35"/>
      <sheetName val="EAW_Final_Accounts_-_9935"/>
      <sheetName val="Meas_-Hotel_Part35"/>
      <sheetName val="New_May35"/>
      <sheetName val="FY01_Exp_Template35"/>
      <sheetName val="AutoOpen_Stub_Data42"/>
      <sheetName val="Basement_Budget42"/>
      <sheetName val="EAW_Final_Accounts_-_9942"/>
      <sheetName val="Meas_-Hotel_Part42"/>
      <sheetName val="New_May42"/>
      <sheetName val="FY01_Exp_Template42"/>
      <sheetName val="AutoOpen_Stub_Data37"/>
      <sheetName val="Basement_Budget37"/>
      <sheetName val="EAW_Final_Accounts_-_9937"/>
      <sheetName val="Meas_-Hotel_Part37"/>
      <sheetName val="New_May37"/>
      <sheetName val="FY01_Exp_Template37"/>
      <sheetName val="AutoOpen_Stub_Data38"/>
      <sheetName val="Basement_Budget38"/>
      <sheetName val="EAW_Final_Accounts_-_9938"/>
      <sheetName val="Meas_-Hotel_Part38"/>
      <sheetName val="New_May38"/>
      <sheetName val="FY01_Exp_Template38"/>
      <sheetName val="AutoOpen_Stub_Data40"/>
      <sheetName val="Basement_Budget40"/>
      <sheetName val="EAW_Final_Accounts_-_9940"/>
      <sheetName val="Meas_-Hotel_Part40"/>
      <sheetName val="New_May40"/>
      <sheetName val="FY01_Exp_Template40"/>
      <sheetName val="AutoOpen_Stub_Data39"/>
      <sheetName val="Basement_Budget39"/>
      <sheetName val="EAW_Final_Accounts_-_9939"/>
      <sheetName val="Meas_-Hotel_Part39"/>
      <sheetName val="New_May39"/>
      <sheetName val="FY01_Exp_Template39"/>
      <sheetName val="AutoOpen_Stub_Data41"/>
      <sheetName val="Basement_Budget41"/>
      <sheetName val="EAW_Final_Accounts_-_9941"/>
      <sheetName val="Meas_-Hotel_Part41"/>
      <sheetName val="New_May41"/>
      <sheetName val="FY01_Exp_Template41"/>
      <sheetName val="AutoOpen_Stub_Data43"/>
      <sheetName val="Basement_Budget43"/>
      <sheetName val="EAW_Final_Accounts_-_9943"/>
      <sheetName val="Meas_-Hotel_Part43"/>
      <sheetName val="New_May43"/>
      <sheetName val="FY01_Exp_Template43"/>
      <sheetName val="EAW Final Accounts - 99"/>
      <sheetName val="Meas.-Hotel Part"/>
      <sheetName val="New May"/>
      <sheetName val="FY01 Exp Template"/>
      <sheetName val="AutoOpen_Stub_Data44"/>
      <sheetName val="Basement_Budget44"/>
      <sheetName val="EAW_Final_Accounts_-_9944"/>
      <sheetName val="Meas_-Hotel_Part44"/>
      <sheetName val="New_May44"/>
      <sheetName val="FY01_Exp_Template44"/>
      <sheetName val="AutoOpen_Stub_Data45"/>
      <sheetName val="Basement_Budget45"/>
      <sheetName val="EAW_Final_Accounts_-_9945"/>
      <sheetName val="Meas_-Hotel_Part45"/>
      <sheetName val="New_May45"/>
      <sheetName val="FY01_Exp_Template45"/>
      <sheetName val="AutoOpen_Stub_Data48"/>
      <sheetName val="Basement_Budget48"/>
      <sheetName val="EAW_Final_Accounts_-_9948"/>
      <sheetName val="Meas_-Hotel_Part48"/>
      <sheetName val="New_May48"/>
      <sheetName val="FY01_Exp_Template48"/>
      <sheetName val="AutoOpen_Stub_Data46"/>
      <sheetName val="Basement_Budget46"/>
      <sheetName val="EAW_Final_Accounts_-_9946"/>
      <sheetName val="Meas_-Hotel_Part46"/>
      <sheetName val="New_May46"/>
      <sheetName val="FY01_Exp_Template46"/>
      <sheetName val="AutoOpen_Stub_Data47"/>
      <sheetName val="Basement_Budget47"/>
      <sheetName val="EAW_Final_Accounts_-_9947"/>
      <sheetName val="Meas_-Hotel_Part47"/>
      <sheetName val="New_May47"/>
      <sheetName val="FY01_Exp_Template47"/>
      <sheetName val="AutoOpen_Stub_Data49"/>
      <sheetName val="Basement_Budget49"/>
      <sheetName val="EAW_Final_Accounts_-_9949"/>
      <sheetName val="Meas_-Hotel_Part49"/>
      <sheetName val="New_May49"/>
      <sheetName val="FY01_Exp_Template49"/>
      <sheetName val="AutoOpen_Stub_Data50"/>
      <sheetName val="Basement_Budget50"/>
      <sheetName val="EAW_Final_Accounts_-_9950"/>
      <sheetName val="Meas_-Hotel_Part50"/>
      <sheetName val="New_May50"/>
      <sheetName val="FY01_Exp_Template50"/>
      <sheetName val="AutoOpen_Stub_Data56"/>
      <sheetName val="Basement_Budget56"/>
      <sheetName val="EAW_Final_Accounts_-_9956"/>
      <sheetName val="Meas_-Hotel_Part56"/>
      <sheetName val="New_May56"/>
      <sheetName val="FY01_Exp_Template56"/>
      <sheetName val="AutoOpen_Stub_Data51"/>
      <sheetName val="Basement_Budget51"/>
      <sheetName val="EAW_Final_Accounts_-_9951"/>
      <sheetName val="Meas_-Hotel_Part51"/>
      <sheetName val="New_May51"/>
      <sheetName val="FY01_Exp_Template51"/>
      <sheetName val="AutoOpen_Stub_Data52"/>
      <sheetName val="Basement_Budget52"/>
      <sheetName val="EAW_Final_Accounts_-_9952"/>
      <sheetName val="Meas_-Hotel_Part52"/>
      <sheetName val="New_May52"/>
      <sheetName val="FY01_Exp_Template52"/>
      <sheetName val="AutoOpen_Stub_Data53"/>
      <sheetName val="Basement_Budget53"/>
      <sheetName val="EAW_Final_Accounts_-_9953"/>
      <sheetName val="Meas_-Hotel_Part53"/>
      <sheetName val="New_May53"/>
      <sheetName val="FY01_Exp_Template53"/>
      <sheetName val="AutoOpen_Stub_Data55"/>
      <sheetName val="Basement_Budget55"/>
      <sheetName val="EAW_Final_Accounts_-_9955"/>
      <sheetName val="Meas_-Hotel_Part55"/>
      <sheetName val="New_May55"/>
      <sheetName val="FY01_Exp_Template55"/>
      <sheetName val="AutoOpen_Stub_Data54"/>
      <sheetName val="Basement_Budget54"/>
      <sheetName val="EAW_Final_Accounts_-_9954"/>
      <sheetName val="Meas_-Hotel_Part54"/>
      <sheetName val="New_May54"/>
      <sheetName val="FY01_Exp_Template54"/>
      <sheetName val="AutoOpen_Stub_Data57"/>
      <sheetName val="Basement_Budget57"/>
      <sheetName val="EAW_Final_Accounts_-_9957"/>
      <sheetName val="Meas_-Hotel_Part57"/>
      <sheetName val="New_May57"/>
      <sheetName val="FY01_Exp_Template57"/>
      <sheetName val="AutoOpen_Stub_Data58"/>
      <sheetName val="Basement_Budget58"/>
      <sheetName val="EAW_Final_Accounts_-_9958"/>
      <sheetName val="Meas_-Hotel_Part58"/>
      <sheetName val="New_May58"/>
      <sheetName val="FY01_Exp_Template58"/>
      <sheetName val="AutoOpen_Stub_Data59"/>
      <sheetName val="Basement_Budget59"/>
      <sheetName val="EAW_Final_Accounts_-_9959"/>
      <sheetName val="Meas_-Hotel_Part59"/>
      <sheetName val="New_May59"/>
      <sheetName val="FY01_Exp_Template59"/>
      <sheetName val="AutoOpen_Stub_Data60"/>
      <sheetName val="Basement_Budget60"/>
      <sheetName val="EAW_Final_Accounts_-_9960"/>
      <sheetName val="Meas_-Hotel_Part60"/>
      <sheetName val="New_May60"/>
      <sheetName val="FY01_Exp_Template60"/>
      <sheetName val="IO_List26"/>
      <sheetName val="INPUT_SHEET26"/>
      <sheetName val="Stress_Calculation26"/>
      <sheetName val="Fill_this_out_first___26"/>
      <sheetName val="ABP_inputs26"/>
      <sheetName val="Synergy_Sales_Budget26"/>
      <sheetName val="WORK_TABLE26"/>
      <sheetName val="SCurv_(3)26"/>
      <sheetName val="TBAL9697_-group_wise__sdpl26"/>
      <sheetName val="GN-ST-06(2)(Design_Sheet-Rule26"/>
      <sheetName val="TB-JUNE-2003-18_7_0326"/>
      <sheetName val="Cashflow_projection26"/>
      <sheetName val="Deprec_26"/>
      <sheetName val="Extra_Item26"/>
      <sheetName val="Detail_In_Door_Stad26"/>
      <sheetName val="E_&amp;_R26"/>
      <sheetName val="Inc_St_-Link26"/>
      <sheetName val="kppl_pl26"/>
      <sheetName val="labour_coeff26"/>
      <sheetName val="PRECAST_lightconc-II26"/>
      <sheetName val="BLOCK-A_(MEA_SHEET)26"/>
      <sheetName val="SPT_vs_PHI26"/>
      <sheetName val="final_abstract26"/>
      <sheetName val="d-safe_DELUXE26"/>
      <sheetName val="Break_up_Sheet26"/>
      <sheetName val="Project_Details__26"/>
      <sheetName val="PA-_Consutant_26"/>
      <sheetName val="Builtup_Area26"/>
      <sheetName val="March_Analysts26"/>
      <sheetName val="ORDER_BOOKING26"/>
      <sheetName val="3__Elemental_Summary26"/>
      <sheetName val="Desgn(zone_I)26"/>
      <sheetName val="Rate_analysis26"/>
      <sheetName val="beam-reinft-IIInd_floor26"/>
      <sheetName val="TASKRSRC_(2)26"/>
      <sheetName val="Fee_Rate_Summary26"/>
      <sheetName val="Builtup_Area"/>
      <sheetName val="March_Analysts"/>
      <sheetName val="Builtup_Area1"/>
      <sheetName val="March_Analysts1"/>
      <sheetName val="Builtup_Area2"/>
      <sheetName val="March_Analysts2"/>
      <sheetName val="Builtup_Area3"/>
      <sheetName val="March_Analysts3"/>
      <sheetName val="Builtup_Area4"/>
      <sheetName val="March_Analysts4"/>
      <sheetName val="Builtup_Area5"/>
      <sheetName val="March_Analysts5"/>
      <sheetName val="Builtup_Area6"/>
      <sheetName val="March_Analysts6"/>
      <sheetName val="IO_List7"/>
      <sheetName val="INPUT_SHEET7"/>
      <sheetName val="Stress_Calculation7"/>
      <sheetName val="Fill_this_out_first___7"/>
      <sheetName val="ABP_inputs7"/>
      <sheetName val="Synergy_Sales_Budget7"/>
      <sheetName val="WORK_TABLE7"/>
      <sheetName val="SCurv_(3)7"/>
      <sheetName val="TBAL9697_-group_wise__sdpl7"/>
      <sheetName val="GN-ST-06(2)(Design_Sheet-Ruled7"/>
      <sheetName val="TB-JUNE-2003-18_7_037"/>
      <sheetName val="Cashflow_projection7"/>
      <sheetName val="Deprec_7"/>
      <sheetName val="Extra_Item7"/>
      <sheetName val="Detail_In_Door_Stad7"/>
      <sheetName val="E_&amp;_R7"/>
      <sheetName val="Inc_St_-Link7"/>
      <sheetName val="kppl_pl7"/>
      <sheetName val="labour_coeff7"/>
      <sheetName val="PRECAST_lightconc-II7"/>
      <sheetName val="BLOCK-A_(MEA_SHEET)7"/>
      <sheetName val="SPT_vs_PHI7"/>
      <sheetName val="final_abstract7"/>
      <sheetName val="d-safe_DELUXE7"/>
      <sheetName val="Break_up_Sheet7"/>
      <sheetName val="Project_Details__7"/>
      <sheetName val="PA-_Consutant_7"/>
      <sheetName val="Builtup_Area7"/>
      <sheetName val="March_Analysts7"/>
      <sheetName val="ORDER_BOOKING7"/>
      <sheetName val="3__Elemental_Summary7"/>
      <sheetName val="Desgn(zone_I)7"/>
      <sheetName val="Rate_analysis7"/>
      <sheetName val="beam-reinft-IIInd_floor7"/>
      <sheetName val="TASKRSRC_(2)7"/>
      <sheetName val="Fee_Rate_Summary7"/>
      <sheetName val="IO_List11"/>
      <sheetName val="INPUT_SHEET11"/>
      <sheetName val="Stress_Calculation11"/>
      <sheetName val="Fill_this_out_first___11"/>
      <sheetName val="ABP_inputs11"/>
      <sheetName val="Synergy_Sales_Budget11"/>
      <sheetName val="WORK_TABLE11"/>
      <sheetName val="SCurv_(3)11"/>
      <sheetName val="TBAL9697_-group_wise__sdpl11"/>
      <sheetName val="GN-ST-06(2)(Design_Sheet-Rule11"/>
      <sheetName val="TB-JUNE-2003-18_7_0311"/>
      <sheetName val="Cashflow_projection11"/>
      <sheetName val="Deprec_11"/>
      <sheetName val="Extra_Item11"/>
      <sheetName val="Detail_In_Door_Stad11"/>
      <sheetName val="E_&amp;_R11"/>
      <sheetName val="Inc_St_-Link11"/>
      <sheetName val="kppl_pl11"/>
      <sheetName val="labour_coeff11"/>
      <sheetName val="PRECAST_lightconc-II11"/>
      <sheetName val="BLOCK-A_(MEA_SHEET)11"/>
      <sheetName val="SPT_vs_PHI11"/>
      <sheetName val="final_abstract11"/>
      <sheetName val="d-safe_DELUXE11"/>
      <sheetName val="Break_up_Sheet11"/>
      <sheetName val="Project_Details__11"/>
      <sheetName val="PA-_Consutant_11"/>
      <sheetName val="Builtup_Area11"/>
      <sheetName val="March_Analysts11"/>
      <sheetName val="ORDER_BOOKING11"/>
      <sheetName val="3__Elemental_Summary11"/>
      <sheetName val="Desgn(zone_I)11"/>
      <sheetName val="Rate_analysis11"/>
      <sheetName val="beam-reinft-IIInd_floor11"/>
      <sheetName val="TASKRSRC_(2)11"/>
      <sheetName val="Fee_Rate_Summary11"/>
      <sheetName val="IO_List8"/>
      <sheetName val="INPUT_SHEET8"/>
      <sheetName val="Stress_Calculation8"/>
      <sheetName val="Fill_this_out_first___8"/>
      <sheetName val="ABP_inputs8"/>
      <sheetName val="Synergy_Sales_Budget8"/>
      <sheetName val="WORK_TABLE8"/>
      <sheetName val="SCurv_(3)8"/>
      <sheetName val="TBAL9697_-group_wise__sdpl8"/>
      <sheetName val="GN-ST-06(2)(Design_Sheet-Ruled8"/>
      <sheetName val="TB-JUNE-2003-18_7_038"/>
      <sheetName val="Cashflow_projection8"/>
      <sheetName val="Deprec_8"/>
      <sheetName val="Extra_Item8"/>
      <sheetName val="Detail_In_Door_Stad8"/>
      <sheetName val="E_&amp;_R8"/>
      <sheetName val="Inc_St_-Link8"/>
      <sheetName val="kppl_pl8"/>
      <sheetName val="labour_coeff8"/>
      <sheetName val="PRECAST_lightconc-II8"/>
      <sheetName val="BLOCK-A_(MEA_SHEET)8"/>
      <sheetName val="SPT_vs_PHI8"/>
      <sheetName val="final_abstract8"/>
      <sheetName val="d-safe_DELUXE8"/>
      <sheetName val="Break_up_Sheet8"/>
      <sheetName val="Project_Details__8"/>
      <sheetName val="PA-_Consutant_8"/>
      <sheetName val="Builtup_Area8"/>
      <sheetName val="March_Analysts8"/>
      <sheetName val="ORDER_BOOKING8"/>
      <sheetName val="3__Elemental_Summary8"/>
      <sheetName val="Desgn(zone_I)8"/>
      <sheetName val="Rate_analysis8"/>
      <sheetName val="beam-reinft-IIInd_floor8"/>
      <sheetName val="TASKRSRC_(2)8"/>
      <sheetName val="Fee_Rate_Summary8"/>
      <sheetName val="IO_List9"/>
      <sheetName val="INPUT_SHEET9"/>
      <sheetName val="Stress_Calculation9"/>
      <sheetName val="Fill_this_out_first___9"/>
      <sheetName val="ABP_inputs9"/>
      <sheetName val="Synergy_Sales_Budget9"/>
      <sheetName val="WORK_TABLE9"/>
      <sheetName val="SCurv_(3)9"/>
      <sheetName val="TBAL9697_-group_wise__sdpl9"/>
      <sheetName val="GN-ST-06(2)(Design_Sheet-Ruled9"/>
      <sheetName val="TB-JUNE-2003-18_7_039"/>
      <sheetName val="Cashflow_projection9"/>
      <sheetName val="Deprec_9"/>
      <sheetName val="Extra_Item9"/>
      <sheetName val="Detail_In_Door_Stad9"/>
      <sheetName val="E_&amp;_R9"/>
      <sheetName val="Inc_St_-Link9"/>
      <sheetName val="kppl_pl9"/>
      <sheetName val="labour_coeff9"/>
      <sheetName val="PRECAST_lightconc-II9"/>
      <sheetName val="BLOCK-A_(MEA_SHEET)9"/>
      <sheetName val="SPT_vs_PHI9"/>
      <sheetName val="final_abstract9"/>
      <sheetName val="d-safe_DELUXE9"/>
      <sheetName val="Break_up_Sheet9"/>
      <sheetName val="Project_Details__9"/>
      <sheetName val="PA-_Consutant_9"/>
      <sheetName val="Builtup_Area9"/>
      <sheetName val="March_Analysts9"/>
      <sheetName val="ORDER_BOOKING9"/>
      <sheetName val="3__Elemental_Summary9"/>
      <sheetName val="Desgn(zone_I)9"/>
      <sheetName val="Rate_analysis9"/>
      <sheetName val="beam-reinft-IIInd_floor9"/>
      <sheetName val="TASKRSRC_(2)9"/>
      <sheetName val="Fee_Rate_Summary9"/>
      <sheetName val="IO_List10"/>
      <sheetName val="INPUT_SHEET10"/>
      <sheetName val="Stress_Calculation10"/>
      <sheetName val="Fill_this_out_first___10"/>
      <sheetName val="ABP_inputs10"/>
      <sheetName val="Synergy_Sales_Budget10"/>
      <sheetName val="WORK_TABLE10"/>
      <sheetName val="SCurv_(3)10"/>
      <sheetName val="TBAL9697_-group_wise__sdpl10"/>
      <sheetName val="GN-ST-06(2)(Design_Sheet-Rule10"/>
      <sheetName val="TB-JUNE-2003-18_7_0310"/>
      <sheetName val="Cashflow_projection10"/>
      <sheetName val="Deprec_10"/>
      <sheetName val="Extra_Item10"/>
      <sheetName val="Detail_In_Door_Stad10"/>
      <sheetName val="E_&amp;_R10"/>
      <sheetName val="Inc_St_-Link10"/>
      <sheetName val="kppl_pl10"/>
      <sheetName val="labour_coeff10"/>
      <sheetName val="PRECAST_lightconc-II10"/>
      <sheetName val="BLOCK-A_(MEA_SHEET)10"/>
      <sheetName val="SPT_vs_PHI10"/>
      <sheetName val="final_abstract10"/>
      <sheetName val="d-safe_DELUXE10"/>
      <sheetName val="Break_up_Sheet10"/>
      <sheetName val="Project_Details__10"/>
      <sheetName val="PA-_Consutant_10"/>
      <sheetName val="Builtup_Area10"/>
      <sheetName val="March_Analysts10"/>
      <sheetName val="ORDER_BOOKING10"/>
      <sheetName val="3__Elemental_Summary10"/>
      <sheetName val="Desgn(zone_I)10"/>
      <sheetName val="Rate_analysis10"/>
      <sheetName val="beam-reinft-IIInd_floor10"/>
      <sheetName val="TASKRSRC_(2)10"/>
      <sheetName val="Fee_Rate_Summary10"/>
      <sheetName val="IO_List12"/>
      <sheetName val="INPUT_SHEET12"/>
      <sheetName val="Stress_Calculation12"/>
      <sheetName val="Fill_this_out_first___12"/>
      <sheetName val="ABP_inputs12"/>
      <sheetName val="Synergy_Sales_Budget12"/>
      <sheetName val="WORK_TABLE12"/>
      <sheetName val="SCurv_(3)12"/>
      <sheetName val="TBAL9697_-group_wise__sdpl12"/>
      <sheetName val="GN-ST-06(2)(Design_Sheet-Rule12"/>
      <sheetName val="TB-JUNE-2003-18_7_0312"/>
      <sheetName val="Cashflow_projection12"/>
      <sheetName val="Deprec_12"/>
      <sheetName val="Extra_Item12"/>
      <sheetName val="Detail_In_Door_Stad12"/>
      <sheetName val="E_&amp;_R12"/>
      <sheetName val="Inc_St_-Link12"/>
      <sheetName val="kppl_pl12"/>
      <sheetName val="labour_coeff12"/>
      <sheetName val="PRECAST_lightconc-II12"/>
      <sheetName val="BLOCK-A_(MEA_SHEET)12"/>
      <sheetName val="SPT_vs_PHI12"/>
      <sheetName val="final_abstract12"/>
      <sheetName val="d-safe_DELUXE12"/>
      <sheetName val="Break_up_Sheet12"/>
      <sheetName val="Project_Details__12"/>
      <sheetName val="PA-_Consutant_12"/>
      <sheetName val="Builtup_Area12"/>
      <sheetName val="March_Analysts12"/>
      <sheetName val="ORDER_BOOKING12"/>
      <sheetName val="3__Elemental_Summary12"/>
      <sheetName val="Desgn(zone_I)12"/>
      <sheetName val="Rate_analysis12"/>
      <sheetName val="beam-reinft-IIInd_floor12"/>
      <sheetName val="TASKRSRC_(2)12"/>
      <sheetName val="Fee_Rate_Summary12"/>
      <sheetName val="IO_List15"/>
      <sheetName val="INPUT_SHEET15"/>
      <sheetName val="Stress_Calculation15"/>
      <sheetName val="Fill_this_out_first___15"/>
      <sheetName val="ABP_inputs15"/>
      <sheetName val="Synergy_Sales_Budget15"/>
      <sheetName val="WORK_TABLE15"/>
      <sheetName val="SCurv_(3)15"/>
      <sheetName val="TBAL9697_-group_wise__sdpl15"/>
      <sheetName val="GN-ST-06(2)(Design_Sheet-Rule15"/>
      <sheetName val="TB-JUNE-2003-18_7_0315"/>
      <sheetName val="Cashflow_projection15"/>
      <sheetName val="Deprec_15"/>
      <sheetName val="Extra_Item15"/>
      <sheetName val="Detail_In_Door_Stad15"/>
      <sheetName val="E_&amp;_R15"/>
      <sheetName val="Inc_St_-Link15"/>
      <sheetName val="kppl_pl15"/>
      <sheetName val="labour_coeff15"/>
      <sheetName val="PRECAST_lightconc-II15"/>
      <sheetName val="BLOCK-A_(MEA_SHEET)15"/>
      <sheetName val="SPT_vs_PHI15"/>
      <sheetName val="final_abstract15"/>
      <sheetName val="d-safe_DELUXE15"/>
      <sheetName val="Break_up_Sheet15"/>
      <sheetName val="Project_Details__15"/>
      <sheetName val="PA-_Consutant_15"/>
      <sheetName val="Builtup_Area15"/>
      <sheetName val="March_Analysts15"/>
      <sheetName val="ORDER_BOOKING15"/>
      <sheetName val="3__Elemental_Summary15"/>
      <sheetName val="Desgn(zone_I)15"/>
      <sheetName val="Rate_analysis15"/>
      <sheetName val="beam-reinft-IIInd_floor15"/>
      <sheetName val="TASKRSRC_(2)15"/>
      <sheetName val="Fee_Rate_Summary15"/>
      <sheetName val="IO_List13"/>
      <sheetName val="INPUT_SHEET13"/>
      <sheetName val="Stress_Calculation13"/>
      <sheetName val="Fill_this_out_first___13"/>
      <sheetName val="ABP_inputs13"/>
      <sheetName val="Synergy_Sales_Budget13"/>
      <sheetName val="WORK_TABLE13"/>
      <sheetName val="SCurv_(3)13"/>
      <sheetName val="TBAL9697_-group_wise__sdpl13"/>
      <sheetName val="GN-ST-06(2)(Design_Sheet-Rule13"/>
      <sheetName val="TB-JUNE-2003-18_7_0313"/>
      <sheetName val="Cashflow_projection13"/>
      <sheetName val="Deprec_13"/>
      <sheetName val="Extra_Item13"/>
      <sheetName val="Detail_In_Door_Stad13"/>
      <sheetName val="E_&amp;_R13"/>
      <sheetName val="Inc_St_-Link13"/>
      <sheetName val="kppl_pl13"/>
      <sheetName val="labour_coeff13"/>
      <sheetName val="PRECAST_lightconc-II13"/>
      <sheetName val="BLOCK-A_(MEA_SHEET)13"/>
      <sheetName val="SPT_vs_PHI13"/>
      <sheetName val="final_abstract13"/>
      <sheetName val="d-safe_DELUXE13"/>
      <sheetName val="Break_up_Sheet13"/>
      <sheetName val="Project_Details__13"/>
      <sheetName val="PA-_Consutant_13"/>
      <sheetName val="Builtup_Area13"/>
      <sheetName val="March_Analysts13"/>
      <sheetName val="ORDER_BOOKING13"/>
      <sheetName val="3__Elemental_Summary13"/>
      <sheetName val="Desgn(zone_I)13"/>
      <sheetName val="Rate_analysis13"/>
      <sheetName val="beam-reinft-IIInd_floor13"/>
      <sheetName val="TASKRSRC_(2)13"/>
      <sheetName val="Fee_Rate_Summary13"/>
      <sheetName val="IO_List14"/>
      <sheetName val="INPUT_SHEET14"/>
      <sheetName val="Stress_Calculation14"/>
      <sheetName val="Fill_this_out_first___14"/>
      <sheetName val="ABP_inputs14"/>
      <sheetName val="Synergy_Sales_Budget14"/>
      <sheetName val="WORK_TABLE14"/>
      <sheetName val="SCurv_(3)14"/>
      <sheetName val="TBAL9697_-group_wise__sdpl14"/>
      <sheetName val="GN-ST-06(2)(Design_Sheet-Rule14"/>
      <sheetName val="TB-JUNE-2003-18_7_0314"/>
      <sheetName val="Cashflow_projection14"/>
      <sheetName val="Deprec_14"/>
      <sheetName val="Extra_Item14"/>
      <sheetName val="Detail_In_Door_Stad14"/>
      <sheetName val="E_&amp;_R14"/>
      <sheetName val="Inc_St_-Link14"/>
      <sheetName val="kppl_pl14"/>
      <sheetName val="labour_coeff14"/>
      <sheetName val="PRECAST_lightconc-II14"/>
      <sheetName val="BLOCK-A_(MEA_SHEET)14"/>
      <sheetName val="SPT_vs_PHI14"/>
      <sheetName val="final_abstract14"/>
      <sheetName val="d-safe_DELUXE14"/>
      <sheetName val="Break_up_Sheet14"/>
      <sheetName val="Project_Details__14"/>
      <sheetName val="PA-_Consutant_14"/>
      <sheetName val="Builtup_Area14"/>
      <sheetName val="March_Analysts14"/>
      <sheetName val="ORDER_BOOKING14"/>
      <sheetName val="3__Elemental_Summary14"/>
      <sheetName val="Desgn(zone_I)14"/>
      <sheetName val="Rate_analysis14"/>
      <sheetName val="beam-reinft-IIInd_floor14"/>
      <sheetName val="TASKRSRC_(2)14"/>
      <sheetName val="Fee_Rate_Summary14"/>
      <sheetName val="IO_List16"/>
      <sheetName val="INPUT_SHEET16"/>
      <sheetName val="Stress_Calculation16"/>
      <sheetName val="Fill_this_out_first___16"/>
      <sheetName val="ABP_inputs16"/>
      <sheetName val="Synergy_Sales_Budget16"/>
      <sheetName val="WORK_TABLE16"/>
      <sheetName val="SCurv_(3)16"/>
      <sheetName val="TBAL9697_-group_wise__sdpl16"/>
      <sheetName val="GN-ST-06(2)(Design_Sheet-Rule16"/>
      <sheetName val="TB-JUNE-2003-18_7_0316"/>
      <sheetName val="Cashflow_projection16"/>
      <sheetName val="Deprec_16"/>
      <sheetName val="Extra_Item16"/>
      <sheetName val="Detail_In_Door_Stad16"/>
      <sheetName val="E_&amp;_R16"/>
      <sheetName val="Inc_St_-Link16"/>
      <sheetName val="kppl_pl16"/>
      <sheetName val="labour_coeff16"/>
      <sheetName val="PRECAST_lightconc-II16"/>
      <sheetName val="BLOCK-A_(MEA_SHEET)16"/>
      <sheetName val="SPT_vs_PHI16"/>
      <sheetName val="final_abstract16"/>
      <sheetName val="d-safe_DELUXE16"/>
      <sheetName val="Break_up_Sheet16"/>
      <sheetName val="Project_Details__16"/>
      <sheetName val="PA-_Consutant_16"/>
      <sheetName val="Builtup_Area16"/>
      <sheetName val="March_Analysts16"/>
      <sheetName val="ORDER_BOOKING16"/>
      <sheetName val="3__Elemental_Summary16"/>
      <sheetName val="Desgn(zone_I)16"/>
      <sheetName val="Rate_analysis16"/>
      <sheetName val="beam-reinft-IIInd_floor16"/>
      <sheetName val="TASKRSRC_(2)16"/>
      <sheetName val="Fee_Rate_Summary16"/>
      <sheetName val="IO_List18"/>
      <sheetName val="INPUT_SHEET18"/>
      <sheetName val="Stress_Calculation18"/>
      <sheetName val="Fill_this_out_first___18"/>
      <sheetName val="ABP_inputs18"/>
      <sheetName val="Synergy_Sales_Budget18"/>
      <sheetName val="WORK_TABLE18"/>
      <sheetName val="SCurv_(3)18"/>
      <sheetName val="TBAL9697_-group_wise__sdpl18"/>
      <sheetName val="GN-ST-06(2)(Design_Sheet-Rule18"/>
      <sheetName val="TB-JUNE-2003-18_7_0318"/>
      <sheetName val="Cashflow_projection18"/>
      <sheetName val="Deprec_18"/>
      <sheetName val="Extra_Item18"/>
      <sheetName val="Detail_In_Door_Stad18"/>
      <sheetName val="E_&amp;_R18"/>
      <sheetName val="Inc_St_-Link18"/>
      <sheetName val="kppl_pl18"/>
      <sheetName val="labour_coeff18"/>
      <sheetName val="PRECAST_lightconc-II18"/>
      <sheetName val="BLOCK-A_(MEA_SHEET)18"/>
      <sheetName val="SPT_vs_PHI18"/>
      <sheetName val="final_abstract18"/>
      <sheetName val="d-safe_DELUXE18"/>
      <sheetName val="Break_up_Sheet18"/>
      <sheetName val="Project_Details__18"/>
      <sheetName val="PA-_Consutant_18"/>
      <sheetName val="Builtup_Area18"/>
      <sheetName val="March_Analysts18"/>
      <sheetName val="ORDER_BOOKING18"/>
      <sheetName val="3__Elemental_Summary18"/>
      <sheetName val="Desgn(zone_I)18"/>
      <sheetName val="Rate_analysis18"/>
      <sheetName val="beam-reinft-IIInd_floor18"/>
      <sheetName val="TASKRSRC_(2)18"/>
      <sheetName val="Fee_Rate_Summary18"/>
      <sheetName val="IO_List17"/>
      <sheetName val="INPUT_SHEET17"/>
      <sheetName val="Stress_Calculation17"/>
      <sheetName val="Fill_this_out_first___17"/>
      <sheetName val="ABP_inputs17"/>
      <sheetName val="Synergy_Sales_Budget17"/>
      <sheetName val="WORK_TABLE17"/>
      <sheetName val="SCurv_(3)17"/>
      <sheetName val="TBAL9697_-group_wise__sdpl17"/>
      <sheetName val="GN-ST-06(2)(Design_Sheet-Rule17"/>
      <sheetName val="TB-JUNE-2003-18_7_0317"/>
      <sheetName val="Cashflow_projection17"/>
      <sheetName val="Deprec_17"/>
      <sheetName val="Extra_Item17"/>
      <sheetName val="Detail_In_Door_Stad17"/>
      <sheetName val="E_&amp;_R17"/>
      <sheetName val="Inc_St_-Link17"/>
      <sheetName val="kppl_pl17"/>
      <sheetName val="labour_coeff17"/>
      <sheetName val="PRECAST_lightconc-II17"/>
      <sheetName val="BLOCK-A_(MEA_SHEET)17"/>
      <sheetName val="SPT_vs_PHI17"/>
      <sheetName val="final_abstract17"/>
      <sheetName val="d-safe_DELUXE17"/>
      <sheetName val="Break_up_Sheet17"/>
      <sheetName val="Project_Details__17"/>
      <sheetName val="PA-_Consutant_17"/>
      <sheetName val="Builtup_Area17"/>
      <sheetName val="March_Analysts17"/>
      <sheetName val="ORDER_BOOKING17"/>
      <sheetName val="3__Elemental_Summary17"/>
      <sheetName val="Desgn(zone_I)17"/>
      <sheetName val="Rate_analysis17"/>
      <sheetName val="beam-reinft-IIInd_floor17"/>
      <sheetName val="TASKRSRC_(2)17"/>
      <sheetName val="Fee_Rate_Summary17"/>
      <sheetName val="IO_List20"/>
      <sheetName val="INPUT_SHEET20"/>
      <sheetName val="Stress_Calculation20"/>
      <sheetName val="Fill_this_out_first___20"/>
      <sheetName val="ABP_inputs20"/>
      <sheetName val="Synergy_Sales_Budget20"/>
      <sheetName val="WORK_TABLE20"/>
      <sheetName val="SCurv_(3)20"/>
      <sheetName val="TBAL9697_-group_wise__sdpl20"/>
      <sheetName val="GN-ST-06(2)(Design_Sheet-Rule20"/>
      <sheetName val="TB-JUNE-2003-18_7_0320"/>
      <sheetName val="Cashflow_projection20"/>
      <sheetName val="Deprec_20"/>
      <sheetName val="Extra_Item20"/>
      <sheetName val="Detail_In_Door_Stad20"/>
      <sheetName val="E_&amp;_R20"/>
      <sheetName val="Inc_St_-Link20"/>
      <sheetName val="kppl_pl20"/>
      <sheetName val="labour_coeff20"/>
      <sheetName val="PRECAST_lightconc-II20"/>
      <sheetName val="BLOCK-A_(MEA_SHEET)20"/>
      <sheetName val="SPT_vs_PHI20"/>
      <sheetName val="final_abstract20"/>
      <sheetName val="d-safe_DELUXE20"/>
      <sheetName val="Break_up_Sheet20"/>
      <sheetName val="Project_Details__20"/>
      <sheetName val="PA-_Consutant_20"/>
      <sheetName val="Builtup_Area20"/>
      <sheetName val="March_Analysts20"/>
      <sheetName val="ORDER_BOOKING20"/>
      <sheetName val="3__Elemental_Summary20"/>
      <sheetName val="Desgn(zone_I)20"/>
      <sheetName val="Rate_analysis20"/>
      <sheetName val="beam-reinft-IIInd_floor20"/>
      <sheetName val="TASKRSRC_(2)20"/>
      <sheetName val="Fee_Rate_Summary20"/>
      <sheetName val="IO_List19"/>
      <sheetName val="INPUT_SHEET19"/>
      <sheetName val="Stress_Calculation19"/>
      <sheetName val="Fill_this_out_first___19"/>
      <sheetName val="ABP_inputs19"/>
      <sheetName val="Synergy_Sales_Budget19"/>
      <sheetName val="WORK_TABLE19"/>
      <sheetName val="SCurv_(3)19"/>
      <sheetName val="TBAL9697_-group_wise__sdpl19"/>
      <sheetName val="GN-ST-06(2)(Design_Sheet-Rule19"/>
      <sheetName val="TB-JUNE-2003-18_7_0319"/>
      <sheetName val="Cashflow_projection19"/>
      <sheetName val="Deprec_19"/>
      <sheetName val="Extra_Item19"/>
      <sheetName val="Detail_In_Door_Stad19"/>
      <sheetName val="E_&amp;_R19"/>
      <sheetName val="Inc_St_-Link19"/>
      <sheetName val="kppl_pl19"/>
      <sheetName val="labour_coeff19"/>
      <sheetName val="PRECAST_lightconc-II19"/>
      <sheetName val="BLOCK-A_(MEA_SHEET)19"/>
      <sheetName val="SPT_vs_PHI19"/>
      <sheetName val="final_abstract19"/>
      <sheetName val="d-safe_DELUXE19"/>
      <sheetName val="Break_up_Sheet19"/>
      <sheetName val="Project_Details__19"/>
      <sheetName val="PA-_Consutant_19"/>
      <sheetName val="Builtup_Area19"/>
      <sheetName val="March_Analysts19"/>
      <sheetName val="ORDER_BOOKING19"/>
      <sheetName val="3__Elemental_Summary19"/>
      <sheetName val="Desgn(zone_I)19"/>
      <sheetName val="Rate_analysis19"/>
      <sheetName val="beam-reinft-IIInd_floor19"/>
      <sheetName val="TASKRSRC_(2)19"/>
      <sheetName val="Fee_Rate_Summary19"/>
      <sheetName val="IO_List21"/>
      <sheetName val="INPUT_SHEET21"/>
      <sheetName val="Stress_Calculation21"/>
      <sheetName val="Fill_this_out_first___21"/>
      <sheetName val="ABP_inputs21"/>
      <sheetName val="Synergy_Sales_Budget21"/>
      <sheetName val="WORK_TABLE21"/>
      <sheetName val="SCurv_(3)21"/>
      <sheetName val="TBAL9697_-group_wise__sdpl21"/>
      <sheetName val="GN-ST-06(2)(Design_Sheet-Rule21"/>
      <sheetName val="TB-JUNE-2003-18_7_0321"/>
      <sheetName val="Cashflow_projection21"/>
      <sheetName val="Deprec_21"/>
      <sheetName val="Extra_Item21"/>
      <sheetName val="Detail_In_Door_Stad21"/>
      <sheetName val="E_&amp;_R21"/>
      <sheetName val="Inc_St_-Link21"/>
      <sheetName val="kppl_pl21"/>
      <sheetName val="labour_coeff21"/>
      <sheetName val="PRECAST_lightconc-II21"/>
      <sheetName val="BLOCK-A_(MEA_SHEET)21"/>
      <sheetName val="SPT_vs_PHI21"/>
      <sheetName val="final_abstract21"/>
      <sheetName val="d-safe_DELUXE21"/>
      <sheetName val="Break_up_Sheet21"/>
      <sheetName val="Project_Details__21"/>
      <sheetName val="PA-_Consutant_21"/>
      <sheetName val="Builtup_Area21"/>
      <sheetName val="March_Analysts21"/>
      <sheetName val="ORDER_BOOKING21"/>
      <sheetName val="3__Elemental_Summary21"/>
      <sheetName val="Desgn(zone_I)21"/>
      <sheetName val="Rate_analysis21"/>
      <sheetName val="beam-reinft-IIInd_floor21"/>
      <sheetName val="TASKRSRC_(2)21"/>
      <sheetName val="Fee_Rate_Summary21"/>
      <sheetName val="IO_List22"/>
      <sheetName val="INPUT_SHEET22"/>
      <sheetName val="Stress_Calculation22"/>
      <sheetName val="Fill_this_out_first___22"/>
      <sheetName val="ABP_inputs22"/>
      <sheetName val="Synergy_Sales_Budget22"/>
      <sheetName val="WORK_TABLE22"/>
      <sheetName val="SCurv_(3)22"/>
      <sheetName val="TBAL9697_-group_wise__sdpl22"/>
      <sheetName val="GN-ST-06(2)(Design_Sheet-Rule22"/>
      <sheetName val="TB-JUNE-2003-18_7_0322"/>
      <sheetName val="Cashflow_projection22"/>
      <sheetName val="Deprec_22"/>
      <sheetName val="Extra_Item22"/>
      <sheetName val="Detail_In_Door_Stad22"/>
      <sheetName val="E_&amp;_R22"/>
      <sheetName val="Inc_St_-Link22"/>
      <sheetName val="kppl_pl22"/>
      <sheetName val="labour_coeff22"/>
      <sheetName val="PRECAST_lightconc-II22"/>
      <sheetName val="BLOCK-A_(MEA_SHEET)22"/>
      <sheetName val="SPT_vs_PHI22"/>
      <sheetName val="final_abstract22"/>
      <sheetName val="d-safe_DELUXE22"/>
      <sheetName val="Break_up_Sheet22"/>
      <sheetName val="Project_Details__22"/>
      <sheetName val="PA-_Consutant_22"/>
      <sheetName val="Builtup_Area22"/>
      <sheetName val="March_Analysts22"/>
      <sheetName val="ORDER_BOOKING22"/>
      <sheetName val="3__Elemental_Summary22"/>
      <sheetName val="Desgn(zone_I)22"/>
      <sheetName val="Rate_analysis22"/>
      <sheetName val="beam-reinft-IIInd_floor22"/>
      <sheetName val="TASKRSRC_(2)22"/>
      <sheetName val="Fee_Rate_Summary22"/>
      <sheetName val="IO_List23"/>
      <sheetName val="INPUT_SHEET23"/>
      <sheetName val="Stress_Calculation23"/>
      <sheetName val="Fill_this_out_first___23"/>
      <sheetName val="ABP_inputs23"/>
      <sheetName val="Synergy_Sales_Budget23"/>
      <sheetName val="WORK_TABLE23"/>
      <sheetName val="SCurv_(3)23"/>
      <sheetName val="TBAL9697_-group_wise__sdpl23"/>
      <sheetName val="GN-ST-06(2)(Design_Sheet-Rule23"/>
      <sheetName val="TB-JUNE-2003-18_7_0323"/>
      <sheetName val="Cashflow_projection23"/>
      <sheetName val="Deprec_23"/>
      <sheetName val="Extra_Item23"/>
      <sheetName val="Detail_In_Door_Stad23"/>
      <sheetName val="E_&amp;_R23"/>
      <sheetName val="Inc_St_-Link23"/>
      <sheetName val="kppl_pl23"/>
      <sheetName val="labour_coeff23"/>
      <sheetName val="PRECAST_lightconc-II23"/>
      <sheetName val="BLOCK-A_(MEA_SHEET)23"/>
      <sheetName val="SPT_vs_PHI23"/>
      <sheetName val="final_abstract23"/>
      <sheetName val="d-safe_DELUXE23"/>
      <sheetName val="Break_up_Sheet23"/>
      <sheetName val="Project_Details__23"/>
      <sheetName val="PA-_Consutant_23"/>
      <sheetName val="Builtup_Area23"/>
      <sheetName val="March_Analysts23"/>
      <sheetName val="ORDER_BOOKING23"/>
      <sheetName val="3__Elemental_Summary23"/>
      <sheetName val="Desgn(zone_I)23"/>
      <sheetName val="Rate_analysis23"/>
      <sheetName val="beam-reinft-IIInd_floor23"/>
      <sheetName val="TASKRSRC_(2)23"/>
      <sheetName val="Fee_Rate_Summary23"/>
      <sheetName val="IO_List24"/>
      <sheetName val="INPUT_SHEET24"/>
      <sheetName val="Stress_Calculation24"/>
      <sheetName val="Fill_this_out_first___24"/>
      <sheetName val="ABP_inputs24"/>
      <sheetName val="Synergy_Sales_Budget24"/>
      <sheetName val="WORK_TABLE24"/>
      <sheetName val="SCurv_(3)24"/>
      <sheetName val="TBAL9697_-group_wise__sdpl24"/>
      <sheetName val="GN-ST-06(2)(Design_Sheet-Rule24"/>
      <sheetName val="TB-JUNE-2003-18_7_0324"/>
      <sheetName val="Cashflow_projection24"/>
      <sheetName val="Deprec_24"/>
      <sheetName val="Extra_Item24"/>
      <sheetName val="Detail_In_Door_Stad24"/>
      <sheetName val="E_&amp;_R24"/>
      <sheetName val="Inc_St_-Link24"/>
      <sheetName val="kppl_pl24"/>
      <sheetName val="labour_coeff24"/>
      <sheetName val="PRECAST_lightconc-II24"/>
      <sheetName val="BLOCK-A_(MEA_SHEET)24"/>
      <sheetName val="SPT_vs_PHI24"/>
      <sheetName val="final_abstract24"/>
      <sheetName val="d-safe_DELUXE24"/>
      <sheetName val="Break_up_Sheet24"/>
      <sheetName val="Project_Details__24"/>
      <sheetName val="PA-_Consutant_24"/>
      <sheetName val="Builtup_Area24"/>
      <sheetName val="March_Analysts24"/>
      <sheetName val="ORDER_BOOKING24"/>
      <sheetName val="3__Elemental_Summary24"/>
      <sheetName val="Desgn(zone_I)24"/>
      <sheetName val="Rate_analysis24"/>
      <sheetName val="beam-reinft-IIInd_floor24"/>
      <sheetName val="TASKRSRC_(2)24"/>
      <sheetName val="Fee_Rate_Summary24"/>
      <sheetName val="IO_List25"/>
      <sheetName val="INPUT_SHEET25"/>
      <sheetName val="Stress_Calculation25"/>
      <sheetName val="Fill_this_out_first___25"/>
      <sheetName val="ABP_inputs25"/>
      <sheetName val="Synergy_Sales_Budget25"/>
      <sheetName val="WORK_TABLE25"/>
      <sheetName val="SCurv_(3)25"/>
      <sheetName val="TBAL9697_-group_wise__sdpl25"/>
      <sheetName val="GN-ST-06(2)(Design_Sheet-Rule25"/>
      <sheetName val="TB-JUNE-2003-18_7_0325"/>
      <sheetName val="Cashflow_projection25"/>
      <sheetName val="Deprec_25"/>
      <sheetName val="Extra_Item25"/>
      <sheetName val="Detail_In_Door_Stad25"/>
      <sheetName val="E_&amp;_R25"/>
      <sheetName val="Inc_St_-Link25"/>
      <sheetName val="kppl_pl25"/>
      <sheetName val="labour_coeff25"/>
      <sheetName val="PRECAST_lightconc-II25"/>
      <sheetName val="BLOCK-A_(MEA_SHEET)25"/>
      <sheetName val="SPT_vs_PHI25"/>
      <sheetName val="final_abstract25"/>
      <sheetName val="d-safe_DELUXE25"/>
      <sheetName val="Break_up_Sheet25"/>
      <sheetName val="Project_Details__25"/>
      <sheetName val="PA-_Consutant_25"/>
      <sheetName val="Builtup_Area25"/>
      <sheetName val="March_Analysts25"/>
      <sheetName val="ORDER_BOOKING25"/>
      <sheetName val="3__Elemental_Summary25"/>
      <sheetName val="Desgn(zone_I)25"/>
      <sheetName val="Rate_analysis25"/>
      <sheetName val="beam-reinft-IIInd_floor25"/>
      <sheetName val="TASKRSRC_(2)25"/>
      <sheetName val="Fee_Rate_Summary25"/>
      <sheetName val="IO_List36"/>
      <sheetName val="INPUT_SHEET36"/>
      <sheetName val="Stress_Calculation36"/>
      <sheetName val="Fill_this_out_first___36"/>
      <sheetName val="ABP_inputs36"/>
      <sheetName val="Synergy_Sales_Budget36"/>
      <sheetName val="WORK_TABLE36"/>
      <sheetName val="SCurv_(3)36"/>
      <sheetName val="TBAL9697_-group_wise__sdpl36"/>
      <sheetName val="GN-ST-06(2)(Design_Sheet-Rule36"/>
      <sheetName val="TB-JUNE-2003-18_7_0336"/>
      <sheetName val="Cashflow_projection36"/>
      <sheetName val="Deprec_36"/>
      <sheetName val="Extra_Item36"/>
      <sheetName val="Detail_In_Door_Stad36"/>
      <sheetName val="E_&amp;_R36"/>
      <sheetName val="Inc_St_-Link36"/>
      <sheetName val="kppl_pl36"/>
      <sheetName val="labour_coeff36"/>
      <sheetName val="PRECAST_lightconc-II36"/>
      <sheetName val="BLOCK-A_(MEA_SHEET)36"/>
      <sheetName val="SPT_vs_PHI36"/>
      <sheetName val="final_abstract36"/>
      <sheetName val="d-safe_DELUXE36"/>
      <sheetName val="Break_up_Sheet36"/>
      <sheetName val="Project_Details__36"/>
      <sheetName val="PA-_Consutant_36"/>
      <sheetName val="Builtup_Area36"/>
      <sheetName val="March_Analysts36"/>
      <sheetName val="ORDER_BOOKING36"/>
      <sheetName val="3__Elemental_Summary36"/>
      <sheetName val="Desgn(zone_I)36"/>
      <sheetName val="Rate_analysis36"/>
      <sheetName val="beam-reinft-IIInd_floor36"/>
      <sheetName val="TASKRSRC_(2)36"/>
      <sheetName val="Fee_Rate_Summary36"/>
      <sheetName val="IO_List27"/>
      <sheetName val="INPUT_SHEET27"/>
      <sheetName val="Stress_Calculation27"/>
      <sheetName val="Fill_this_out_first___27"/>
      <sheetName val="ABP_inputs27"/>
      <sheetName val="Synergy_Sales_Budget27"/>
      <sheetName val="WORK_TABLE27"/>
      <sheetName val="SCurv_(3)27"/>
      <sheetName val="TBAL9697_-group_wise__sdpl27"/>
      <sheetName val="GN-ST-06(2)(Design_Sheet-Rule27"/>
      <sheetName val="TB-JUNE-2003-18_7_0327"/>
      <sheetName val="Cashflow_projection27"/>
      <sheetName val="Deprec_27"/>
      <sheetName val="Extra_Item27"/>
      <sheetName val="Detail_In_Door_Stad27"/>
      <sheetName val="E_&amp;_R27"/>
      <sheetName val="Inc_St_-Link27"/>
      <sheetName val="kppl_pl27"/>
      <sheetName val="labour_coeff27"/>
      <sheetName val="PRECAST_lightconc-II27"/>
      <sheetName val="BLOCK-A_(MEA_SHEET)27"/>
      <sheetName val="SPT_vs_PHI27"/>
      <sheetName val="final_abstract27"/>
      <sheetName val="d-safe_DELUXE27"/>
      <sheetName val="Break_up_Sheet27"/>
      <sheetName val="Project_Details__27"/>
      <sheetName val="PA-_Consutant_27"/>
      <sheetName val="Builtup_Area27"/>
      <sheetName val="March_Analysts27"/>
      <sheetName val="ORDER_BOOKING27"/>
      <sheetName val="3__Elemental_Summary27"/>
      <sheetName val="Desgn(zone_I)27"/>
      <sheetName val="Rate_analysis27"/>
      <sheetName val="beam-reinft-IIInd_floor27"/>
      <sheetName val="TASKRSRC_(2)27"/>
      <sheetName val="Fee_Rate_Summary27"/>
      <sheetName val="IO_List28"/>
      <sheetName val="INPUT_SHEET28"/>
      <sheetName val="Stress_Calculation28"/>
      <sheetName val="Fill_this_out_first___28"/>
      <sheetName val="ABP_inputs28"/>
      <sheetName val="Synergy_Sales_Budget28"/>
      <sheetName val="WORK_TABLE28"/>
      <sheetName val="SCurv_(3)28"/>
      <sheetName val="TBAL9697_-group_wise__sdpl28"/>
      <sheetName val="GN-ST-06(2)(Design_Sheet-Rule28"/>
      <sheetName val="TB-JUNE-2003-18_7_0328"/>
      <sheetName val="Cashflow_projection28"/>
      <sheetName val="Deprec_28"/>
      <sheetName val="Extra_Item28"/>
      <sheetName val="Detail_In_Door_Stad28"/>
      <sheetName val="E_&amp;_R28"/>
      <sheetName val="Inc_St_-Link28"/>
      <sheetName val="kppl_pl28"/>
      <sheetName val="labour_coeff28"/>
      <sheetName val="PRECAST_lightconc-II28"/>
      <sheetName val="BLOCK-A_(MEA_SHEET)28"/>
      <sheetName val="SPT_vs_PHI28"/>
      <sheetName val="final_abstract28"/>
      <sheetName val="d-safe_DELUXE28"/>
      <sheetName val="Break_up_Sheet28"/>
      <sheetName val="Project_Details__28"/>
      <sheetName val="PA-_Consutant_28"/>
      <sheetName val="Builtup_Area28"/>
      <sheetName val="March_Analysts28"/>
      <sheetName val="ORDER_BOOKING28"/>
      <sheetName val="3__Elemental_Summary28"/>
      <sheetName val="Desgn(zone_I)28"/>
      <sheetName val="Rate_analysis28"/>
      <sheetName val="beam-reinft-IIInd_floor28"/>
      <sheetName val="TASKRSRC_(2)28"/>
      <sheetName val="Fee_Rate_Summary28"/>
      <sheetName val="IO_List29"/>
      <sheetName val="INPUT_SHEET29"/>
      <sheetName val="Stress_Calculation29"/>
      <sheetName val="Fill_this_out_first___29"/>
      <sheetName val="ABP_inputs29"/>
      <sheetName val="Synergy_Sales_Budget29"/>
      <sheetName val="WORK_TABLE29"/>
      <sheetName val="SCurv_(3)29"/>
      <sheetName val="TBAL9697_-group_wise__sdpl29"/>
      <sheetName val="GN-ST-06(2)(Design_Sheet-Rule29"/>
      <sheetName val="TB-JUNE-2003-18_7_0329"/>
      <sheetName val="Cashflow_projection29"/>
      <sheetName val="Deprec_29"/>
      <sheetName val="Extra_Item29"/>
      <sheetName val="Detail_In_Door_Stad29"/>
      <sheetName val="E_&amp;_R29"/>
      <sheetName val="Inc_St_-Link29"/>
      <sheetName val="kppl_pl29"/>
      <sheetName val="labour_coeff29"/>
      <sheetName val="PRECAST_lightconc-II29"/>
      <sheetName val="BLOCK-A_(MEA_SHEET)29"/>
      <sheetName val="SPT_vs_PHI29"/>
      <sheetName val="final_abstract29"/>
      <sheetName val="d-safe_DELUXE29"/>
      <sheetName val="Break_up_Sheet29"/>
      <sheetName val="Project_Details__29"/>
      <sheetName val="PA-_Consutant_29"/>
      <sheetName val="Builtup_Area29"/>
      <sheetName val="March_Analysts29"/>
      <sheetName val="ORDER_BOOKING29"/>
      <sheetName val="3__Elemental_Summary29"/>
      <sheetName val="Desgn(zone_I)29"/>
      <sheetName val="Rate_analysis29"/>
      <sheetName val="beam-reinft-IIInd_floor29"/>
      <sheetName val="TASKRSRC_(2)29"/>
      <sheetName val="Fee_Rate_Summary29"/>
      <sheetName val="IO_List30"/>
      <sheetName val="INPUT_SHEET30"/>
      <sheetName val="Stress_Calculation30"/>
      <sheetName val="Fill_this_out_first___30"/>
      <sheetName val="ABP_inputs30"/>
      <sheetName val="Synergy_Sales_Budget30"/>
      <sheetName val="WORK_TABLE30"/>
      <sheetName val="SCurv_(3)30"/>
      <sheetName val="TBAL9697_-group_wise__sdpl30"/>
      <sheetName val="GN-ST-06(2)(Design_Sheet-Rule30"/>
      <sheetName val="TB-JUNE-2003-18_7_0330"/>
      <sheetName val="Cashflow_projection30"/>
      <sheetName val="Deprec_30"/>
      <sheetName val="Extra_Item30"/>
      <sheetName val="Detail_In_Door_Stad30"/>
      <sheetName val="E_&amp;_R30"/>
      <sheetName val="Inc_St_-Link30"/>
      <sheetName val="kppl_pl30"/>
      <sheetName val="labour_coeff30"/>
      <sheetName val="PRECAST_lightconc-II30"/>
      <sheetName val="BLOCK-A_(MEA_SHEET)30"/>
      <sheetName val="SPT_vs_PHI30"/>
      <sheetName val="final_abstract30"/>
      <sheetName val="d-safe_DELUXE30"/>
      <sheetName val="Break_up_Sheet30"/>
      <sheetName val="Project_Details__30"/>
      <sheetName val="PA-_Consutant_30"/>
      <sheetName val="Builtup_Area30"/>
      <sheetName val="March_Analysts30"/>
      <sheetName val="ORDER_BOOKING30"/>
      <sheetName val="3__Elemental_Summary30"/>
      <sheetName val="Desgn(zone_I)30"/>
      <sheetName val="Rate_analysis30"/>
      <sheetName val="beam-reinft-IIInd_floor30"/>
      <sheetName val="TASKRSRC_(2)30"/>
      <sheetName val="Fee_Rate_Summary30"/>
      <sheetName val="IO_List32"/>
      <sheetName val="INPUT_SHEET32"/>
      <sheetName val="Stress_Calculation32"/>
      <sheetName val="Fill_this_out_first___32"/>
      <sheetName val="ABP_inputs32"/>
      <sheetName val="Synergy_Sales_Budget32"/>
      <sheetName val="WORK_TABLE32"/>
      <sheetName val="SCurv_(3)32"/>
      <sheetName val="TBAL9697_-group_wise__sdpl32"/>
      <sheetName val="GN-ST-06(2)(Design_Sheet-Rule32"/>
      <sheetName val="TB-JUNE-2003-18_7_0332"/>
      <sheetName val="Cashflow_projection32"/>
      <sheetName val="Deprec_32"/>
      <sheetName val="Extra_Item32"/>
      <sheetName val="Detail_In_Door_Stad32"/>
      <sheetName val="E_&amp;_R32"/>
      <sheetName val="Inc_St_-Link32"/>
      <sheetName val="kppl_pl32"/>
      <sheetName val="labour_coeff32"/>
      <sheetName val="PRECAST_lightconc-II32"/>
      <sheetName val="BLOCK-A_(MEA_SHEET)32"/>
      <sheetName val="SPT_vs_PHI32"/>
      <sheetName val="final_abstract32"/>
      <sheetName val="d-safe_DELUXE32"/>
      <sheetName val="Break_up_Sheet32"/>
      <sheetName val="Project_Details__32"/>
      <sheetName val="PA-_Consutant_32"/>
      <sheetName val="Builtup_Area32"/>
      <sheetName val="March_Analysts32"/>
      <sheetName val="ORDER_BOOKING32"/>
      <sheetName val="3__Elemental_Summary32"/>
      <sheetName val="Desgn(zone_I)32"/>
      <sheetName val="Rate_analysis32"/>
      <sheetName val="beam-reinft-IIInd_floor32"/>
      <sheetName val="TASKRSRC_(2)32"/>
      <sheetName val="Fee_Rate_Summary32"/>
      <sheetName val="IO_List31"/>
      <sheetName val="INPUT_SHEET31"/>
      <sheetName val="Stress_Calculation31"/>
      <sheetName val="Fill_this_out_first___31"/>
      <sheetName val="ABP_inputs31"/>
      <sheetName val="Synergy_Sales_Budget31"/>
      <sheetName val="WORK_TABLE31"/>
      <sheetName val="SCurv_(3)31"/>
      <sheetName val="TBAL9697_-group_wise__sdpl31"/>
      <sheetName val="GN-ST-06(2)(Design_Sheet-Rule31"/>
      <sheetName val="TB-JUNE-2003-18_7_0331"/>
      <sheetName val="Cashflow_projection31"/>
      <sheetName val="Deprec_31"/>
      <sheetName val="Extra_Item31"/>
      <sheetName val="Detail_In_Door_Stad31"/>
      <sheetName val="E_&amp;_R31"/>
      <sheetName val="Inc_St_-Link31"/>
      <sheetName val="kppl_pl31"/>
      <sheetName val="labour_coeff31"/>
      <sheetName val="PRECAST_lightconc-II31"/>
      <sheetName val="BLOCK-A_(MEA_SHEET)31"/>
      <sheetName val="SPT_vs_PHI31"/>
      <sheetName val="final_abstract31"/>
      <sheetName val="d-safe_DELUXE31"/>
      <sheetName val="Break_up_Sheet31"/>
      <sheetName val="Project_Details__31"/>
      <sheetName val="PA-_Consutant_31"/>
      <sheetName val="Builtup_Area31"/>
      <sheetName val="March_Analysts31"/>
      <sheetName val="ORDER_BOOKING31"/>
      <sheetName val="3__Elemental_Summary31"/>
      <sheetName val="Desgn(zone_I)31"/>
      <sheetName val="Rate_analysis31"/>
      <sheetName val="beam-reinft-IIInd_floor31"/>
      <sheetName val="TASKRSRC_(2)31"/>
      <sheetName val="Fee_Rate_Summary31"/>
      <sheetName val="IO_List33"/>
      <sheetName val="INPUT_SHEET33"/>
      <sheetName val="Stress_Calculation33"/>
      <sheetName val="Fill_this_out_first___33"/>
      <sheetName val="ABP_inputs33"/>
      <sheetName val="Synergy_Sales_Budget33"/>
      <sheetName val="WORK_TABLE33"/>
      <sheetName val="SCurv_(3)33"/>
      <sheetName val="TBAL9697_-group_wise__sdpl33"/>
      <sheetName val="GN-ST-06(2)(Design_Sheet-Rule33"/>
      <sheetName val="TB-JUNE-2003-18_7_0333"/>
      <sheetName val="Cashflow_projection33"/>
      <sheetName val="Deprec_33"/>
      <sheetName val="Extra_Item33"/>
      <sheetName val="Detail_In_Door_Stad33"/>
      <sheetName val="E_&amp;_R33"/>
      <sheetName val="Inc_St_-Link33"/>
      <sheetName val="kppl_pl33"/>
      <sheetName val="labour_coeff33"/>
      <sheetName val="PRECAST_lightconc-II33"/>
      <sheetName val="BLOCK-A_(MEA_SHEET)33"/>
      <sheetName val="SPT_vs_PHI33"/>
      <sheetName val="final_abstract33"/>
      <sheetName val="d-safe_DELUXE33"/>
      <sheetName val="Break_up_Sheet33"/>
      <sheetName val="Project_Details__33"/>
      <sheetName val="PA-_Consutant_33"/>
      <sheetName val="Builtup_Area33"/>
      <sheetName val="March_Analysts33"/>
      <sheetName val="ORDER_BOOKING33"/>
      <sheetName val="3__Elemental_Summary33"/>
      <sheetName val="Desgn(zone_I)33"/>
      <sheetName val="Rate_analysis33"/>
      <sheetName val="beam-reinft-IIInd_floor33"/>
      <sheetName val="TASKRSRC_(2)33"/>
      <sheetName val="Fee_Rate_Summary33"/>
      <sheetName val="IO_List34"/>
      <sheetName val="INPUT_SHEET34"/>
      <sheetName val="Stress_Calculation34"/>
      <sheetName val="Fill_this_out_first___34"/>
      <sheetName val="ABP_inputs34"/>
      <sheetName val="Synergy_Sales_Budget34"/>
      <sheetName val="WORK_TABLE34"/>
      <sheetName val="SCurv_(3)34"/>
      <sheetName val="TBAL9697_-group_wise__sdpl34"/>
      <sheetName val="GN-ST-06(2)(Design_Sheet-Rule34"/>
      <sheetName val="TB-JUNE-2003-18_7_0334"/>
      <sheetName val="Cashflow_projection34"/>
      <sheetName val="Deprec_34"/>
      <sheetName val="Extra_Item34"/>
      <sheetName val="Detail_In_Door_Stad34"/>
      <sheetName val="E_&amp;_R34"/>
      <sheetName val="Inc_St_-Link34"/>
      <sheetName val="kppl_pl34"/>
      <sheetName val="labour_coeff34"/>
      <sheetName val="PRECAST_lightconc-II34"/>
      <sheetName val="BLOCK-A_(MEA_SHEET)34"/>
      <sheetName val="SPT_vs_PHI34"/>
      <sheetName val="final_abstract34"/>
      <sheetName val="d-safe_DELUXE34"/>
      <sheetName val="Break_up_Sheet34"/>
      <sheetName val="Project_Details__34"/>
      <sheetName val="PA-_Consutant_34"/>
      <sheetName val="Builtup_Area34"/>
      <sheetName val="March_Analysts34"/>
      <sheetName val="ORDER_BOOKING34"/>
      <sheetName val="3__Elemental_Summary34"/>
      <sheetName val="Desgn(zone_I)34"/>
      <sheetName val="Rate_analysis34"/>
      <sheetName val="beam-reinft-IIInd_floor34"/>
      <sheetName val="TASKRSRC_(2)34"/>
      <sheetName val="Fee_Rate_Summary34"/>
      <sheetName val="IO_List35"/>
      <sheetName val="INPUT_SHEET35"/>
      <sheetName val="Stress_Calculation35"/>
      <sheetName val="Fill_this_out_first___35"/>
      <sheetName val="ABP_inputs35"/>
      <sheetName val="Synergy_Sales_Budget35"/>
      <sheetName val="WORK_TABLE35"/>
      <sheetName val="SCurv_(3)35"/>
      <sheetName val="TBAL9697_-group_wise__sdpl35"/>
      <sheetName val="GN-ST-06(2)(Design_Sheet-Rule35"/>
      <sheetName val="TB-JUNE-2003-18_7_0335"/>
      <sheetName val="Cashflow_projection35"/>
      <sheetName val="Deprec_35"/>
      <sheetName val="Extra_Item35"/>
      <sheetName val="Detail_In_Door_Stad35"/>
      <sheetName val="E_&amp;_R35"/>
      <sheetName val="Inc_St_-Link35"/>
      <sheetName val="kppl_pl35"/>
      <sheetName val="labour_coeff35"/>
      <sheetName val="PRECAST_lightconc-II35"/>
      <sheetName val="BLOCK-A_(MEA_SHEET)35"/>
      <sheetName val="SPT_vs_PHI35"/>
      <sheetName val="final_abstract35"/>
      <sheetName val="d-safe_DELUXE35"/>
      <sheetName val="Break_up_Sheet35"/>
      <sheetName val="Project_Details__35"/>
      <sheetName val="PA-_Consutant_35"/>
      <sheetName val="Builtup_Area35"/>
      <sheetName val="March_Analysts35"/>
      <sheetName val="ORDER_BOOKING35"/>
      <sheetName val="3__Elemental_Summary35"/>
      <sheetName val="Desgn(zone_I)35"/>
      <sheetName val="Rate_analysis35"/>
      <sheetName val="beam-reinft-IIInd_floor35"/>
      <sheetName val="TASKRSRC_(2)35"/>
      <sheetName val="Fee_Rate_Summary35"/>
      <sheetName val="IO_List42"/>
      <sheetName val="INPUT_SHEET42"/>
      <sheetName val="Stress_Calculation42"/>
      <sheetName val="Fill_this_out_first___42"/>
      <sheetName val="ABP_inputs42"/>
      <sheetName val="Synergy_Sales_Budget42"/>
      <sheetName val="WORK_TABLE42"/>
      <sheetName val="SCurv_(3)42"/>
      <sheetName val="TBAL9697_-group_wise__sdpl42"/>
      <sheetName val="GN-ST-06(2)(Design_Sheet-Rule42"/>
      <sheetName val="TB-JUNE-2003-18_7_0342"/>
      <sheetName val="Cashflow_projection42"/>
      <sheetName val="Deprec_42"/>
      <sheetName val="Extra_Item42"/>
      <sheetName val="Detail_In_Door_Stad42"/>
      <sheetName val="E_&amp;_R42"/>
      <sheetName val="Inc_St_-Link42"/>
      <sheetName val="kppl_pl42"/>
      <sheetName val="labour_coeff42"/>
      <sheetName val="PRECAST_lightconc-II42"/>
      <sheetName val="BLOCK-A_(MEA_SHEET)42"/>
      <sheetName val="SPT_vs_PHI42"/>
      <sheetName val="final_abstract42"/>
      <sheetName val="d-safe_DELUXE42"/>
      <sheetName val="Break_up_Sheet42"/>
      <sheetName val="Project_Details__42"/>
      <sheetName val="PA-_Consutant_42"/>
      <sheetName val="Builtup_Area42"/>
      <sheetName val="March_Analysts42"/>
      <sheetName val="ORDER_BOOKING42"/>
      <sheetName val="3__Elemental_Summary42"/>
      <sheetName val="Desgn(zone_I)42"/>
      <sheetName val="Rate_analysis42"/>
      <sheetName val="beam-reinft-IIInd_floor42"/>
      <sheetName val="TASKRSRC_(2)42"/>
      <sheetName val="Fee_Rate_Summary42"/>
      <sheetName val="IO_List37"/>
      <sheetName val="INPUT_SHEET37"/>
      <sheetName val="Stress_Calculation37"/>
      <sheetName val="Fill_this_out_first___37"/>
      <sheetName val="ABP_inputs37"/>
      <sheetName val="Synergy_Sales_Budget37"/>
      <sheetName val="WORK_TABLE37"/>
      <sheetName val="SCurv_(3)37"/>
      <sheetName val="TBAL9697_-group_wise__sdpl37"/>
      <sheetName val="GN-ST-06(2)(Design_Sheet-Rule37"/>
      <sheetName val="TB-JUNE-2003-18_7_0337"/>
      <sheetName val="Cashflow_projection37"/>
      <sheetName val="Deprec_37"/>
      <sheetName val="Extra_Item37"/>
      <sheetName val="Detail_In_Door_Stad37"/>
      <sheetName val="E_&amp;_R37"/>
      <sheetName val="Inc_St_-Link37"/>
      <sheetName val="kppl_pl37"/>
      <sheetName val="labour_coeff37"/>
      <sheetName val="PRECAST_lightconc-II37"/>
      <sheetName val="BLOCK-A_(MEA_SHEET)37"/>
      <sheetName val="SPT_vs_PHI37"/>
      <sheetName val="final_abstract37"/>
      <sheetName val="d-safe_DELUXE37"/>
      <sheetName val="Break_up_Sheet37"/>
      <sheetName val="Project_Details__37"/>
      <sheetName val="PA-_Consutant_37"/>
      <sheetName val="Builtup_Area37"/>
      <sheetName val="March_Analysts37"/>
      <sheetName val="ORDER_BOOKING37"/>
      <sheetName val="3__Elemental_Summary37"/>
      <sheetName val="Desgn(zone_I)37"/>
      <sheetName val="Rate_analysis37"/>
      <sheetName val="beam-reinft-IIInd_floor37"/>
      <sheetName val="TASKRSRC_(2)37"/>
      <sheetName val="Fee_Rate_Summary37"/>
      <sheetName val="IO_List38"/>
      <sheetName val="INPUT_SHEET38"/>
      <sheetName val="Stress_Calculation38"/>
      <sheetName val="Fill_this_out_first___38"/>
      <sheetName val="ABP_inputs38"/>
      <sheetName val="Synergy_Sales_Budget38"/>
      <sheetName val="WORK_TABLE38"/>
      <sheetName val="SCurv_(3)38"/>
      <sheetName val="TBAL9697_-group_wise__sdpl38"/>
      <sheetName val="GN-ST-06(2)(Design_Sheet-Rule38"/>
      <sheetName val="TB-JUNE-2003-18_7_0338"/>
      <sheetName val="Cashflow_projection38"/>
      <sheetName val="Deprec_38"/>
      <sheetName val="Extra_Item38"/>
      <sheetName val="Detail_In_Door_Stad38"/>
      <sheetName val="E_&amp;_R38"/>
      <sheetName val="Inc_St_-Link38"/>
      <sheetName val="kppl_pl38"/>
      <sheetName val="labour_coeff38"/>
      <sheetName val="PRECAST_lightconc-II38"/>
      <sheetName val="BLOCK-A_(MEA_SHEET)38"/>
      <sheetName val="SPT_vs_PHI38"/>
      <sheetName val="final_abstract38"/>
      <sheetName val="d-safe_DELUXE38"/>
      <sheetName val="Break_up_Sheet38"/>
      <sheetName val="Project_Details__38"/>
      <sheetName val="PA-_Consutant_38"/>
      <sheetName val="Builtup_Area38"/>
      <sheetName val="March_Analysts38"/>
      <sheetName val="ORDER_BOOKING38"/>
      <sheetName val="3__Elemental_Summary38"/>
      <sheetName val="Desgn(zone_I)38"/>
      <sheetName val="Rate_analysis38"/>
      <sheetName val="beam-reinft-IIInd_floor38"/>
      <sheetName val="TASKRSRC_(2)38"/>
      <sheetName val="Fee_Rate_Summary38"/>
      <sheetName val="IO_List40"/>
      <sheetName val="INPUT_SHEET40"/>
      <sheetName val="Stress_Calculation40"/>
      <sheetName val="Fill_this_out_first___40"/>
      <sheetName val="ABP_inputs40"/>
      <sheetName val="Synergy_Sales_Budget40"/>
      <sheetName val="WORK_TABLE40"/>
      <sheetName val="SCurv_(3)40"/>
      <sheetName val="TBAL9697_-group_wise__sdpl40"/>
      <sheetName val="GN-ST-06(2)(Design_Sheet-Rule40"/>
      <sheetName val="TB-JUNE-2003-18_7_0340"/>
      <sheetName val="Cashflow_projection40"/>
      <sheetName val="Deprec_40"/>
      <sheetName val="Extra_Item40"/>
      <sheetName val="Detail_In_Door_Stad40"/>
      <sheetName val="E_&amp;_R40"/>
      <sheetName val="Inc_St_-Link40"/>
      <sheetName val="kppl_pl40"/>
      <sheetName val="labour_coeff40"/>
      <sheetName val="PRECAST_lightconc-II40"/>
      <sheetName val="BLOCK-A_(MEA_SHEET)40"/>
      <sheetName val="SPT_vs_PHI40"/>
      <sheetName val="final_abstract40"/>
      <sheetName val="d-safe_DELUXE40"/>
      <sheetName val="Break_up_Sheet40"/>
      <sheetName val="Project_Details__40"/>
      <sheetName val="PA-_Consutant_40"/>
      <sheetName val="Builtup_Area40"/>
      <sheetName val="March_Analysts40"/>
      <sheetName val="ORDER_BOOKING40"/>
      <sheetName val="3__Elemental_Summary40"/>
      <sheetName val="Desgn(zone_I)40"/>
      <sheetName val="Rate_analysis40"/>
      <sheetName val="beam-reinft-IIInd_floor40"/>
      <sheetName val="TASKRSRC_(2)40"/>
      <sheetName val="Fee_Rate_Summary40"/>
      <sheetName val="IO_List39"/>
      <sheetName val="INPUT_SHEET39"/>
      <sheetName val="Stress_Calculation39"/>
      <sheetName val="Fill_this_out_first___39"/>
      <sheetName val="ABP_inputs39"/>
      <sheetName val="Synergy_Sales_Budget39"/>
      <sheetName val="WORK_TABLE39"/>
      <sheetName val="SCurv_(3)39"/>
      <sheetName val="TBAL9697_-group_wise__sdpl39"/>
      <sheetName val="GN-ST-06(2)(Design_Sheet-Rule39"/>
      <sheetName val="TB-JUNE-2003-18_7_0339"/>
      <sheetName val="Cashflow_projection39"/>
      <sheetName val="Deprec_39"/>
      <sheetName val="Extra_Item39"/>
      <sheetName val="Detail_In_Door_Stad39"/>
      <sheetName val="E_&amp;_R39"/>
      <sheetName val="Inc_St_-Link39"/>
      <sheetName val="kppl_pl39"/>
      <sheetName val="labour_coeff39"/>
      <sheetName val="PRECAST_lightconc-II39"/>
      <sheetName val="BLOCK-A_(MEA_SHEET)39"/>
      <sheetName val="SPT_vs_PHI39"/>
      <sheetName val="final_abstract39"/>
      <sheetName val="d-safe_DELUXE39"/>
      <sheetName val="Break_up_Sheet39"/>
      <sheetName val="Project_Details__39"/>
      <sheetName val="PA-_Consutant_39"/>
      <sheetName val="Builtup_Area39"/>
      <sheetName val="March_Analysts39"/>
      <sheetName val="ORDER_BOOKING39"/>
      <sheetName val="3__Elemental_Summary39"/>
      <sheetName val="Desgn(zone_I)39"/>
      <sheetName val="Rate_analysis39"/>
      <sheetName val="beam-reinft-IIInd_floor39"/>
      <sheetName val="TASKRSRC_(2)39"/>
      <sheetName val="Fee_Rate_Summary39"/>
      <sheetName val="IO_List41"/>
      <sheetName val="INPUT_SHEET41"/>
      <sheetName val="Stress_Calculation41"/>
      <sheetName val="Fill_this_out_first___41"/>
      <sheetName val="ABP_inputs41"/>
      <sheetName val="Synergy_Sales_Budget41"/>
      <sheetName val="WORK_TABLE41"/>
      <sheetName val="SCurv_(3)41"/>
      <sheetName val="TBAL9697_-group_wise__sdpl41"/>
      <sheetName val="GN-ST-06(2)(Design_Sheet-Rule41"/>
      <sheetName val="TB-JUNE-2003-18_7_0341"/>
      <sheetName val="Cashflow_projection41"/>
      <sheetName val="Deprec_41"/>
      <sheetName val="Extra_Item41"/>
      <sheetName val="Detail_In_Door_Stad41"/>
      <sheetName val="E_&amp;_R41"/>
      <sheetName val="Inc_St_-Link41"/>
      <sheetName val="kppl_pl41"/>
      <sheetName val="labour_coeff41"/>
      <sheetName val="PRECAST_lightconc-II41"/>
      <sheetName val="BLOCK-A_(MEA_SHEET)41"/>
      <sheetName val="SPT_vs_PHI41"/>
      <sheetName val="final_abstract41"/>
      <sheetName val="d-safe_DELUXE41"/>
      <sheetName val="Break_up_Sheet41"/>
      <sheetName val="Project_Details__41"/>
      <sheetName val="PA-_Consutant_41"/>
      <sheetName val="Builtup_Area41"/>
      <sheetName val="March_Analysts41"/>
      <sheetName val="ORDER_BOOKING41"/>
      <sheetName val="3__Elemental_Summary41"/>
      <sheetName val="Desgn(zone_I)41"/>
      <sheetName val="Rate_analysis41"/>
      <sheetName val="beam-reinft-IIInd_floor41"/>
      <sheetName val="TASKRSRC_(2)41"/>
      <sheetName val="Fee_Rate_Summary41"/>
      <sheetName val="IO_List43"/>
      <sheetName val="INPUT_SHEET43"/>
      <sheetName val="Stress_Calculation43"/>
      <sheetName val="Fill_this_out_first___43"/>
      <sheetName val="ABP_inputs43"/>
      <sheetName val="Synergy_Sales_Budget43"/>
      <sheetName val="WORK_TABLE43"/>
      <sheetName val="SCurv_(3)43"/>
      <sheetName val="TBAL9697_-group_wise__sdpl43"/>
      <sheetName val="GN-ST-06(2)(Design_Sheet-Rule43"/>
      <sheetName val="TB-JUNE-2003-18_7_0343"/>
      <sheetName val="Cashflow_projection43"/>
      <sheetName val="Deprec_43"/>
      <sheetName val="Extra_Item43"/>
      <sheetName val="Detail_In_Door_Stad43"/>
      <sheetName val="E_&amp;_R43"/>
      <sheetName val="Inc_St_-Link43"/>
      <sheetName val="kppl_pl43"/>
      <sheetName val="labour_coeff43"/>
      <sheetName val="PRECAST_lightconc-II43"/>
      <sheetName val="BLOCK-A_(MEA_SHEET)43"/>
      <sheetName val="SPT_vs_PHI43"/>
      <sheetName val="final_abstract43"/>
      <sheetName val="d-safe_DELUXE43"/>
      <sheetName val="Break_up_Sheet43"/>
      <sheetName val="Project_Details__43"/>
      <sheetName val="PA-_Consutant_43"/>
      <sheetName val="Builtup_Area43"/>
      <sheetName val="March_Analysts43"/>
      <sheetName val="ORDER_BOOKING43"/>
      <sheetName val="3__Elemental_Summary43"/>
      <sheetName val="Desgn(zone_I)43"/>
      <sheetName val="Rate_analysis43"/>
      <sheetName val="beam-reinft-IIInd_floor43"/>
      <sheetName val="TASKRSRC_(2)43"/>
      <sheetName val="Fee_Rate_Summary43"/>
      <sheetName val="IO_List44"/>
      <sheetName val="INPUT_SHEET44"/>
      <sheetName val="Stress_Calculation44"/>
      <sheetName val="Fill_this_out_first___44"/>
      <sheetName val="ABP_inputs44"/>
      <sheetName val="Synergy_Sales_Budget44"/>
      <sheetName val="WORK_TABLE44"/>
      <sheetName val="SCurv_(3)44"/>
      <sheetName val="TBAL9697_-group_wise__sdpl44"/>
      <sheetName val="GN-ST-06(2)(Design_Sheet-Rule44"/>
      <sheetName val="TB-JUNE-2003-18_7_0344"/>
      <sheetName val="Cashflow_projection44"/>
      <sheetName val="Deprec_44"/>
      <sheetName val="Extra_Item44"/>
      <sheetName val="Detail_In_Door_Stad44"/>
      <sheetName val="E_&amp;_R44"/>
      <sheetName val="Inc_St_-Link44"/>
      <sheetName val="kppl_pl44"/>
      <sheetName val="labour_coeff44"/>
      <sheetName val="PRECAST_lightconc-II44"/>
      <sheetName val="BLOCK-A_(MEA_SHEET)44"/>
      <sheetName val="SPT_vs_PHI44"/>
      <sheetName val="final_abstract44"/>
      <sheetName val="d-safe_DELUXE44"/>
      <sheetName val="Break_up_Sheet44"/>
      <sheetName val="Project_Details__44"/>
      <sheetName val="PA-_Consutant_44"/>
      <sheetName val="Builtup_Area44"/>
      <sheetName val="March_Analysts44"/>
      <sheetName val="ORDER_BOOKING44"/>
      <sheetName val="3__Elemental_Summary44"/>
      <sheetName val="Desgn(zone_I)44"/>
      <sheetName val="Rate_analysis44"/>
      <sheetName val="beam-reinft-IIInd_floor44"/>
      <sheetName val="TASKRSRC_(2)44"/>
      <sheetName val="Fee_Rate_Summary44"/>
      <sheetName val="IO_List45"/>
      <sheetName val="INPUT_SHEET45"/>
      <sheetName val="Stress_Calculation45"/>
      <sheetName val="Fill_this_out_first___45"/>
      <sheetName val="ABP_inputs45"/>
      <sheetName val="Synergy_Sales_Budget45"/>
      <sheetName val="WORK_TABLE45"/>
      <sheetName val="SCurv_(3)45"/>
      <sheetName val="TBAL9697_-group_wise__sdpl45"/>
      <sheetName val="GN-ST-06(2)(Design_Sheet-Rule45"/>
      <sheetName val="TB-JUNE-2003-18_7_0345"/>
      <sheetName val="Cashflow_projection45"/>
      <sheetName val="Deprec_45"/>
      <sheetName val="Extra_Item45"/>
      <sheetName val="Detail_In_Door_Stad45"/>
      <sheetName val="E_&amp;_R45"/>
      <sheetName val="Inc_St_-Link45"/>
      <sheetName val="kppl_pl45"/>
      <sheetName val="labour_coeff45"/>
      <sheetName val="PRECAST_lightconc-II45"/>
      <sheetName val="BLOCK-A_(MEA_SHEET)45"/>
      <sheetName val="SPT_vs_PHI45"/>
      <sheetName val="final_abstract45"/>
      <sheetName val="d-safe_DELUXE45"/>
      <sheetName val="Break_up_Sheet45"/>
      <sheetName val="Project_Details__45"/>
      <sheetName val="PA-_Consutant_45"/>
      <sheetName val="Builtup_Area45"/>
      <sheetName val="March_Analysts45"/>
      <sheetName val="ORDER_BOOKING45"/>
      <sheetName val="3__Elemental_Summary45"/>
      <sheetName val="Desgn(zone_I)45"/>
      <sheetName val="Rate_analysis45"/>
      <sheetName val="beam-reinft-IIInd_floor45"/>
      <sheetName val="TASKRSRC_(2)45"/>
      <sheetName val="Fee_Rate_Summary45"/>
      <sheetName val="IO_List48"/>
      <sheetName val="INPUT_SHEET48"/>
      <sheetName val="Stress_Calculation48"/>
      <sheetName val="Fill_this_out_first___48"/>
      <sheetName val="ABP_inputs48"/>
      <sheetName val="Synergy_Sales_Budget48"/>
      <sheetName val="WORK_TABLE48"/>
      <sheetName val="SCurv_(3)48"/>
      <sheetName val="TBAL9697_-group_wise__sdpl48"/>
      <sheetName val="GN-ST-06(2)(Design_Sheet-Rule48"/>
      <sheetName val="TB-JUNE-2003-18_7_0348"/>
      <sheetName val="Cashflow_projection48"/>
      <sheetName val="Deprec_48"/>
      <sheetName val="Extra_Item48"/>
      <sheetName val="Detail_In_Door_Stad48"/>
      <sheetName val="E_&amp;_R48"/>
      <sheetName val="Inc_St_-Link48"/>
      <sheetName val="kppl_pl48"/>
      <sheetName val="labour_coeff48"/>
      <sheetName val="PRECAST_lightconc-II48"/>
      <sheetName val="BLOCK-A_(MEA_SHEET)48"/>
      <sheetName val="SPT_vs_PHI48"/>
      <sheetName val="final_abstract48"/>
      <sheetName val="d-safe_DELUXE48"/>
      <sheetName val="Break_up_Sheet48"/>
      <sheetName val="Project_Details__48"/>
      <sheetName val="PA-_Consutant_48"/>
      <sheetName val="Builtup_Area48"/>
      <sheetName val="March_Analysts48"/>
      <sheetName val="ORDER_BOOKING48"/>
      <sheetName val="3__Elemental_Summary48"/>
      <sheetName val="Desgn(zone_I)48"/>
      <sheetName val="Rate_analysis48"/>
      <sheetName val="beam-reinft-IIInd_floor48"/>
      <sheetName val="TASKRSRC_(2)48"/>
      <sheetName val="Fee_Rate_Summary48"/>
      <sheetName val="IO_List46"/>
      <sheetName val="INPUT_SHEET46"/>
      <sheetName val="Stress_Calculation46"/>
      <sheetName val="Fill_this_out_first___46"/>
      <sheetName val="ABP_inputs46"/>
      <sheetName val="Synergy_Sales_Budget46"/>
      <sheetName val="WORK_TABLE46"/>
      <sheetName val="SCurv_(3)46"/>
      <sheetName val="TBAL9697_-group_wise__sdpl46"/>
      <sheetName val="GN-ST-06(2)(Design_Sheet-Rule46"/>
      <sheetName val="TB-JUNE-2003-18_7_0346"/>
      <sheetName val="Cashflow_projection46"/>
      <sheetName val="Deprec_46"/>
      <sheetName val="Extra_Item46"/>
      <sheetName val="Detail_In_Door_Stad46"/>
      <sheetName val="E_&amp;_R46"/>
      <sheetName val="Inc_St_-Link46"/>
      <sheetName val="kppl_pl46"/>
      <sheetName val="labour_coeff46"/>
      <sheetName val="PRECAST_lightconc-II46"/>
      <sheetName val="BLOCK-A_(MEA_SHEET)46"/>
      <sheetName val="SPT_vs_PHI46"/>
      <sheetName val="final_abstract46"/>
      <sheetName val="d-safe_DELUXE46"/>
      <sheetName val="Break_up_Sheet46"/>
      <sheetName val="Project_Details__46"/>
      <sheetName val="PA-_Consutant_46"/>
      <sheetName val="Builtup_Area46"/>
      <sheetName val="March_Analysts46"/>
      <sheetName val="ORDER_BOOKING46"/>
      <sheetName val="3__Elemental_Summary46"/>
      <sheetName val="Desgn(zone_I)46"/>
      <sheetName val="Rate_analysis46"/>
      <sheetName val="beam-reinft-IIInd_floor46"/>
      <sheetName val="TASKRSRC_(2)46"/>
      <sheetName val="Fee_Rate_Summary46"/>
      <sheetName val="IO_List47"/>
      <sheetName val="INPUT_SHEET47"/>
      <sheetName val="Stress_Calculation47"/>
      <sheetName val="Fill_this_out_first___47"/>
      <sheetName val="ABP_inputs47"/>
      <sheetName val="Synergy_Sales_Budget47"/>
      <sheetName val="WORK_TABLE47"/>
      <sheetName val="SCurv_(3)47"/>
      <sheetName val="TBAL9697_-group_wise__sdpl47"/>
      <sheetName val="GN-ST-06(2)(Design_Sheet-Rule47"/>
      <sheetName val="TB-JUNE-2003-18_7_0347"/>
      <sheetName val="Cashflow_projection47"/>
      <sheetName val="Deprec_47"/>
      <sheetName val="Extra_Item47"/>
      <sheetName val="Detail_In_Door_Stad47"/>
      <sheetName val="E_&amp;_R47"/>
      <sheetName val="Inc_St_-Link47"/>
      <sheetName val="kppl_pl47"/>
      <sheetName val="labour_coeff47"/>
      <sheetName val="PRECAST_lightconc-II47"/>
      <sheetName val="BLOCK-A_(MEA_SHEET)47"/>
      <sheetName val="SPT_vs_PHI47"/>
      <sheetName val="final_abstract47"/>
      <sheetName val="d-safe_DELUXE47"/>
      <sheetName val="Break_up_Sheet47"/>
      <sheetName val="Project_Details__47"/>
      <sheetName val="PA-_Consutant_47"/>
      <sheetName val="Builtup_Area47"/>
      <sheetName val="March_Analysts47"/>
      <sheetName val="ORDER_BOOKING47"/>
      <sheetName val="3__Elemental_Summary47"/>
      <sheetName val="Desgn(zone_I)47"/>
      <sheetName val="Rate_analysis47"/>
      <sheetName val="beam-reinft-IIInd_floor47"/>
      <sheetName val="TASKRSRC_(2)47"/>
      <sheetName val="Fee_Rate_Summary47"/>
      <sheetName val="IO_List49"/>
      <sheetName val="INPUT_SHEET49"/>
      <sheetName val="Stress_Calculation49"/>
      <sheetName val="Fill_this_out_first___49"/>
      <sheetName val="ABP_inputs49"/>
      <sheetName val="Synergy_Sales_Budget49"/>
      <sheetName val="WORK_TABLE49"/>
      <sheetName val="SCurv_(3)49"/>
      <sheetName val="TBAL9697_-group_wise__sdpl49"/>
      <sheetName val="GN-ST-06(2)(Design_Sheet-Rule49"/>
      <sheetName val="TB-JUNE-2003-18_7_0349"/>
      <sheetName val="Cashflow_projection49"/>
      <sheetName val="Deprec_49"/>
      <sheetName val="Extra_Item49"/>
      <sheetName val="Detail_In_Door_Stad49"/>
      <sheetName val="E_&amp;_R49"/>
      <sheetName val="Inc_St_-Link49"/>
      <sheetName val="kppl_pl49"/>
      <sheetName val="labour_coeff49"/>
      <sheetName val="PRECAST_lightconc-II49"/>
      <sheetName val="BLOCK-A_(MEA_SHEET)49"/>
      <sheetName val="SPT_vs_PHI49"/>
      <sheetName val="final_abstract49"/>
      <sheetName val="d-safe_DELUXE49"/>
      <sheetName val="Break_up_Sheet49"/>
      <sheetName val="Project_Details__49"/>
      <sheetName val="PA-_Consutant_49"/>
      <sheetName val="Builtup_Area49"/>
      <sheetName val="March_Analysts49"/>
      <sheetName val="ORDER_BOOKING49"/>
      <sheetName val="3__Elemental_Summary49"/>
      <sheetName val="Desgn(zone_I)49"/>
      <sheetName val="Rate_analysis49"/>
      <sheetName val="beam-reinft-IIInd_floor49"/>
      <sheetName val="TASKRSRC_(2)49"/>
      <sheetName val="Fee_Rate_Summary49"/>
      <sheetName val="IO_List50"/>
      <sheetName val="INPUT_SHEET50"/>
      <sheetName val="Stress_Calculation50"/>
      <sheetName val="Fill_this_out_first___50"/>
      <sheetName val="ABP_inputs50"/>
      <sheetName val="Synergy_Sales_Budget50"/>
      <sheetName val="WORK_TABLE50"/>
      <sheetName val="SCurv_(3)50"/>
      <sheetName val="TBAL9697_-group_wise__sdpl50"/>
      <sheetName val="GN-ST-06(2)(Design_Sheet-Rule50"/>
      <sheetName val="TB-JUNE-2003-18_7_0350"/>
      <sheetName val="Cashflow_projection50"/>
      <sheetName val="Deprec_50"/>
      <sheetName val="Extra_Item50"/>
      <sheetName val="Detail_In_Door_Stad50"/>
      <sheetName val="E_&amp;_R50"/>
      <sheetName val="Inc_St_-Link50"/>
      <sheetName val="kppl_pl50"/>
      <sheetName val="labour_coeff50"/>
      <sheetName val="PRECAST_lightconc-II50"/>
      <sheetName val="BLOCK-A_(MEA_SHEET)50"/>
      <sheetName val="SPT_vs_PHI50"/>
      <sheetName val="final_abstract50"/>
      <sheetName val="d-safe_DELUXE50"/>
      <sheetName val="Break_up_Sheet50"/>
      <sheetName val="Project_Details__50"/>
      <sheetName val="PA-_Consutant_50"/>
      <sheetName val="Builtup_Area50"/>
      <sheetName val="March_Analysts50"/>
      <sheetName val="ORDER_BOOKING50"/>
      <sheetName val="3__Elemental_Summary50"/>
      <sheetName val="Desgn(zone_I)50"/>
      <sheetName val="Rate_analysis50"/>
      <sheetName val="beam-reinft-IIInd_floor50"/>
      <sheetName val="TASKRSRC_(2)50"/>
      <sheetName val="Fee_Rate_Summary50"/>
      <sheetName val="IO_List56"/>
      <sheetName val="INPUT_SHEET56"/>
      <sheetName val="Stress_Calculation56"/>
      <sheetName val="Fill_this_out_first___56"/>
      <sheetName val="ABP_inputs56"/>
      <sheetName val="Synergy_Sales_Budget56"/>
      <sheetName val="WORK_TABLE56"/>
      <sheetName val="SCurv_(3)56"/>
      <sheetName val="TBAL9697_-group_wise__sdpl56"/>
      <sheetName val="GN-ST-06(2)(Design_Sheet-Rule56"/>
      <sheetName val="TB-JUNE-2003-18_7_0356"/>
      <sheetName val="Cashflow_projection56"/>
      <sheetName val="Deprec_56"/>
      <sheetName val="Extra_Item56"/>
      <sheetName val="Detail_In_Door_Stad56"/>
      <sheetName val="E_&amp;_R56"/>
      <sheetName val="Inc_St_-Link56"/>
      <sheetName val="kppl_pl56"/>
      <sheetName val="labour_coeff56"/>
      <sheetName val="PRECAST_lightconc-II56"/>
      <sheetName val="BLOCK-A_(MEA_SHEET)56"/>
      <sheetName val="SPT_vs_PHI56"/>
      <sheetName val="final_abstract56"/>
      <sheetName val="d-safe_DELUXE56"/>
      <sheetName val="Break_up_Sheet56"/>
      <sheetName val="Project_Details__56"/>
      <sheetName val="PA-_Consutant_56"/>
      <sheetName val="Builtup_Area56"/>
      <sheetName val="March_Analysts56"/>
      <sheetName val="ORDER_BOOKING56"/>
      <sheetName val="3__Elemental_Summary56"/>
      <sheetName val="Desgn(zone_I)56"/>
      <sheetName val="Rate_analysis56"/>
      <sheetName val="beam-reinft-IIInd_floor56"/>
      <sheetName val="TASKRSRC_(2)56"/>
      <sheetName val="Fee_Rate_Summary56"/>
      <sheetName val="IO_List51"/>
      <sheetName val="INPUT_SHEET51"/>
      <sheetName val="Stress_Calculation51"/>
      <sheetName val="Fill_this_out_first___51"/>
      <sheetName val="ABP_inputs51"/>
      <sheetName val="Synergy_Sales_Budget51"/>
      <sheetName val="WORK_TABLE51"/>
      <sheetName val="SCurv_(3)51"/>
      <sheetName val="TBAL9697_-group_wise__sdpl51"/>
      <sheetName val="GN-ST-06(2)(Design_Sheet-Rule51"/>
      <sheetName val="TB-JUNE-2003-18_7_0351"/>
      <sheetName val="Cashflow_projection51"/>
      <sheetName val="Deprec_51"/>
      <sheetName val="Extra_Item51"/>
      <sheetName val="Detail_In_Door_Stad51"/>
      <sheetName val="E_&amp;_R51"/>
      <sheetName val="Inc_St_-Link51"/>
      <sheetName val="kppl_pl51"/>
      <sheetName val="labour_coeff51"/>
      <sheetName val="PRECAST_lightconc-II51"/>
      <sheetName val="BLOCK-A_(MEA_SHEET)51"/>
      <sheetName val="SPT_vs_PHI51"/>
      <sheetName val="final_abstract51"/>
      <sheetName val="d-safe_DELUXE51"/>
      <sheetName val="Break_up_Sheet51"/>
      <sheetName val="Project_Details__51"/>
      <sheetName val="PA-_Consutant_51"/>
      <sheetName val="Builtup_Area51"/>
      <sheetName val="March_Analysts51"/>
      <sheetName val="ORDER_BOOKING51"/>
      <sheetName val="3__Elemental_Summary51"/>
      <sheetName val="Desgn(zone_I)51"/>
      <sheetName val="Rate_analysis51"/>
      <sheetName val="beam-reinft-IIInd_floor51"/>
      <sheetName val="TASKRSRC_(2)51"/>
      <sheetName val="Fee_Rate_Summary51"/>
      <sheetName val="IO_List52"/>
      <sheetName val="INPUT_SHEET52"/>
      <sheetName val="Stress_Calculation52"/>
      <sheetName val="Fill_this_out_first___52"/>
      <sheetName val="ABP_inputs52"/>
      <sheetName val="Synergy_Sales_Budget52"/>
      <sheetName val="WORK_TABLE52"/>
      <sheetName val="SCurv_(3)52"/>
      <sheetName val="TBAL9697_-group_wise__sdpl52"/>
      <sheetName val="GN-ST-06(2)(Design_Sheet-Rule52"/>
      <sheetName val="TB-JUNE-2003-18_7_0352"/>
      <sheetName val="Cashflow_projection52"/>
      <sheetName val="Deprec_52"/>
      <sheetName val="Extra_Item52"/>
      <sheetName val="Detail_In_Door_Stad52"/>
      <sheetName val="E_&amp;_R52"/>
      <sheetName val="Inc_St_-Link52"/>
      <sheetName val="kppl_pl52"/>
      <sheetName val="labour_coeff52"/>
      <sheetName val="PRECAST_lightconc-II52"/>
      <sheetName val="BLOCK-A_(MEA_SHEET)52"/>
      <sheetName val="SPT_vs_PHI52"/>
      <sheetName val="final_abstract52"/>
      <sheetName val="d-safe_DELUXE52"/>
      <sheetName val="Break_up_Sheet52"/>
      <sheetName val="Project_Details__52"/>
      <sheetName val="PA-_Consutant_52"/>
      <sheetName val="Builtup_Area52"/>
      <sheetName val="March_Analysts52"/>
      <sheetName val="ORDER_BOOKING52"/>
      <sheetName val="3__Elemental_Summary52"/>
      <sheetName val="Desgn(zone_I)52"/>
      <sheetName val="Rate_analysis52"/>
      <sheetName val="beam-reinft-IIInd_floor52"/>
      <sheetName val="TASKRSRC_(2)52"/>
      <sheetName val="Fee_Rate_Summary52"/>
      <sheetName val="IO_List53"/>
      <sheetName val="INPUT_SHEET53"/>
      <sheetName val="Stress_Calculation53"/>
      <sheetName val="Fill_this_out_first___53"/>
      <sheetName val="ABP_inputs53"/>
      <sheetName val="Synergy_Sales_Budget53"/>
      <sheetName val="WORK_TABLE53"/>
      <sheetName val="SCurv_(3)53"/>
      <sheetName val="TBAL9697_-group_wise__sdpl53"/>
      <sheetName val="GN-ST-06(2)(Design_Sheet-Rule53"/>
      <sheetName val="TB-JUNE-2003-18_7_0353"/>
      <sheetName val="Cashflow_projection53"/>
      <sheetName val="Deprec_53"/>
      <sheetName val="Extra_Item53"/>
      <sheetName val="Detail_In_Door_Stad53"/>
      <sheetName val="E_&amp;_R53"/>
      <sheetName val="Inc_St_-Link53"/>
      <sheetName val="kppl_pl53"/>
      <sheetName val="labour_coeff53"/>
      <sheetName val="PRECAST_lightconc-II53"/>
      <sheetName val="BLOCK-A_(MEA_SHEET)53"/>
      <sheetName val="SPT_vs_PHI53"/>
      <sheetName val="final_abstract53"/>
      <sheetName val="d-safe_DELUXE53"/>
      <sheetName val="Break_up_Sheet53"/>
      <sheetName val="Project_Details__53"/>
      <sheetName val="PA-_Consutant_53"/>
      <sheetName val="Builtup_Area53"/>
      <sheetName val="March_Analysts53"/>
      <sheetName val="ORDER_BOOKING53"/>
      <sheetName val="3__Elemental_Summary53"/>
      <sheetName val="Desgn(zone_I)53"/>
      <sheetName val="Rate_analysis53"/>
      <sheetName val="beam-reinft-IIInd_floor53"/>
      <sheetName val="TASKRSRC_(2)53"/>
      <sheetName val="Fee_Rate_Summary53"/>
      <sheetName val="IO_List55"/>
      <sheetName val="INPUT_SHEET55"/>
      <sheetName val="Stress_Calculation55"/>
      <sheetName val="Fill_this_out_first___55"/>
      <sheetName val="ABP_inputs55"/>
      <sheetName val="Synergy_Sales_Budget55"/>
      <sheetName val="WORK_TABLE55"/>
      <sheetName val="SCurv_(3)55"/>
      <sheetName val="TBAL9697_-group_wise__sdpl55"/>
      <sheetName val="GN-ST-06(2)(Design_Sheet-Rule55"/>
      <sheetName val="TB-JUNE-2003-18_7_0355"/>
      <sheetName val="Cashflow_projection55"/>
      <sheetName val="Deprec_55"/>
      <sheetName val="Extra_Item55"/>
      <sheetName val="Detail_In_Door_Stad55"/>
      <sheetName val="E_&amp;_R55"/>
      <sheetName val="Inc_St_-Link55"/>
      <sheetName val="kppl_pl55"/>
      <sheetName val="labour_coeff55"/>
      <sheetName val="PRECAST_lightconc-II55"/>
      <sheetName val="BLOCK-A_(MEA_SHEET)55"/>
      <sheetName val="SPT_vs_PHI55"/>
      <sheetName val="final_abstract55"/>
      <sheetName val="d-safe_DELUXE55"/>
      <sheetName val="Break_up_Sheet55"/>
      <sheetName val="Project_Details__55"/>
      <sheetName val="PA-_Consutant_55"/>
      <sheetName val="Builtup_Area55"/>
      <sheetName val="March_Analysts55"/>
      <sheetName val="ORDER_BOOKING55"/>
      <sheetName val="3__Elemental_Summary55"/>
      <sheetName val="Desgn(zone_I)55"/>
      <sheetName val="Rate_analysis55"/>
      <sheetName val="beam-reinft-IIInd_floor55"/>
      <sheetName val="TASKRSRC_(2)55"/>
      <sheetName val="Fee_Rate_Summary55"/>
      <sheetName val="IO_List54"/>
      <sheetName val="INPUT_SHEET54"/>
      <sheetName val="Stress_Calculation54"/>
      <sheetName val="Fill_this_out_first___54"/>
      <sheetName val="ABP_inputs54"/>
      <sheetName val="Synergy_Sales_Budget54"/>
      <sheetName val="WORK_TABLE54"/>
      <sheetName val="SCurv_(3)54"/>
      <sheetName val="TBAL9697_-group_wise__sdpl54"/>
      <sheetName val="GN-ST-06(2)(Design_Sheet-Rule54"/>
      <sheetName val="TB-JUNE-2003-18_7_0354"/>
      <sheetName val="Cashflow_projection54"/>
      <sheetName val="Deprec_54"/>
      <sheetName val="Extra_Item54"/>
      <sheetName val="Detail_In_Door_Stad54"/>
      <sheetName val="E_&amp;_R54"/>
      <sheetName val="Inc_St_-Link54"/>
      <sheetName val="kppl_pl54"/>
      <sheetName val="labour_coeff54"/>
      <sheetName val="PRECAST_lightconc-II54"/>
      <sheetName val="BLOCK-A_(MEA_SHEET)54"/>
      <sheetName val="SPT_vs_PHI54"/>
      <sheetName val="final_abstract54"/>
      <sheetName val="d-safe_DELUXE54"/>
      <sheetName val="Break_up_Sheet54"/>
      <sheetName val="Project_Details__54"/>
      <sheetName val="PA-_Consutant_54"/>
      <sheetName val="Builtup_Area54"/>
      <sheetName val="March_Analysts54"/>
      <sheetName val="ORDER_BOOKING54"/>
      <sheetName val="3__Elemental_Summary54"/>
      <sheetName val="Desgn(zone_I)54"/>
      <sheetName val="Rate_analysis54"/>
      <sheetName val="beam-reinft-IIInd_floor54"/>
      <sheetName val="TASKRSRC_(2)54"/>
      <sheetName val="Fee_Rate_Summary54"/>
      <sheetName val="IO_List57"/>
      <sheetName val="INPUT_SHEET57"/>
      <sheetName val="Stress_Calculation57"/>
      <sheetName val="Fill_this_out_first___57"/>
      <sheetName val="ABP_inputs57"/>
      <sheetName val="Synergy_Sales_Budget57"/>
      <sheetName val="WORK_TABLE57"/>
      <sheetName val="SCurv_(3)57"/>
      <sheetName val="TBAL9697_-group_wise__sdpl57"/>
      <sheetName val="GN-ST-06(2)(Design_Sheet-Rule57"/>
      <sheetName val="TB-JUNE-2003-18_7_0357"/>
      <sheetName val="Cashflow_projection57"/>
      <sheetName val="Deprec_57"/>
      <sheetName val="Extra_Item57"/>
      <sheetName val="Detail_In_Door_Stad57"/>
      <sheetName val="E_&amp;_R57"/>
      <sheetName val="Inc_St_-Link57"/>
      <sheetName val="kppl_pl57"/>
      <sheetName val="labour_coeff57"/>
      <sheetName val="PRECAST_lightconc-II57"/>
      <sheetName val="BLOCK-A_(MEA_SHEET)57"/>
      <sheetName val="SPT_vs_PHI57"/>
      <sheetName val="final_abstract57"/>
      <sheetName val="d-safe_DELUXE57"/>
      <sheetName val="Break_up_Sheet57"/>
      <sheetName val="Project_Details__57"/>
      <sheetName val="PA-_Consutant_57"/>
      <sheetName val="Builtup_Area57"/>
      <sheetName val="March_Analysts57"/>
      <sheetName val="ORDER_BOOKING57"/>
      <sheetName val="3__Elemental_Summary57"/>
      <sheetName val="Desgn(zone_I)57"/>
      <sheetName val="Rate_analysis57"/>
      <sheetName val="beam-reinft-IIInd_floor57"/>
      <sheetName val="TASKRSRC_(2)57"/>
      <sheetName val="Fee_Rate_Summary57"/>
      <sheetName val="IO_List58"/>
      <sheetName val="INPUT_SHEET58"/>
      <sheetName val="Stress_Calculation58"/>
      <sheetName val="Fill_this_out_first___58"/>
      <sheetName val="ABP_inputs58"/>
      <sheetName val="Synergy_Sales_Budget58"/>
      <sheetName val="WORK_TABLE58"/>
      <sheetName val="SCurv_(3)58"/>
      <sheetName val="TBAL9697_-group_wise__sdpl58"/>
      <sheetName val="GN-ST-06(2)(Design_Sheet-Rule58"/>
      <sheetName val="TB-JUNE-2003-18_7_0358"/>
      <sheetName val="Cashflow_projection58"/>
      <sheetName val="Deprec_58"/>
      <sheetName val="Extra_Item58"/>
      <sheetName val="Detail_In_Door_Stad58"/>
      <sheetName val="E_&amp;_R58"/>
      <sheetName val="Inc_St_-Link58"/>
      <sheetName val="kppl_pl58"/>
      <sheetName val="labour_coeff58"/>
      <sheetName val="PRECAST_lightconc-II58"/>
      <sheetName val="BLOCK-A_(MEA_SHEET)58"/>
      <sheetName val="SPT_vs_PHI58"/>
      <sheetName val="final_abstract58"/>
      <sheetName val="d-safe_DELUXE58"/>
      <sheetName val="Break_up_Sheet58"/>
      <sheetName val="Project_Details__58"/>
      <sheetName val="PA-_Consutant_58"/>
      <sheetName val="Builtup_Area58"/>
      <sheetName val="March_Analysts58"/>
      <sheetName val="ORDER_BOOKING58"/>
      <sheetName val="3__Elemental_Summary58"/>
      <sheetName val="Desgn(zone_I)58"/>
      <sheetName val="Rate_analysis58"/>
      <sheetName val="beam-reinft-IIInd_floor58"/>
      <sheetName val="TASKRSRC_(2)58"/>
      <sheetName val="Fee_Rate_Summary58"/>
      <sheetName val="IO_List59"/>
      <sheetName val="INPUT_SHEET59"/>
      <sheetName val="Stress_Calculation59"/>
      <sheetName val="Fill_this_out_first___59"/>
      <sheetName val="ABP_inputs59"/>
      <sheetName val="Synergy_Sales_Budget59"/>
      <sheetName val="WORK_TABLE59"/>
      <sheetName val="SCurv_(3)59"/>
      <sheetName val="TBAL9697_-group_wise__sdpl59"/>
      <sheetName val="GN-ST-06(2)(Design_Sheet-Rule59"/>
      <sheetName val="TB-JUNE-2003-18_7_0359"/>
      <sheetName val="Cashflow_projection59"/>
      <sheetName val="Deprec_59"/>
      <sheetName val="Extra_Item59"/>
      <sheetName val="Detail_In_Door_Stad59"/>
      <sheetName val="E_&amp;_R59"/>
      <sheetName val="Inc_St_-Link59"/>
      <sheetName val="kppl_pl59"/>
      <sheetName val="labour_coeff59"/>
      <sheetName val="PRECAST_lightconc-II59"/>
      <sheetName val="BLOCK-A_(MEA_SHEET)59"/>
      <sheetName val="SPT_vs_PHI59"/>
      <sheetName val="final_abstract59"/>
      <sheetName val="d-safe_DELUXE59"/>
      <sheetName val="Break_up_Sheet59"/>
      <sheetName val="Project_Details__59"/>
      <sheetName val="PA-_Consutant_59"/>
      <sheetName val="Builtup_Area59"/>
      <sheetName val="March_Analysts59"/>
      <sheetName val="ORDER_BOOKING59"/>
      <sheetName val="3__Elemental_Summary59"/>
      <sheetName val="Desgn(zone_I)59"/>
      <sheetName val="Rate_analysis59"/>
      <sheetName val="beam-reinft-IIInd_floor59"/>
      <sheetName val="TASKRSRC_(2)59"/>
      <sheetName val="Fee_Rate_Summary59"/>
      <sheetName val="IO_List60"/>
      <sheetName val="INPUT_SHEET60"/>
      <sheetName val="Stress_Calculation60"/>
      <sheetName val="Fill_this_out_first___60"/>
      <sheetName val="ABP_inputs60"/>
      <sheetName val="Synergy_Sales_Budget60"/>
      <sheetName val="WORK_TABLE60"/>
      <sheetName val="SCurv_(3)60"/>
      <sheetName val="TBAL9697_-group_wise__sdpl60"/>
      <sheetName val="GN-ST-06(2)(Design_Sheet-Rule60"/>
      <sheetName val="TB-JUNE-2003-18_7_0360"/>
      <sheetName val="Cashflow_projection60"/>
      <sheetName val="Deprec_60"/>
      <sheetName val="Extra_Item60"/>
      <sheetName val="Detail_In_Door_Stad60"/>
      <sheetName val="E_&amp;_R60"/>
      <sheetName val="Inc_St_-Link60"/>
      <sheetName val="kppl_pl60"/>
      <sheetName val="labour_coeff60"/>
      <sheetName val="PRECAST_lightconc-II60"/>
      <sheetName val="BLOCK-A_(MEA_SHEET)60"/>
      <sheetName val="SPT_vs_PHI60"/>
      <sheetName val="final_abstract60"/>
      <sheetName val="d-safe_DELUXE60"/>
      <sheetName val="Break_up_Sheet60"/>
      <sheetName val="Project_Details__60"/>
      <sheetName val="PA-_Consutant_60"/>
      <sheetName val="Builtup_Area60"/>
      <sheetName val="March_Analysts60"/>
      <sheetName val="ORDER_BOOKING60"/>
      <sheetName val="3__Elemental_Summary60"/>
      <sheetName val="Desgn(zone_I)60"/>
      <sheetName val="Rate_analysis60"/>
      <sheetName val="beam-reinft-IIInd_floor60"/>
      <sheetName val="TASKRSRC_(2)60"/>
      <sheetName val="Fee_Rate_Summary60"/>
      <sheetName val="FT-05-02IsoBOM"/>
      <sheetName val="Parameter"/>
      <sheetName val="water prop."/>
      <sheetName val="Cover"/>
      <sheetName val="10. &amp; 11. Rate Code &amp; BQ"/>
      <sheetName val="PCC"/>
      <sheetName val="Approved MTD Proj #'s"/>
      <sheetName val="Model"/>
      <sheetName val="CONSTRUCTION COMPONENT"/>
      <sheetName val="Chennai"/>
      <sheetName val="Cat A Change Control"/>
      <sheetName val="Register"/>
      <sheetName val="Rising Main"/>
      <sheetName val="Budget in SAP"/>
      <sheetName val="SCHEDULE"/>
      <sheetName val="Database"/>
      <sheetName val="schedule nos"/>
      <sheetName val="Risk Analysis"/>
      <sheetName val="labour rates"/>
      <sheetName val="MODVAT"/>
      <sheetName val="SITE OVERHEADS"/>
      <sheetName val="InterCoBala"/>
      <sheetName val="storm water1"/>
      <sheetName val="Fin Sum"/>
      <sheetName val="환율"/>
      <sheetName val="Bank Rev"/>
      <sheetName val="Material_equipment"/>
      <sheetName val="Construction"/>
      <sheetName val="EXPENSES"/>
      <sheetName val="MultipleSecurities"/>
      <sheetName val="EXCH"/>
      <sheetName val="Profit and Loss"/>
      <sheetName val="EMPMAST"/>
      <sheetName val="CRIT"/>
      <sheetName val="DATABANK"/>
      <sheetName val="KIY"/>
      <sheetName val="Sheet4"/>
      <sheetName val="(13) Input Sheet (Vol)"/>
      <sheetName val="CPP-Input data"/>
      <sheetName val="YE-SW2"/>
      <sheetName val="GuV-KNZ (DM)"/>
      <sheetName val="Bilanz-KNZ (F)"/>
      <sheetName val="Print Menu"/>
      <sheetName val="Forecast-Input"/>
      <sheetName val="Valuation"/>
      <sheetName val="wwww"/>
      <sheetName val="Assume"/>
      <sheetName val="Capital"/>
      <sheetName val="Validation"/>
      <sheetName val="DJ1"/>
      <sheetName val="reference"/>
      <sheetName val="Total DTH Forecast"/>
      <sheetName val="Total Distribution Forecast"/>
      <sheetName val="43b"/>
      <sheetName val="C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Old"/>
      <sheetName val="Sheet1"/>
      <sheetName val="HR &amp; Admin"/>
      <sheetName val="Project cost"/>
      <sheetName val="PLF"/>
      <sheetName val="Interco"/>
      <sheetName val="Agaswadi FY 14"/>
      <sheetName val="Corp Overheads"/>
      <sheetName val="Employee details"/>
      <sheetName val="Finance"/>
      <sheetName val="Office Lease"/>
      <sheetName val="Dep working"/>
      <sheetName val="Cash Outflow-Block Projects"/>
      <sheetName val="Input (M) Capacity &amp; Financials"/>
      <sheetName val="PPT"/>
      <sheetName val="GamesaKar"/>
      <sheetName val="Renew Consol INR"/>
      <sheetName val="Control"/>
      <sheetName val="Summary"/>
      <sheetName val="Budget FY 14"/>
      <sheetName val="Wind Project Financials"/>
      <sheetName val="ReNew Corporate"/>
      <sheetName val="Quarterly P&amp;L"/>
      <sheetName val="ReNew Consolidated"/>
      <sheetName val="Pethshivpur"/>
      <sheetName val="Renew Corporate FY14"/>
      <sheetName val="Sipla"/>
      <sheetName val="Jasdan FY 14"/>
      <sheetName val="Jasdan"/>
      <sheetName val="Jath FY 14"/>
      <sheetName val="Jath"/>
      <sheetName val="Vaspet FY 14"/>
      <sheetName val="Vaspet"/>
      <sheetName val="Bakrani FY 14"/>
      <sheetName val="Bakrani"/>
      <sheetName val="Jamb FY 14"/>
      <sheetName val="Jamb"/>
      <sheetName val="Tadas FY 14"/>
      <sheetName val="Tadas"/>
      <sheetName val="Vaspet2and3 FY 14"/>
      <sheetName val="Vaspet2and3"/>
      <sheetName val="EnerconKar"/>
      <sheetName val="Pethshivpur FY 14"/>
      <sheetName val="Sipla FY 14"/>
      <sheetName val="GamesaKar FY 14"/>
      <sheetName val="Turnkey"/>
      <sheetName val="Agaswadi"/>
      <sheetName val="Input Sheet"/>
      <sheetName val="Solar1 FY 14"/>
      <sheetName val="Solar1"/>
      <sheetName val="Solar4 FY 14"/>
      <sheetName val="Solar4"/>
      <sheetName val="TFY14"/>
      <sheetName val="TFY15"/>
      <sheetName val="TFY16"/>
      <sheetName val="TFY17"/>
      <sheetName val="TFY18"/>
      <sheetName val="Own-Dev"/>
      <sheetName val="Welturi FY 14"/>
      <sheetName val="Welturi"/>
      <sheetName val="Welturi2 FY 14"/>
      <sheetName val="Welturi2"/>
      <sheetName val="Welturi3"/>
      <sheetName val="Bhud FY 14"/>
      <sheetName val="Bhud"/>
      <sheetName val="Bhud2 FY 14"/>
      <sheetName val="Bhud2"/>
      <sheetName val="Bhud3"/>
      <sheetName val="Vaspet4 FY 14"/>
      <sheetName val="Vaspet4"/>
      <sheetName val="Vaspet5"/>
      <sheetName val="Jath2 FY 14"/>
      <sheetName val="Jath2"/>
      <sheetName val="ODFY14"/>
      <sheetName val="ODFY15"/>
      <sheetName val="ODFY16"/>
      <sheetName val="ODFY17"/>
      <sheetName val="ODFY18"/>
    </sheetNames>
    <sheetDataSet>
      <sheetData sheetId="0"/>
      <sheetData sheetId="1"/>
      <sheetData sheetId="2"/>
      <sheetData sheetId="3"/>
      <sheetData sheetId="4">
        <row r="44">
          <cell r="D44">
            <v>0.23497660496162096</v>
          </cell>
          <cell r="F44">
            <v>0.12818196817675465</v>
          </cell>
          <cell r="G44">
            <v>0.14401767977974375</v>
          </cell>
          <cell r="H44">
            <v>0.12391747825322361</v>
          </cell>
          <cell r="I44">
            <v>0.11047776454001527</v>
          </cell>
          <cell r="J44">
            <v>0.20860095400340709</v>
          </cell>
          <cell r="K44">
            <v>0.21677893804834636</v>
          </cell>
        </row>
        <row r="45">
          <cell r="F45">
            <v>0.21145717100653894</v>
          </cell>
          <cell r="G45">
            <v>0.21130017670879531</v>
          </cell>
          <cell r="I45">
            <v>0.22762706573081437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Q4">
            <v>1</v>
          </cell>
        </row>
      </sheetData>
      <sheetData sheetId="18"/>
      <sheetData sheetId="19"/>
      <sheetData sheetId="20"/>
      <sheetData sheetId="21"/>
      <sheetData sheetId="22"/>
      <sheetData sheetId="23">
        <row r="7">
          <cell r="F7">
            <v>40999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36">
          <cell r="C436">
            <v>1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"/>
      <sheetName val="PM"/>
      <sheetName val="Fur"/>
      <sheetName val="OE"/>
      <sheetName val="Comp"/>
      <sheetName val="Ele.Inst"/>
      <sheetName val="Vehi"/>
      <sheetName val="Lease Hold"/>
      <sheetName val="pm-Rajesh"/>
      <sheetName val="Building"/>
      <sheetName val="Dep-schdule"/>
      <sheetName val="Software"/>
      <sheetName val="Sheet1"/>
    </sheetNames>
    <sheetDataSet>
      <sheetData sheetId="0">
        <row r="1">
          <cell r="A1" t="str">
            <v>Opening ex rate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C3">
            <v>7</v>
          </cell>
        </row>
      </sheetData>
      <sheetData sheetId="9"/>
      <sheetData sheetId="10"/>
      <sheetData sheetId="11"/>
      <sheetData sheetId="12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Charts"/>
      <sheetName val="Recon {pbc}"/>
      <sheetName val="Confirm"/>
      <sheetName val="Allow {pbc}"/>
      <sheetName val="Statistics {pbc}"/>
      <sheetName val="Tickmarks"/>
      <sheetName val="modRollFWD"/>
      <sheetName val="INFO"/>
      <sheetName val="NOTES "/>
      <sheetName val="YE-SW2"/>
      <sheetName val="Statistics _pbc_"/>
      <sheetName val="subsequent coll."/>
      <sheetName val="cma sampling"/>
      <sheetName val="Threshold"/>
      <sheetName val="XREF"/>
      <sheetName val="Recon"/>
      <sheetName val="Allowance"/>
      <sheetName val="Intercompany"/>
      <sheetName val="Aging by segment"/>
      <sheetName val="Sheet1"/>
      <sheetName val="Alternative Proc. "/>
      <sheetName val="Statistics {pbc} "/>
      <sheetName val="Sundry Receivable"/>
      <sheetName val="Aged &amp; Provision"/>
      <sheetName val="Leadsked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Trend Data (ideally user would link this to TB)</v>
          </cell>
        </row>
      </sheetData>
      <sheetData sheetId="5" refreshError="1">
        <row r="2">
          <cell r="A2" t="str">
            <v>Trend Data (ideally user would link this to TB)</v>
          </cell>
          <cell r="B2" t="str">
            <v>Prior -4</v>
          </cell>
          <cell r="C2" t="str">
            <v>Prior -3</v>
          </cell>
          <cell r="D2" t="str">
            <v>Prior -2</v>
          </cell>
          <cell r="E2" t="str">
            <v>Prior -1</v>
          </cell>
          <cell r="F2" t="str">
            <v>Prior</v>
          </cell>
          <cell r="G2" t="str">
            <v>Current</v>
          </cell>
        </row>
        <row r="8">
          <cell r="A8" t="str">
            <v>Days in Receivables</v>
          </cell>
          <cell r="B8" t="str">
            <v>-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</row>
        <row r="9">
          <cell r="A9" t="str">
            <v>Allowance/ Receivables</v>
          </cell>
          <cell r="B9" t="str">
            <v>-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</row>
        <row r="10">
          <cell r="A10" t="str">
            <v>Allowance/ Sales</v>
          </cell>
          <cell r="B10" t="str">
            <v>-</v>
          </cell>
          <cell r="C10" t="str">
            <v>-</v>
          </cell>
          <cell r="D10" t="str">
            <v>-</v>
          </cell>
          <cell r="E10" t="str">
            <v>-</v>
          </cell>
          <cell r="F10" t="str">
            <v>-</v>
          </cell>
          <cell r="G10" t="str">
            <v>-</v>
          </cell>
        </row>
        <row r="11">
          <cell r="A11" t="str">
            <v>Bad Debt Expense /Sales</v>
          </cell>
          <cell r="B11" t="str">
            <v>-</v>
          </cell>
          <cell r="C11" t="str">
            <v>-</v>
          </cell>
          <cell r="D11" t="str">
            <v>-</v>
          </cell>
          <cell r="E11" t="str">
            <v>-</v>
          </cell>
          <cell r="F11" t="str">
            <v>-</v>
          </cell>
          <cell r="G11" t="str">
            <v>-</v>
          </cell>
        </row>
        <row r="13">
          <cell r="A13" t="str">
            <v>Recevables Aging</v>
          </cell>
          <cell r="B13" t="str">
            <v>Prior -4</v>
          </cell>
          <cell r="C13" t="str">
            <v>Prior -3</v>
          </cell>
          <cell r="D13" t="str">
            <v>Prior -2</v>
          </cell>
          <cell r="E13" t="str">
            <v>Prior -1</v>
          </cell>
          <cell r="F13" t="str">
            <v>Prior</v>
          </cell>
          <cell r="G13" t="str">
            <v>Current</v>
          </cell>
        </row>
        <row r="22">
          <cell r="A22" t="str">
            <v>Current</v>
          </cell>
          <cell r="B22" t="str">
            <v>-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</row>
        <row r="23">
          <cell r="A23" t="str">
            <v>30 - 60</v>
          </cell>
          <cell r="B23" t="str">
            <v>-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</row>
        <row r="24">
          <cell r="A24" t="str">
            <v>60 - 90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</row>
        <row r="25">
          <cell r="A25" t="str">
            <v>90 -120</v>
          </cell>
          <cell r="B25" t="str">
            <v>-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</row>
        <row r="26">
          <cell r="A26" t="str">
            <v>&gt; 120</v>
          </cell>
          <cell r="B26" t="str">
            <v>-</v>
          </cell>
          <cell r="C26" t="str">
            <v>-</v>
          </cell>
          <cell r="D26" t="str">
            <v>-</v>
          </cell>
          <cell r="E26" t="str">
            <v>-</v>
          </cell>
          <cell r="F26" t="str">
            <v>-</v>
          </cell>
          <cell r="G26" t="str">
            <v>-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TB 28-2-2006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 Acceptance Reacceptance"/>
      <sheetName val="Non Audit-New Client Acceptance"/>
      <sheetName val="Team &amp; Budget"/>
      <sheetName val="NJSF- Audit"/>
      <sheetName val="NJSF- Non Audit"/>
      <sheetName val="DELIVERABLE COVER SHEET"/>
      <sheetName val="IIF"/>
      <sheetName val="Data"/>
      <sheetName val="Invoice GT"/>
      <sheetName val="Invoice WCC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E2" t="str">
            <v>3i Infotech Inc</v>
          </cell>
          <cell r="I2" t="str">
            <v>Aasheesh Arjun Singh</v>
          </cell>
          <cell r="J2" t="str">
            <v>Anil Chibber</v>
          </cell>
          <cell r="K2" t="str">
            <v>A Parameswaran</v>
          </cell>
        </row>
        <row r="3">
          <cell r="E3" t="str">
            <v>A &amp; A Bakery Private Limited</v>
          </cell>
          <cell r="I3" t="str">
            <v>Amit Jain</v>
          </cell>
          <cell r="J3" t="str">
            <v>Anil Dedhia</v>
          </cell>
          <cell r="K3" t="str">
            <v>A Thyagarajan</v>
          </cell>
        </row>
        <row r="4">
          <cell r="E4" t="str">
            <v>Abbott India Limited</v>
          </cell>
          <cell r="I4" t="str">
            <v>Amrita Mitra</v>
          </cell>
          <cell r="J4" t="str">
            <v>Anirban Banerji</v>
          </cell>
          <cell r="K4" t="str">
            <v>Aasheesh Arjun Singh</v>
          </cell>
        </row>
        <row r="5">
          <cell r="E5" t="str">
            <v>Abhay Varma</v>
          </cell>
          <cell r="I5" t="str">
            <v>Anil Kumar Roy</v>
          </cell>
          <cell r="J5" t="str">
            <v>Anirudh Gupta</v>
          </cell>
          <cell r="K5" t="str">
            <v>Aashish Taneja</v>
          </cell>
        </row>
        <row r="6">
          <cell r="E6" t="str">
            <v>Abhishek Industries Limited</v>
          </cell>
          <cell r="I6" t="str">
            <v>Aseem Vohra</v>
          </cell>
          <cell r="J6" t="str">
            <v>Anish R Shah</v>
          </cell>
          <cell r="K6" t="str">
            <v xml:space="preserve">Abdul Kader T K </v>
          </cell>
        </row>
        <row r="7">
          <cell r="E7" t="str">
            <v>Adampur Farm</v>
          </cell>
          <cell r="I7" t="str">
            <v>B.P. Singh</v>
          </cell>
          <cell r="J7" t="str">
            <v>Anuj Tandon</v>
          </cell>
          <cell r="K7" t="str">
            <v>Abdul Rehman Ansari</v>
          </cell>
        </row>
        <row r="8">
          <cell r="E8" t="str">
            <v>Aditya Aarti Properties &amp; Real Estate Private Limited</v>
          </cell>
          <cell r="I8" t="str">
            <v>C.G. Srividya</v>
          </cell>
          <cell r="J8" t="str">
            <v>Anupam Kumar</v>
          </cell>
          <cell r="K8" t="str">
            <v>Abhay Kumar</v>
          </cell>
        </row>
        <row r="9">
          <cell r="E9" t="str">
            <v>Advanta India Ltd</v>
          </cell>
          <cell r="I9" t="str">
            <v>David Jones</v>
          </cell>
          <cell r="J9" t="str">
            <v>Arun Sehgal</v>
          </cell>
          <cell r="K9" t="str">
            <v>Abhinash Pradhan</v>
          </cell>
        </row>
        <row r="10">
          <cell r="E10" t="str">
            <v>Aftek Infosys Limited</v>
          </cell>
          <cell r="I10" t="str">
            <v>Deepak Joshi</v>
          </cell>
          <cell r="J10" t="str">
            <v>Arun Tandon</v>
          </cell>
          <cell r="K10" t="str">
            <v>Abhinav Grover</v>
          </cell>
        </row>
        <row r="11">
          <cell r="E11" t="str">
            <v>Afzal Friese</v>
          </cell>
          <cell r="I11" t="str">
            <v>Dhanraj Bhagat</v>
          </cell>
          <cell r="J11" t="str">
            <v xml:space="preserve">Ashish Gupta </v>
          </cell>
          <cell r="K11" t="str">
            <v>Abhinav Mittal</v>
          </cell>
        </row>
        <row r="12">
          <cell r="E12" t="str">
            <v>Aga Khan Foundation</v>
          </cell>
          <cell r="I12" t="str">
            <v>Gaurav Sahu</v>
          </cell>
          <cell r="J12" t="str">
            <v>Ashish Kushal Dharamshi</v>
          </cell>
          <cell r="K12" t="str">
            <v>Abhishek Goyal</v>
          </cell>
        </row>
        <row r="13">
          <cell r="E13" t="str">
            <v>Airgineers (Global ) Private Limited</v>
          </cell>
          <cell r="I13" t="str">
            <v>Geeta Tolia</v>
          </cell>
          <cell r="J13" t="str">
            <v>Ashok Rupana</v>
          </cell>
          <cell r="K13" t="str">
            <v>Abhishek Jain</v>
          </cell>
        </row>
        <row r="14">
          <cell r="E14" t="str">
            <v>Ajay Kr. Balaram</v>
          </cell>
          <cell r="I14" t="str">
            <v>Harish H.V.</v>
          </cell>
          <cell r="J14" t="str">
            <v>Aviral Gupta</v>
          </cell>
          <cell r="K14" t="str">
            <v>Abhishek Krishnaa</v>
          </cell>
        </row>
        <row r="15">
          <cell r="E15" t="str">
            <v>Ajit Grewal</v>
          </cell>
          <cell r="I15" t="str">
            <v>Ishtpal Singh</v>
          </cell>
          <cell r="J15" t="str">
            <v>Aziz Kakajiwala</v>
          </cell>
          <cell r="K15" t="str">
            <v>Abhishek Mehrotra</v>
          </cell>
        </row>
        <row r="16">
          <cell r="E16" t="str">
            <v>Ajit Inder Kaur</v>
          </cell>
          <cell r="I16" t="str">
            <v>Kalyan Bose</v>
          </cell>
          <cell r="J16" t="str">
            <v>Balaji V</v>
          </cell>
          <cell r="K16" t="str">
            <v>Abhishek Mittal</v>
          </cell>
        </row>
        <row r="17">
          <cell r="E17" t="str">
            <v>Ajuba International Inc</v>
          </cell>
          <cell r="I17" t="str">
            <v>Karishma Popat</v>
          </cell>
          <cell r="J17" t="str">
            <v>Benoy George</v>
          </cell>
          <cell r="K17" t="str">
            <v>Abhishek Nathan</v>
          </cell>
        </row>
        <row r="18">
          <cell r="E18" t="str">
            <v>Alankrit Handicrafts</v>
          </cell>
          <cell r="I18" t="str">
            <v>Khushroo B Panthaky</v>
          </cell>
          <cell r="J18" t="str">
            <v>Bhagyesh R Makwana</v>
          </cell>
          <cell r="K18" t="str">
            <v>Abhishek Pandey</v>
          </cell>
        </row>
        <row r="19">
          <cell r="E19" t="str">
            <v>Alankrit Handicrafts Private Limited</v>
          </cell>
          <cell r="I19" t="str">
            <v>Mahadevan Narayanamoni</v>
          </cell>
          <cell r="J19" t="str">
            <v>Bhanu Prakash Kalmath</v>
          </cell>
          <cell r="K19" t="str">
            <v>Abhishek Sharma</v>
          </cell>
        </row>
        <row r="20">
          <cell r="E20" t="str">
            <v>All India Bread Manufacturers Association</v>
          </cell>
          <cell r="I20" t="str">
            <v>Mohan Ramakrishna</v>
          </cell>
          <cell r="J20" t="str">
            <v>Bharat K Shetty</v>
          </cell>
          <cell r="K20" t="str">
            <v>Achin Jain</v>
          </cell>
        </row>
        <row r="21">
          <cell r="E21" t="str">
            <v>All India Cycle Manufacturers Association</v>
          </cell>
          <cell r="I21" t="str">
            <v>Monish Chatrath</v>
          </cell>
          <cell r="J21" t="str">
            <v>Bharti Sabharwal</v>
          </cell>
          <cell r="K21" t="str">
            <v>Aditi Sharma</v>
          </cell>
        </row>
        <row r="22">
          <cell r="E22" t="str">
            <v>Allcargo Movers (I) Private Limited</v>
          </cell>
          <cell r="I22" t="str">
            <v>P L Subramanian</v>
          </cell>
          <cell r="J22" t="str">
            <v>Bipin Kumar Mishra</v>
          </cell>
          <cell r="K22" t="str">
            <v>Aditya Gupta</v>
          </cell>
        </row>
        <row r="23">
          <cell r="E23" t="str">
            <v>Alphamax Carbides Private Limited</v>
          </cell>
          <cell r="I23" t="str">
            <v>Pallavi Joshi Bakhru</v>
          </cell>
          <cell r="J23" t="str">
            <v>Biplob Halder</v>
          </cell>
          <cell r="K23" t="str">
            <v>Aditya Sharma</v>
          </cell>
        </row>
        <row r="24">
          <cell r="E24" t="str">
            <v>Amarnath Sehgal</v>
          </cell>
          <cell r="I24" t="str">
            <v>Pankaj Karna</v>
          </cell>
          <cell r="J24" t="str">
            <v>C V Gopalakrishnan</v>
          </cell>
          <cell r="K24" t="str">
            <v>Ajay Gupta</v>
          </cell>
        </row>
        <row r="25">
          <cell r="E25" t="str">
            <v>Amarpreet Enterprises Private Limited</v>
          </cell>
          <cell r="I25" t="str">
            <v>Piyush Patodia</v>
          </cell>
          <cell r="J25" t="str">
            <v>Chinni Vinay Krishna</v>
          </cell>
          <cell r="K25" t="str">
            <v>Ajay Kumar Jain</v>
          </cell>
        </row>
        <row r="26">
          <cell r="E26" t="str">
            <v>American &amp; Efird INC</v>
          </cell>
          <cell r="I26" t="str">
            <v>RajaGopal S</v>
          </cell>
          <cell r="J26" t="str">
            <v>Deepa Ganeshram</v>
          </cell>
          <cell r="K26" t="str">
            <v>Akanksha Singh</v>
          </cell>
        </row>
        <row r="27">
          <cell r="E27" t="str">
            <v>American Orient Capital Partners India Pvt Ltd</v>
          </cell>
          <cell r="I27" t="str">
            <v>Rajesh Jain</v>
          </cell>
          <cell r="J27" t="str">
            <v xml:space="preserve">Deveshwar Prasad Uniyal </v>
          </cell>
          <cell r="K27" t="str">
            <v>Akansha Arora</v>
          </cell>
        </row>
        <row r="28">
          <cell r="E28" t="str">
            <v>Ameriprise India Private Limited</v>
          </cell>
          <cell r="I28" t="str">
            <v>Rohit Bahadur (BRS)</v>
          </cell>
          <cell r="J28" t="str">
            <v>Devyani Singh</v>
          </cell>
          <cell r="K28" t="str">
            <v>Akshat Agarwal</v>
          </cell>
        </row>
        <row r="29">
          <cell r="E29" t="str">
            <v>AMS International BV, Netherlands</v>
          </cell>
          <cell r="I29" t="str">
            <v>S Gayathri</v>
          </cell>
          <cell r="J29" t="str">
            <v>Dhawal Nawanitlal Rangwala</v>
          </cell>
          <cell r="K29" t="str">
            <v>Akshay Deshraj</v>
          </cell>
        </row>
        <row r="30">
          <cell r="E30" t="str">
            <v>Anand Nishikawa Company Limited</v>
          </cell>
          <cell r="I30" t="str">
            <v>Sai Venkateshwaran</v>
          </cell>
          <cell r="J30" t="str">
            <v>Dheeraj Arora</v>
          </cell>
          <cell r="K30" t="str">
            <v>Akshay Kamalkishor Bajaj</v>
          </cell>
        </row>
        <row r="31">
          <cell r="E31" t="str">
            <v xml:space="preserve">Anand Prakash Virmani </v>
          </cell>
          <cell r="I31" t="str">
            <v>Sanath Ramakrishna</v>
          </cell>
          <cell r="J31" t="str">
            <v>Dhruti Bhatt</v>
          </cell>
          <cell r="K31" t="str">
            <v>Alka Gupta</v>
          </cell>
        </row>
        <row r="32">
          <cell r="E32" t="str">
            <v xml:space="preserve">Anand Prakash Virmani (HUF) </v>
          </cell>
          <cell r="I32" t="str">
            <v>Santosh Kumar Nair</v>
          </cell>
          <cell r="J32" t="str">
            <v>Dinesh Jangid</v>
          </cell>
          <cell r="K32" t="str">
            <v>Aman Kotriwal</v>
          </cell>
        </row>
        <row r="33">
          <cell r="E33" t="str">
            <v>Anite Telecoms Limited</v>
          </cell>
          <cell r="I33" t="str">
            <v>Sridhar Venkatachari</v>
          </cell>
          <cell r="J33" t="str">
            <v>Dinesh Khosla</v>
          </cell>
          <cell r="K33" t="str">
            <v>Amandeep Jain</v>
          </cell>
        </row>
        <row r="34">
          <cell r="E34" t="str">
            <v>Annie Lee (MGP)</v>
          </cell>
          <cell r="I34" t="str">
            <v>Vikesh Mehta</v>
          </cell>
          <cell r="J34" t="str">
            <v>Dipti Jha</v>
          </cell>
          <cell r="K34" t="str">
            <v>Amit Agrawal</v>
          </cell>
        </row>
        <row r="35">
          <cell r="E35" t="str">
            <v>Approva Systems Private Limited</v>
          </cell>
          <cell r="I35" t="str">
            <v>Vinamra Shastri</v>
          </cell>
          <cell r="J35" t="str">
            <v>Divya A Dixit</v>
          </cell>
          <cell r="K35" t="str">
            <v>Amit Arya</v>
          </cell>
        </row>
        <row r="36">
          <cell r="E36" t="str">
            <v>Arctic  India Engineering Private Limited</v>
          </cell>
          <cell r="I36" t="str">
            <v>Vinod Chandiok</v>
          </cell>
          <cell r="J36" t="str">
            <v>G Hari Prasad</v>
          </cell>
          <cell r="K36" t="str">
            <v>Amit Jain</v>
          </cell>
        </row>
        <row r="37">
          <cell r="E37" t="str">
            <v>Arctic India International</v>
          </cell>
          <cell r="I37" t="str">
            <v>Vishesh Chandiok</v>
          </cell>
          <cell r="J37" t="str">
            <v>Gaurav Ahuja</v>
          </cell>
          <cell r="K37" t="str">
            <v>Amit Jaiswal</v>
          </cell>
        </row>
        <row r="38">
          <cell r="E38" t="str">
            <v>Arctic India Sales Private Limited</v>
          </cell>
          <cell r="J38" t="str">
            <v>Gaurav Jain (CAS)</v>
          </cell>
          <cell r="K38" t="str">
            <v>Amit Malik</v>
          </cell>
        </row>
        <row r="39">
          <cell r="E39" t="str">
            <v>Arenthals Grant Thornton</v>
          </cell>
          <cell r="J39" t="str">
            <v>Gaurav Jain (TRS)</v>
          </cell>
          <cell r="K39" t="str">
            <v>Amit Matta</v>
          </cell>
        </row>
        <row r="40">
          <cell r="E40" t="str">
            <v>Arihant Housing Company</v>
          </cell>
          <cell r="J40" t="str">
            <v>Gauri Bahal</v>
          </cell>
          <cell r="K40" t="str">
            <v>Amit Phull</v>
          </cell>
        </row>
        <row r="41">
          <cell r="E41" t="str">
            <v>Armstrong Acmite Manufacturing India Pvt. Ltd.</v>
          </cell>
          <cell r="J41" t="str">
            <v>Girish Suri</v>
          </cell>
          <cell r="K41" t="str">
            <v>Amit Singh</v>
          </cell>
        </row>
        <row r="42">
          <cell r="E42" t="str">
            <v>Armstrong Designs Private Limited</v>
          </cell>
          <cell r="J42" t="str">
            <v>Hamir K Sahni</v>
          </cell>
          <cell r="K42" t="str">
            <v>Amit Thapar</v>
          </cell>
        </row>
        <row r="43">
          <cell r="E43" t="str">
            <v>Artillery Directorate Fund</v>
          </cell>
          <cell r="J43" t="str">
            <v>Hariharan M B</v>
          </cell>
          <cell r="K43" t="str">
            <v>Amrita Mitra</v>
          </cell>
        </row>
        <row r="44">
          <cell r="E44" t="str">
            <v>Artillery Farm Trust</v>
          </cell>
          <cell r="J44" t="str">
            <v>Harry Parikh</v>
          </cell>
          <cell r="K44" t="str">
            <v>Anamitra Das</v>
          </cell>
        </row>
        <row r="45">
          <cell r="E45" t="str">
            <v>Aryan Management Services Private Limited</v>
          </cell>
          <cell r="J45" t="str">
            <v>Hemant Joshi</v>
          </cell>
          <cell r="K45" t="str">
            <v>Ananth Prasad B R</v>
          </cell>
        </row>
        <row r="46">
          <cell r="E46" t="str">
            <v>Ashok Sriganesh</v>
          </cell>
          <cell r="J46" t="str">
            <v>Hiren Shah</v>
          </cell>
          <cell r="K46" t="str">
            <v>Anchal Chabra</v>
          </cell>
        </row>
        <row r="47">
          <cell r="E47" t="str">
            <v>Asia Pacific Breweries limited</v>
          </cell>
          <cell r="J47" t="str">
            <v xml:space="preserve">Ishita Shively </v>
          </cell>
          <cell r="K47" t="str">
            <v>Anchal Nangia</v>
          </cell>
        </row>
        <row r="48">
          <cell r="E48" t="str">
            <v>Associated Chambers of Commerce and Industry of India</v>
          </cell>
          <cell r="J48" t="str">
            <v>Jaspreet Kaur Gandhi</v>
          </cell>
          <cell r="K48" t="str">
            <v>Aniket Satish Rao</v>
          </cell>
        </row>
        <row r="49">
          <cell r="E49" t="str">
            <v>Association of Indian Fishery Industries</v>
          </cell>
          <cell r="J49" t="str">
            <v>Jayanthi Venkata Phani Kiran</v>
          </cell>
          <cell r="K49" t="str">
            <v>Anil Chibber</v>
          </cell>
        </row>
        <row r="50">
          <cell r="E50" t="str">
            <v xml:space="preserve">Astra Business Services Pvt Ltd </v>
          </cell>
          <cell r="J50" t="str">
            <v>Jigar Thakkar</v>
          </cell>
          <cell r="K50" t="str">
            <v>Anil Dedhia</v>
          </cell>
        </row>
        <row r="51">
          <cell r="E51" t="str">
            <v>Astra Global Services</v>
          </cell>
          <cell r="J51" t="str">
            <v>Jigna H Mehta</v>
          </cell>
          <cell r="K51" t="str">
            <v>Anil Kumar</v>
          </cell>
        </row>
        <row r="52">
          <cell r="E52" t="str">
            <v>Astral Investment &amp; Trading Co. Pvt. Ltd.</v>
          </cell>
          <cell r="J52" t="str">
            <v>Jitendra B Dhoka</v>
          </cell>
          <cell r="K52" t="str">
            <v>Anil Kumar Roy</v>
          </cell>
        </row>
        <row r="53">
          <cell r="E53" t="str">
            <v>AT &amp; S India Private Limited</v>
          </cell>
          <cell r="J53" t="str">
            <v>K C Kuppan</v>
          </cell>
          <cell r="K53" t="str">
            <v>Anirban Banerji</v>
          </cell>
        </row>
        <row r="54">
          <cell r="E54" t="str">
            <v>Atria Partners</v>
          </cell>
          <cell r="J54" t="str">
            <v>K.M. Thammiah</v>
          </cell>
          <cell r="K54" t="str">
            <v>Anirudh Chari</v>
          </cell>
        </row>
        <row r="55">
          <cell r="E55" t="str">
            <v>Austin Group HK Limited</v>
          </cell>
          <cell r="J55" t="str">
            <v>Kanchan Patil</v>
          </cell>
          <cell r="K55" t="str">
            <v>Anirudh Gupta</v>
          </cell>
        </row>
        <row r="56">
          <cell r="E56" t="str">
            <v>Aventis Pharma Limited</v>
          </cell>
          <cell r="J56" t="str">
            <v>Karthik B V</v>
          </cell>
          <cell r="K56" t="str">
            <v>Anish R Shah</v>
          </cell>
        </row>
        <row r="57">
          <cell r="E57" t="str">
            <v>Avtar Mohan Singh</v>
          </cell>
          <cell r="J57" t="str">
            <v>Karthik Balasubramanian</v>
          </cell>
          <cell r="K57" t="str">
            <v>Anita N</v>
          </cell>
        </row>
        <row r="58">
          <cell r="E58" t="str">
            <v>Axind Software Private Limited</v>
          </cell>
          <cell r="J58" t="str">
            <v>Kenneth D Khalkho</v>
          </cell>
          <cell r="K58" t="str">
            <v>Anjali Patel</v>
          </cell>
        </row>
        <row r="59">
          <cell r="E59" t="str">
            <v>AXIS - IT &amp; T Limited</v>
          </cell>
          <cell r="J59" t="str">
            <v>Kinnari Uday Gandhi</v>
          </cell>
          <cell r="K59" t="str">
            <v>Anju Aradhya</v>
          </cell>
        </row>
        <row r="60">
          <cell r="E60" t="str">
            <v>B M Gange Girls Senior Secondary School</v>
          </cell>
          <cell r="J60" t="str">
            <v>Komal T Khedkar</v>
          </cell>
          <cell r="K60" t="str">
            <v>Ankit HimmatSingka</v>
          </cell>
        </row>
        <row r="61">
          <cell r="E61" t="str">
            <v>B. K. Wariavalla</v>
          </cell>
          <cell r="J61" t="str">
            <v>KrishnaPriya</v>
          </cell>
          <cell r="K61" t="str">
            <v>Ankit Jain</v>
          </cell>
        </row>
        <row r="62">
          <cell r="E62" t="str">
            <v>B.I. Publications Private Limited</v>
          </cell>
          <cell r="J62" t="str">
            <v>Lakhani Manan</v>
          </cell>
          <cell r="K62" t="str">
            <v>Ankit Nayyar</v>
          </cell>
        </row>
        <row r="63">
          <cell r="E63" t="str">
            <v>B.K. Vision BV, Holland</v>
          </cell>
          <cell r="J63" t="str">
            <v>Lisa Dhar</v>
          </cell>
          <cell r="K63" t="str">
            <v>Ankit Varma</v>
          </cell>
        </row>
        <row r="64">
          <cell r="E64" t="str">
            <v>Baptist Mission Gange Girls ' Senior Secondary School</v>
          </cell>
          <cell r="J64" t="str">
            <v>Lloyd Pinto</v>
          </cell>
          <cell r="K64" t="str">
            <v>Ankita Arora</v>
          </cell>
        </row>
        <row r="65">
          <cell r="E65" t="str">
            <v>Barclays Bank PLC</v>
          </cell>
          <cell r="J65" t="str">
            <v>M K Arun Kumar</v>
          </cell>
          <cell r="K65" t="str">
            <v>Ankur Khaitan</v>
          </cell>
        </row>
        <row r="66">
          <cell r="E66" t="str">
            <v>Baring Private Equity Partners (India) Limited</v>
          </cell>
          <cell r="J66" t="str">
            <v>Mahalakshmi C</v>
          </cell>
          <cell r="K66" t="str">
            <v>Ankur Vyas</v>
          </cell>
        </row>
        <row r="67">
          <cell r="E67" t="str">
            <v>Batliboi Limited</v>
          </cell>
          <cell r="J67" t="str">
            <v>Mandeep Singh</v>
          </cell>
          <cell r="K67" t="str">
            <v>Anshu Awasthy</v>
          </cell>
        </row>
        <row r="68">
          <cell r="E68" t="str">
            <v>Bentley Systems India Private Limited</v>
          </cell>
          <cell r="J68" t="str">
            <v>Manish Porwal</v>
          </cell>
          <cell r="K68" t="str">
            <v>Anubhav Agarwal</v>
          </cell>
        </row>
        <row r="69">
          <cell r="E69" t="str">
            <v>Besco Limited</v>
          </cell>
          <cell r="J69" t="str">
            <v>Manit Madan</v>
          </cell>
          <cell r="K69" t="str">
            <v>Anuj Tandon</v>
          </cell>
        </row>
        <row r="70">
          <cell r="E70" t="str">
            <v>Bhagat Industrial Corporation Limited</v>
          </cell>
          <cell r="J70" t="str">
            <v>Manoj Kumar Mishra</v>
          </cell>
          <cell r="K70" t="str">
            <v>Anupam Kumar</v>
          </cell>
        </row>
        <row r="71">
          <cell r="E71" t="str">
            <v>BI Churchill Livingstone Pvt Ltd</v>
          </cell>
          <cell r="J71" t="str">
            <v>Mayank Agarwal (TRS)</v>
          </cell>
          <cell r="K71" t="str">
            <v>Anupam Mukherjee</v>
          </cell>
        </row>
        <row r="72">
          <cell r="E72" t="str">
            <v>BI Vitamins</v>
          </cell>
          <cell r="J72" t="str">
            <v>Meeta Chopra</v>
          </cell>
          <cell r="K72" t="str">
            <v>Archana Das</v>
          </cell>
        </row>
        <row r="73">
          <cell r="E73" t="str">
            <v>BI Waverly India Private Limited</v>
          </cell>
          <cell r="J73" t="str">
            <v>Mehernosh K Amaria</v>
          </cell>
          <cell r="K73" t="str">
            <v>Arjun Dhingan</v>
          </cell>
        </row>
        <row r="74">
          <cell r="E74" t="str">
            <v>Bilcare Limited</v>
          </cell>
          <cell r="J74" t="str">
            <v>Mehul Shah</v>
          </cell>
          <cell r="K74" t="str">
            <v>Armaity  Irani</v>
          </cell>
        </row>
        <row r="75">
          <cell r="E75" t="str">
            <v>BindView India Private Limited</v>
          </cell>
          <cell r="J75" t="str">
            <v>Monish Sharma</v>
          </cell>
          <cell r="K75" t="str">
            <v>Arun Sehgal</v>
          </cell>
        </row>
        <row r="76">
          <cell r="E76" t="str">
            <v>Biocon Limited</v>
          </cell>
          <cell r="J76" t="str">
            <v>N V Raman</v>
          </cell>
          <cell r="K76" t="str">
            <v>Arun Tandon</v>
          </cell>
        </row>
        <row r="77">
          <cell r="E77" t="str">
            <v>Brachot</v>
          </cell>
          <cell r="J77" t="str">
            <v>Nabeel Ahmed</v>
          </cell>
          <cell r="K77" t="str">
            <v>Arvind Kumar</v>
          </cell>
        </row>
        <row r="78">
          <cell r="E78" t="str">
            <v>Bright Star Hotels Private Limited</v>
          </cell>
          <cell r="J78" t="str">
            <v>Namrata Sandhu</v>
          </cell>
          <cell r="K78" t="str">
            <v>Arvinder Kaur</v>
          </cell>
        </row>
        <row r="79">
          <cell r="E79" t="str">
            <v>Brindco Enterprises Private Limited</v>
          </cell>
          <cell r="J79" t="str">
            <v>Naresh Anand</v>
          </cell>
          <cell r="K79" t="str">
            <v>Aseem Vohra</v>
          </cell>
        </row>
        <row r="80">
          <cell r="E80" t="str">
            <v>Brindco Investments Private Limited</v>
          </cell>
          <cell r="J80" t="str">
            <v>Neeraj Goel</v>
          </cell>
          <cell r="K80" t="str">
            <v>Ashfak Naik</v>
          </cell>
        </row>
        <row r="81">
          <cell r="E81" t="str">
            <v>Brindco Sales Limited</v>
          </cell>
          <cell r="J81" t="str">
            <v>Neeraj Sharma</v>
          </cell>
          <cell r="K81" t="str">
            <v>Ashish Agarwal</v>
          </cell>
        </row>
        <row r="82">
          <cell r="E82" t="str">
            <v>Bristlecone Inc</v>
          </cell>
          <cell r="J82" t="str">
            <v>Nidhi Maheshwari</v>
          </cell>
          <cell r="K82" t="str">
            <v>Ashish C Chandiok</v>
          </cell>
        </row>
        <row r="83">
          <cell r="E83" t="str">
            <v>Brocade Communications Systems Private Limited</v>
          </cell>
          <cell r="J83" t="str">
            <v>Nilpa B Shah</v>
          </cell>
          <cell r="K83" t="str">
            <v>Ashish Goyal</v>
          </cell>
        </row>
        <row r="84">
          <cell r="E84" t="str">
            <v>Bry Air (Asia) Private Limited</v>
          </cell>
          <cell r="J84" t="str">
            <v>Nirja Mitekine</v>
          </cell>
          <cell r="K84" t="str">
            <v xml:space="preserve">Ashish Gupta </v>
          </cell>
        </row>
        <row r="85">
          <cell r="E85" t="str">
            <v>Bureau of Indian Standards</v>
          </cell>
          <cell r="J85" t="str">
            <v>Nisha Popli</v>
          </cell>
          <cell r="K85" t="str">
            <v>Ashish Kedia</v>
          </cell>
        </row>
        <row r="86">
          <cell r="E86" t="str">
            <v>Caliburn Software</v>
          </cell>
          <cell r="J86" t="str">
            <v>Nitesh Mehta</v>
          </cell>
          <cell r="K86" t="str">
            <v>Ashish Kushal Dharamshi</v>
          </cell>
        </row>
        <row r="87">
          <cell r="E87" t="str">
            <v>Caliburn Software India Pvt. Ltd</v>
          </cell>
          <cell r="J87" t="str">
            <v>Nithya Govind</v>
          </cell>
          <cell r="K87" t="str">
            <v>Ashita Popat</v>
          </cell>
        </row>
        <row r="88">
          <cell r="E88" t="str">
            <v>Camco Limited</v>
          </cell>
          <cell r="J88" t="str">
            <v>Nitin Kohli</v>
          </cell>
          <cell r="K88" t="str">
            <v>Ashok Kumar</v>
          </cell>
        </row>
        <row r="89">
          <cell r="E89" t="str">
            <v>CBay Systems (India) Private Limited</v>
          </cell>
          <cell r="J89" t="str">
            <v>Pankaj P Khodaskar</v>
          </cell>
          <cell r="K89" t="str">
            <v>Ashok Kumar Sinha</v>
          </cell>
        </row>
        <row r="90">
          <cell r="E90" t="str">
            <v>Cbay Systems Inc</v>
          </cell>
          <cell r="J90" t="str">
            <v>Pankaj R Chopda</v>
          </cell>
          <cell r="K90" t="str">
            <v>Ashok Rupana</v>
          </cell>
        </row>
        <row r="91">
          <cell r="E91" t="str">
            <v>CCH Asia Pte Ltd.</v>
          </cell>
          <cell r="J91" t="str">
            <v>Parag Adhiya</v>
          </cell>
          <cell r="K91" t="str">
            <v>Ashwin Jain</v>
          </cell>
        </row>
        <row r="92">
          <cell r="E92" t="str">
            <v>Ceratizit India Private Limited</v>
          </cell>
          <cell r="J92" t="str">
            <v>Pavitra Prabhakar</v>
          </cell>
          <cell r="K92" t="str">
            <v>Ashwini Parulekar</v>
          </cell>
        </row>
        <row r="93">
          <cell r="E93" t="str">
            <v>CERATizit Private Limited</v>
          </cell>
          <cell r="J93" t="str">
            <v>Pinky Thakurdas Chellaramani</v>
          </cell>
          <cell r="K93" t="str">
            <v>Aswin Kumar D</v>
          </cell>
        </row>
        <row r="94">
          <cell r="E94" t="str">
            <v>Ceridian</v>
          </cell>
          <cell r="J94" t="str">
            <v>Piyush Gupta</v>
          </cell>
          <cell r="K94" t="str">
            <v>Avinash Sharda</v>
          </cell>
        </row>
        <row r="95">
          <cell r="E95" t="str">
            <v>Chelmsford Club Limited</v>
          </cell>
          <cell r="J95" t="str">
            <v>Prasad Govindaray Bhat</v>
          </cell>
          <cell r="K95" t="str">
            <v>Aviral Gupta</v>
          </cell>
        </row>
        <row r="96">
          <cell r="E96" t="str">
            <v>CLSA India Limited</v>
          </cell>
          <cell r="J96" t="str">
            <v>Prasad Kiran Dhongadi</v>
          </cell>
          <cell r="K96" t="str">
            <v>Aziz Kakajiwala</v>
          </cell>
        </row>
        <row r="97">
          <cell r="E97" t="str">
            <v>Cobra Beer Limited, UK</v>
          </cell>
          <cell r="J97" t="str">
            <v>Prasanna Pangam</v>
          </cell>
          <cell r="K97" t="str">
            <v>B R Banerjee</v>
          </cell>
        </row>
        <row r="98">
          <cell r="E98" t="str">
            <v>Cobra Indian Beer Private Limited</v>
          </cell>
          <cell r="J98" t="str">
            <v>Prashant Mehra</v>
          </cell>
          <cell r="K98" t="str">
            <v>B.P. Singh</v>
          </cell>
        </row>
        <row r="99">
          <cell r="E99" t="str">
            <v>Colveta (India) Limited</v>
          </cell>
          <cell r="J99" t="str">
            <v>Prashant VS</v>
          </cell>
          <cell r="K99" t="str">
            <v>Balaji V</v>
          </cell>
        </row>
        <row r="100">
          <cell r="E100" t="str">
            <v>Community of St. Stephen's</v>
          </cell>
          <cell r="J100" t="str">
            <v>Prashanth Ramarao</v>
          </cell>
          <cell r="K100" t="str">
            <v>Belal Ahamad</v>
          </cell>
        </row>
        <row r="101">
          <cell r="E101" t="str">
            <v>Confederation of Indian Industry</v>
          </cell>
          <cell r="J101" t="str">
            <v>Praveen Jain</v>
          </cell>
          <cell r="K101" t="str">
            <v>Benoy George</v>
          </cell>
        </row>
        <row r="102">
          <cell r="E102" t="str">
            <v>Consolidated Plastofab Private Limited</v>
          </cell>
          <cell r="J102" t="str">
            <v>Praveen Kashyap</v>
          </cell>
          <cell r="K102" t="str">
            <v>Bhagyesh R Makwana</v>
          </cell>
        </row>
        <row r="103">
          <cell r="E103" t="str">
            <v>Consolidated Radiators Limited</v>
          </cell>
          <cell r="J103" t="str">
            <v>Priti Sikdar</v>
          </cell>
          <cell r="K103" t="str">
            <v>Bhanu Prakash Kalmath</v>
          </cell>
        </row>
        <row r="104">
          <cell r="E104" t="str">
            <v>Construction Industry Development Council</v>
          </cell>
          <cell r="J104" t="str">
            <v>Priyanka Mishra</v>
          </cell>
          <cell r="K104" t="str">
            <v>Bharat K Shetty</v>
          </cell>
        </row>
        <row r="105">
          <cell r="E105" t="str">
            <v>Construction Specification Institute of India</v>
          </cell>
          <cell r="J105" t="str">
            <v>Punit Mehta</v>
          </cell>
          <cell r="K105" t="str">
            <v>Bhargav N</v>
          </cell>
        </row>
        <row r="106">
          <cell r="E106" t="str">
            <v>Contact Recruitment (India) Private Limited</v>
          </cell>
          <cell r="J106" t="str">
            <v>Raghavan Lakshman</v>
          </cell>
          <cell r="K106" t="str">
            <v>Bhargavi K</v>
          </cell>
        </row>
        <row r="107">
          <cell r="E107" t="str">
            <v>Contact Recruitment Limited</v>
          </cell>
          <cell r="J107" t="str">
            <v>Rajeevi S Rao</v>
          </cell>
          <cell r="K107" t="str">
            <v>Bharti Sabharwal</v>
          </cell>
        </row>
        <row r="108">
          <cell r="E108" t="str">
            <v>Continental Carbon India Limited</v>
          </cell>
          <cell r="J108" t="str">
            <v>Rajesh Bhardwaj</v>
          </cell>
          <cell r="K108" t="str">
            <v>Bhavna Bahl</v>
          </cell>
        </row>
        <row r="109">
          <cell r="E109" t="str">
            <v>Continental Carbon US</v>
          </cell>
          <cell r="J109" t="str">
            <v>Rajesh Issar</v>
          </cell>
          <cell r="K109" t="str">
            <v>Bhawna Khandelwal</v>
          </cell>
        </row>
        <row r="110">
          <cell r="E110" t="str">
            <v>Coral Telecom Limited</v>
          </cell>
          <cell r="J110" t="str">
            <v>Rajneesh Punjani</v>
          </cell>
          <cell r="K110" t="str">
            <v>Bhuvanesh Daga</v>
          </cell>
        </row>
        <row r="111">
          <cell r="E111" t="str">
            <v>CPB Khammam Oil Mills Private Limited</v>
          </cell>
          <cell r="J111" t="str">
            <v>Rajni Mundra</v>
          </cell>
          <cell r="K111" t="str">
            <v>Bimal Kumar Jana</v>
          </cell>
        </row>
        <row r="112">
          <cell r="E112" t="str">
            <v xml:space="preserve">CPB Plastronic </v>
          </cell>
          <cell r="J112" t="str">
            <v>Rajul Mathur</v>
          </cell>
          <cell r="K112" t="str">
            <v>Bimal Roy</v>
          </cell>
        </row>
        <row r="113">
          <cell r="E113" t="str">
            <v>CPB Srikakulam Oil Mills Private Limited</v>
          </cell>
          <cell r="J113" t="str">
            <v>Raman Sharma</v>
          </cell>
          <cell r="K113" t="str">
            <v>Bipin Kumar Mishra</v>
          </cell>
        </row>
        <row r="114">
          <cell r="E114" t="str">
            <v>Cranes Software International Limited</v>
          </cell>
          <cell r="J114" t="str">
            <v>Ravi Gupta</v>
          </cell>
          <cell r="K114" t="str">
            <v>Biplob Halder</v>
          </cell>
        </row>
        <row r="115">
          <cell r="E115" t="str">
            <v>Credit Capital Asset Management Company Limited</v>
          </cell>
          <cell r="J115" t="str">
            <v>Rekha Kantilal Shah</v>
          </cell>
          <cell r="K115" t="str">
            <v>Brunetta Mathew</v>
          </cell>
        </row>
        <row r="116">
          <cell r="E116" t="str">
            <v>Crestone Software India Private Limited</v>
          </cell>
          <cell r="J116" t="str">
            <v>Rishi Agarwal</v>
          </cell>
          <cell r="K116" t="str">
            <v>C A Karthikeyan</v>
          </cell>
        </row>
        <row r="117">
          <cell r="E117" t="str">
            <v>CRM Services India Private Limited</v>
          </cell>
          <cell r="J117" t="str">
            <v>Ritesh Dey</v>
          </cell>
          <cell r="K117" t="str">
            <v>C V Gopalakrishnan</v>
          </cell>
        </row>
        <row r="118">
          <cell r="E118" t="str">
            <v>Currie &amp; Brown (India) Limited</v>
          </cell>
          <cell r="J118" t="str">
            <v>Rituraj Shivhare</v>
          </cell>
          <cell r="K118" t="str">
            <v>C.G. Srividya</v>
          </cell>
        </row>
        <row r="119">
          <cell r="E119" t="str">
            <v>D B Parthasarathi</v>
          </cell>
          <cell r="J119" t="str">
            <v>Rohan Abraham</v>
          </cell>
          <cell r="K119" t="str">
            <v>Chandana Viswajit</v>
          </cell>
        </row>
        <row r="120">
          <cell r="E120" t="str">
            <v>Dalal Mott Macdonald Private Limited</v>
          </cell>
          <cell r="J120" t="str">
            <v>Rohan Hazrati</v>
          </cell>
          <cell r="K120" t="str">
            <v>ChandraSekhar Rao B</v>
          </cell>
        </row>
        <row r="121">
          <cell r="E121" t="str">
            <v>Dalmia Brothers</v>
          </cell>
          <cell r="J121" t="str">
            <v>S U VenuGopal</v>
          </cell>
          <cell r="K121" t="str">
            <v>Chandrashekar N</v>
          </cell>
        </row>
        <row r="122">
          <cell r="E122" t="str">
            <v>Delhi Brotherhood Society</v>
          </cell>
          <cell r="J122" t="str">
            <v>Sachin Gupta</v>
          </cell>
          <cell r="K122" t="str">
            <v>Charu Mathur</v>
          </cell>
        </row>
        <row r="123">
          <cell r="E123" t="str">
            <v>Delhi Gymkhana Club Limited</v>
          </cell>
          <cell r="J123" t="str">
            <v>Saiprasad D Palekar</v>
          </cell>
          <cell r="K123" t="str">
            <v>Chetan Hans</v>
          </cell>
        </row>
        <row r="124">
          <cell r="E124" t="str">
            <v>Deloitte Consulting India Private Limited</v>
          </cell>
          <cell r="J124" t="str">
            <v>Saket Lakhotia</v>
          </cell>
          <cell r="K124" t="str">
            <v>Chinni Vinay Krishna</v>
          </cell>
        </row>
        <row r="125">
          <cell r="E125" t="str">
            <v>Development Alternatives</v>
          </cell>
          <cell r="J125" t="str">
            <v>Sandeep Mehta</v>
          </cell>
          <cell r="K125" t="str">
            <v>Chirag Jain</v>
          </cell>
        </row>
        <row r="126">
          <cell r="E126" t="str">
            <v>Devenshire Fine Art Private Limited</v>
          </cell>
          <cell r="J126" t="str">
            <v>Sandesh Salankey</v>
          </cell>
          <cell r="K126" t="str">
            <v>D N S Chakravarthi</v>
          </cell>
        </row>
        <row r="127">
          <cell r="E127" t="str">
            <v>Devesh Agarwal</v>
          </cell>
          <cell r="J127" t="str">
            <v>Santosh N</v>
          </cell>
          <cell r="K127" t="str">
            <v>David Jones</v>
          </cell>
        </row>
        <row r="128">
          <cell r="E128" t="str">
            <v>DG of Artillery</v>
          </cell>
          <cell r="J128" t="str">
            <v>Sarika Gosain</v>
          </cell>
          <cell r="K128" t="str">
            <v>Deepa Ganeshram</v>
          </cell>
        </row>
        <row r="129">
          <cell r="E129" t="str">
            <v>Dhruv Dalmia</v>
          </cell>
          <cell r="J129" t="str">
            <v>Saurabh Mathur</v>
          </cell>
          <cell r="K129" t="str">
            <v>Deepa Mani</v>
          </cell>
        </row>
        <row r="130">
          <cell r="E130" t="str">
            <v>Digvijay Chemicals Limited</v>
          </cell>
          <cell r="J130" t="str">
            <v>Saurabh Pandey</v>
          </cell>
          <cell r="K130" t="str">
            <v>Deepak B</v>
          </cell>
        </row>
        <row r="131">
          <cell r="E131" t="str">
            <v>Dilip keshu</v>
          </cell>
          <cell r="J131" t="str">
            <v>Shanti Vijetha</v>
          </cell>
          <cell r="K131" t="str">
            <v>Deepak Dadhich</v>
          </cell>
        </row>
        <row r="132">
          <cell r="E132" t="str">
            <v>Direct Internet Limited</v>
          </cell>
          <cell r="J132" t="str">
            <v>Shirish Shah</v>
          </cell>
          <cell r="K132" t="str">
            <v>Deepak Joshi</v>
          </cell>
        </row>
        <row r="133">
          <cell r="E133" t="str">
            <v>DLF City Centre</v>
          </cell>
          <cell r="J133" t="str">
            <v>Shruti Mehra</v>
          </cell>
          <cell r="K133" t="str">
            <v>Deepanshu Saini</v>
          </cell>
        </row>
        <row r="134">
          <cell r="E134" t="str">
            <v>DLF Commercial Developers</v>
          </cell>
          <cell r="J134" t="str">
            <v>Shweta Mathur</v>
          </cell>
          <cell r="K134" t="str">
            <v xml:space="preserve">Deveshwar Prasad Uniyal </v>
          </cell>
        </row>
        <row r="135">
          <cell r="E135" t="str">
            <v>DLF Commercial Developers Limited</v>
          </cell>
          <cell r="J135" t="str">
            <v>Siddhartha Sangal</v>
          </cell>
          <cell r="K135" t="str">
            <v>Devika Bhatnagar</v>
          </cell>
        </row>
        <row r="136">
          <cell r="E136" t="str">
            <v>DLF Commercial Enterprises</v>
          </cell>
          <cell r="J136" t="str">
            <v>Sudhanshu Sharma</v>
          </cell>
          <cell r="K136" t="str">
            <v>Devyani Pershad</v>
          </cell>
        </row>
        <row r="137">
          <cell r="E137" t="str">
            <v>DLF Commercial Projects Corporation</v>
          </cell>
          <cell r="J137" t="str">
            <v>Sudhir N Pillai</v>
          </cell>
          <cell r="K137" t="str">
            <v>Devyani Singh</v>
          </cell>
        </row>
        <row r="138">
          <cell r="E138" t="str">
            <v>DLF Cyber City</v>
          </cell>
          <cell r="J138" t="str">
            <v>Sudhir Sharma</v>
          </cell>
          <cell r="K138" t="str">
            <v>Dhanraj Bhagat</v>
          </cell>
        </row>
        <row r="139">
          <cell r="E139" t="str">
            <v>DLF Estate Developers Limited</v>
          </cell>
          <cell r="J139" t="str">
            <v>Sujatha Leon Fernandes</v>
          </cell>
          <cell r="K139" t="str">
            <v>Dhawal Nawanitlal Rangwala</v>
          </cell>
        </row>
        <row r="140">
          <cell r="E140" t="str">
            <v>DLF Golf Resorts Limited</v>
          </cell>
          <cell r="J140" t="str">
            <v>Sumana S</v>
          </cell>
          <cell r="K140" t="str">
            <v>Dheeraj Arora</v>
          </cell>
        </row>
        <row r="141">
          <cell r="E141" t="str">
            <v>DLF Hospitality Services</v>
          </cell>
          <cell r="J141" t="str">
            <v>Sumeet Abrol</v>
          </cell>
          <cell r="K141" t="str">
            <v>Dhruti Bhatt</v>
          </cell>
        </row>
        <row r="142">
          <cell r="E142" t="str">
            <v>DLF Hotel Limited</v>
          </cell>
          <cell r="J142" t="str">
            <v>Sunil Kumar Saini</v>
          </cell>
          <cell r="K142" t="str">
            <v>Dhruv Joshi</v>
          </cell>
        </row>
        <row r="143">
          <cell r="E143" t="str">
            <v>DLF Housing and Construction Limited</v>
          </cell>
          <cell r="J143" t="str">
            <v>Sunil Nangare</v>
          </cell>
          <cell r="K143" t="str">
            <v>Dilbagh Singh Kohli</v>
          </cell>
        </row>
        <row r="144">
          <cell r="E144" t="str">
            <v>DLF Info City Developers (Kolkata) Limited</v>
          </cell>
          <cell r="J144" t="str">
            <v>Surendra Raj Gang</v>
          </cell>
          <cell r="K144" t="str">
            <v>Dilip Kumar</v>
          </cell>
        </row>
        <row r="145">
          <cell r="E145" t="str">
            <v>DLF Investments Limited</v>
          </cell>
          <cell r="J145" t="str">
            <v>Swetha Shakalya</v>
          </cell>
          <cell r="K145" t="str">
            <v>Dimple Gupta</v>
          </cell>
        </row>
        <row r="146">
          <cell r="E146" t="str">
            <v>DLF Investments Private Limited</v>
          </cell>
          <cell r="J146" t="str">
            <v>Tabrez Hanif</v>
          </cell>
          <cell r="K146" t="str">
            <v>Dinesh Jain</v>
          </cell>
        </row>
        <row r="147">
          <cell r="E147" t="str">
            <v>DLF Model Town Faridabad Medical and Community Facilities Charitable Trust</v>
          </cell>
          <cell r="J147" t="str">
            <v>Tejali Morwekar</v>
          </cell>
          <cell r="K147" t="str">
            <v>Dinesh Jangid</v>
          </cell>
        </row>
        <row r="148">
          <cell r="E148" t="str">
            <v>DLF Office Developers</v>
          </cell>
          <cell r="J148" t="str">
            <v>Tejas S Doshi</v>
          </cell>
          <cell r="K148" t="str">
            <v>Dinesh Khosla</v>
          </cell>
        </row>
        <row r="149">
          <cell r="E149" t="str">
            <v>DLF Phase IV Commercial Developers Ltd.</v>
          </cell>
          <cell r="J149" t="str">
            <v>Triven Gupta</v>
          </cell>
          <cell r="K149" t="str">
            <v>Dinesh Nahata</v>
          </cell>
        </row>
        <row r="150">
          <cell r="E150" t="str">
            <v>DLF Property Developers</v>
          </cell>
          <cell r="J150" t="str">
            <v>U V K Kishore</v>
          </cell>
          <cell r="K150" t="str">
            <v>Dinesh Pawar</v>
          </cell>
        </row>
        <row r="151">
          <cell r="E151" t="str">
            <v>DLF Property Management Services P Ltd</v>
          </cell>
          <cell r="J151" t="str">
            <v>V Subramaniam</v>
          </cell>
          <cell r="K151" t="str">
            <v>Dipti Jha</v>
          </cell>
        </row>
        <row r="152">
          <cell r="E152" t="str">
            <v>DLF Qutub Enclave Complex Charitable Trust</v>
          </cell>
          <cell r="J152" t="str">
            <v>Vaibhav Vivarekar</v>
          </cell>
          <cell r="K152" t="str">
            <v>Divya A Dixit</v>
          </cell>
        </row>
        <row r="153">
          <cell r="E153" t="str">
            <v>DLF Recreational Foundation</v>
          </cell>
          <cell r="J153" t="str">
            <v>Vaidyanathan N A</v>
          </cell>
          <cell r="K153" t="str">
            <v>Divya Moda</v>
          </cell>
        </row>
        <row r="154">
          <cell r="E154" t="str">
            <v>DLF Recreational Foundation Private Limited</v>
          </cell>
          <cell r="J154" t="str">
            <v>Vaishali Mane</v>
          </cell>
          <cell r="K154" t="str">
            <v>Divyesh M</v>
          </cell>
        </row>
        <row r="155">
          <cell r="E155" t="str">
            <v>DLF Residential Builders</v>
          </cell>
          <cell r="J155" t="str">
            <v>Vibhor Sharma</v>
          </cell>
          <cell r="K155" t="str">
            <v>Donil Jojo Manjali</v>
          </cell>
        </row>
        <row r="156">
          <cell r="E156" t="str">
            <v>DLF Residential Developers</v>
          </cell>
          <cell r="J156" t="str">
            <v>Vidya Mohan</v>
          </cell>
          <cell r="K156" t="str">
            <v>E Rahul Kumar Reddy</v>
          </cell>
        </row>
        <row r="157">
          <cell r="E157" t="str">
            <v>DLF Residential Partners</v>
          </cell>
          <cell r="J157" t="str">
            <v>Vijay Agarwal</v>
          </cell>
          <cell r="K157" t="str">
            <v>Ekta Kapur</v>
          </cell>
        </row>
        <row r="158">
          <cell r="E158" t="str">
            <v>DLF Services Limited</v>
          </cell>
          <cell r="J158" t="str">
            <v>Vijay Pandit</v>
          </cell>
          <cell r="K158" t="str">
            <v>Esha Tandon</v>
          </cell>
        </row>
        <row r="159">
          <cell r="E159" t="str">
            <v>DLF South Point</v>
          </cell>
          <cell r="J159" t="str">
            <v>Vijay Ramachandran</v>
          </cell>
          <cell r="K159" t="str">
            <v>Farzan Husain</v>
          </cell>
        </row>
        <row r="160">
          <cell r="E160" t="str">
            <v>DLF Universal Limited</v>
          </cell>
          <cell r="J160" t="str">
            <v>Vikarth Vasanth Kumar</v>
          </cell>
          <cell r="K160" t="str">
            <v>G Hari Prasad</v>
          </cell>
        </row>
        <row r="161">
          <cell r="E161" t="str">
            <v>DLF Universal Limited (Construction)</v>
          </cell>
          <cell r="J161" t="str">
            <v>Vikas Gambhir</v>
          </cell>
          <cell r="K161" t="str">
            <v>Ganesh Upadhyay</v>
          </cell>
        </row>
        <row r="162">
          <cell r="E162" t="str">
            <v>DLF Universal Limited (Corporate Accounts)</v>
          </cell>
          <cell r="J162" t="str">
            <v>Vikas Mandelia</v>
          </cell>
          <cell r="K162" t="str">
            <v>Garima Sharma</v>
          </cell>
        </row>
        <row r="163">
          <cell r="E163" t="str">
            <v>DLF Universal Limited (Customer &amp; Marketing)</v>
          </cell>
          <cell r="J163" t="str">
            <v>Vinay Bhushan</v>
          </cell>
          <cell r="K163" t="str">
            <v>Gaurav Ahuja</v>
          </cell>
        </row>
        <row r="164">
          <cell r="E164" t="str">
            <v>DLF Universal Limited (Individuals)</v>
          </cell>
          <cell r="J164" t="str">
            <v>Vineet Gupta (BRS)</v>
          </cell>
          <cell r="K164" t="str">
            <v>Gaurav Jain (CAS)</v>
          </cell>
        </row>
        <row r="165">
          <cell r="E165" t="str">
            <v>Dr. M.K. Kapoor Charitable Trust</v>
          </cell>
          <cell r="J165" t="str">
            <v>Vineet Herwadkar</v>
          </cell>
          <cell r="K165" t="str">
            <v>Gaurav Jain (TRS)</v>
          </cell>
        </row>
        <row r="166">
          <cell r="E166" t="str">
            <v>DSL Software Limited</v>
          </cell>
          <cell r="J166" t="str">
            <v>Vishwa Kirti</v>
          </cell>
          <cell r="K166" t="str">
            <v>Gaurav Kedia</v>
          </cell>
        </row>
        <row r="167">
          <cell r="E167" t="str">
            <v>DT Cinemas Limited</v>
          </cell>
          <cell r="J167" t="str">
            <v>Vishwas Panjiar</v>
          </cell>
          <cell r="K167" t="str">
            <v>Gaurav M Pokharna</v>
          </cell>
        </row>
        <row r="168">
          <cell r="E168" t="str">
            <v>Dura-Line India Private Limited</v>
          </cell>
          <cell r="J168" t="str">
            <v>Vivek Vikram Singh</v>
          </cell>
          <cell r="K168" t="str">
            <v>Gaurav Malhotra</v>
          </cell>
        </row>
        <row r="169">
          <cell r="E169" t="str">
            <v>Echostar Communication Corporation</v>
          </cell>
          <cell r="J169" t="str">
            <v>Vrinda Mathur</v>
          </cell>
          <cell r="K169" t="str">
            <v>Gaurav Sahu</v>
          </cell>
        </row>
        <row r="170">
          <cell r="E170" t="str">
            <v>Edenpark Hotels Private Limited</v>
          </cell>
          <cell r="K170" t="str">
            <v>Gauri Bahal</v>
          </cell>
        </row>
        <row r="171">
          <cell r="E171" t="str">
            <v>Eduard Kusters Maschinenfabrik Gmbk &amp; Co. KG</v>
          </cell>
          <cell r="K171" t="str">
            <v>Gautam Mahendru</v>
          </cell>
        </row>
        <row r="172">
          <cell r="E172" t="str">
            <v>e-Emphasys Technologies Japan Limited</v>
          </cell>
          <cell r="K172" t="str">
            <v>Geeta Saini</v>
          </cell>
        </row>
        <row r="173">
          <cell r="E173" t="str">
            <v>Elara Capital</v>
          </cell>
          <cell r="K173" t="str">
            <v>Geeta Tolia</v>
          </cell>
        </row>
        <row r="174">
          <cell r="E174" t="str">
            <v>EMA India Ltd ( Gehring India Division)</v>
          </cell>
          <cell r="K174" t="str">
            <v>Geetanjali Chadha</v>
          </cell>
        </row>
        <row r="175">
          <cell r="E175" t="str">
            <v>EMR International Services Inc</v>
          </cell>
          <cell r="K175" t="str">
            <v>Geetesh Ahuja</v>
          </cell>
        </row>
        <row r="176">
          <cell r="E176" t="str">
            <v>Energy Solutions International (India) Private Limited</v>
          </cell>
          <cell r="K176" t="str">
            <v>Ghanshyam Divedi</v>
          </cell>
        </row>
        <row r="177">
          <cell r="E177" t="str">
            <v>Engender Health India Country Office</v>
          </cell>
          <cell r="K177" t="str">
            <v>Girish Suri</v>
          </cell>
        </row>
        <row r="178">
          <cell r="E178" t="str">
            <v>Engineering Council of India</v>
          </cell>
          <cell r="K178" t="str">
            <v>Gitesh Mehta</v>
          </cell>
        </row>
        <row r="179">
          <cell r="E179" t="str">
            <v>Excel Housing Construction Private Limited</v>
          </cell>
          <cell r="K179" t="str">
            <v>Gopal Dwarkanath Somani</v>
          </cell>
        </row>
        <row r="180">
          <cell r="E180" t="str">
            <v>Executive Access (India) Private Limited</v>
          </cell>
          <cell r="K180" t="str">
            <v>Gourav Sirohi</v>
          </cell>
        </row>
        <row r="181">
          <cell r="E181" t="str">
            <v>exlService.com India Pvt Ltd</v>
          </cell>
          <cell r="K181" t="str">
            <v>Goutham Chandrasekaran</v>
          </cell>
        </row>
        <row r="182">
          <cell r="E182" t="str">
            <v>Export Promotion council for EOUs&amp; SEZs</v>
          </cell>
          <cell r="K182" t="str">
            <v>Grizelda Gratian Lobo</v>
          </cell>
        </row>
        <row r="183">
          <cell r="E183" t="str">
            <v>Family Planning Association of India</v>
          </cell>
          <cell r="K183" t="str">
            <v>GUERLAIS Charlotte</v>
          </cell>
        </row>
        <row r="184">
          <cell r="E184" t="str">
            <v>Federal Mogul Automotive Pvt Ltd</v>
          </cell>
          <cell r="K184" t="str">
            <v>Gulshan Kumar Chawla</v>
          </cell>
        </row>
        <row r="185">
          <cell r="E185" t="str">
            <v>Federal Technologies Ltd</v>
          </cell>
          <cell r="K185" t="str">
            <v>GunaShekhar</v>
          </cell>
        </row>
        <row r="186">
          <cell r="E186" t="str">
            <v>Federation of Biscuits Manufacturers of India</v>
          </cell>
          <cell r="K186" t="str">
            <v>Guru Sundaram</v>
          </cell>
        </row>
        <row r="187">
          <cell r="E187" t="str">
            <v>Federation of Hotel &amp; Restaurant Association of India</v>
          </cell>
          <cell r="K187" t="str">
            <v>Hamir K Sahni</v>
          </cell>
        </row>
        <row r="188">
          <cell r="E188" t="str">
            <v>Fem exports limited</v>
          </cell>
          <cell r="K188" t="str">
            <v>Haneesh Kumar</v>
          </cell>
        </row>
        <row r="189">
          <cell r="E189" t="str">
            <v>Femcare Pharma Limited</v>
          </cell>
          <cell r="K189" t="str">
            <v>Hanuman O Joshi</v>
          </cell>
        </row>
        <row r="190">
          <cell r="E190" t="str">
            <v>FinEye Software Private Limited</v>
          </cell>
          <cell r="K190" t="str">
            <v xml:space="preserve">Hardik Shirish Gor </v>
          </cell>
        </row>
        <row r="191">
          <cell r="E191" t="str">
            <v>FirstRing Inc</v>
          </cell>
          <cell r="K191" t="str">
            <v>Hariharan M B</v>
          </cell>
        </row>
        <row r="192">
          <cell r="E192" t="str">
            <v>FJIL Inc.</v>
          </cell>
          <cell r="K192" t="str">
            <v>Harish H.V.</v>
          </cell>
        </row>
        <row r="193">
          <cell r="E193" t="str">
            <v>Flextronics Software Systems Limited</v>
          </cell>
          <cell r="K193" t="str">
            <v>Harneet Kaur</v>
          </cell>
        </row>
        <row r="194">
          <cell r="E194" t="str">
            <v>Foo Kon &amp; Tan Consultants Pte. Limited</v>
          </cell>
          <cell r="K194" t="str">
            <v>Harry Parikh</v>
          </cell>
        </row>
        <row r="195">
          <cell r="E195" t="str">
            <v>Foo Kon Tan Grant Thornton</v>
          </cell>
          <cell r="K195" t="str">
            <v>Harsh Agarwal</v>
          </cell>
        </row>
        <row r="196">
          <cell r="E196" t="str">
            <v>Fortis Securities Limited</v>
          </cell>
          <cell r="K196" t="str">
            <v>Harsh Maheshwari</v>
          </cell>
        </row>
        <row r="197">
          <cell r="E197" t="str">
            <v>France Air Private Limited</v>
          </cell>
          <cell r="K197" t="str">
            <v>Harsh Pradeep Rawat</v>
          </cell>
        </row>
        <row r="198">
          <cell r="E198" t="str">
            <v>Gangrol Agricultural Farm</v>
          </cell>
          <cell r="K198" t="str">
            <v>HarSham Shir Singh Chopra</v>
          </cell>
        </row>
        <row r="199">
          <cell r="E199" t="str">
            <v>Gangrol Agricultural Farm and Orchard</v>
          </cell>
          <cell r="K199" t="str">
            <v>Hemal Vinod Zatakia</v>
          </cell>
        </row>
        <row r="200">
          <cell r="E200" t="str">
            <v>General Marketing Corporation</v>
          </cell>
          <cell r="K200" t="str">
            <v>Hemant Joshi</v>
          </cell>
        </row>
        <row r="201">
          <cell r="E201" t="str">
            <v>General Raj School</v>
          </cell>
          <cell r="K201" t="str">
            <v>Himanshu Garg</v>
          </cell>
        </row>
        <row r="202">
          <cell r="E202" t="str">
            <v>Geoenpro Petroleum Limited</v>
          </cell>
          <cell r="K202" t="str">
            <v>Himanshu Talwar</v>
          </cell>
        </row>
        <row r="203">
          <cell r="E203" t="str">
            <v>GFT Technologies (India) Private Limited</v>
          </cell>
          <cell r="K203" t="str">
            <v>Hiren Shah</v>
          </cell>
        </row>
        <row r="204">
          <cell r="E204" t="str">
            <v>GHCL Limited</v>
          </cell>
          <cell r="K204" t="str">
            <v xml:space="preserve">Ishita Shively </v>
          </cell>
        </row>
        <row r="205">
          <cell r="E205" t="str">
            <v>Gitanjali Gems Limited</v>
          </cell>
          <cell r="K205" t="str">
            <v>Ishtpal Singh</v>
          </cell>
        </row>
        <row r="206">
          <cell r="E206" t="str">
            <v>Glenmark Pharmaceuticals Limited</v>
          </cell>
          <cell r="K206" t="str">
            <v>Ismail Rangwala</v>
          </cell>
        </row>
        <row r="207">
          <cell r="E207" t="str">
            <v>Gleyanre India Private Limited</v>
          </cell>
          <cell r="K207" t="str">
            <v>Jagat Gautam Mehta</v>
          </cell>
        </row>
        <row r="208">
          <cell r="E208" t="str">
            <v>Global Agri System Private Limited</v>
          </cell>
          <cell r="K208" t="str">
            <v>Jagdish Chandra</v>
          </cell>
        </row>
        <row r="209">
          <cell r="E209" t="str">
            <v>Global Business Technology Services Private Limited</v>
          </cell>
          <cell r="K209" t="str">
            <v>Jagdish Singh Patwal</v>
          </cell>
        </row>
        <row r="210">
          <cell r="E210" t="str">
            <v>Global Drilling &amp; Fluids Limited</v>
          </cell>
          <cell r="K210" t="str">
            <v>Jasmine A Asher</v>
          </cell>
        </row>
        <row r="211">
          <cell r="E211" t="str">
            <v>Goldman Sachs Services Private Limited Superannuation Fund</v>
          </cell>
          <cell r="K211" t="str">
            <v>Jaspreet Kaur Gandhi</v>
          </cell>
        </row>
        <row r="212">
          <cell r="E212" t="str">
            <v>Goldshield Healthcare Private Limited</v>
          </cell>
          <cell r="K212" t="str">
            <v>Jatin Jain</v>
          </cell>
        </row>
        <row r="213">
          <cell r="E213" t="str">
            <v>Goldshield Services Private Limited</v>
          </cell>
          <cell r="K213" t="str">
            <v>Jatin Jain</v>
          </cell>
        </row>
        <row r="214">
          <cell r="E214" t="str">
            <v>Goyal MG Gases Private Limited</v>
          </cell>
          <cell r="K214" t="str">
            <v>Javid Iqbal B</v>
          </cell>
        </row>
        <row r="215">
          <cell r="E215" t="str">
            <v>Granada Services Limited</v>
          </cell>
          <cell r="K215" t="str">
            <v>Jayanthi Venkata Phani Kiran</v>
          </cell>
        </row>
        <row r="216">
          <cell r="E216" t="str">
            <v>Granules India Limited</v>
          </cell>
          <cell r="K216" t="str">
            <v>Jeetendra Singh</v>
          </cell>
        </row>
        <row r="217">
          <cell r="E217" t="str">
            <v>Gujarat Ambuja Exports Limited</v>
          </cell>
          <cell r="K217" t="str">
            <v>Jigar Shah</v>
          </cell>
        </row>
        <row r="218">
          <cell r="E218" t="str">
            <v>Gujarat State Fertilizers &amp; Chemicals Limited</v>
          </cell>
          <cell r="K218" t="str">
            <v>Jigar Thakkar</v>
          </cell>
        </row>
        <row r="219">
          <cell r="E219" t="str">
            <v>Gum Nidhi Dalmia</v>
          </cell>
          <cell r="K219" t="str">
            <v>Jigna H Mehta</v>
          </cell>
        </row>
        <row r="220">
          <cell r="E220" t="str">
            <v>Halcyon Resources &amp; Mgmt Consulting Pvt Ltd</v>
          </cell>
          <cell r="K220" t="str">
            <v>Jitendra B Dhoka</v>
          </cell>
        </row>
        <row r="221">
          <cell r="E221" t="str">
            <v>Haryana Institute of Public Administration</v>
          </cell>
          <cell r="K221" t="str">
            <v>Jyoti Pruthi</v>
          </cell>
        </row>
        <row r="222">
          <cell r="E222" t="str">
            <v>Haryana Telecom Limited</v>
          </cell>
          <cell r="K222" t="str">
            <v>Jyoti Tandon</v>
          </cell>
        </row>
        <row r="223">
          <cell r="E223" t="str">
            <v>Hawkins, Cloward &amp; Sinis USA</v>
          </cell>
          <cell r="K223" t="str">
            <v>K C Kuppan</v>
          </cell>
        </row>
        <row r="224">
          <cell r="E224" t="str">
            <v>Haynes International, Inc</v>
          </cell>
          <cell r="K224" t="str">
            <v>K Pratibha</v>
          </cell>
        </row>
        <row r="225">
          <cell r="E225" t="str">
            <v>HB Estate Developers Limited</v>
          </cell>
          <cell r="K225" t="str">
            <v>K.M. Thammiah</v>
          </cell>
        </row>
        <row r="226">
          <cell r="E226" t="str">
            <v>HB Portfolio Limited</v>
          </cell>
          <cell r="K226" t="str">
            <v>Kallol Sen</v>
          </cell>
        </row>
        <row r="227">
          <cell r="E227" t="str">
            <v>HBA International (India) Private Limited</v>
          </cell>
          <cell r="K227" t="str">
            <v>Kalyan Bose</v>
          </cell>
        </row>
        <row r="228">
          <cell r="E228" t="str">
            <v>HCL Comnet Limited</v>
          </cell>
          <cell r="K228" t="str">
            <v>Kamal Hasant Shroff</v>
          </cell>
        </row>
        <row r="229">
          <cell r="E229" t="str">
            <v>HCL Holdings Private Limited</v>
          </cell>
          <cell r="K229" t="str">
            <v>Kamlesh Desai</v>
          </cell>
        </row>
        <row r="230">
          <cell r="E230" t="str">
            <v>HCOM Pte. Limited</v>
          </cell>
          <cell r="K230" t="str">
            <v>Kanchan Patil</v>
          </cell>
        </row>
        <row r="231">
          <cell r="E231" t="str">
            <v>Heat &amp; Control (South Asia) Private Limited</v>
          </cell>
          <cell r="K231" t="str">
            <v>Kapil Bellubi</v>
          </cell>
        </row>
        <row r="232">
          <cell r="E232" t="str">
            <v>HEG Limited</v>
          </cell>
          <cell r="K232" t="str">
            <v>Karan Anand</v>
          </cell>
        </row>
        <row r="233">
          <cell r="E233" t="str">
            <v>Hellen Keller International(NYC-Est Esa)</v>
          </cell>
          <cell r="K233" t="str">
            <v>Karan Panthi</v>
          </cell>
        </row>
        <row r="234">
          <cell r="E234" t="str">
            <v>Hercules Chemicals Solutions Private Limited</v>
          </cell>
          <cell r="K234" t="str">
            <v>Karishma Popat</v>
          </cell>
        </row>
        <row r="235">
          <cell r="E235" t="str">
            <v>Himachal Pradesh Financial Corporation</v>
          </cell>
          <cell r="K235" t="str">
            <v>Karthik B V</v>
          </cell>
        </row>
        <row r="236">
          <cell r="E236" t="str">
            <v>Hindustan Sanitaryware &amp; Industries Limited</v>
          </cell>
          <cell r="K236" t="str">
            <v>Karthik Balasubramanian</v>
          </cell>
        </row>
        <row r="237">
          <cell r="E237" t="str">
            <v>Hiranandani Realtors Private Limited</v>
          </cell>
          <cell r="K237" t="str">
            <v>Kavitha</v>
          </cell>
        </row>
        <row r="238">
          <cell r="E238" t="str">
            <v>Hirsch Bedner and Associates Ltd.</v>
          </cell>
          <cell r="K238" t="str">
            <v>Kedar Nath Mishra</v>
          </cell>
        </row>
        <row r="239">
          <cell r="E239" t="str">
            <v>Hitachi Limited</v>
          </cell>
          <cell r="K239" t="str">
            <v>Kenneth D Khalkho</v>
          </cell>
        </row>
        <row r="240">
          <cell r="E240" t="str">
            <v>Honeywell Automation India Ltd</v>
          </cell>
          <cell r="K240" t="str">
            <v>Khushroo B Panthaky</v>
          </cell>
        </row>
        <row r="241">
          <cell r="E241" t="str">
            <v>Hospitalia Eastern</v>
          </cell>
          <cell r="K241" t="str">
            <v>Kingsly S Jebas</v>
          </cell>
        </row>
        <row r="242">
          <cell r="E242" t="str">
            <v>Hotel and Food Service Consultants Private Limited</v>
          </cell>
          <cell r="K242" t="str">
            <v>Kinnari Uday Gandhi</v>
          </cell>
        </row>
        <row r="243">
          <cell r="E243" t="str">
            <v>IABSE</v>
          </cell>
          <cell r="K243" t="str">
            <v>Kishore B</v>
          </cell>
        </row>
        <row r="244">
          <cell r="E244" t="str">
            <v>ICICI Bank Limited</v>
          </cell>
          <cell r="K244" t="str">
            <v>Komal Chadha</v>
          </cell>
        </row>
        <row r="245">
          <cell r="E245" t="str">
            <v>ICICI OneSource Limited</v>
          </cell>
          <cell r="K245" t="str">
            <v>Komal T Khedkar</v>
          </cell>
        </row>
        <row r="246">
          <cell r="E246" t="str">
            <v>ICICI OneSource Ltd., USA</v>
          </cell>
          <cell r="K246" t="str">
            <v>Krishna Chaitanya Janga</v>
          </cell>
        </row>
        <row r="247">
          <cell r="E247" t="str">
            <v>ICL Enterprises Private Limited</v>
          </cell>
          <cell r="K247" t="str">
            <v>KrishnaPriya</v>
          </cell>
        </row>
        <row r="248">
          <cell r="E248" t="str">
            <v>ICL Industries (Punjab) Private Limited</v>
          </cell>
          <cell r="K248" t="str">
            <v>Kriti Mehta</v>
          </cell>
        </row>
        <row r="249">
          <cell r="E249" t="str">
            <v>ICL Steel Haryana Ltd</v>
          </cell>
          <cell r="K249" t="str">
            <v>Kriti Sharma</v>
          </cell>
        </row>
        <row r="250">
          <cell r="E250" t="str">
            <v>Icon Hospitality Private Limited</v>
          </cell>
          <cell r="K250" t="str">
            <v>Krupa Sunil Shah</v>
          </cell>
        </row>
        <row r="251">
          <cell r="E251" t="str">
            <v>iEnergizer India Private Limited</v>
          </cell>
          <cell r="K251" t="str">
            <v>Kulbhooshan Batra</v>
          </cell>
        </row>
        <row r="252">
          <cell r="E252" t="str">
            <v>i-flex Solutions Limited</v>
          </cell>
          <cell r="K252" t="str">
            <v>Kuresh Khambati</v>
          </cell>
        </row>
        <row r="253">
          <cell r="E253" t="str">
            <v>i-Gate Global Solutions Ltd</v>
          </cell>
          <cell r="K253" t="str">
            <v>Kushal Narendra Jain</v>
          </cell>
        </row>
        <row r="254">
          <cell r="E254" t="str">
            <v>i-Gate Infrastructure Management Services Ltd</v>
          </cell>
          <cell r="K254" t="str">
            <v>Lakhani Manan</v>
          </cell>
        </row>
        <row r="255">
          <cell r="E255" t="str">
            <v>I'M Technologies Limited</v>
          </cell>
          <cell r="K255" t="str">
            <v>Lalit Mehta</v>
          </cell>
        </row>
        <row r="256">
          <cell r="E256" t="str">
            <v>Impelsys India Private Limited</v>
          </cell>
          <cell r="K256" t="str">
            <v>Lalit Mohan</v>
          </cell>
        </row>
        <row r="257">
          <cell r="E257" t="str">
            <v>IMS Infrastructure Management Services Limited</v>
          </cell>
          <cell r="K257" t="str">
            <v>Lalit Singh Bisht</v>
          </cell>
        </row>
        <row r="258">
          <cell r="E258" t="str">
            <v>India International Centre</v>
          </cell>
          <cell r="K258" t="str">
            <v>Latika Bajaj</v>
          </cell>
        </row>
        <row r="259">
          <cell r="E259" t="str">
            <v>Indian Council for Child Welfare</v>
          </cell>
          <cell r="K259" t="str">
            <v>Lisa Dhar</v>
          </cell>
        </row>
        <row r="260">
          <cell r="E260" t="str">
            <v>Indian National Group of the IABSE</v>
          </cell>
          <cell r="K260" t="str">
            <v>Lloyd Pinto</v>
          </cell>
        </row>
        <row r="261">
          <cell r="E261" t="str">
            <v>Indira K. P. Singh</v>
          </cell>
          <cell r="K261" t="str">
            <v>Loanstaff</v>
          </cell>
        </row>
        <row r="262">
          <cell r="E262" t="str">
            <v>Indira K.P.Singh</v>
          </cell>
          <cell r="K262" t="str">
            <v>M D Ahsanulla</v>
          </cell>
        </row>
        <row r="263">
          <cell r="E263" t="str">
            <v>Indira Sen</v>
          </cell>
          <cell r="K263" t="str">
            <v>M K Arun Kumar</v>
          </cell>
        </row>
        <row r="264">
          <cell r="E264" t="str">
            <v>Indusa Information Technology India Private Limited</v>
          </cell>
          <cell r="K264" t="str">
            <v>M K Naveen Kumar</v>
          </cell>
        </row>
        <row r="265">
          <cell r="E265" t="str">
            <v>Industrial Cables (India) Limited</v>
          </cell>
          <cell r="K265" t="str">
            <v>M V Sai Srinivas</v>
          </cell>
        </row>
        <row r="266">
          <cell r="E266" t="str">
            <v>Infokey Solutions Private Limited</v>
          </cell>
          <cell r="K266" t="str">
            <v>Madhan Kumar J</v>
          </cell>
        </row>
        <row r="267">
          <cell r="E267" t="str">
            <v>Informedia (I) Private Limited</v>
          </cell>
          <cell r="K267" t="str">
            <v>Madhu Sudan Maldani</v>
          </cell>
        </row>
        <row r="268">
          <cell r="E268" t="str">
            <v>Infosys Technologies Limited</v>
          </cell>
          <cell r="K268" t="str">
            <v>Madhur Sinha</v>
          </cell>
        </row>
        <row r="269">
          <cell r="E269" t="str">
            <v>Infotech Enterprises Limited</v>
          </cell>
          <cell r="K269" t="str">
            <v>Madhuri Krishnaswamy</v>
          </cell>
        </row>
        <row r="270">
          <cell r="E270" t="str">
            <v>Infrastructure Development Finance Co Ltd.</v>
          </cell>
          <cell r="K270" t="str">
            <v>Mahadevan Narayanamoni</v>
          </cell>
        </row>
        <row r="271">
          <cell r="E271" t="str">
            <v>ING-IABSE</v>
          </cell>
          <cell r="K271" t="str">
            <v>Mahalakshmi C</v>
          </cell>
        </row>
        <row r="272">
          <cell r="E272" t="str">
            <v>Innodata India Private Limited</v>
          </cell>
          <cell r="K272" t="str">
            <v>Mahesh Kothari</v>
          </cell>
        </row>
        <row r="273">
          <cell r="E273" t="str">
            <v>Innodata Information Technologies India Pvt Ltd</v>
          </cell>
          <cell r="K273" t="str">
            <v>Mahindar Thakur</v>
          </cell>
        </row>
        <row r="274">
          <cell r="E274" t="str">
            <v>INOX DPNC Outsourcing Services Private Limited</v>
          </cell>
          <cell r="K274" t="str">
            <v>Mahinder Kumar</v>
          </cell>
        </row>
        <row r="275">
          <cell r="E275" t="str">
            <v>Insent Commercial Private Limited</v>
          </cell>
          <cell r="K275" t="str">
            <v>Malay Chaurasia</v>
          </cell>
        </row>
        <row r="276">
          <cell r="E276" t="str">
            <v>Int. association of Bridge &amp; Strl. Engineers  (IBSE)</v>
          </cell>
          <cell r="K276" t="str">
            <v>Malini Sawalka</v>
          </cell>
        </row>
        <row r="277">
          <cell r="E277" t="str">
            <v>Integrated Project Management Group Limited</v>
          </cell>
          <cell r="K277" t="str">
            <v>Malvika Gera</v>
          </cell>
        </row>
        <row r="278">
          <cell r="E278" t="str">
            <v>Intelenet America Inc</v>
          </cell>
          <cell r="K278" t="str">
            <v>Manan Bhatia</v>
          </cell>
        </row>
        <row r="279">
          <cell r="E279" t="str">
            <v>Intelenet Global Services Limited</v>
          </cell>
          <cell r="K279" t="str">
            <v xml:space="preserve">Manas Chadha </v>
          </cell>
        </row>
        <row r="280">
          <cell r="E280" t="str">
            <v>Intelenet Inc</v>
          </cell>
          <cell r="K280" t="str">
            <v>Mandakini Menon</v>
          </cell>
        </row>
        <row r="281">
          <cell r="E281" t="str">
            <v>Intelligroup Asia Private Limited</v>
          </cell>
          <cell r="K281" t="str">
            <v>Mandeep Singh</v>
          </cell>
        </row>
        <row r="282">
          <cell r="E282" t="str">
            <v>Intergraph Consulting Pvt. Ltd..</v>
          </cell>
          <cell r="K282" t="str">
            <v>Manish Agrawal</v>
          </cell>
        </row>
        <row r="283">
          <cell r="E283" t="str">
            <v>International Bank for Reconstruction and Development</v>
          </cell>
          <cell r="K283" t="str">
            <v>Manish Jain</v>
          </cell>
        </row>
        <row r="284">
          <cell r="E284" t="str">
            <v>International Cargo Carriers</v>
          </cell>
          <cell r="K284" t="str">
            <v>Manish Porwal</v>
          </cell>
        </row>
        <row r="285">
          <cell r="E285" t="str">
            <v>International Hospital Limited</v>
          </cell>
          <cell r="K285" t="str">
            <v>Manit Madan</v>
          </cell>
        </row>
        <row r="286">
          <cell r="E286" t="str">
            <v>Iqbal Nawab Singh</v>
          </cell>
          <cell r="K286" t="str">
            <v>Manmohan Singh</v>
          </cell>
        </row>
        <row r="287">
          <cell r="E287" t="str">
            <v>iServices India Private Limited</v>
          </cell>
          <cell r="K287" t="str">
            <v>Manoj Kumar</v>
          </cell>
        </row>
        <row r="288">
          <cell r="E288" t="str">
            <v>IT &amp; T Global Services Limited</v>
          </cell>
          <cell r="K288" t="str">
            <v>Manoj Kumar Mishra</v>
          </cell>
        </row>
        <row r="289">
          <cell r="E289" t="str">
            <v>IT &amp; T Learning Solutions Limited</v>
          </cell>
          <cell r="K289" t="str">
            <v>Manoj Kumar Nathani</v>
          </cell>
        </row>
        <row r="290">
          <cell r="E290" t="str">
            <v>J R Caleb</v>
          </cell>
          <cell r="K290" t="str">
            <v>Manpreet Kaur</v>
          </cell>
        </row>
        <row r="291">
          <cell r="E291" t="str">
            <v>J Sagar &amp; Associates</v>
          </cell>
          <cell r="K291" t="str">
            <v>Manpreet Kaur Ahuja</v>
          </cell>
        </row>
        <row r="292">
          <cell r="E292" t="str">
            <v>Jamcracker Inc</v>
          </cell>
          <cell r="K292" t="str">
            <v>Manpreet Singh</v>
          </cell>
        </row>
        <row r="293">
          <cell r="E293" t="str">
            <v>Jane R. Caleb</v>
          </cell>
          <cell r="K293" t="str">
            <v>Mathew Cherian Jacob</v>
          </cell>
        </row>
        <row r="294">
          <cell r="E294" t="str">
            <v>Jay Shaw</v>
          </cell>
          <cell r="K294" t="str">
            <v>Mathew Oommen</v>
          </cell>
        </row>
        <row r="295">
          <cell r="E295" t="str">
            <v>JBF Industries Limited</v>
          </cell>
          <cell r="K295" t="str">
            <v>Mayank Agarwal (BRS)</v>
          </cell>
        </row>
        <row r="296">
          <cell r="E296" t="str">
            <v>JCT Limited</v>
          </cell>
          <cell r="K296" t="str">
            <v>Mayank Agarwal (TRS)</v>
          </cell>
        </row>
        <row r="297">
          <cell r="E297" t="str">
            <v>Jeffrey Parker</v>
          </cell>
          <cell r="K297" t="str">
            <v>Mayank Gupta</v>
          </cell>
        </row>
        <row r="298">
          <cell r="E298" t="str">
            <v>Jeffrey Parker</v>
          </cell>
          <cell r="K298" t="str">
            <v>Mayank Jain</v>
          </cell>
        </row>
        <row r="299">
          <cell r="E299" t="str">
            <v>Jet Air Private Limited</v>
          </cell>
          <cell r="K299" t="str">
            <v>Mayur Gangwal</v>
          </cell>
        </row>
        <row r="300">
          <cell r="E300" t="str">
            <v>Jey Kay Private Limited</v>
          </cell>
          <cell r="K300" t="str">
            <v>Mayura S Chitre</v>
          </cell>
        </row>
        <row r="301">
          <cell r="E301" t="str">
            <v>Jhandewaland Ancillaries and Investments pvt. Ltd.</v>
          </cell>
          <cell r="K301" t="str">
            <v>Meena Sachdeva</v>
          </cell>
        </row>
        <row r="302">
          <cell r="E302" t="str">
            <v>Jindal Vijaynagar Steel Limited</v>
          </cell>
          <cell r="K302" t="str">
            <v>Meenal Shah</v>
          </cell>
        </row>
        <row r="303">
          <cell r="E303" t="str">
            <v>John Tinson &amp; Co Pvt Limited</v>
          </cell>
          <cell r="K303" t="str">
            <v>Meeta Chopra</v>
          </cell>
        </row>
        <row r="304">
          <cell r="E304" t="str">
            <v>JP Morgan Services India Pvt Ltd</v>
          </cell>
          <cell r="K304" t="str">
            <v>Megha Chopra</v>
          </cell>
        </row>
        <row r="305">
          <cell r="E305" t="str">
            <v>JSW Steel Ltd</v>
          </cell>
          <cell r="K305" t="str">
            <v>Megha Jain</v>
          </cell>
        </row>
        <row r="306">
          <cell r="E306" t="str">
            <v>Jubilant Enpro Limited</v>
          </cell>
          <cell r="K306" t="str">
            <v>Meghna Bansal</v>
          </cell>
        </row>
        <row r="307">
          <cell r="E307" t="str">
            <v>K.P. Singh</v>
          </cell>
          <cell r="K307" t="str">
            <v>Mehernosh K Amaria</v>
          </cell>
        </row>
        <row r="308">
          <cell r="E308" t="str">
            <v>Kai Friese</v>
          </cell>
          <cell r="K308" t="str">
            <v>Mehul Shah</v>
          </cell>
        </row>
        <row r="309">
          <cell r="E309" t="str">
            <v>Kajima Daewoo J.V</v>
          </cell>
          <cell r="K309" t="str">
            <v>Melody Fernandes</v>
          </cell>
        </row>
        <row r="310">
          <cell r="E310" t="str">
            <v>Kale Consultants Limited</v>
          </cell>
          <cell r="K310" t="str">
            <v>Milind Madhav Kulkarni</v>
          </cell>
        </row>
        <row r="311">
          <cell r="E311" t="str">
            <v>Kamla Dials and Devices limited</v>
          </cell>
          <cell r="K311" t="str">
            <v>Miloni Thakkar</v>
          </cell>
        </row>
        <row r="312">
          <cell r="E312" t="str">
            <v>Kanbay Software (India) Private Limited</v>
          </cell>
          <cell r="K312" t="str">
            <v>Mohak Sharda</v>
          </cell>
        </row>
        <row r="313">
          <cell r="E313" t="str">
            <v>Katra Healthcare Private Limited</v>
          </cell>
          <cell r="K313" t="str">
            <v>Mohamed Suhail Ahmed</v>
          </cell>
        </row>
        <row r="314">
          <cell r="E314" t="str">
            <v>Katra Marine</v>
          </cell>
          <cell r="K314" t="str">
            <v>Mohan Ramakrishna</v>
          </cell>
        </row>
        <row r="315">
          <cell r="E315" t="str">
            <v>Kavicon Consultants</v>
          </cell>
          <cell r="K315" t="str">
            <v>Mohd. Ahshan Khan</v>
          </cell>
        </row>
        <row r="316">
          <cell r="E316" t="str">
            <v>Kenexa Technologies Private Limited</v>
          </cell>
          <cell r="K316" t="str">
            <v>Mohd. Akram Ansari</v>
          </cell>
        </row>
        <row r="317">
          <cell r="E317" t="str">
            <v>Kennedys Risk Management Consultancy Pvt</v>
          </cell>
          <cell r="K317" t="str">
            <v>Mohit Gupta</v>
          </cell>
        </row>
        <row r="318">
          <cell r="E318" t="str">
            <v>KES Impex Private Limited</v>
          </cell>
          <cell r="K318" t="str">
            <v>Mohit Kanchanbaras</v>
          </cell>
        </row>
        <row r="319">
          <cell r="E319" t="str">
            <v>Khanna SN (HUF)</v>
          </cell>
          <cell r="K319" t="str">
            <v>Mohit Katyal</v>
          </cell>
        </row>
        <row r="320">
          <cell r="E320" t="str">
            <v>Kingston Smith INOX DC Outsourcing private Limited</v>
          </cell>
          <cell r="K320" t="str">
            <v>Monender Singh</v>
          </cell>
        </row>
        <row r="321">
          <cell r="E321" t="str">
            <v>Kirit Films Private Limited</v>
          </cell>
          <cell r="K321" t="str">
            <v>Monika Kashyap</v>
          </cell>
        </row>
        <row r="322">
          <cell r="E322" t="str">
            <v>KNAV Inc</v>
          </cell>
          <cell r="K322" t="str">
            <v>Monika Marwah</v>
          </cell>
        </row>
        <row r="323">
          <cell r="E323" t="str">
            <v>Learning Universe Private Limited</v>
          </cell>
          <cell r="K323" t="str">
            <v>Monish Chatrath</v>
          </cell>
        </row>
        <row r="324">
          <cell r="E324" t="str">
            <v>Legrand India Private Limited</v>
          </cell>
          <cell r="K324" t="str">
            <v>Monish Sharma</v>
          </cell>
        </row>
        <row r="325">
          <cell r="E325" t="str">
            <v>Le-meridian</v>
          </cell>
          <cell r="K325" t="str">
            <v>Mrinallini Proothi</v>
          </cell>
        </row>
        <row r="326">
          <cell r="E326" t="str">
            <v>LG CNS Global Private Limited</v>
          </cell>
          <cell r="K326" t="str">
            <v>Mukundan Natrajan</v>
          </cell>
        </row>
        <row r="327">
          <cell r="E327" t="str">
            <v>Libra Developers Limited</v>
          </cell>
          <cell r="K327" t="str">
            <v>Murali Krishnan</v>
          </cell>
        </row>
        <row r="328">
          <cell r="E328" t="str">
            <v>Lily Projects Pvt. Ltd.</v>
          </cell>
          <cell r="K328" t="str">
            <v>Muzzakir Hussain</v>
          </cell>
        </row>
        <row r="329">
          <cell r="E329" t="str">
            <v>Lionbridge Technologies Private Limited</v>
          </cell>
          <cell r="K329" t="str">
            <v>N Chetan</v>
          </cell>
        </row>
        <row r="330">
          <cell r="E330" t="str">
            <v>LIQVID eLearning Services Inc</v>
          </cell>
          <cell r="K330" t="str">
            <v>N Prabakaran</v>
          </cell>
        </row>
        <row r="331">
          <cell r="E331" t="str">
            <v>LIQVID eLearning Services Private Limited</v>
          </cell>
          <cell r="K331" t="str">
            <v>N V Raman</v>
          </cell>
        </row>
        <row r="332">
          <cell r="E332" t="str">
            <v>Lotsawa Rinchen Zangpo Educational Trust</v>
          </cell>
          <cell r="K332" t="str">
            <v>Nabeel Ahmed</v>
          </cell>
        </row>
        <row r="333">
          <cell r="E333" t="str">
            <v>Lycos Asia Internet Private Ltd</v>
          </cell>
          <cell r="K333" t="str">
            <v>Nageshwar Yadav</v>
          </cell>
        </row>
        <row r="334">
          <cell r="E334" t="str">
            <v>Lyndale Holdings Private Limited</v>
          </cell>
          <cell r="K334" t="str">
            <v>Nagmani Kumar</v>
          </cell>
        </row>
        <row r="335">
          <cell r="E335" t="str">
            <v>M. L. Sharma</v>
          </cell>
          <cell r="K335" t="str">
            <v>Namita Kulshreshtha</v>
          </cell>
        </row>
        <row r="336">
          <cell r="E336" t="str">
            <v>Macknion Estates Private Limited</v>
          </cell>
          <cell r="K336" t="str">
            <v>Namrata Sandhu</v>
          </cell>
        </row>
        <row r="337">
          <cell r="E337" t="str">
            <v>Madhur Housing and Development Company</v>
          </cell>
          <cell r="K337" t="str">
            <v>Naresh Anand</v>
          </cell>
        </row>
        <row r="338">
          <cell r="E338" t="str">
            <v>Magnasoft Consulting India Private Limited</v>
          </cell>
          <cell r="K338" t="str">
            <v>Natasha Virmani</v>
          </cell>
        </row>
        <row r="339">
          <cell r="E339" t="str">
            <v>Mahindra &amp; Mahindra Limited</v>
          </cell>
          <cell r="K339" t="str">
            <v>Naveen Teotia</v>
          </cell>
        </row>
        <row r="340">
          <cell r="E340" t="str">
            <v>Mahindra Engineering Design &amp; Development Co. Ltd.</v>
          </cell>
          <cell r="K340" t="str">
            <v>Navita Talwar</v>
          </cell>
        </row>
        <row r="341">
          <cell r="E341" t="str">
            <v>Mahindra USA, Inc</v>
          </cell>
          <cell r="K341" t="str">
            <v>Navodita Yadav</v>
          </cell>
        </row>
        <row r="342">
          <cell r="E342" t="str">
            <v>Maitreya Project</v>
          </cell>
          <cell r="K342" t="str">
            <v>Neelam Bhandari</v>
          </cell>
        </row>
        <row r="343">
          <cell r="E343" t="str">
            <v>Malibu Estate Pvt Ltd.</v>
          </cell>
          <cell r="K343" t="str">
            <v>Neeraj Goel</v>
          </cell>
        </row>
        <row r="344">
          <cell r="E344" t="str">
            <v>Manjulika Bhatia</v>
          </cell>
          <cell r="K344" t="str">
            <v>Neeraj Sharma</v>
          </cell>
        </row>
        <row r="345">
          <cell r="E345" t="str">
            <v>Manjulika Bhatia</v>
          </cell>
          <cell r="K345" t="str">
            <v>Neethu Ramachandra</v>
          </cell>
        </row>
        <row r="346">
          <cell r="E346" t="str">
            <v>Manning Builders and Financers Limited</v>
          </cell>
          <cell r="K346" t="str">
            <v>Neeti Khurana</v>
          </cell>
        </row>
        <row r="347">
          <cell r="E347" t="str">
            <v>Mastek DC Offshore Development Co Pvt Ltd</v>
          </cell>
          <cell r="K347" t="str">
            <v>Neha Bang</v>
          </cell>
        </row>
        <row r="348">
          <cell r="E348" t="str">
            <v>Mastek DC Offshore Software Services India Pvt Ltd</v>
          </cell>
          <cell r="K348" t="str">
            <v>Neha Daulat Choudhary</v>
          </cell>
        </row>
        <row r="349">
          <cell r="E349" t="str">
            <v>Mastek Limited</v>
          </cell>
          <cell r="K349" t="str">
            <v xml:space="preserve">Neha Jain </v>
          </cell>
        </row>
        <row r="350">
          <cell r="E350" t="str">
            <v>Matrix Laboratories Ltd</v>
          </cell>
          <cell r="K350" t="str">
            <v>Nichu Antony Joseph</v>
          </cell>
        </row>
        <row r="351">
          <cell r="E351" t="str">
            <v>Max India Limited</v>
          </cell>
          <cell r="K351" t="str">
            <v>Nidhi Jain</v>
          </cell>
        </row>
        <row r="352">
          <cell r="E352" t="str">
            <v>Mayfield Projects</v>
          </cell>
          <cell r="K352" t="str">
            <v>Nidhi Maheshwari</v>
          </cell>
        </row>
        <row r="353">
          <cell r="E353" t="str">
            <v>Mayur Recreational Foundation (P) Limited</v>
          </cell>
          <cell r="K353" t="str">
            <v>Nidhi Sharma</v>
          </cell>
        </row>
        <row r="354">
          <cell r="E354" t="str">
            <v>Mc Dowell &amp; Co Limited</v>
          </cell>
          <cell r="K354" t="str">
            <v>Nikesh Pareek</v>
          </cell>
        </row>
        <row r="355">
          <cell r="E355" t="str">
            <v>Measurement Specialities Inc</v>
          </cell>
          <cell r="K355" t="str">
            <v>Nikhil Maheshwari</v>
          </cell>
        </row>
        <row r="356">
          <cell r="E356" t="str">
            <v>Meenakshi Marwah</v>
          </cell>
          <cell r="K356" t="str">
            <v>Nikita Jain</v>
          </cell>
        </row>
        <row r="357">
          <cell r="E357" t="str">
            <v>Megabowl Private Limited</v>
          </cell>
          <cell r="K357" t="str">
            <v>Nilima Agarwal</v>
          </cell>
        </row>
        <row r="358">
          <cell r="E358" t="str">
            <v>Megha Estates Private Limited</v>
          </cell>
          <cell r="K358" t="str">
            <v>Nilpa B Shah</v>
          </cell>
        </row>
        <row r="359">
          <cell r="E359" t="str">
            <v>Merlini Termo Sanitari (India) Limited</v>
          </cell>
          <cell r="K359" t="str">
            <v>Nimish Aggarwal</v>
          </cell>
        </row>
        <row r="360">
          <cell r="E360" t="str">
            <v>Metamozez Entertainment P Ltd</v>
          </cell>
          <cell r="K360" t="str">
            <v>Nipun Sharma</v>
          </cell>
        </row>
        <row r="361">
          <cell r="E361" t="str">
            <v>Microland Limited</v>
          </cell>
          <cell r="K361" t="str">
            <v>Nirja Mitekine</v>
          </cell>
        </row>
        <row r="362">
          <cell r="E362" t="str">
            <v>MindTree consulting Pvt. Limited</v>
          </cell>
          <cell r="K362" t="str">
            <v>Nisha Popli</v>
          </cell>
        </row>
        <row r="363">
          <cell r="E363" t="str">
            <v>Minital Holdings Limited</v>
          </cell>
          <cell r="K363" t="str">
            <v>Nishant Shanker</v>
          </cell>
        </row>
        <row r="364">
          <cell r="E364" t="str">
            <v>Mirasu Marketing Limited</v>
          </cell>
          <cell r="K364" t="str">
            <v>Nitesh Mehta</v>
          </cell>
        </row>
        <row r="365">
          <cell r="E365" t="str">
            <v>MKI Project Management Private Limited</v>
          </cell>
          <cell r="K365" t="str">
            <v>Nithya Govind</v>
          </cell>
        </row>
        <row r="366">
          <cell r="E366" t="str">
            <v>MKI, Grant Thornton, UK</v>
          </cell>
          <cell r="K366" t="str">
            <v>Nitin Golani</v>
          </cell>
        </row>
        <row r="367">
          <cell r="E367" t="str">
            <v>MMS Maritime Agency (I) Private Limited</v>
          </cell>
          <cell r="K367" t="str">
            <v>Nitin Kohli</v>
          </cell>
        </row>
        <row r="368">
          <cell r="E368" t="str">
            <v>Modi Industries Limited</v>
          </cell>
          <cell r="K368" t="str">
            <v>Nitin Nakra</v>
          </cell>
        </row>
        <row r="369">
          <cell r="E369" t="str">
            <v>MOI Trading and Engineering Private Limited</v>
          </cell>
          <cell r="K369" t="str">
            <v>Nitin Nigam</v>
          </cell>
        </row>
        <row r="370">
          <cell r="E370" t="str">
            <v>MOI Trading Pvt Ltd</v>
          </cell>
          <cell r="K370" t="str">
            <v>Nitin Singh</v>
          </cell>
        </row>
        <row r="371">
          <cell r="E371" t="str">
            <v>Montari Chem Care Limited</v>
          </cell>
          <cell r="K371" t="str">
            <v>Nitin Toshniwal</v>
          </cell>
        </row>
        <row r="372">
          <cell r="E372" t="str">
            <v>Montari Leather Limited</v>
          </cell>
          <cell r="K372" t="str">
            <v>Nivedita Singh</v>
          </cell>
        </row>
        <row r="373">
          <cell r="E373" t="str">
            <v>Montari Medicare Investment</v>
          </cell>
          <cell r="K373" t="str">
            <v>Nupur Anand</v>
          </cell>
        </row>
        <row r="374">
          <cell r="E374" t="str">
            <v>Morton Grove Pharmaceuticals (I) Pvt Ltd</v>
          </cell>
          <cell r="K374" t="str">
            <v>Oindrila Bala</v>
          </cell>
        </row>
        <row r="375">
          <cell r="E375" t="str">
            <v>Mott Macdonald Consultants (I) Private Limited</v>
          </cell>
          <cell r="K375" t="str">
            <v>P Adithya</v>
          </cell>
        </row>
        <row r="376">
          <cell r="E376" t="str">
            <v>Moving Picture Company (India) Limited</v>
          </cell>
          <cell r="K376" t="str">
            <v>P Ajith</v>
          </cell>
        </row>
        <row r="377">
          <cell r="E377" t="str">
            <v>Mphasis Corporation</v>
          </cell>
          <cell r="K377" t="str">
            <v>P L Subramanian</v>
          </cell>
        </row>
        <row r="378">
          <cell r="E378" t="str">
            <v>MRO India Private Limited</v>
          </cell>
          <cell r="K378" t="str">
            <v>P Venkat Reddy</v>
          </cell>
        </row>
        <row r="379">
          <cell r="E379" t="str">
            <v>Nachiketa Real Estate (P) Limited</v>
          </cell>
          <cell r="K379" t="str">
            <v>P. Ramamani</v>
          </cell>
        </row>
        <row r="380">
          <cell r="E380" t="str">
            <v>Natinal Travel Service</v>
          </cell>
          <cell r="K380" t="str">
            <v>P. Veeraiah</v>
          </cell>
        </row>
        <row r="381">
          <cell r="E381" t="str">
            <v>National Institute of Highway Eng Counci</v>
          </cell>
          <cell r="K381" t="str">
            <v>Paban Upadhaya</v>
          </cell>
        </row>
        <row r="382">
          <cell r="E382" t="str">
            <v>National Real Estate Development Council</v>
          </cell>
          <cell r="K382" t="str">
            <v>Pallavi Joshi Bakhru</v>
          </cell>
        </row>
        <row r="383">
          <cell r="E383" t="str">
            <v>National Travel Service</v>
          </cell>
          <cell r="K383" t="str">
            <v>Pankaj Karna</v>
          </cell>
        </row>
        <row r="384">
          <cell r="E384" t="str">
            <v>Natural Search Internet Solutions Private Limited</v>
          </cell>
          <cell r="K384" t="str">
            <v>Pankaj P Khodaskar</v>
          </cell>
        </row>
        <row r="385">
          <cell r="E385" t="str">
            <v>Natural Textiles Private Limited</v>
          </cell>
          <cell r="K385" t="str">
            <v>Pankaj R Chopda</v>
          </cell>
        </row>
        <row r="386">
          <cell r="E386" t="str">
            <v>NetScout Systems (I) Pvt Ltd</v>
          </cell>
          <cell r="K386" t="str">
            <v>Pankaj Ramakant Gavankar</v>
          </cell>
        </row>
        <row r="387">
          <cell r="E387" t="str">
            <v>Netwala Technology India P Ltd</v>
          </cell>
          <cell r="K387" t="str">
            <v>Pankaj Roy Barman</v>
          </cell>
        </row>
        <row r="388">
          <cell r="E388" t="str">
            <v>New England Wire Technologies</v>
          </cell>
          <cell r="K388" t="str">
            <v>Parag Adhiya</v>
          </cell>
        </row>
        <row r="389">
          <cell r="E389" t="str">
            <v>New Gen World Hospitals Limited</v>
          </cell>
          <cell r="K389" t="str">
            <v>Parivesh Agarwal</v>
          </cell>
        </row>
        <row r="390">
          <cell r="E390" t="str">
            <v>Newage AVK - SEG (India ) Power Limited</v>
          </cell>
          <cell r="K390" t="str">
            <v>Patrick Yep</v>
          </cell>
        </row>
        <row r="391">
          <cell r="E391" t="str">
            <v>Nihilent Technologies Private Limited</v>
          </cell>
          <cell r="K391" t="str">
            <v>Pavitra Prabhakar</v>
          </cell>
        </row>
        <row r="392">
          <cell r="E392" t="str">
            <v>Nilgiri Cultivations Limited</v>
          </cell>
          <cell r="K392" t="str">
            <v>Payal Sen</v>
          </cell>
        </row>
        <row r="393">
          <cell r="E393" t="str">
            <v>Nirula &amp; Co Private Limited</v>
          </cell>
          <cell r="K393" t="str">
            <v>Pinky Thakurdas Chellaramani</v>
          </cell>
        </row>
        <row r="394">
          <cell r="E394" t="str">
            <v>Nirula and Company Private Limited</v>
          </cell>
          <cell r="K394" t="str">
            <v>Piyush Gupta</v>
          </cell>
        </row>
        <row r="395">
          <cell r="E395" t="str">
            <v>Nirulas Food Specialities Private Limited</v>
          </cell>
          <cell r="K395" t="str">
            <v>Piyush Patodia</v>
          </cell>
        </row>
        <row r="396">
          <cell r="E396" t="str">
            <v>Nirulas Hotel &amp; Restaurant Pvt Ltd</v>
          </cell>
          <cell r="K396" t="str">
            <v>Pooja J</v>
          </cell>
        </row>
        <row r="397">
          <cell r="E397" t="str">
            <v>Northern India Theatre Private Limited</v>
          </cell>
          <cell r="K397" t="str">
            <v>Pooja Katikananei</v>
          </cell>
        </row>
        <row r="398">
          <cell r="E398" t="str">
            <v>NPIL Pharma Inc</v>
          </cell>
          <cell r="K398" t="str">
            <v>Poonam Basak</v>
          </cell>
        </row>
        <row r="399">
          <cell r="E399" t="str">
            <v>NPIL Pharma Inc.</v>
          </cell>
          <cell r="K399" t="str">
            <v>Prachi Sachdev</v>
          </cell>
        </row>
        <row r="400">
          <cell r="E400" t="str">
            <v>Nucleus GIS Inc</v>
          </cell>
          <cell r="K400" t="str">
            <v>Prachi Singhi</v>
          </cell>
        </row>
        <row r="401">
          <cell r="E401" t="str">
            <v>Office Machines</v>
          </cell>
          <cell r="K401" t="str">
            <v>Pradeep Sharma</v>
          </cell>
        </row>
        <row r="402">
          <cell r="E402" t="str">
            <v>Okara Flour &amp; General Mills Ltd</v>
          </cell>
          <cell r="K402" t="str">
            <v>Praful S Chopda</v>
          </cell>
        </row>
        <row r="403">
          <cell r="E403" t="str">
            <v>Onward Technologies Limited</v>
          </cell>
          <cell r="K403" t="str">
            <v>Prakash Joshi</v>
          </cell>
        </row>
        <row r="404">
          <cell r="E404" t="str">
            <v>Opelin Laboratories Private Limited</v>
          </cell>
          <cell r="K404" t="str">
            <v>Prasad Govindaray Bhat</v>
          </cell>
        </row>
        <row r="405">
          <cell r="E405" t="str">
            <v>Operation Smile India</v>
          </cell>
          <cell r="K405" t="str">
            <v>Prasad Kiran Dhongadi</v>
          </cell>
        </row>
        <row r="406">
          <cell r="E406" t="str">
            <v>Orient Exports</v>
          </cell>
          <cell r="K406" t="str">
            <v>Prasanna Pangam</v>
          </cell>
        </row>
        <row r="407">
          <cell r="E407" t="str">
            <v>Orient Express Private Limited</v>
          </cell>
          <cell r="K407" t="str">
            <v>Prashant Gupta</v>
          </cell>
        </row>
        <row r="408">
          <cell r="E408" t="str">
            <v>Orient Express Tours Private Limited</v>
          </cell>
          <cell r="K408" t="str">
            <v>Prashant Mehra</v>
          </cell>
        </row>
        <row r="409">
          <cell r="E409" t="str">
            <v>Orient Express Travels &amp; Tour India Pvt Limited</v>
          </cell>
          <cell r="K409" t="str">
            <v>Prashant VS</v>
          </cell>
        </row>
        <row r="410">
          <cell r="E410" t="str">
            <v>Orion Dialog Private Limited</v>
          </cell>
          <cell r="K410" t="str">
            <v>Prashanth Ramarao</v>
          </cell>
        </row>
        <row r="411">
          <cell r="E411" t="str">
            <v>Overseas Contruction  Council of India</v>
          </cell>
          <cell r="K411" t="str">
            <v>Prathima P</v>
          </cell>
        </row>
        <row r="412">
          <cell r="E412" t="str">
            <v>Oxford Instruments Analytical - India Liaison Office</v>
          </cell>
          <cell r="K412" t="str">
            <v>Pratik Vora</v>
          </cell>
        </row>
        <row r="413">
          <cell r="E413" t="str">
            <v>P C Rajaratnam Institution</v>
          </cell>
          <cell r="K413" t="str">
            <v>Praveen Agarwal</v>
          </cell>
        </row>
        <row r="414">
          <cell r="E414" t="str">
            <v>P.C. Rajratnam Institution General Raj School</v>
          </cell>
          <cell r="K414" t="str">
            <v>Praveen Jain</v>
          </cell>
        </row>
        <row r="415">
          <cell r="E415" t="str">
            <v>Pahwa (Holding) Private Limited</v>
          </cell>
          <cell r="K415" t="str">
            <v>Praveen Kashyap</v>
          </cell>
        </row>
        <row r="416">
          <cell r="E416" t="str">
            <v>Panchsheel Investment Co</v>
          </cell>
          <cell r="K416" t="str">
            <v>Praveen Kumar Gupta</v>
          </cell>
        </row>
        <row r="417">
          <cell r="E417" t="str">
            <v>Patel N.F.</v>
          </cell>
          <cell r="K417" t="str">
            <v>Praveen Teotia</v>
          </cell>
        </row>
        <row r="418">
          <cell r="E418" t="str">
            <v>PCC Asia</v>
          </cell>
          <cell r="K418" t="str">
            <v>Praveen V Kapuganti</v>
          </cell>
        </row>
        <row r="419">
          <cell r="E419" t="str">
            <v>Perfect Digital Media Resources Pvt Ltd</v>
          </cell>
          <cell r="K419" t="str">
            <v>Priti Rustogi</v>
          </cell>
        </row>
        <row r="420">
          <cell r="E420" t="str">
            <v>Perfect Engineering Products Pvt Ltd</v>
          </cell>
          <cell r="K420" t="str">
            <v>Priti Sikdar</v>
          </cell>
        </row>
        <row r="421">
          <cell r="E421" t="str">
            <v>Persistent Systems Private Limited</v>
          </cell>
          <cell r="K421" t="str">
            <v>Priya D Joglekar</v>
          </cell>
        </row>
        <row r="422">
          <cell r="E422" t="str">
            <v>Pharmax Pharma</v>
          </cell>
          <cell r="K422" t="str">
            <v>Priyank Heda</v>
          </cell>
        </row>
        <row r="423">
          <cell r="E423" t="str">
            <v>PHD  Chamber of Commerce &amp; Industry - KAF</v>
          </cell>
          <cell r="K423" t="str">
            <v>Priyanka</v>
          </cell>
        </row>
        <row r="424">
          <cell r="E424" t="str">
            <v>PHD Chamber of Commerce and Industry</v>
          </cell>
          <cell r="K424" t="str">
            <v>Priyanka Chaudhary</v>
          </cell>
        </row>
        <row r="425">
          <cell r="E425" t="str">
            <v>PHD Chamber Relief &amp; Rehabilitiation Trust</v>
          </cell>
          <cell r="K425" t="str">
            <v>Priyanka Mahendru</v>
          </cell>
        </row>
        <row r="426">
          <cell r="E426" t="str">
            <v>PHD Family Welfare Foundation</v>
          </cell>
          <cell r="K426" t="str">
            <v>Priyanka Mishra</v>
          </cell>
        </row>
        <row r="427">
          <cell r="E427" t="str">
            <v>PHD Rural Development Foundation</v>
          </cell>
          <cell r="K427" t="str">
            <v>Puneet Sharma</v>
          </cell>
        </row>
        <row r="428">
          <cell r="E428" t="str">
            <v>Phyto Health Pharma B.V.</v>
          </cell>
          <cell r="K428" t="str">
            <v>Punit Mehta</v>
          </cell>
        </row>
        <row r="429">
          <cell r="E429" t="str">
            <v>Phyto Health Pharma India Private Limited</v>
          </cell>
          <cell r="K429" t="str">
            <v>R Lavanya</v>
          </cell>
        </row>
        <row r="430">
          <cell r="E430" t="str">
            <v>Plastronics India Ltd</v>
          </cell>
          <cell r="K430" t="str">
            <v>Raghavan Lakshman</v>
          </cell>
        </row>
        <row r="431">
          <cell r="E431" t="str">
            <v>Plaza Partners</v>
          </cell>
          <cell r="K431" t="str">
            <v>Raghavendra Puranik</v>
          </cell>
        </row>
        <row r="432">
          <cell r="E432" t="str">
            <v>Plus Paper Food Pac Limited</v>
          </cell>
          <cell r="K432" t="str">
            <v>Rahul Dua</v>
          </cell>
        </row>
        <row r="433">
          <cell r="E433" t="str">
            <v>Polymer Papers Limited</v>
          </cell>
          <cell r="K433" t="str">
            <v>Rahul Jain</v>
          </cell>
        </row>
        <row r="434">
          <cell r="E434" t="str">
            <v>Poorest Areas Civil Society</v>
          </cell>
          <cell r="K434" t="str">
            <v>Rahul Vaid</v>
          </cell>
        </row>
        <row r="435">
          <cell r="E435" t="str">
            <v>Power Overseas Private Limited</v>
          </cell>
          <cell r="K435" t="str">
            <v>Raj Kishore</v>
          </cell>
        </row>
        <row r="436">
          <cell r="E436" t="str">
            <v>Pradman Trading Company Private Limited</v>
          </cell>
          <cell r="K436" t="str">
            <v>RajaGopal S</v>
          </cell>
        </row>
        <row r="437">
          <cell r="E437" t="str">
            <v>Prem Traders &amp; Investment Pvt Ltd</v>
          </cell>
          <cell r="K437" t="str">
            <v>Rajan Shah</v>
          </cell>
        </row>
        <row r="438">
          <cell r="E438" t="str">
            <v>Premier Oil (North East India) BV</v>
          </cell>
          <cell r="K438" t="str">
            <v>Rajat Agrawal</v>
          </cell>
        </row>
        <row r="439">
          <cell r="E439" t="str">
            <v>Prescient Infotech Inc</v>
          </cell>
          <cell r="K439" t="str">
            <v>Rajat Monga</v>
          </cell>
        </row>
        <row r="440">
          <cell r="E440" t="str">
            <v>Prescient Infotech Private Limited</v>
          </cell>
          <cell r="K440" t="str">
            <v>Rajeevi S Rao</v>
          </cell>
        </row>
        <row r="441">
          <cell r="E441" t="str">
            <v>Presco Enterprises Pvt Limited</v>
          </cell>
          <cell r="K441" t="str">
            <v>Rajender Singh Rawat</v>
          </cell>
        </row>
        <row r="442">
          <cell r="E442" t="str">
            <v>Press Club of India</v>
          </cell>
          <cell r="K442" t="str">
            <v>Rajendra Prajapati</v>
          </cell>
        </row>
        <row r="443">
          <cell r="E443" t="str">
            <v>Professional Aptitude Testing India Private Limited</v>
          </cell>
          <cell r="K443" t="str">
            <v>Rajesh Bhardwaj</v>
          </cell>
        </row>
        <row r="444">
          <cell r="E444" t="str">
            <v>Project Exports Promotion Council of India</v>
          </cell>
          <cell r="K444" t="str">
            <v>Rajesh Issar</v>
          </cell>
        </row>
        <row r="445">
          <cell r="E445" t="str">
            <v>PSDI India Private Limited</v>
          </cell>
          <cell r="K445" t="str">
            <v>Rajesh Jain</v>
          </cell>
        </row>
        <row r="446">
          <cell r="E446" t="str">
            <v>QH Talbros Limited</v>
          </cell>
          <cell r="K446" t="str">
            <v>Rajneesh Punjani</v>
          </cell>
        </row>
        <row r="447">
          <cell r="E447" t="str">
            <v>QST Industries Inc</v>
          </cell>
          <cell r="K447" t="str">
            <v>Rajni Mundra</v>
          </cell>
        </row>
        <row r="448">
          <cell r="E448" t="str">
            <v>Quinnox Consultancy services Limited</v>
          </cell>
          <cell r="K448" t="str">
            <v>Raju Parcha</v>
          </cell>
        </row>
        <row r="449">
          <cell r="E449" t="str">
            <v>Quinnox Inc</v>
          </cell>
          <cell r="K449" t="str">
            <v>Rajul Mathur</v>
          </cell>
        </row>
        <row r="450">
          <cell r="E450" t="str">
            <v>QX Ltd</v>
          </cell>
          <cell r="K450" t="str">
            <v>Rakesh Singhania</v>
          </cell>
        </row>
        <row r="451">
          <cell r="E451" t="str">
            <v>R B Dr Maharaj Krishna Kapura Charitable Trust</v>
          </cell>
          <cell r="K451" t="str">
            <v>Rakhi Chadha</v>
          </cell>
        </row>
        <row r="452">
          <cell r="E452" t="str">
            <v>R L Varma (HUF)</v>
          </cell>
          <cell r="K452" t="str">
            <v>Ram Srinivasan</v>
          </cell>
        </row>
        <row r="453">
          <cell r="E453" t="str">
            <v>R.B Dr. Maharaj Krishna Kapur Charitable Trust</v>
          </cell>
          <cell r="K453" t="str">
            <v>Raman Sharma</v>
          </cell>
        </row>
        <row r="454">
          <cell r="E454" t="str">
            <v>Ragvendra Public Charitable Trust</v>
          </cell>
          <cell r="K454" t="str">
            <v>Ramya Manjunatha</v>
          </cell>
        </row>
        <row r="455">
          <cell r="E455" t="str">
            <v>Raisina Agencies &amp; Investment Pvt Ltd</v>
          </cell>
          <cell r="K455" t="str">
            <v>Ramya P</v>
          </cell>
        </row>
        <row r="456">
          <cell r="E456" t="str">
            <v>Rajan &amp; Raman Sehgal</v>
          </cell>
          <cell r="K456" t="str">
            <v>Ranjan Suwalka</v>
          </cell>
        </row>
        <row r="457">
          <cell r="E457" t="str">
            <v>Rajan Sehgal</v>
          </cell>
          <cell r="K457" t="str">
            <v>Rashmi Ranjan</v>
          </cell>
        </row>
        <row r="458">
          <cell r="E458" t="str">
            <v>Rajarathnam Institutions</v>
          </cell>
          <cell r="K458" t="str">
            <v>Ravi Babu Adusumalli</v>
          </cell>
        </row>
        <row r="459">
          <cell r="E459" t="str">
            <v>Rajiv Singh</v>
          </cell>
          <cell r="K459" t="str">
            <v>Ravi Gupta</v>
          </cell>
        </row>
        <row r="460">
          <cell r="E460" t="str">
            <v>Raman Sehgal</v>
          </cell>
          <cell r="K460" t="str">
            <v>Rekha Kantilal Shah</v>
          </cell>
        </row>
        <row r="461">
          <cell r="E461" t="str">
            <v>Ranbaxy Diagnostics Limited</v>
          </cell>
          <cell r="K461" t="str">
            <v>Remya L</v>
          </cell>
        </row>
        <row r="462">
          <cell r="E462" t="str">
            <v>Ranbaxy Drugs &amp; Chemicals Company</v>
          </cell>
          <cell r="K462" t="str">
            <v>Richa VipanKumar Khanna</v>
          </cell>
        </row>
        <row r="463">
          <cell r="E463" t="str">
            <v>Ranbaxy Drugs Limited</v>
          </cell>
          <cell r="K463" t="str">
            <v>Riddhi Shah</v>
          </cell>
        </row>
        <row r="464">
          <cell r="E464" t="str">
            <v>Ranbaxy Employees Gratuity Trust</v>
          </cell>
          <cell r="K464" t="str">
            <v>Ridhish Talwar</v>
          </cell>
        </row>
        <row r="465">
          <cell r="E465" t="str">
            <v>Ranbaxy Employees Welfare Society</v>
          </cell>
          <cell r="K465" t="str">
            <v>Rishabh Mehta</v>
          </cell>
        </row>
        <row r="466">
          <cell r="E466" t="str">
            <v>Ranbaxy Enterprises (P) Ltd</v>
          </cell>
          <cell r="K466" t="str">
            <v>Rishi Agarwal</v>
          </cell>
        </row>
        <row r="467">
          <cell r="E467" t="str">
            <v>Ranbaxy Holding Company</v>
          </cell>
          <cell r="K467" t="str">
            <v>Ritesh Dey</v>
          </cell>
        </row>
        <row r="468">
          <cell r="E468" t="str">
            <v>Ranbaxy Laboratories Limited</v>
          </cell>
          <cell r="K468" t="str">
            <v>Ritesh Mehta</v>
          </cell>
        </row>
        <row r="469">
          <cell r="E469" t="str">
            <v>Ranbaxy Laboratories Ltd Employees Welfare Fund Trust</v>
          </cell>
          <cell r="K469" t="str">
            <v>Rituraj Shivhare</v>
          </cell>
        </row>
        <row r="470">
          <cell r="E470" t="str">
            <v>Ranbaxy Laboratories Superannuation Scheme</v>
          </cell>
          <cell r="K470" t="str">
            <v>Rodrigues Oswald Gilbert</v>
          </cell>
        </row>
        <row r="471">
          <cell r="E471" t="str">
            <v>Ranbaxy Management Employees Welfare Fund Trust</v>
          </cell>
          <cell r="K471" t="str">
            <v>Rohan Abraham</v>
          </cell>
        </row>
        <row r="472">
          <cell r="E472" t="str">
            <v>Ranbaxy Managers Gratuity Trust</v>
          </cell>
          <cell r="K472" t="str">
            <v>Rohan Hazrati</v>
          </cell>
        </row>
        <row r="473">
          <cell r="E473" t="str">
            <v>Ranjan Pillai</v>
          </cell>
          <cell r="K473" t="str">
            <v>Rohan Kapoor</v>
          </cell>
        </row>
        <row r="474">
          <cell r="E474" t="str">
            <v>Ranjana Nirula</v>
          </cell>
          <cell r="K474" t="str">
            <v>Rohit Bahadur (BAS)</v>
          </cell>
        </row>
        <row r="475">
          <cell r="E475" t="str">
            <v>Rational Builders and Developers</v>
          </cell>
          <cell r="K475" t="str">
            <v>Rohit Bahadur (BRS)</v>
          </cell>
        </row>
        <row r="476">
          <cell r="E476" t="str">
            <v>Raymond Chabot Grant Thornton</v>
          </cell>
          <cell r="K476" t="str">
            <v>Rohita Soni</v>
          </cell>
        </row>
        <row r="477">
          <cell r="E477" t="str">
            <v>RB Dr. Maharaj Krishna Kapur Charitable Trust</v>
          </cell>
          <cell r="K477" t="str">
            <v>Ronnie Tom Varghese</v>
          </cell>
        </row>
        <row r="478">
          <cell r="E478" t="str">
            <v>RBG Resources Plc</v>
          </cell>
          <cell r="K478" t="str">
            <v>Roopali Anand</v>
          </cell>
        </row>
        <row r="479">
          <cell r="E479" t="str">
            <v>Real Estate Builders</v>
          </cell>
          <cell r="K479" t="str">
            <v>Roshini Kamath</v>
          </cell>
        </row>
        <row r="480">
          <cell r="E480" t="str">
            <v>Realest Builders &amp; Services Limited</v>
          </cell>
          <cell r="K480" t="str">
            <v>Ruchi Shah</v>
          </cell>
        </row>
        <row r="481">
          <cell r="E481" t="str">
            <v>Regiment of Artillery Reunion Fund</v>
          </cell>
          <cell r="K481" t="str">
            <v>Ruchika Jain</v>
          </cell>
        </row>
        <row r="482">
          <cell r="E482" t="str">
            <v>REI Agro Limited</v>
          </cell>
          <cell r="K482" t="str">
            <v>S Gayathri</v>
          </cell>
        </row>
        <row r="483">
          <cell r="E483" t="str">
            <v>Rekan &amp; Co.</v>
          </cell>
          <cell r="K483" t="str">
            <v>S Praveen Kumar</v>
          </cell>
        </row>
        <row r="484">
          <cell r="E484" t="str">
            <v>Renaissance Asset Management Co. Pvt. Ltd.</v>
          </cell>
          <cell r="K484" t="str">
            <v>S Rahul Shastry</v>
          </cell>
        </row>
        <row r="485">
          <cell r="E485" t="str">
            <v xml:space="preserve">Renkon Partners </v>
          </cell>
          <cell r="K485" t="str">
            <v>S Srikanth</v>
          </cell>
        </row>
        <row r="486">
          <cell r="E486" t="str">
            <v>Renong Berhad</v>
          </cell>
          <cell r="K486" t="str">
            <v>S U VenuGopal</v>
          </cell>
        </row>
        <row r="487">
          <cell r="E487" t="str">
            <v>Rev. I.C. Weathrall</v>
          </cell>
          <cell r="K487" t="str">
            <v>S Vinod Sundaram</v>
          </cell>
        </row>
        <row r="488">
          <cell r="E488" t="str">
            <v>Revathi Equipment Limited</v>
          </cell>
          <cell r="K488" t="str">
            <v>Saachi Chhabra</v>
          </cell>
        </row>
        <row r="489">
          <cell r="E489" t="str">
            <v>Revere Group India Private Limited</v>
          </cell>
          <cell r="K489" t="str">
            <v>Sachi Gupta</v>
          </cell>
        </row>
        <row r="490">
          <cell r="E490" t="str">
            <v>Rexcel Pharmaceuticals Limited</v>
          </cell>
          <cell r="K490" t="str">
            <v>Sachin Gupta</v>
          </cell>
        </row>
        <row r="491">
          <cell r="E491" t="str">
            <v>Rico Auto Industries Inc</v>
          </cell>
          <cell r="K491" t="str">
            <v>Sahil Mehta</v>
          </cell>
        </row>
        <row r="492">
          <cell r="E492" t="str">
            <v>Rico Auto Industries Limited</v>
          </cell>
          <cell r="K492" t="str">
            <v>Sai Venkateshwaran</v>
          </cell>
        </row>
        <row r="493">
          <cell r="E493" t="str">
            <v>Riversand Technologies Inc</v>
          </cell>
          <cell r="K493" t="str">
            <v>Saiprasad D Palekar</v>
          </cell>
        </row>
        <row r="494">
          <cell r="E494" t="str">
            <v>Rogers Logistics Co Ltd</v>
          </cell>
          <cell r="K494" t="str">
            <v>Sajni Veerendra</v>
          </cell>
        </row>
        <row r="495">
          <cell r="E495" t="str">
            <v>Rolta India Limited</v>
          </cell>
          <cell r="K495" t="str">
            <v>Saket Lakhotia</v>
          </cell>
        </row>
        <row r="496">
          <cell r="E496" t="str">
            <v>Roneo Vickers</v>
          </cell>
          <cell r="K496" t="str">
            <v>Sambasiva Rao</v>
          </cell>
        </row>
        <row r="497">
          <cell r="E497" t="str">
            <v>Roneo Vickers India Private Limited</v>
          </cell>
          <cell r="K497" t="str">
            <v>Sameer Agarwal</v>
          </cell>
        </row>
        <row r="498">
          <cell r="E498" t="str">
            <v>Roneo Vickers India Private Limited</v>
          </cell>
          <cell r="K498" t="str">
            <v>Samir Malik</v>
          </cell>
        </row>
        <row r="499">
          <cell r="E499" t="str">
            <v>Rotary Gujarat Earthquake Rebuild Trust</v>
          </cell>
          <cell r="K499" t="str">
            <v>Sanath Ramakrishna</v>
          </cell>
        </row>
        <row r="500">
          <cell r="E500" t="str">
            <v>Rotary Intenational Distt 3010</v>
          </cell>
          <cell r="K500" t="str">
            <v>Sandeep Arinaya</v>
          </cell>
        </row>
        <row r="501">
          <cell r="E501" t="str">
            <v>Royal Orchid Hotels Limited</v>
          </cell>
          <cell r="K501" t="str">
            <v>Sandeep Mehta</v>
          </cell>
        </row>
        <row r="502">
          <cell r="E502" t="str">
            <v>Ryan Pyle</v>
          </cell>
          <cell r="K502" t="str">
            <v>Sandeep Taileng</v>
          </cell>
        </row>
        <row r="503">
          <cell r="E503" t="str">
            <v>S B Jewels</v>
          </cell>
          <cell r="K503" t="str">
            <v>Sandesh Salankey</v>
          </cell>
        </row>
        <row r="504">
          <cell r="E504" t="str">
            <v>S. K. Ferro Tronics (India) Private Limited</v>
          </cell>
          <cell r="K504" t="str">
            <v>Sandhya Asri</v>
          </cell>
        </row>
        <row r="505">
          <cell r="E505" t="str">
            <v>Sabalgarh Industries</v>
          </cell>
          <cell r="K505" t="str">
            <v>Sandosh Kr. P</v>
          </cell>
        </row>
        <row r="506">
          <cell r="E506" t="str">
            <v>Sahib Singh Agencies</v>
          </cell>
          <cell r="K506" t="str">
            <v>Sanjana Jogani</v>
          </cell>
        </row>
        <row r="507">
          <cell r="E507" t="str">
            <v>Sakata Inx (India ) Limited</v>
          </cell>
          <cell r="K507" t="str">
            <v>Sanket Agarwal</v>
          </cell>
        </row>
        <row r="508">
          <cell r="E508" t="str">
            <v>Sambhav Housing and Development Company</v>
          </cell>
          <cell r="K508" t="str">
            <v>Santosh Gogave</v>
          </cell>
        </row>
        <row r="509">
          <cell r="E509" t="str">
            <v>Sanju Memorial Trust</v>
          </cell>
          <cell r="K509" t="str">
            <v>Santosh Kumar Nair</v>
          </cell>
        </row>
        <row r="510">
          <cell r="E510" t="str">
            <v>Sanofi Synthelabo (India) Limited</v>
          </cell>
          <cell r="K510" t="str">
            <v>Santosh Mathew</v>
          </cell>
        </row>
        <row r="511">
          <cell r="E511" t="str">
            <v>Sapient Corporation India Limited</v>
          </cell>
          <cell r="K511" t="str">
            <v>Santosh N</v>
          </cell>
        </row>
        <row r="512">
          <cell r="E512" t="str">
            <v>Sara Services &amp; Engineers Private Limited</v>
          </cell>
          <cell r="K512" t="str">
            <v>Sarfraz Nawaz</v>
          </cell>
        </row>
        <row r="513">
          <cell r="E513" t="str">
            <v>Saraya Industries Limited</v>
          </cell>
          <cell r="K513" t="str">
            <v>Sarika Gosain</v>
          </cell>
        </row>
        <row r="514">
          <cell r="E514" t="str">
            <v>Sarwatra Niwas Fund</v>
          </cell>
          <cell r="K514" t="str">
            <v>Sarojini Angela Gama</v>
          </cell>
        </row>
        <row r="515">
          <cell r="E515" t="str">
            <v>Sasken Communication Technologies Limited</v>
          </cell>
          <cell r="K515" t="str">
            <v>Sarvesh Rathi</v>
          </cell>
        </row>
        <row r="516">
          <cell r="E516" t="str">
            <v>Savitri Studs &amp; Farming Co Pvt Ltd</v>
          </cell>
          <cell r="K516" t="str">
            <v>Sateesh Pasupuleti</v>
          </cell>
        </row>
        <row r="517">
          <cell r="E517" t="str">
            <v>Sawan Investment Co</v>
          </cell>
          <cell r="K517" t="str">
            <v>Sathya Narayanan</v>
          </cell>
        </row>
        <row r="518">
          <cell r="E518" t="str">
            <v>Scandent Group</v>
          </cell>
          <cell r="K518" t="str">
            <v>Satish Habber</v>
          </cell>
        </row>
        <row r="519">
          <cell r="E519" t="str">
            <v>Scovill Fasteners (HK) Ltd.</v>
          </cell>
          <cell r="K519" t="str">
            <v>Satish Kumar</v>
          </cell>
        </row>
        <row r="520">
          <cell r="E520" t="str">
            <v>Secure Meters Limited</v>
          </cell>
          <cell r="K520" t="str">
            <v>Saurabh Biyani</v>
          </cell>
        </row>
        <row r="521">
          <cell r="E521" t="str">
            <v>Secure Meters Limited</v>
          </cell>
          <cell r="K521" t="str">
            <v>Saurabh Mathur</v>
          </cell>
        </row>
        <row r="522">
          <cell r="E522" t="str">
            <v>Shakuntala Biswas</v>
          </cell>
          <cell r="K522" t="str">
            <v>Saurabh Pandey</v>
          </cell>
        </row>
        <row r="523">
          <cell r="E523" t="str">
            <v>Shamsher Singh ( HUF )</v>
          </cell>
          <cell r="K523" t="str">
            <v>Saurabh Srivastava</v>
          </cell>
        </row>
        <row r="524">
          <cell r="E524" t="str">
            <v>Shankuntla Biswas</v>
          </cell>
          <cell r="K524" t="str">
            <v>Savishesh Raj</v>
          </cell>
        </row>
        <row r="525">
          <cell r="E525" t="str">
            <v>Shetron Limited</v>
          </cell>
          <cell r="K525" t="str">
            <v>Shankar Kumar</v>
          </cell>
        </row>
        <row r="526">
          <cell r="E526" t="str">
            <v>Shimal Investment &amp; Trading Co</v>
          </cell>
          <cell r="K526" t="str">
            <v>Shanti Vijetha</v>
          </cell>
        </row>
        <row r="527">
          <cell r="E527" t="str">
            <v>Shree Renuka Sugars Limited</v>
          </cell>
          <cell r="K527" t="str">
            <v xml:space="preserve">Sharada Toshniwal </v>
          </cell>
        </row>
        <row r="528">
          <cell r="E528" t="str">
            <v>Shyam Telecom Limited</v>
          </cell>
          <cell r="K528" t="str">
            <v>Shardha Raj</v>
          </cell>
        </row>
        <row r="529">
          <cell r="E529" t="str">
            <v>Sidhant Housing &amp; Development Co</v>
          </cell>
          <cell r="K529" t="str">
            <v>Shashikant Kejriwal</v>
          </cell>
        </row>
        <row r="530">
          <cell r="E530" t="str">
            <v>Siemens Information Systems Ltd</v>
          </cell>
          <cell r="K530" t="str">
            <v>Shilpa</v>
          </cell>
        </row>
        <row r="531">
          <cell r="E531" t="str">
            <v>Siemens VDO Limited</v>
          </cell>
          <cell r="K531" t="str">
            <v>Shilpa Garg</v>
          </cell>
        </row>
        <row r="532">
          <cell r="E532" t="str">
            <v>Sierra Atlantic Softwares Limited</v>
          </cell>
          <cell r="K532" t="str">
            <v>Shilpa Nayak</v>
          </cell>
        </row>
        <row r="533">
          <cell r="E533" t="str">
            <v>SilkRoute Holdings Pte. Ltd.</v>
          </cell>
          <cell r="K533" t="str">
            <v>Shilpy Singhal</v>
          </cell>
        </row>
        <row r="534">
          <cell r="E534" t="str">
            <v>Silverdale Group</v>
          </cell>
          <cell r="K534" t="str">
            <v>Shipra Jaipuria</v>
          </cell>
        </row>
        <row r="535">
          <cell r="E535" t="str">
            <v>Sinter Kings Virmani Private Limited</v>
          </cell>
          <cell r="K535" t="str">
            <v>Shirish Shah</v>
          </cell>
        </row>
        <row r="536">
          <cell r="E536" t="str">
            <v>SKOL Breweries Limited</v>
          </cell>
          <cell r="K536" t="str">
            <v>Shivangi Maniar</v>
          </cell>
        </row>
        <row r="537">
          <cell r="E537" t="str">
            <v>Skumars Nationwide Limited</v>
          </cell>
          <cell r="K537" t="str">
            <v>Shivani Anand</v>
          </cell>
        </row>
        <row r="538">
          <cell r="E538" t="str">
            <v>SMC Pneumatics (India) Private Limited</v>
          </cell>
          <cell r="K538" t="str">
            <v>Shivani Ashok Jain</v>
          </cell>
        </row>
        <row r="539">
          <cell r="E539" t="str">
            <v>Society For Development Alternatives</v>
          </cell>
          <cell r="K539" t="str">
            <v>Shivendra Pande</v>
          </cell>
        </row>
        <row r="540">
          <cell r="E540" t="str">
            <v>Society for Development Alternatives - Gratuity Trust</v>
          </cell>
          <cell r="K540" t="str">
            <v>Shobhit Mehra</v>
          </cell>
        </row>
        <row r="541">
          <cell r="E541" t="str">
            <v>Society for Technology &amp; Action for Rural Advancement</v>
          </cell>
          <cell r="K541" t="str">
            <v>Shreya Gupta</v>
          </cell>
        </row>
        <row r="542">
          <cell r="E542" t="str">
            <v>SOFEMA</v>
          </cell>
          <cell r="K542" t="str">
            <v>Shriniwas Deshpande</v>
          </cell>
        </row>
        <row r="543">
          <cell r="E543" t="str">
            <v>SoftDEL Systems Inc</v>
          </cell>
          <cell r="K543" t="str">
            <v>Shruti  Sahni</v>
          </cell>
        </row>
        <row r="544">
          <cell r="E544" t="str">
            <v>SoftDEL Systems Limited</v>
          </cell>
          <cell r="K544" t="str">
            <v>Shruti Agiwal</v>
          </cell>
        </row>
        <row r="545">
          <cell r="E545" t="str">
            <v>Software Spectrum, Australia</v>
          </cell>
          <cell r="K545" t="str">
            <v>Shruti Gupta</v>
          </cell>
        </row>
        <row r="546">
          <cell r="E546" t="str">
            <v>Solace Housing &amp; Construction Private Limited</v>
          </cell>
          <cell r="K546" t="str">
            <v>Shruti Mehra</v>
          </cell>
        </row>
        <row r="547">
          <cell r="E547" t="str">
            <v>Solarc Inc.</v>
          </cell>
          <cell r="K547" t="str">
            <v>Shubham Chawla</v>
          </cell>
        </row>
        <row r="548">
          <cell r="E548" t="str">
            <v>Sonus Networks Private Limited</v>
          </cell>
          <cell r="K548" t="str">
            <v>Shuchi Gupta</v>
          </cell>
        </row>
        <row r="549">
          <cell r="E549" t="str">
            <v>SP Virmani &amp; Son Pvt. Ltd.</v>
          </cell>
          <cell r="K549" t="str">
            <v>Shweta Chadha</v>
          </cell>
        </row>
        <row r="550">
          <cell r="E550" t="str">
            <v>SSA Global Technologies India Private Limited</v>
          </cell>
          <cell r="K550" t="str">
            <v>Shweta Mathur</v>
          </cell>
        </row>
        <row r="551">
          <cell r="E551" t="str">
            <v>St. Lawrence University</v>
          </cell>
          <cell r="K551" t="str">
            <v>Shweta Ranjan</v>
          </cell>
        </row>
        <row r="552">
          <cell r="E552" t="str">
            <v>Steriplate Pvt Ltd</v>
          </cell>
          <cell r="K552" t="str">
            <v>Shweta Varun Khandelwal</v>
          </cell>
        </row>
        <row r="553">
          <cell r="E553" t="str">
            <v>Streamserve Software Private Limited</v>
          </cell>
          <cell r="K553" t="str">
            <v>Shweta Verma</v>
          </cell>
        </row>
        <row r="554">
          <cell r="E554" t="str">
            <v>Strides Acrolabs Ltd</v>
          </cell>
          <cell r="K554" t="str">
            <v>Shyam Kada</v>
          </cell>
        </row>
        <row r="555">
          <cell r="E555" t="str">
            <v>Strides Acrolabs Ltd</v>
          </cell>
          <cell r="K555" t="str">
            <v>Siddharth Aggarwal</v>
          </cell>
        </row>
        <row r="556">
          <cell r="E556" t="str">
            <v>Subex Systems Ltd</v>
          </cell>
          <cell r="K556" t="str">
            <v>Siddharth Garg</v>
          </cell>
        </row>
        <row r="557">
          <cell r="E557" t="str">
            <v>Sudarshan Estates Pvt Ltd</v>
          </cell>
          <cell r="K557" t="str">
            <v xml:space="preserve">Siddharth S Doshi </v>
          </cell>
        </row>
        <row r="558">
          <cell r="E558" t="str">
            <v>Sudhir Shiv Shankar</v>
          </cell>
          <cell r="K558" t="str">
            <v>Siddhartha Sangal</v>
          </cell>
        </row>
        <row r="559">
          <cell r="E559" t="str">
            <v>Sukhsansar Housing Private Limited</v>
          </cell>
          <cell r="K559" t="str">
            <v>Sindhu Prasad</v>
          </cell>
        </row>
        <row r="560">
          <cell r="E560" t="str">
            <v>Summer Fields School</v>
          </cell>
          <cell r="K560" t="str">
            <v>Smita R Biswal</v>
          </cell>
        </row>
        <row r="561">
          <cell r="E561" t="str">
            <v>Sun Ace Kakoh (Pte.) Ltd</v>
          </cell>
          <cell r="K561" t="str">
            <v>Smriti C</v>
          </cell>
        </row>
        <row r="562">
          <cell r="E562" t="str">
            <v>Sunair Hotels Ltd</v>
          </cell>
          <cell r="K562" t="str">
            <v>Somaiah B B</v>
          </cell>
        </row>
        <row r="563">
          <cell r="E563" t="str">
            <v>Sundeep Polymer</v>
          </cell>
          <cell r="K563" t="str">
            <v>Somnath Adak</v>
          </cell>
        </row>
        <row r="564">
          <cell r="E564" t="str">
            <v>Symphony Services Corp (India) Limited</v>
          </cell>
          <cell r="K564" t="str">
            <v>Somya Jain</v>
          </cell>
        </row>
        <row r="565">
          <cell r="E565" t="str">
            <v>Synapse Technologies Inc</v>
          </cell>
          <cell r="K565" t="str">
            <v>Sonika Pruthi</v>
          </cell>
        </row>
        <row r="566">
          <cell r="E566" t="str">
            <v>Syntel Inc</v>
          </cell>
          <cell r="K566" t="str">
            <v>Sonu Sharma</v>
          </cell>
        </row>
        <row r="567">
          <cell r="E567" t="str">
            <v>Tara BKF Rural Technology P Ltd.</v>
          </cell>
          <cell r="K567" t="str">
            <v>Sri Charan  R</v>
          </cell>
        </row>
        <row r="568">
          <cell r="E568" t="str">
            <v>Tara Nirman Kendra</v>
          </cell>
          <cell r="K568" t="str">
            <v>Sridhar Venkatachari</v>
          </cell>
        </row>
        <row r="569">
          <cell r="E569" t="str">
            <v>Tarahaat Information &amp; Mar Services Ltd.</v>
          </cell>
          <cell r="K569" t="str">
            <v>Srikanth PVA</v>
          </cell>
        </row>
        <row r="570">
          <cell r="E570" t="str">
            <v>Tarahaat Information &amp; Marketing Services Limited</v>
          </cell>
          <cell r="K570" t="str">
            <v>Sriram K R</v>
          </cell>
        </row>
        <row r="571">
          <cell r="E571" t="str">
            <v>Tata AIG general Insurance Company Ltd</v>
          </cell>
          <cell r="K571" t="str">
            <v>Subgha Kaul</v>
          </cell>
        </row>
        <row r="572">
          <cell r="E572" t="str">
            <v>Tata Industries Limited</v>
          </cell>
          <cell r="K572" t="str">
            <v>Subodh Lath</v>
          </cell>
        </row>
        <row r="573">
          <cell r="E573" t="str">
            <v>Tata Interactive Systems</v>
          </cell>
          <cell r="K573" t="str">
            <v>Subramanian R</v>
          </cell>
        </row>
        <row r="574">
          <cell r="E574" t="str">
            <v>Technical Drying Services (Asia) Private Limited</v>
          </cell>
          <cell r="K574" t="str">
            <v>Sudarshan Kumar</v>
          </cell>
        </row>
        <row r="575">
          <cell r="E575" t="str">
            <v>Teleglobe America Inc.</v>
          </cell>
          <cell r="K575" t="str">
            <v>Sudhakar Mallya</v>
          </cell>
        </row>
        <row r="576">
          <cell r="E576" t="str">
            <v>Tembec Inc</v>
          </cell>
          <cell r="K576" t="str">
            <v>Sudhanshu Sharma</v>
          </cell>
        </row>
        <row r="577">
          <cell r="E577" t="str">
            <v>The Global Fund</v>
          </cell>
          <cell r="K577" t="str">
            <v>Sudhi Jain</v>
          </cell>
        </row>
        <row r="578">
          <cell r="E578" t="str">
            <v>The Indian Art Mill Advisory Company</v>
          </cell>
          <cell r="K578" t="str">
            <v>Sudhir N Pillai</v>
          </cell>
        </row>
        <row r="579">
          <cell r="E579" t="str">
            <v>The Printers House Private Limited</v>
          </cell>
          <cell r="K579" t="str">
            <v>Sudhir Sharma</v>
          </cell>
        </row>
        <row r="580">
          <cell r="E580" t="str">
            <v>The UB Group</v>
          </cell>
          <cell r="K580" t="str">
            <v>Sujatha Leon Fernandes</v>
          </cell>
        </row>
        <row r="581">
          <cell r="E581" t="str">
            <v>The UB Group - Spirits Division</v>
          </cell>
          <cell r="K581" t="str">
            <v>Sumana S</v>
          </cell>
        </row>
        <row r="582">
          <cell r="E582" t="str">
            <v>Thermon Heat Tracers Private Limited</v>
          </cell>
          <cell r="K582" t="str">
            <v>Sumeet Abrol</v>
          </cell>
        </row>
        <row r="583">
          <cell r="E583" t="str">
            <v>Thomas International Publishing Co. India Pvt. Ltd.</v>
          </cell>
          <cell r="K583" t="str">
            <v>Sumit Monga</v>
          </cell>
        </row>
        <row r="584">
          <cell r="E584" t="str">
            <v>Thomson Asia Pte Ltd</v>
          </cell>
          <cell r="K584" t="str">
            <v>Sumit Nigam</v>
          </cell>
        </row>
        <row r="585">
          <cell r="E585" t="str">
            <v>Thomson Business Information India Pvt Ltd</v>
          </cell>
          <cell r="K585" t="str">
            <v>Sumit Saini</v>
          </cell>
        </row>
        <row r="586">
          <cell r="E586" t="str">
            <v>Thorogood Associates Limited</v>
          </cell>
          <cell r="K586" t="str">
            <v>Sumit Verma</v>
          </cell>
        </row>
        <row r="587">
          <cell r="E587" t="str">
            <v>Times Online Money Ltd</v>
          </cell>
          <cell r="K587" t="str">
            <v>Sunil Kumar Saini</v>
          </cell>
        </row>
        <row r="588">
          <cell r="E588" t="str">
            <v>Trained Nurses association of India</v>
          </cell>
          <cell r="K588" t="str">
            <v>Sunil Nangare</v>
          </cell>
        </row>
        <row r="589">
          <cell r="E589" t="str">
            <v>Transasia Biomedicals Limited</v>
          </cell>
          <cell r="K589" t="str">
            <v>Sunil Vermani</v>
          </cell>
        </row>
        <row r="590">
          <cell r="E590" t="str">
            <v>Trend Communications India Private Limited</v>
          </cell>
          <cell r="K590" t="str">
            <v>Surendra Raj Gang</v>
          </cell>
        </row>
        <row r="591">
          <cell r="E591" t="str">
            <v>Trinity Convergence Inc</v>
          </cell>
          <cell r="K591" t="str">
            <v>Suresh V R</v>
          </cell>
        </row>
        <row r="592">
          <cell r="E592" t="str">
            <v>Trinity Housing and Construction Company</v>
          </cell>
          <cell r="K592" t="str">
            <v>Susheel Talwar</v>
          </cell>
        </row>
        <row r="593">
          <cell r="E593" t="str">
            <v>Trinity Partners Inc</v>
          </cell>
          <cell r="K593" t="str">
            <v>Sushma Jitesh Bheda</v>
          </cell>
        </row>
        <row r="594">
          <cell r="E594" t="str">
            <v>Triveni Kala Sangam</v>
          </cell>
          <cell r="K594" t="str">
            <v>Swapan Roy</v>
          </cell>
        </row>
        <row r="595">
          <cell r="E595" t="str">
            <v>Tropicana Enterprises Private Limited</v>
          </cell>
          <cell r="K595" t="str">
            <v>Swati Kohli</v>
          </cell>
        </row>
        <row r="596">
          <cell r="E596" t="str">
            <v>True Pack Private Limited</v>
          </cell>
          <cell r="K596" t="str">
            <v>Sweety Khurana</v>
          </cell>
        </row>
        <row r="597">
          <cell r="E597" t="str">
            <v>U P Distillers Association</v>
          </cell>
          <cell r="K597" t="str">
            <v>Sweta Kamalkishore Agrawal</v>
          </cell>
        </row>
        <row r="598">
          <cell r="E598" t="str">
            <v>Udyan Housing and Development Company</v>
          </cell>
          <cell r="K598" t="str">
            <v>Sweta Tripathi</v>
          </cell>
        </row>
        <row r="599">
          <cell r="E599" t="str">
            <v>United India Periodicals</v>
          </cell>
          <cell r="K599" t="str">
            <v>Swetha Shakalya</v>
          </cell>
        </row>
        <row r="600">
          <cell r="E600" t="str">
            <v>United Nations Office for Project Services</v>
          </cell>
          <cell r="K600" t="str">
            <v>Tabrez Hanif</v>
          </cell>
        </row>
        <row r="601">
          <cell r="E601" t="str">
            <v>Unitus India Office</v>
          </cell>
          <cell r="K601" t="str">
            <v>Tanushree Maheshwari</v>
          </cell>
        </row>
        <row r="602">
          <cell r="E602" t="str">
            <v>Universal Commercial Developers</v>
          </cell>
          <cell r="K602" t="str">
            <v>Tanvi Jain</v>
          </cell>
        </row>
        <row r="603">
          <cell r="E603" t="str">
            <v>US Technology Resources, LLC</v>
          </cell>
          <cell r="K603" t="str">
            <v>Tanya Gupta</v>
          </cell>
        </row>
        <row r="604">
          <cell r="E604" t="str">
            <v>USAID</v>
          </cell>
          <cell r="K604" t="str">
            <v>Tapasi Srivastava</v>
          </cell>
        </row>
        <row r="605">
          <cell r="E605" t="str">
            <v>UTI Bank Limited</v>
          </cell>
          <cell r="K605" t="str">
            <v>Tarun Kumar M</v>
          </cell>
        </row>
        <row r="606">
          <cell r="E606" t="str">
            <v>UTI Venture Fund Mgmt Co. Ltd</v>
          </cell>
          <cell r="K606" t="str">
            <v>Tejali Morwekar</v>
          </cell>
        </row>
        <row r="607">
          <cell r="E607" t="str">
            <v>Uttam Real Estate Company</v>
          </cell>
          <cell r="K607" t="str">
            <v>Tejas S Doshi</v>
          </cell>
        </row>
        <row r="608">
          <cell r="E608" t="str">
            <v>Vaid Elastomer Processors Limited</v>
          </cell>
          <cell r="K608" t="str">
            <v>Tejender Dudeja</v>
          </cell>
        </row>
        <row r="609">
          <cell r="E609" t="str">
            <v>Vaid Elastomer Processors Limited</v>
          </cell>
          <cell r="K609" t="str">
            <v>Tripti Shinghal</v>
          </cell>
        </row>
        <row r="610">
          <cell r="E610" t="str">
            <v>Vasu Tech Limited</v>
          </cell>
          <cell r="K610" t="str">
            <v>Triven Gupta</v>
          </cell>
        </row>
        <row r="611">
          <cell r="E611" t="str">
            <v>Vickers India</v>
          </cell>
          <cell r="K611" t="str">
            <v>Tushar Maheshwari</v>
          </cell>
        </row>
        <row r="612">
          <cell r="E612" t="str">
            <v>Vidyut Travel Services Limited</v>
          </cell>
          <cell r="K612" t="str">
            <v>U V K Kishore</v>
          </cell>
        </row>
        <row r="613">
          <cell r="E613" t="str">
            <v>Vijai Shri Private Limited</v>
          </cell>
          <cell r="K613" t="str">
            <v>Uma N</v>
          </cell>
        </row>
        <row r="614">
          <cell r="E614" t="str">
            <v>Viziphar Biosciences BVBA</v>
          </cell>
          <cell r="K614" t="str">
            <v>Utsav K Prakash</v>
          </cell>
        </row>
        <row r="615">
          <cell r="E615" t="str">
            <v>vMoksha Technologies Private Limited</v>
          </cell>
          <cell r="K615" t="str">
            <v>V Subramaniam</v>
          </cell>
        </row>
        <row r="616">
          <cell r="E616" t="str">
            <v>VocalTec Communications India Pvt. Ltd.</v>
          </cell>
          <cell r="K616" t="str">
            <v>V Sunil</v>
          </cell>
        </row>
        <row r="617">
          <cell r="E617" t="str">
            <v>Walker Chandiok &amp; Associates</v>
          </cell>
          <cell r="K617" t="str">
            <v>Vaibhav Maheshwari</v>
          </cell>
        </row>
        <row r="618">
          <cell r="E618" t="str">
            <v>Walker Chandiok &amp; Co</v>
          </cell>
          <cell r="K618" t="str">
            <v>Vaibhav Sharma</v>
          </cell>
        </row>
        <row r="619">
          <cell r="E619" t="str">
            <v>Watermark Asia</v>
          </cell>
          <cell r="K619" t="str">
            <v>Vaibhav Vivarekar</v>
          </cell>
        </row>
        <row r="620">
          <cell r="E620" t="str">
            <v>Welsh Development Agency</v>
          </cell>
          <cell r="K620" t="str">
            <v>Vaidyanathan N A</v>
          </cell>
        </row>
        <row r="621">
          <cell r="E621" t="str">
            <v>Wig Brothers Projects Private Limited</v>
          </cell>
          <cell r="K621" t="str">
            <v>Vaishali Mane</v>
          </cell>
        </row>
        <row r="622">
          <cell r="E622" t="str">
            <v>Williams Lea (India) Private Limited</v>
          </cell>
          <cell r="K622" t="str">
            <v>Vandana Jain</v>
          </cell>
        </row>
        <row r="623">
          <cell r="E623" t="str">
            <v>Wisor Telecom (India) Private Limited</v>
          </cell>
          <cell r="K623" t="str">
            <v>Vaneeta Sachdeva</v>
          </cell>
        </row>
        <row r="624">
          <cell r="E624" t="str">
            <v>WNS Global Service Private Limited</v>
          </cell>
          <cell r="K624" t="str">
            <v>Varun Agarwal</v>
          </cell>
        </row>
        <row r="625">
          <cell r="E625" t="str">
            <v>WNS North America Inc</v>
          </cell>
          <cell r="K625" t="str">
            <v>Varun Aggarwal</v>
          </cell>
        </row>
        <row r="626">
          <cell r="E626" t="str">
            <v>WNS North America Inc</v>
          </cell>
          <cell r="K626" t="str">
            <v>Vasudevan C R</v>
          </cell>
        </row>
        <row r="627">
          <cell r="E627" t="str">
            <v>Woodstock school</v>
          </cell>
          <cell r="K627" t="str">
            <v>Vasudha Khanna</v>
          </cell>
        </row>
        <row r="628">
          <cell r="E628" t="str">
            <v>World Bank</v>
          </cell>
          <cell r="K628" t="str">
            <v>Veena Kamath</v>
          </cell>
        </row>
        <row r="629">
          <cell r="E629" t="str">
            <v>World Courier (India) Private Limited</v>
          </cell>
          <cell r="K629" t="str">
            <v>Vibhor Sharma</v>
          </cell>
        </row>
        <row r="630">
          <cell r="E630" t="str">
            <v>World Fashion Exchange (India) Private Limited</v>
          </cell>
          <cell r="K630" t="str">
            <v>Vicky K Shah</v>
          </cell>
        </row>
        <row r="631">
          <cell r="E631" t="str">
            <v>Zhuzhou Electric Locomotive Research Institute</v>
          </cell>
          <cell r="K631" t="str">
            <v>Vidhya S</v>
          </cell>
        </row>
        <row r="632">
          <cell r="K632" t="str">
            <v>Vidya Mohan</v>
          </cell>
        </row>
        <row r="633">
          <cell r="K633" t="str">
            <v>Vignesh Krishnan</v>
          </cell>
        </row>
        <row r="634">
          <cell r="K634" t="str">
            <v>Vijay Agarwal</v>
          </cell>
        </row>
        <row r="635">
          <cell r="K635" t="str">
            <v>Vijay Kumar (Bgl)</v>
          </cell>
        </row>
        <row r="636">
          <cell r="K636" t="str">
            <v>Vijay Kumar (Chen)</v>
          </cell>
        </row>
        <row r="637">
          <cell r="K637" t="str">
            <v>Vijay Pandit</v>
          </cell>
        </row>
        <row r="638">
          <cell r="K638" t="str">
            <v>Vijay Ramachandran</v>
          </cell>
        </row>
        <row r="639">
          <cell r="K639" t="str">
            <v>Vikarth Vasanth Kumar</v>
          </cell>
        </row>
        <row r="640">
          <cell r="K640" t="str">
            <v>Vikas Gambhir</v>
          </cell>
        </row>
        <row r="641">
          <cell r="K641" t="str">
            <v>Vikas Gupta</v>
          </cell>
        </row>
        <row r="642">
          <cell r="K642" t="str">
            <v>Vikas Khandelwal</v>
          </cell>
        </row>
        <row r="643">
          <cell r="K643" t="str">
            <v>Vikas Mandelia</v>
          </cell>
        </row>
        <row r="644">
          <cell r="K644" t="str">
            <v>Vikas Sirohi</v>
          </cell>
        </row>
        <row r="645">
          <cell r="K645" t="str">
            <v>Vikesh Mehta</v>
          </cell>
        </row>
        <row r="646">
          <cell r="K646" t="str">
            <v>Vikram V Sannuthi</v>
          </cell>
        </row>
        <row r="647">
          <cell r="K647" t="str">
            <v>Vinamra Shastri</v>
          </cell>
        </row>
        <row r="648">
          <cell r="K648" t="str">
            <v>Vinay Bhushan</v>
          </cell>
        </row>
        <row r="649">
          <cell r="K649" t="str">
            <v>Vineet Gupta (Audit)</v>
          </cell>
        </row>
        <row r="650">
          <cell r="K650" t="str">
            <v>Vineet Gupta (BRS)</v>
          </cell>
        </row>
        <row r="651">
          <cell r="K651" t="str">
            <v>Vineet Herwadkar</v>
          </cell>
        </row>
        <row r="652">
          <cell r="K652" t="str">
            <v>Vineet Kumar</v>
          </cell>
        </row>
        <row r="653">
          <cell r="K653" t="str">
            <v>Vinod Chandiok</v>
          </cell>
        </row>
        <row r="654">
          <cell r="K654" t="str">
            <v>Vinod Kumar</v>
          </cell>
        </row>
        <row r="655">
          <cell r="K655" t="str">
            <v>Vinod Kumar Nair</v>
          </cell>
        </row>
        <row r="656">
          <cell r="K656" t="str">
            <v>Vinuta Kotian</v>
          </cell>
        </row>
        <row r="657">
          <cell r="K657" t="str">
            <v>Vipin Saxena</v>
          </cell>
        </row>
        <row r="658">
          <cell r="K658" t="str">
            <v>Vishal Udeshi</v>
          </cell>
        </row>
        <row r="659">
          <cell r="K659" t="str">
            <v>Vishesh Chandiok</v>
          </cell>
        </row>
        <row r="660">
          <cell r="K660" t="str">
            <v>Vishwa Kirti</v>
          </cell>
        </row>
        <row r="661">
          <cell r="K661" t="str">
            <v>Vishwas Panjiar</v>
          </cell>
        </row>
        <row r="662">
          <cell r="K662" t="str">
            <v>Vishwendra Singh</v>
          </cell>
        </row>
        <row r="663">
          <cell r="K663" t="str">
            <v>Vivek Agarwal</v>
          </cell>
        </row>
        <row r="664">
          <cell r="K664" t="str">
            <v>Vivek Tiwari</v>
          </cell>
        </row>
        <row r="665">
          <cell r="K665" t="str">
            <v>Vivek Vikram Singh</v>
          </cell>
        </row>
        <row r="666">
          <cell r="K666" t="str">
            <v>Vrinda Mathur</v>
          </cell>
        </row>
        <row r="667">
          <cell r="K667" t="str">
            <v>Yogesh Taik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Appt"/>
      <sheetName val="Sep_TI"/>
      <sheetName val="Combo_TI"/>
      <sheetName val="TIBreakout"/>
      <sheetName val="Q3INC"/>
      <sheetName val="Combo_Appt"/>
      <sheetName val="CA"/>
      <sheetName val="CA Vision Loss"/>
      <sheetName val="Ala"/>
      <sheetName val="AZ"/>
      <sheetName val="Colorado"/>
      <sheetName val="Conn"/>
      <sheetName val="DC"/>
      <sheetName val="Fla"/>
      <sheetName val="GA"/>
      <sheetName val="HI"/>
      <sheetName val="ID"/>
      <sheetName val="IL"/>
      <sheetName val="IN"/>
      <sheetName val="KY"/>
      <sheetName val="KS"/>
      <sheetName val="LA"/>
      <sheetName val="Maryland"/>
      <sheetName val="ME"/>
      <sheetName val="MA"/>
      <sheetName val="MI"/>
      <sheetName val="Minn"/>
      <sheetName val="MO"/>
      <sheetName val="Montana"/>
      <sheetName val="Nebraska"/>
      <sheetName val="NH"/>
      <sheetName val="NJ"/>
      <sheetName val="NY"/>
      <sheetName val="NC"/>
      <sheetName val="ND"/>
      <sheetName val="OH"/>
      <sheetName val="OK"/>
      <sheetName val="Penn"/>
      <sheetName val="OR"/>
      <sheetName val="Tenn"/>
      <sheetName val="TX"/>
      <sheetName val="UT"/>
      <sheetName val="VA"/>
      <sheetName val="WI"/>
      <sheetName val="WV"/>
      <sheetName val="Module1"/>
      <sheetName val="spares"/>
      <sheetName val="FA &amp; Dep"/>
    </sheetNames>
    <sheetDataSet>
      <sheetData sheetId="0" refreshError="1"/>
      <sheetData sheetId="1" refreshError="1"/>
      <sheetData sheetId="2" refreshError="1">
        <row r="1">
          <cell r="A1" t="str">
            <v>Chiron Corporation</v>
          </cell>
          <cell r="E1" t="str">
            <v>BSD</v>
          </cell>
        </row>
        <row r="2">
          <cell r="A2" t="str">
            <v>Estimated Separate Company Taxable Income</v>
          </cell>
        </row>
        <row r="3">
          <cell r="A3" t="str">
            <v>Tax Year ending 1/3/99 - 4Q ETP</v>
          </cell>
          <cell r="E3">
            <v>36175.72163472222</v>
          </cell>
        </row>
        <row r="6">
          <cell r="A6" t="str">
            <v>Net Income annualized</v>
          </cell>
          <cell r="C6" t="str">
            <v>TAX_PROV</v>
          </cell>
          <cell r="D6">
            <v>97291000</v>
          </cell>
        </row>
        <row r="8">
          <cell r="A8" t="str">
            <v>Less:</v>
          </cell>
        </row>
        <row r="9">
          <cell r="A9" t="str">
            <v>Stock Option Compensation -</v>
          </cell>
          <cell r="C9" t="str">
            <v>STK_OPT</v>
          </cell>
          <cell r="D9">
            <v>-10263656</v>
          </cell>
        </row>
        <row r="10">
          <cell r="A10" t="str">
            <v>Chiron Finance Corporation Income</v>
          </cell>
          <cell r="D10">
            <v>-50944000</v>
          </cell>
        </row>
        <row r="11">
          <cell r="A11" t="str">
            <v>Chiron Beta Write Off on Beta Bks</v>
          </cell>
        </row>
        <row r="13">
          <cell r="A13" t="str">
            <v>Add:</v>
          </cell>
        </row>
        <row r="14">
          <cell r="A14" t="str">
            <v>Chiron Beta tax Loss included in provision</v>
          </cell>
          <cell r="C14" t="str">
            <v>NON_COMBO</v>
          </cell>
          <cell r="D14">
            <v>5000000</v>
          </cell>
        </row>
        <row r="15">
          <cell r="A15" t="str">
            <v>Viagene Loss</v>
          </cell>
        </row>
        <row r="16">
          <cell r="A16" t="str">
            <v>Adjuvanted flu expenses not covered by Ciba Funding</v>
          </cell>
          <cell r="D16">
            <v>0</v>
          </cell>
        </row>
        <row r="17">
          <cell r="A17" t="str">
            <v>Excess Beta Puerto Rico tax depreciation</v>
          </cell>
          <cell r="D17">
            <v>0</v>
          </cell>
        </row>
        <row r="18">
          <cell r="A18" t="str">
            <v>Interest Income:</v>
          </cell>
        </row>
        <row r="21">
          <cell r="A21" t="str">
            <v>Estimated Taxable Income 12/31/98</v>
          </cell>
          <cell r="D21">
            <v>41083344</v>
          </cell>
        </row>
        <row r="24">
          <cell r="B24" t="str">
            <v>Chiron</v>
          </cell>
          <cell r="D24" t="str">
            <v>Biocine Partnership</v>
          </cell>
        </row>
        <row r="25">
          <cell r="A25" t="str">
            <v>Ciba Funding</v>
          </cell>
          <cell r="B25">
            <v>-53300000</v>
          </cell>
        </row>
        <row r="26">
          <cell r="A26" t="str">
            <v>Biocine Expenses related to Funding</v>
          </cell>
          <cell r="B26">
            <v>39527000</v>
          </cell>
          <cell r="D26">
            <v>-39527000</v>
          </cell>
        </row>
        <row r="27">
          <cell r="A27" t="str">
            <v>Ciba Funding relating to Chiron Projects</v>
          </cell>
          <cell r="B27">
            <v>19735821</v>
          </cell>
        </row>
      </sheetData>
      <sheetData sheetId="3" refreshError="1">
        <row r="1">
          <cell r="A1" t="str">
            <v>Chiron Corporation &amp; Subsidiaries</v>
          </cell>
          <cell r="H1" t="str">
            <v>BSD</v>
          </cell>
        </row>
        <row r="2">
          <cell r="A2" t="str">
            <v>Estimated Combined Company Taxable Income</v>
          </cell>
        </row>
        <row r="3">
          <cell r="A3" t="str">
            <v>Tax Year ending 1/3/99 - 4Q ETP</v>
          </cell>
          <cell r="H3">
            <v>36175.72163472222</v>
          </cell>
        </row>
        <row r="6">
          <cell r="C6" t="str">
            <v>Chiron</v>
          </cell>
          <cell r="E6" t="str">
            <v>CCD</v>
          </cell>
          <cell r="F6" t="str">
            <v>Vision</v>
          </cell>
          <cell r="H6" t="str">
            <v>Total</v>
          </cell>
        </row>
        <row r="8">
          <cell r="A8" t="str">
            <v>Domestic income YE 1/3/99</v>
          </cell>
          <cell r="C8">
            <v>97291</v>
          </cell>
          <cell r="E8">
            <v>1610</v>
          </cell>
          <cell r="F8">
            <v>0</v>
          </cell>
          <cell r="H8">
            <v>98901</v>
          </cell>
        </row>
        <row r="10">
          <cell r="A10" t="str">
            <v>Less:</v>
          </cell>
        </row>
        <row r="11">
          <cell r="A11" t="str">
            <v>Stock Option Compensation @9/27/99</v>
          </cell>
          <cell r="C11">
            <v>-10263.656000000001</v>
          </cell>
          <cell r="E11">
            <v>-2583</v>
          </cell>
          <cell r="F11">
            <v>0</v>
          </cell>
          <cell r="H11">
            <v>-12846.656000000001</v>
          </cell>
        </row>
        <row r="13">
          <cell r="A13" t="str">
            <v>subtotal</v>
          </cell>
          <cell r="C13">
            <v>87027.343999999997</v>
          </cell>
          <cell r="E13">
            <v>-973</v>
          </cell>
          <cell r="H13">
            <v>86054.343999999997</v>
          </cell>
        </row>
        <row r="16">
          <cell r="A16" t="str">
            <v>Estimated Taxable Net Income @ 1/3/99</v>
          </cell>
          <cell r="C16">
            <v>87027.343999999997</v>
          </cell>
          <cell r="D16">
            <v>0</v>
          </cell>
          <cell r="E16">
            <v>-973</v>
          </cell>
          <cell r="F16">
            <v>0</v>
          </cell>
          <cell r="H16">
            <v>86054.343999999997</v>
          </cell>
        </row>
        <row r="23">
          <cell r="A23" t="str">
            <v>NOTE:  The above information is obtained from the quarterly Federal Provision workpaper</v>
          </cell>
        </row>
        <row r="24">
          <cell r="A24" t="str">
            <v>Forecast as of 9/30/98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Chiron Corporation</v>
          </cell>
          <cell r="C1">
            <v>36175.72163472222</v>
          </cell>
        </row>
        <row r="2">
          <cell r="A2" t="str">
            <v>Estimated Tax Payments</v>
          </cell>
          <cell r="C2">
            <v>36175.72163472222</v>
          </cell>
        </row>
        <row r="3">
          <cell r="A3" t="str">
            <v>Tax Year ending 1/3/99 - 4Q ETP</v>
          </cell>
        </row>
        <row r="4">
          <cell r="C4" t="str">
            <v>Chiron</v>
          </cell>
        </row>
        <row r="5">
          <cell r="A5" t="str">
            <v>Alabama:</v>
          </cell>
          <cell r="C5" t="str">
            <v>Separate</v>
          </cell>
        </row>
        <row r="7">
          <cell r="A7" t="str">
            <v xml:space="preserve">Total Taxable Income - </v>
          </cell>
          <cell r="B7" t="str">
            <v>SEP_TI</v>
          </cell>
          <cell r="C7">
            <v>41083344</v>
          </cell>
        </row>
        <row r="9">
          <cell r="A9" t="str">
            <v xml:space="preserve">1997 Year End  Apportionment % </v>
          </cell>
          <cell r="B9" t="str">
            <v>APPT</v>
          </cell>
          <cell r="C9">
            <v>1.39931E-3</v>
          </cell>
        </row>
        <row r="11">
          <cell r="A11" t="str">
            <v>Alabama Net Income</v>
          </cell>
          <cell r="C11">
            <v>57488</v>
          </cell>
        </row>
        <row r="13">
          <cell r="A13" t="str">
            <v>Alabama NOL deduction</v>
          </cell>
          <cell r="B13" t="str">
            <v>NOL</v>
          </cell>
          <cell r="C13">
            <v>0</v>
          </cell>
        </row>
        <row r="15">
          <cell r="A15" t="str">
            <v>Alabama Taxable Income</v>
          </cell>
          <cell r="C15">
            <v>57488</v>
          </cell>
        </row>
        <row r="17">
          <cell r="A17" t="str">
            <v>Income Tax Rate</v>
          </cell>
          <cell r="C17">
            <v>0.05</v>
          </cell>
        </row>
        <row r="19">
          <cell r="A19" t="str">
            <v>Total Alabama Income Tax</v>
          </cell>
          <cell r="C19">
            <v>2874</v>
          </cell>
        </row>
        <row r="21">
          <cell r="A21" t="str">
            <v>Percentage Due this Quarter</v>
          </cell>
          <cell r="B21">
            <v>1</v>
          </cell>
          <cell r="C21">
            <v>2874</v>
          </cell>
        </row>
        <row r="24">
          <cell r="A24" t="str">
            <v>Quarterly Payments:</v>
          </cell>
        </row>
        <row r="26">
          <cell r="A26" t="str">
            <v xml:space="preserve">  Prior Year Overpayment</v>
          </cell>
          <cell r="B26">
            <v>4044</v>
          </cell>
        </row>
        <row r="27">
          <cell r="A27" t="str">
            <v xml:space="preserve">  1st Qtr</v>
          </cell>
          <cell r="B27">
            <v>0</v>
          </cell>
        </row>
        <row r="28">
          <cell r="A28" t="str">
            <v xml:space="preserve">  2nd Qtr</v>
          </cell>
          <cell r="B28">
            <v>0</v>
          </cell>
        </row>
        <row r="29">
          <cell r="A29" t="str">
            <v xml:space="preserve">  3rd Qtr</v>
          </cell>
          <cell r="B29">
            <v>0</v>
          </cell>
        </row>
        <row r="30">
          <cell r="A30" t="str">
            <v xml:space="preserve">  4th Qtr</v>
          </cell>
        </row>
        <row r="31">
          <cell r="A31" t="str">
            <v xml:space="preserve">  Extension Payment</v>
          </cell>
        </row>
        <row r="32">
          <cell r="A32" t="str">
            <v>Total Payments</v>
          </cell>
          <cell r="C32">
            <v>4044</v>
          </cell>
        </row>
        <row r="34">
          <cell r="A34" t="str">
            <v>Payment now due</v>
          </cell>
          <cell r="C34">
            <v>0</v>
          </cell>
        </row>
        <row r="37">
          <cell r="A37" t="str">
            <v>T:\TINA\TINA\ST_INCTX\EST.PAY\1998\[Q4_98.xls]Ala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LEDGER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RMV"/>
      <sheetName val="Inv"/>
      <sheetName val="Dir Rep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FI"/>
      <sheetName val="PCA"/>
    </sheetNames>
    <sheetDataSet>
      <sheetData sheetId="0"/>
      <sheetData sheetId="1" refreshError="1">
        <row r="3">
          <cell r="C3" t="str">
            <v>Ty</v>
          </cell>
          <cell r="E3" t="str">
            <v>Amt</v>
          </cell>
        </row>
        <row r="4">
          <cell r="E4">
            <v>-9</v>
          </cell>
        </row>
        <row r="5">
          <cell r="E5">
            <v>6.8750000000000006E-2</v>
          </cell>
        </row>
        <row r="6">
          <cell r="E6">
            <v>0</v>
          </cell>
        </row>
        <row r="7">
          <cell r="E7">
            <v>100206.187425</v>
          </cell>
        </row>
        <row r="8">
          <cell r="E8">
            <v>-496.69018</v>
          </cell>
        </row>
        <row r="9">
          <cell r="E9">
            <v>-26889.763862700001</v>
          </cell>
        </row>
        <row r="16">
          <cell r="E16">
            <v>1.49583</v>
          </cell>
        </row>
        <row r="18">
          <cell r="E18">
            <v>-76800</v>
          </cell>
        </row>
        <row r="41">
          <cell r="E41">
            <v>-50.4541605</v>
          </cell>
        </row>
        <row r="42">
          <cell r="E42">
            <v>-4.8040500000000002</v>
          </cell>
        </row>
        <row r="43">
          <cell r="E43">
            <v>1.3125100000000001</v>
          </cell>
        </row>
        <row r="44">
          <cell r="E44">
            <v>-1018.6529664</v>
          </cell>
        </row>
        <row r="45">
          <cell r="E45">
            <v>-328.29965199999998</v>
          </cell>
        </row>
        <row r="46">
          <cell r="E46">
            <v>0</v>
          </cell>
        </row>
        <row r="79">
          <cell r="E79">
            <v>-486.05781770000004</v>
          </cell>
        </row>
        <row r="80">
          <cell r="E80">
            <v>-1.2670600000000001</v>
          </cell>
        </row>
        <row r="81">
          <cell r="E81">
            <v>0</v>
          </cell>
        </row>
        <row r="86">
          <cell r="E86">
            <v>-42000</v>
          </cell>
        </row>
        <row r="88">
          <cell r="E88">
            <v>-30868.043319600001</v>
          </cell>
        </row>
        <row r="90">
          <cell r="E90">
            <v>-5000</v>
          </cell>
        </row>
        <row r="92">
          <cell r="E92">
            <v>-1832.2034661000002</v>
          </cell>
        </row>
        <row r="93">
          <cell r="E93">
            <v>-1286.7593399</v>
          </cell>
        </row>
        <row r="94">
          <cell r="E94">
            <v>-2928.3927395000001</v>
          </cell>
        </row>
        <row r="95">
          <cell r="E95">
            <v>-11.757669999999999</v>
          </cell>
        </row>
        <row r="96">
          <cell r="E96">
            <v>1623.2824006000001</v>
          </cell>
        </row>
        <row r="97">
          <cell r="E97">
            <v>-3.4601600000000001</v>
          </cell>
        </row>
        <row r="98">
          <cell r="E98">
            <v>-1301.585274</v>
          </cell>
        </row>
        <row r="99">
          <cell r="E99">
            <v>-363.19338090000002</v>
          </cell>
        </row>
        <row r="101">
          <cell r="E101">
            <v>-6.2645900000000001</v>
          </cell>
        </row>
        <row r="102">
          <cell r="E102">
            <v>-331.00598000000002</v>
          </cell>
        </row>
        <row r="105">
          <cell r="E105">
            <v>-3669.2615301000001</v>
          </cell>
        </row>
        <row r="106">
          <cell r="E106">
            <v>-67.842727800000006</v>
          </cell>
        </row>
        <row r="107">
          <cell r="E107">
            <v>-281.3574893</v>
          </cell>
        </row>
        <row r="108">
          <cell r="E108">
            <v>-186.05680809999998</v>
          </cell>
        </row>
        <row r="109">
          <cell r="E109">
            <v>-88.760015199999998</v>
          </cell>
        </row>
        <row r="111">
          <cell r="E111">
            <v>-0.63455059999999996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0.19737310000000002</v>
          </cell>
        </row>
        <row r="115">
          <cell r="E115">
            <v>-64.647095700000008</v>
          </cell>
        </row>
        <row r="117">
          <cell r="E117">
            <v>0.47754999999999997</v>
          </cell>
        </row>
        <row r="118">
          <cell r="E118">
            <v>-0.70024399999999998</v>
          </cell>
        </row>
        <row r="119">
          <cell r="E119">
            <v>-29.454060200000001</v>
          </cell>
        </row>
        <row r="121">
          <cell r="E121">
            <v>-0.37417739999999999</v>
          </cell>
        </row>
        <row r="122">
          <cell r="E122">
            <v>-24.488737499999999</v>
          </cell>
        </row>
        <row r="123">
          <cell r="E123">
            <v>-3.5934399999999998E-2</v>
          </cell>
        </row>
        <row r="124">
          <cell r="E124">
            <v>-1.9143298000000002</v>
          </cell>
        </row>
        <row r="125">
          <cell r="E125">
            <v>-12.2682883</v>
          </cell>
        </row>
        <row r="126">
          <cell r="E126">
            <v>-5.5285500000000001E-2</v>
          </cell>
        </row>
        <row r="127">
          <cell r="E127">
            <v>-0.18954900000000002</v>
          </cell>
        </row>
        <row r="129">
          <cell r="E129">
            <v>-9.7472600000000006E-2</v>
          </cell>
        </row>
        <row r="131">
          <cell r="E131">
            <v>0</v>
          </cell>
        </row>
        <row r="132">
          <cell r="E132">
            <v>-0.97836000000000001</v>
          </cell>
        </row>
        <row r="134">
          <cell r="E134">
            <v>515.78269020000005</v>
          </cell>
        </row>
        <row r="135">
          <cell r="E135">
            <v>-150.90264160000001</v>
          </cell>
        </row>
        <row r="136">
          <cell r="E136">
            <v>-3.7639999999999998</v>
          </cell>
        </row>
        <row r="137">
          <cell r="E137">
            <v>-2889.4805292000001</v>
          </cell>
        </row>
        <row r="139">
          <cell r="E139">
            <v>-17.424418600000003</v>
          </cell>
        </row>
        <row r="140">
          <cell r="E140">
            <v>-2.6778</v>
          </cell>
        </row>
        <row r="141">
          <cell r="E141">
            <v>0</v>
          </cell>
        </row>
        <row r="142">
          <cell r="E142">
            <v>-110.15</v>
          </cell>
        </row>
        <row r="144">
          <cell r="E144">
            <v>-3.9946999999999999</v>
          </cell>
        </row>
        <row r="161">
          <cell r="E161">
            <v>-1.95157</v>
          </cell>
        </row>
        <row r="163">
          <cell r="E163">
            <v>-642.33513000000005</v>
          </cell>
        </row>
        <row r="164">
          <cell r="E164">
            <v>-95.2683751</v>
          </cell>
        </row>
        <row r="166">
          <cell r="E166">
            <v>-2.25</v>
          </cell>
        </row>
        <row r="167">
          <cell r="E167">
            <v>3.8981499999999998</v>
          </cell>
        </row>
        <row r="168">
          <cell r="E168">
            <v>-34.690309999999997</v>
          </cell>
        </row>
        <row r="170">
          <cell r="E170">
            <v>1.11883</v>
          </cell>
        </row>
        <row r="174">
          <cell r="E174">
            <v>-2592.2430899999999</v>
          </cell>
        </row>
        <row r="175">
          <cell r="E175">
            <v>-41.460184099999999</v>
          </cell>
        </row>
        <row r="176">
          <cell r="E176">
            <v>-2.1268699999999998</v>
          </cell>
        </row>
        <row r="177">
          <cell r="E177">
            <v>-244.54758319999999</v>
          </cell>
        </row>
        <row r="179">
          <cell r="E179">
            <v>-15.6168502</v>
          </cell>
        </row>
        <row r="181">
          <cell r="E181">
            <v>-5.0289400000000004</v>
          </cell>
        </row>
        <row r="183">
          <cell r="E183">
            <v>-1.0160000000000001E-2</v>
          </cell>
        </row>
        <row r="184">
          <cell r="E184">
            <v>-3.3109799999999998</v>
          </cell>
        </row>
        <row r="185">
          <cell r="E185">
            <v>-7.0653899999999998</v>
          </cell>
        </row>
        <row r="186">
          <cell r="E186">
            <v>-4.0626199999999999</v>
          </cell>
        </row>
        <row r="187">
          <cell r="E187">
            <v>-5.6514899999999999</v>
          </cell>
        </row>
        <row r="188">
          <cell r="E188">
            <v>-0.75453999999999999</v>
          </cell>
        </row>
        <row r="189">
          <cell r="E189">
            <v>-0.1201</v>
          </cell>
        </row>
        <row r="190">
          <cell r="E190">
            <v>-7.2049000000000003</v>
          </cell>
        </row>
        <row r="192">
          <cell r="E192">
            <v>-2.1649999999999999E-2</v>
          </cell>
        </row>
        <row r="195">
          <cell r="E195">
            <v>-129.30292</v>
          </cell>
        </row>
        <row r="197">
          <cell r="E197">
            <v>-9.3951100000000007</v>
          </cell>
        </row>
        <row r="198">
          <cell r="E198">
            <v>0</v>
          </cell>
        </row>
        <row r="200">
          <cell r="E200">
            <v>0.12772</v>
          </cell>
        </row>
        <row r="202">
          <cell r="E202">
            <v>-2.2198099999999998</v>
          </cell>
        </row>
        <row r="203">
          <cell r="E203">
            <v>-5.0699999999999999E-3</v>
          </cell>
        </row>
        <row r="206">
          <cell r="E206">
            <v>-4174.9655191000002</v>
          </cell>
        </row>
        <row r="212">
          <cell r="E212">
            <v>-56395.918030000001</v>
          </cell>
        </row>
        <row r="215">
          <cell r="E215">
            <v>-130.90620000000001</v>
          </cell>
        </row>
        <row r="217">
          <cell r="E217">
            <v>-2543.2194738999997</v>
          </cell>
        </row>
        <row r="218">
          <cell r="E218">
            <v>-100574.197675</v>
          </cell>
        </row>
        <row r="220">
          <cell r="E220">
            <v>-996.23652349999998</v>
          </cell>
        </row>
        <row r="221">
          <cell r="E221">
            <v>-148.16756939999999</v>
          </cell>
        </row>
        <row r="222">
          <cell r="E222">
            <v>-3971.6319737999997</v>
          </cell>
        </row>
        <row r="226">
          <cell r="E226">
            <v>1268.67959</v>
          </cell>
        </row>
        <row r="227">
          <cell r="E227">
            <v>4308.3531199999998</v>
          </cell>
        </row>
        <row r="229">
          <cell r="E229">
            <v>27057.547612300001</v>
          </cell>
        </row>
        <row r="230">
          <cell r="E230">
            <v>8.4976319999999994</v>
          </cell>
        </row>
        <row r="231">
          <cell r="E231">
            <v>493828.36525859998</v>
          </cell>
        </row>
        <row r="232">
          <cell r="E232">
            <v>138.4600087</v>
          </cell>
        </row>
        <row r="233">
          <cell r="E233">
            <v>35.830808900000001</v>
          </cell>
        </row>
        <row r="234">
          <cell r="E234">
            <v>537.46087999999997</v>
          </cell>
        </row>
        <row r="235">
          <cell r="E235">
            <v>11.1107145</v>
          </cell>
        </row>
        <row r="236">
          <cell r="E236">
            <v>1673.8721922999998</v>
          </cell>
        </row>
        <row r="238">
          <cell r="E238">
            <v>212.40159940000001</v>
          </cell>
        </row>
        <row r="239">
          <cell r="E239">
            <v>5557.0103270000009</v>
          </cell>
        </row>
        <row r="240">
          <cell r="E240">
            <v>488.17255610000001</v>
          </cell>
        </row>
        <row r="241">
          <cell r="E241">
            <v>40.469659999999998</v>
          </cell>
        </row>
        <row r="249">
          <cell r="E249">
            <v>1.4372799999999999</v>
          </cell>
        </row>
        <row r="250">
          <cell r="E250">
            <v>3615.9482217</v>
          </cell>
        </row>
        <row r="251">
          <cell r="E251">
            <v>960.73977019999995</v>
          </cell>
        </row>
        <row r="252">
          <cell r="E252">
            <v>1120.6023742</v>
          </cell>
        </row>
        <row r="255">
          <cell r="E255">
            <v>26.363923</v>
          </cell>
        </row>
        <row r="256">
          <cell r="E256">
            <v>6536.2673469000001</v>
          </cell>
        </row>
        <row r="258">
          <cell r="E258">
            <v>-170.54866999999999</v>
          </cell>
        </row>
        <row r="259">
          <cell r="E259">
            <v>-1615.7415771999999</v>
          </cell>
        </row>
        <row r="260">
          <cell r="E260">
            <v>1404.3412238999999</v>
          </cell>
        </row>
        <row r="262">
          <cell r="E262">
            <v>9.5097408999999988</v>
          </cell>
        </row>
        <row r="263">
          <cell r="E263">
            <v>812.97448230000009</v>
          </cell>
        </row>
        <row r="264">
          <cell r="E264">
            <v>127.70318929999999</v>
          </cell>
        </row>
        <row r="265">
          <cell r="E265">
            <v>2335.0819849</v>
          </cell>
        </row>
        <row r="267">
          <cell r="E267">
            <v>96.343354000000005</v>
          </cell>
        </row>
        <row r="269">
          <cell r="E269">
            <v>1279.7316495999999</v>
          </cell>
        </row>
        <row r="271">
          <cell r="E271">
            <v>-127.70318929999999</v>
          </cell>
        </row>
        <row r="272">
          <cell r="C272" t="str">
            <v>FG</v>
          </cell>
          <cell r="E272">
            <v>327.58857410000002</v>
          </cell>
        </row>
        <row r="273">
          <cell r="C273" t="str">
            <v>FG</v>
          </cell>
          <cell r="E273">
            <v>0</v>
          </cell>
        </row>
        <row r="274">
          <cell r="C274" t="str">
            <v>FG</v>
          </cell>
          <cell r="E274">
            <v>-183.767405</v>
          </cell>
        </row>
        <row r="275">
          <cell r="C275" t="str">
            <v>FG</v>
          </cell>
          <cell r="E275">
            <v>1.3080099999999999</v>
          </cell>
        </row>
        <row r="276">
          <cell r="C276" t="str">
            <v>FG</v>
          </cell>
          <cell r="E276">
            <v>12645.966742999999</v>
          </cell>
        </row>
        <row r="277">
          <cell r="C277" t="str">
            <v>FG</v>
          </cell>
          <cell r="E277">
            <v>-697.65216229999999</v>
          </cell>
        </row>
        <row r="278">
          <cell r="C278" t="str">
            <v>FG</v>
          </cell>
          <cell r="E278">
            <v>2801.88582</v>
          </cell>
        </row>
        <row r="279">
          <cell r="C279" t="str">
            <v>FG</v>
          </cell>
          <cell r="E279">
            <v>640.87941219999993</v>
          </cell>
        </row>
        <row r="280">
          <cell r="C280" t="str">
            <v>FG</v>
          </cell>
          <cell r="E280">
            <v>0</v>
          </cell>
        </row>
        <row r="281">
          <cell r="C281" t="str">
            <v>FG</v>
          </cell>
          <cell r="E281">
            <v>109.83395</v>
          </cell>
        </row>
        <row r="283">
          <cell r="E283">
            <v>-13.672585400000001</v>
          </cell>
        </row>
        <row r="291">
          <cell r="E291">
            <v>0.52183999999999997</v>
          </cell>
        </row>
        <row r="305">
          <cell r="E305">
            <v>0</v>
          </cell>
        </row>
        <row r="306">
          <cell r="E306">
            <v>0</v>
          </cell>
        </row>
        <row r="307">
          <cell r="E307">
            <v>0</v>
          </cell>
        </row>
        <row r="308">
          <cell r="E308">
            <v>4.496E-2</v>
          </cell>
        </row>
        <row r="309">
          <cell r="E309">
            <v>0</v>
          </cell>
        </row>
        <row r="310">
          <cell r="E310">
            <v>0</v>
          </cell>
        </row>
        <row r="334">
          <cell r="E334">
            <v>262.47283149999998</v>
          </cell>
        </row>
        <row r="335">
          <cell r="E335">
            <v>0</v>
          </cell>
        </row>
        <row r="338">
          <cell r="E338">
            <v>1E-4</v>
          </cell>
        </row>
        <row r="339">
          <cell r="E339">
            <v>2.4552</v>
          </cell>
        </row>
        <row r="342">
          <cell r="E342">
            <v>2.9260000000000002</v>
          </cell>
        </row>
        <row r="344">
          <cell r="E344">
            <v>0</v>
          </cell>
        </row>
        <row r="346">
          <cell r="E346">
            <v>3.1414</v>
          </cell>
        </row>
        <row r="347">
          <cell r="E347">
            <v>0.1099</v>
          </cell>
        </row>
        <row r="348">
          <cell r="E348">
            <v>783.39069400000005</v>
          </cell>
        </row>
        <row r="349">
          <cell r="E349">
            <v>-370.57716499999998</v>
          </cell>
        </row>
        <row r="351">
          <cell r="E351">
            <v>0.48392000000000002</v>
          </cell>
        </row>
        <row r="354">
          <cell r="E354">
            <v>3.8154321999999996</v>
          </cell>
        </row>
        <row r="358">
          <cell r="E358">
            <v>0</v>
          </cell>
        </row>
        <row r="359">
          <cell r="E359">
            <v>167.6966022</v>
          </cell>
        </row>
        <row r="363">
          <cell r="E363">
            <v>8.4468899999999998</v>
          </cell>
        </row>
        <row r="364">
          <cell r="E364">
            <v>-8.4468899999999998</v>
          </cell>
        </row>
        <row r="365">
          <cell r="E365">
            <v>0</v>
          </cell>
        </row>
        <row r="366">
          <cell r="E366">
            <v>0</v>
          </cell>
        </row>
        <row r="368">
          <cell r="E368">
            <v>673.79363000000001</v>
          </cell>
        </row>
        <row r="370">
          <cell r="E370">
            <v>29.141539999999999</v>
          </cell>
        </row>
        <row r="375">
          <cell r="E375">
            <v>750.53060129999994</v>
          </cell>
        </row>
        <row r="379">
          <cell r="E379">
            <v>3.6101399999999999</v>
          </cell>
        </row>
        <row r="380">
          <cell r="E380">
            <v>3.1259999999999999</v>
          </cell>
        </row>
        <row r="382">
          <cell r="E382">
            <v>61.578150999999998</v>
          </cell>
        </row>
        <row r="384">
          <cell r="E384">
            <v>199.47150999999999</v>
          </cell>
        </row>
        <row r="386">
          <cell r="E386">
            <v>0</v>
          </cell>
        </row>
        <row r="389">
          <cell r="E389">
            <v>0</v>
          </cell>
        </row>
        <row r="391">
          <cell r="E391">
            <v>0</v>
          </cell>
        </row>
        <row r="394">
          <cell r="E394">
            <v>0.91356000000000004</v>
          </cell>
        </row>
        <row r="395">
          <cell r="E395">
            <v>333.31538</v>
          </cell>
        </row>
        <row r="396">
          <cell r="E396">
            <v>1214.61275</v>
          </cell>
        </row>
        <row r="398">
          <cell r="E398">
            <v>8793.3108900000007</v>
          </cell>
        </row>
        <row r="399">
          <cell r="E399">
            <v>2041.4990413</v>
          </cell>
        </row>
        <row r="400">
          <cell r="C400" t="str">
            <v>H1</v>
          </cell>
          <cell r="E400">
            <v>-25569.2531686</v>
          </cell>
        </row>
        <row r="401">
          <cell r="C401" t="str">
            <v>H2</v>
          </cell>
          <cell r="E401">
            <v>-124108.3833318</v>
          </cell>
        </row>
        <row r="402">
          <cell r="C402" t="str">
            <v>STR</v>
          </cell>
          <cell r="E402">
            <v>-332.19769000000002</v>
          </cell>
        </row>
        <row r="403">
          <cell r="C403" t="str">
            <v>EDR</v>
          </cell>
          <cell r="E403">
            <v>-4054.0996556999999</v>
          </cell>
        </row>
        <row r="404">
          <cell r="C404" t="str">
            <v>EDR</v>
          </cell>
          <cell r="E404">
            <v>-19561.475693299999</v>
          </cell>
        </row>
        <row r="405">
          <cell r="C405" t="str">
            <v>H3</v>
          </cell>
          <cell r="E405">
            <v>-31823.9690242</v>
          </cell>
        </row>
        <row r="406">
          <cell r="C406" t="str">
            <v>H4</v>
          </cell>
          <cell r="E406">
            <v>-156224.73532899999</v>
          </cell>
        </row>
        <row r="407">
          <cell r="C407" t="str">
            <v>EDR</v>
          </cell>
          <cell r="E407">
            <v>-1.02644</v>
          </cell>
        </row>
        <row r="408">
          <cell r="C408" t="str">
            <v>H5</v>
          </cell>
          <cell r="E408">
            <v>-76.148897000000005</v>
          </cell>
        </row>
        <row r="409">
          <cell r="C409" t="str">
            <v>H6</v>
          </cell>
          <cell r="E409">
            <v>-146.05302699999999</v>
          </cell>
        </row>
        <row r="410">
          <cell r="C410" t="str">
            <v>H7</v>
          </cell>
          <cell r="E410">
            <v>-1127.1532566000001</v>
          </cell>
        </row>
        <row r="411">
          <cell r="C411" t="str">
            <v>STR</v>
          </cell>
          <cell r="E411">
            <v>-6.8972300000000004</v>
          </cell>
        </row>
        <row r="412">
          <cell r="C412" t="str">
            <v>STR</v>
          </cell>
        </row>
        <row r="413">
          <cell r="C413" t="str">
            <v>EDR</v>
          </cell>
          <cell r="E413">
            <v>-24.040633</v>
          </cell>
        </row>
        <row r="414">
          <cell r="C414" t="str">
            <v>H8</v>
          </cell>
          <cell r="E414">
            <v>-524.71818299999995</v>
          </cell>
        </row>
        <row r="415">
          <cell r="C415" t="str">
            <v>H9</v>
          </cell>
          <cell r="E415">
            <v>-5456.6802699999998</v>
          </cell>
        </row>
        <row r="416">
          <cell r="C416" t="str">
            <v>H10</v>
          </cell>
          <cell r="E416">
            <v>-528.70709469999997</v>
          </cell>
        </row>
        <row r="417">
          <cell r="C417" t="str">
            <v>H11</v>
          </cell>
          <cell r="E417">
            <v>-40.072960000000002</v>
          </cell>
        </row>
        <row r="418">
          <cell r="C418" t="str">
            <v>H12</v>
          </cell>
          <cell r="E418">
            <v>-7.3041400000000003</v>
          </cell>
        </row>
        <row r="419">
          <cell r="C419" t="str">
            <v>STR</v>
          </cell>
          <cell r="E419">
            <v>-1.93042</v>
          </cell>
        </row>
        <row r="420">
          <cell r="C420" t="str">
            <v>EDR</v>
          </cell>
          <cell r="E420">
            <v>-8.1874400000000005</v>
          </cell>
        </row>
        <row r="421">
          <cell r="C421" t="str">
            <v>H13</v>
          </cell>
        </row>
        <row r="422">
          <cell r="C422" t="str">
            <v>H14</v>
          </cell>
        </row>
        <row r="423">
          <cell r="C423" t="str">
            <v>BCB</v>
          </cell>
          <cell r="E423">
            <v>-1734.5012551</v>
          </cell>
        </row>
        <row r="424">
          <cell r="C424" t="str">
            <v>BAD</v>
          </cell>
        </row>
        <row r="425">
          <cell r="C425" t="str">
            <v>BAB</v>
          </cell>
        </row>
        <row r="426">
          <cell r="C426" t="str">
            <v>BAC</v>
          </cell>
        </row>
        <row r="427">
          <cell r="C427" t="str">
            <v>BAA</v>
          </cell>
        </row>
        <row r="428">
          <cell r="C428" t="str">
            <v>BAD</v>
          </cell>
          <cell r="E428">
            <v>-3.4110200000000002</v>
          </cell>
        </row>
        <row r="429">
          <cell r="C429" t="str">
            <v>BCA</v>
          </cell>
          <cell r="E429">
            <v>-9.1853700000000007</v>
          </cell>
        </row>
        <row r="430">
          <cell r="C430" t="str">
            <v>BCA</v>
          </cell>
          <cell r="E430">
            <v>-80.282612599999993</v>
          </cell>
        </row>
        <row r="431">
          <cell r="C431" t="str">
            <v>EDR</v>
          </cell>
          <cell r="E431">
            <v>-1.2132499999999999</v>
          </cell>
        </row>
        <row r="432">
          <cell r="C432" t="str">
            <v>EDR</v>
          </cell>
          <cell r="E432">
            <v>-1.2772542</v>
          </cell>
        </row>
        <row r="433">
          <cell r="C433" t="str">
            <v>STR</v>
          </cell>
          <cell r="E433">
            <v>-0.53256000000000003</v>
          </cell>
        </row>
        <row r="434">
          <cell r="C434" t="str">
            <v>STR</v>
          </cell>
          <cell r="E434">
            <v>-0.57945019999999992</v>
          </cell>
        </row>
        <row r="435">
          <cell r="C435" t="str">
            <v>H15</v>
          </cell>
          <cell r="E435">
            <v>-3.5715599999999998</v>
          </cell>
        </row>
        <row r="436">
          <cell r="C436" t="str">
            <v>EDR</v>
          </cell>
          <cell r="E436">
            <v>-0.57143999999999995</v>
          </cell>
        </row>
        <row r="437">
          <cell r="C437" t="str">
            <v>STR</v>
          </cell>
        </row>
        <row r="438">
          <cell r="C438" t="str">
            <v>BBA</v>
          </cell>
          <cell r="E438">
            <v>-20.2026985</v>
          </cell>
        </row>
        <row r="439">
          <cell r="C439" t="str">
            <v>BCH</v>
          </cell>
          <cell r="E439">
            <v>-3.4698000000000002</v>
          </cell>
        </row>
        <row r="440">
          <cell r="C440" t="str">
            <v>BBC</v>
          </cell>
        </row>
        <row r="441">
          <cell r="C441" t="str">
            <v>BBB</v>
          </cell>
          <cell r="E441">
            <v>-517.07376090000002</v>
          </cell>
        </row>
        <row r="442">
          <cell r="C442" t="str">
            <v>BCG</v>
          </cell>
          <cell r="E442">
            <v>-39.330849999999998</v>
          </cell>
        </row>
        <row r="443">
          <cell r="C443" t="str">
            <v>BBC</v>
          </cell>
          <cell r="E443">
            <v>-3.3639199999999998</v>
          </cell>
        </row>
        <row r="444">
          <cell r="C444" t="str">
            <v>BCF</v>
          </cell>
          <cell r="E444">
            <v>-130.29199890000001</v>
          </cell>
        </row>
        <row r="445">
          <cell r="C445" t="str">
            <v>BCE</v>
          </cell>
          <cell r="E445">
            <v>-113.0584066</v>
          </cell>
        </row>
        <row r="446">
          <cell r="C446" t="str">
            <v>BCE</v>
          </cell>
        </row>
        <row r="447">
          <cell r="C447" t="str">
            <v>BCE</v>
          </cell>
        </row>
        <row r="448">
          <cell r="C448" t="str">
            <v>BCE</v>
          </cell>
          <cell r="E448">
            <v>-53.439169999999997</v>
          </cell>
        </row>
        <row r="449">
          <cell r="C449" t="str">
            <v>BCD</v>
          </cell>
        </row>
        <row r="450">
          <cell r="C450" t="str">
            <v>BCC</v>
          </cell>
        </row>
        <row r="451">
          <cell r="C451" t="str">
            <v>VIS</v>
          </cell>
          <cell r="E451">
            <v>-110780.33220809999</v>
          </cell>
        </row>
        <row r="452">
          <cell r="C452" t="str">
            <v>VIS</v>
          </cell>
          <cell r="E452">
            <v>71753.112135299991</v>
          </cell>
        </row>
        <row r="453">
          <cell r="C453" t="str">
            <v>VIS</v>
          </cell>
          <cell r="E453">
            <v>36415.757479200001</v>
          </cell>
        </row>
        <row r="454">
          <cell r="C454" t="str">
            <v>VIS</v>
          </cell>
        </row>
        <row r="455">
          <cell r="C455" t="str">
            <v>VIS</v>
          </cell>
          <cell r="E455">
            <v>131.9481188</v>
          </cell>
        </row>
        <row r="456">
          <cell r="C456" t="str">
            <v>VIS</v>
          </cell>
          <cell r="E456">
            <v>-3811.8845802999999</v>
          </cell>
        </row>
        <row r="457">
          <cell r="C457" t="str">
            <v>VIS</v>
          </cell>
          <cell r="E457">
            <v>-1807.47228</v>
          </cell>
        </row>
        <row r="458">
          <cell r="C458" t="str">
            <v>VIS</v>
          </cell>
        </row>
        <row r="459">
          <cell r="C459" t="str">
            <v>VIS</v>
          </cell>
          <cell r="E459">
            <v>-6.4325600000000011E-2</v>
          </cell>
        </row>
        <row r="460">
          <cell r="C460" t="str">
            <v>VIS</v>
          </cell>
          <cell r="E460">
            <v>-2779.2419538999998</v>
          </cell>
        </row>
        <row r="461">
          <cell r="C461" t="str">
            <v>VIS</v>
          </cell>
          <cell r="E461">
            <v>1502.2182781000001</v>
          </cell>
        </row>
        <row r="462">
          <cell r="C462" t="str">
            <v>VIS</v>
          </cell>
          <cell r="E462">
            <v>518.65011560000005</v>
          </cell>
        </row>
        <row r="463">
          <cell r="C463" t="str">
            <v>VIS</v>
          </cell>
          <cell r="E463">
            <v>-163.67686269999999</v>
          </cell>
        </row>
        <row r="464">
          <cell r="C464" t="str">
            <v>VIS</v>
          </cell>
          <cell r="E464">
            <v>-57.036226399999997</v>
          </cell>
        </row>
        <row r="465">
          <cell r="C465" t="str">
            <v>VIS</v>
          </cell>
          <cell r="E465">
            <v>-12357.7770654</v>
          </cell>
        </row>
        <row r="466">
          <cell r="C466" t="str">
            <v>VIS</v>
          </cell>
          <cell r="E466">
            <v>183.767405</v>
          </cell>
        </row>
        <row r="467">
          <cell r="C467" t="str">
            <v>VIS</v>
          </cell>
          <cell r="E467">
            <v>-168.9235864</v>
          </cell>
        </row>
        <row r="468">
          <cell r="C468" t="str">
            <v>VIS</v>
          </cell>
          <cell r="E468">
            <v>14309.2548425</v>
          </cell>
        </row>
        <row r="469">
          <cell r="C469" t="str">
            <v>VIS</v>
          </cell>
          <cell r="E469">
            <v>-91.292327599999993</v>
          </cell>
        </row>
        <row r="470">
          <cell r="C470" t="str">
            <v>VIS</v>
          </cell>
          <cell r="E470">
            <v>-180.73380090000001</v>
          </cell>
        </row>
        <row r="471">
          <cell r="C471" t="str">
            <v>D1</v>
          </cell>
          <cell r="E471">
            <v>18249.282986800001</v>
          </cell>
        </row>
        <row r="472">
          <cell r="C472" t="str">
            <v>D1</v>
          </cell>
        </row>
        <row r="473">
          <cell r="C473" t="str">
            <v>D1</v>
          </cell>
          <cell r="E473">
            <v>195.99164679999998</v>
          </cell>
        </row>
        <row r="474">
          <cell r="C474" t="str">
            <v>D1</v>
          </cell>
          <cell r="E474">
            <v>30485.662029899999</v>
          </cell>
        </row>
        <row r="475">
          <cell r="C475" t="str">
            <v>D9</v>
          </cell>
          <cell r="E475">
            <v>-334.28213</v>
          </cell>
        </row>
        <row r="476">
          <cell r="C476" t="str">
            <v>EDR</v>
          </cell>
          <cell r="E476">
            <v>-1200.4609714000001</v>
          </cell>
        </row>
        <row r="477">
          <cell r="C477" t="str">
            <v>D8</v>
          </cell>
          <cell r="E477">
            <v>4392.9337058999999</v>
          </cell>
        </row>
        <row r="478">
          <cell r="C478" t="str">
            <v>D8</v>
          </cell>
        </row>
        <row r="479">
          <cell r="C479" t="str">
            <v>D7</v>
          </cell>
          <cell r="E479">
            <v>178638.32608910001</v>
          </cell>
        </row>
        <row r="480">
          <cell r="C480" t="str">
            <v>VIS</v>
          </cell>
          <cell r="E480">
            <v>-1870.8343666000001</v>
          </cell>
        </row>
        <row r="481">
          <cell r="C481" t="str">
            <v>VIS</v>
          </cell>
          <cell r="E481">
            <v>-1463.1855163999999</v>
          </cell>
        </row>
        <row r="482">
          <cell r="C482" t="str">
            <v>F1</v>
          </cell>
          <cell r="E482">
            <v>196.3198203</v>
          </cell>
        </row>
        <row r="483">
          <cell r="C483" t="str">
            <v>F34</v>
          </cell>
          <cell r="E483">
            <v>2.1150000000000002</v>
          </cell>
        </row>
        <row r="484">
          <cell r="C484" t="str">
            <v>F6</v>
          </cell>
          <cell r="E484">
            <v>2577.7973216</v>
          </cell>
        </row>
        <row r="485">
          <cell r="C485" t="str">
            <v>F6</v>
          </cell>
          <cell r="E485">
            <v>-105.2580878</v>
          </cell>
        </row>
        <row r="486">
          <cell r="C486" t="str">
            <v>F6</v>
          </cell>
          <cell r="E486">
            <v>43.527554000000002</v>
          </cell>
        </row>
        <row r="487">
          <cell r="C487" t="str">
            <v>F6</v>
          </cell>
          <cell r="E487">
            <v>96.855546899999993</v>
          </cell>
        </row>
        <row r="488">
          <cell r="C488" t="str">
            <v>F6</v>
          </cell>
          <cell r="E488">
            <v>-5.7605380000000004</v>
          </cell>
        </row>
        <row r="489">
          <cell r="C489" t="str">
            <v>F6</v>
          </cell>
          <cell r="E489">
            <v>60.778948399999997</v>
          </cell>
        </row>
        <row r="490">
          <cell r="C490" t="str">
            <v>F6</v>
          </cell>
          <cell r="E490">
            <v>258.45568459999998</v>
          </cell>
        </row>
        <row r="491">
          <cell r="C491" t="str">
            <v>F6</v>
          </cell>
          <cell r="E491">
            <v>-8.7924354999999998</v>
          </cell>
        </row>
        <row r="492">
          <cell r="C492" t="str">
            <v>F34</v>
          </cell>
          <cell r="E492">
            <v>0.90797000000000005</v>
          </cell>
        </row>
        <row r="493">
          <cell r="C493" t="str">
            <v>F6</v>
          </cell>
          <cell r="E493">
            <v>11.005738899999999</v>
          </cell>
        </row>
        <row r="494">
          <cell r="C494" t="str">
            <v>F1</v>
          </cell>
          <cell r="E494">
            <v>13.384674199999999</v>
          </cell>
        </row>
        <row r="495">
          <cell r="C495" t="str">
            <v>F1</v>
          </cell>
          <cell r="E495">
            <v>184.2098259</v>
          </cell>
        </row>
        <row r="496">
          <cell r="C496" t="str">
            <v>F1</v>
          </cell>
          <cell r="E496">
            <v>-0.95252250000000005</v>
          </cell>
        </row>
        <row r="497">
          <cell r="C497" t="str">
            <v>F1</v>
          </cell>
          <cell r="E497">
            <v>203.28013859999999</v>
          </cell>
        </row>
        <row r="498">
          <cell r="C498" t="str">
            <v>F1</v>
          </cell>
          <cell r="E498">
            <v>235.09450280000001</v>
          </cell>
        </row>
        <row r="499">
          <cell r="C499" t="str">
            <v>F1</v>
          </cell>
          <cell r="E499">
            <v>-7.0327243999999993</v>
          </cell>
        </row>
        <row r="500">
          <cell r="C500" t="str">
            <v>F6</v>
          </cell>
          <cell r="E500">
            <v>4.5930837999999996</v>
          </cell>
        </row>
        <row r="501">
          <cell r="C501" t="str">
            <v>F6</v>
          </cell>
        </row>
        <row r="502">
          <cell r="C502" t="str">
            <v>F6</v>
          </cell>
        </row>
        <row r="503">
          <cell r="C503" t="str">
            <v>F1</v>
          </cell>
          <cell r="E503">
            <v>1070.0167764</v>
          </cell>
        </row>
        <row r="504">
          <cell r="C504" t="str">
            <v>F1</v>
          </cell>
          <cell r="E504">
            <v>3.1087165000000003</v>
          </cell>
        </row>
        <row r="505">
          <cell r="C505" t="str">
            <v>F1</v>
          </cell>
          <cell r="E505">
            <v>2950.9403512999997</v>
          </cell>
        </row>
        <row r="506">
          <cell r="C506" t="str">
            <v>F1</v>
          </cell>
          <cell r="E506">
            <v>374.09779079999998</v>
          </cell>
        </row>
        <row r="507">
          <cell r="C507" t="str">
            <v>F1</v>
          </cell>
          <cell r="E507">
            <v>-8.7000000000000001E-4</v>
          </cell>
        </row>
        <row r="508">
          <cell r="C508" t="str">
            <v>F1</v>
          </cell>
          <cell r="E508">
            <v>718.78215439999997</v>
          </cell>
        </row>
        <row r="509">
          <cell r="C509" t="str">
            <v>F1</v>
          </cell>
          <cell r="E509">
            <v>29.678384300000001</v>
          </cell>
        </row>
        <row r="510">
          <cell r="C510" t="str">
            <v>F3</v>
          </cell>
          <cell r="E510">
            <v>608.62176999999997</v>
          </cell>
        </row>
        <row r="511">
          <cell r="C511" t="str">
            <v>F2</v>
          </cell>
          <cell r="E511">
            <v>13120.715536199999</v>
          </cell>
        </row>
        <row r="512">
          <cell r="C512" t="str">
            <v>F2</v>
          </cell>
        </row>
        <row r="513">
          <cell r="C513" t="str">
            <v>F2</v>
          </cell>
          <cell r="E513">
            <v>28521.669828000002</v>
          </cell>
        </row>
        <row r="514">
          <cell r="C514" t="str">
            <v>F3</v>
          </cell>
          <cell r="E514">
            <v>1124.3060223999998</v>
          </cell>
        </row>
        <row r="515">
          <cell r="C515" t="str">
            <v>EDP</v>
          </cell>
          <cell r="E515">
            <v>26736.544354000001</v>
          </cell>
        </row>
        <row r="516">
          <cell r="C516" t="str">
            <v>EDP</v>
          </cell>
        </row>
        <row r="517">
          <cell r="C517" t="str">
            <v>EDP</v>
          </cell>
        </row>
        <row r="518">
          <cell r="C518" t="str">
            <v>F33</v>
          </cell>
          <cell r="E518">
            <v>198.66781</v>
          </cell>
        </row>
        <row r="519">
          <cell r="C519" t="str">
            <v>F11</v>
          </cell>
        </row>
        <row r="520">
          <cell r="C520" t="str">
            <v>F11</v>
          </cell>
          <cell r="E520">
            <v>153.22650899999999</v>
          </cell>
        </row>
        <row r="521">
          <cell r="C521" t="str">
            <v>F11</v>
          </cell>
          <cell r="E521">
            <v>1.2789999999999999E-2</v>
          </cell>
        </row>
        <row r="522">
          <cell r="C522" t="str">
            <v>F11</v>
          </cell>
          <cell r="E522">
            <v>-0.43262929999999999</v>
          </cell>
        </row>
        <row r="523">
          <cell r="C523" t="str">
            <v>F11</v>
          </cell>
        </row>
        <row r="524">
          <cell r="C524" t="str">
            <v>F11</v>
          </cell>
          <cell r="E524">
            <v>-286.38847570000001</v>
          </cell>
        </row>
        <row r="525">
          <cell r="C525" t="str">
            <v>F11</v>
          </cell>
          <cell r="E525">
            <v>-1.2700624</v>
          </cell>
        </row>
        <row r="526">
          <cell r="C526" t="str">
            <v>F11</v>
          </cell>
        </row>
        <row r="527">
          <cell r="C527" t="str">
            <v>F11</v>
          </cell>
          <cell r="E527">
            <v>-3.6198000000000003E-3</v>
          </cell>
        </row>
        <row r="528">
          <cell r="C528" t="str">
            <v>F11</v>
          </cell>
          <cell r="E528">
            <v>-3.1012762999999999</v>
          </cell>
        </row>
        <row r="529">
          <cell r="C529" t="str">
            <v>F11</v>
          </cell>
        </row>
        <row r="530">
          <cell r="C530" t="str">
            <v>F6</v>
          </cell>
          <cell r="E530">
            <v>196.10874859999998</v>
          </cell>
        </row>
        <row r="531">
          <cell r="C531" t="str">
            <v>F8</v>
          </cell>
          <cell r="E531">
            <v>4080.1196661000004</v>
          </cell>
        </row>
        <row r="532">
          <cell r="C532" t="str">
            <v>F6</v>
          </cell>
          <cell r="E532">
            <v>637.96002659999999</v>
          </cell>
        </row>
        <row r="533">
          <cell r="C533" t="str">
            <v>F6</v>
          </cell>
          <cell r="E533">
            <v>78.339299600000004</v>
          </cell>
        </row>
        <row r="534">
          <cell r="C534" t="str">
            <v>F6</v>
          </cell>
          <cell r="E534">
            <v>7.0000000000000007E-2</v>
          </cell>
        </row>
        <row r="535">
          <cell r="C535" t="str">
            <v>F6</v>
          </cell>
          <cell r="E535">
            <v>22.68713</v>
          </cell>
        </row>
        <row r="536">
          <cell r="C536" t="str">
            <v>F6</v>
          </cell>
          <cell r="E536">
            <v>23.129629999999999</v>
          </cell>
        </row>
        <row r="537">
          <cell r="C537" t="str">
            <v>F6</v>
          </cell>
          <cell r="E537">
            <v>1.5</v>
          </cell>
        </row>
        <row r="538">
          <cell r="C538" t="str">
            <v>F6</v>
          </cell>
          <cell r="E538">
            <v>27.358552200000002</v>
          </cell>
        </row>
        <row r="539">
          <cell r="C539" t="str">
            <v>F6</v>
          </cell>
          <cell r="E539">
            <v>123.0908104</v>
          </cell>
        </row>
        <row r="540">
          <cell r="C540" t="str">
            <v>FR</v>
          </cell>
        </row>
        <row r="541">
          <cell r="C541" t="str">
            <v>EDP</v>
          </cell>
        </row>
        <row r="542">
          <cell r="C542" t="str">
            <v>FR</v>
          </cell>
          <cell r="E542">
            <v>2.1886000000000001</v>
          </cell>
        </row>
        <row r="543">
          <cell r="C543" t="str">
            <v>F43</v>
          </cell>
          <cell r="E543">
            <v>387.08814000000001</v>
          </cell>
        </row>
        <row r="544">
          <cell r="C544" t="str">
            <v>F37</v>
          </cell>
          <cell r="E544">
            <v>165.51712499999999</v>
          </cell>
        </row>
        <row r="545">
          <cell r="C545" t="str">
            <v>F15</v>
          </cell>
          <cell r="E545">
            <v>9128.3147637999991</v>
          </cell>
        </row>
        <row r="546">
          <cell r="C546" t="str">
            <v>F16</v>
          </cell>
        </row>
        <row r="547">
          <cell r="C547" t="str">
            <v>SO</v>
          </cell>
          <cell r="E547">
            <v>9567.8796075999999</v>
          </cell>
        </row>
        <row r="548">
          <cell r="C548" t="str">
            <v>SO</v>
          </cell>
          <cell r="E548">
            <v>2.4652179000000003</v>
          </cell>
        </row>
        <row r="549">
          <cell r="C549" t="str">
            <v>SO</v>
          </cell>
          <cell r="E549">
            <v>214.0954576</v>
          </cell>
        </row>
        <row r="550">
          <cell r="C550" t="str">
            <v>SO</v>
          </cell>
          <cell r="E550">
            <v>789.78155000000004</v>
          </cell>
        </row>
        <row r="551">
          <cell r="C551" t="str">
            <v>SO</v>
          </cell>
        </row>
        <row r="552">
          <cell r="C552" t="str">
            <v>SO</v>
          </cell>
          <cell r="E552">
            <v>445.78976999999998</v>
          </cell>
        </row>
        <row r="553">
          <cell r="C553" t="str">
            <v>SO</v>
          </cell>
          <cell r="E553">
            <v>5.2833000000000005E-2</v>
          </cell>
        </row>
        <row r="554">
          <cell r="C554" t="str">
            <v>SO</v>
          </cell>
          <cell r="E554">
            <v>0.38092569999999998</v>
          </cell>
        </row>
        <row r="555">
          <cell r="C555" t="str">
            <v>SO</v>
          </cell>
          <cell r="E555">
            <v>0.67130000000000001</v>
          </cell>
        </row>
        <row r="556">
          <cell r="C556" t="str">
            <v>SO</v>
          </cell>
          <cell r="E556">
            <v>3.6544707000000001</v>
          </cell>
        </row>
        <row r="557">
          <cell r="C557" t="str">
            <v>SO</v>
          </cell>
          <cell r="E557">
            <v>-11024.7711325</v>
          </cell>
        </row>
        <row r="558">
          <cell r="C558" t="str">
            <v>SO</v>
          </cell>
          <cell r="E558">
            <v>0</v>
          </cell>
        </row>
        <row r="559">
          <cell r="C559" t="str">
            <v>E1</v>
          </cell>
          <cell r="E559">
            <v>2574.4643124999998</v>
          </cell>
        </row>
        <row r="560">
          <cell r="C560" t="str">
            <v>E1</v>
          </cell>
          <cell r="E560">
            <v>72.715396100000007</v>
          </cell>
        </row>
        <row r="561">
          <cell r="C561" t="str">
            <v>E1</v>
          </cell>
          <cell r="E561">
            <v>0</v>
          </cell>
        </row>
        <row r="562">
          <cell r="C562" t="str">
            <v>E1</v>
          </cell>
          <cell r="E562">
            <v>107.26824999999999</v>
          </cell>
        </row>
        <row r="563">
          <cell r="C563" t="str">
            <v>E1</v>
          </cell>
        </row>
        <row r="564">
          <cell r="C564" t="str">
            <v>E2</v>
          </cell>
        </row>
        <row r="565">
          <cell r="C565" t="str">
            <v>E2</v>
          </cell>
        </row>
        <row r="566">
          <cell r="C566" t="str">
            <v>E2</v>
          </cell>
          <cell r="E566">
            <v>141.18235000000001</v>
          </cell>
        </row>
        <row r="567">
          <cell r="C567" t="str">
            <v>E2</v>
          </cell>
          <cell r="E567">
            <v>82.845124400000003</v>
          </cell>
        </row>
        <row r="568">
          <cell r="C568" t="str">
            <v>E3</v>
          </cell>
          <cell r="E568">
            <v>59.402659999999997</v>
          </cell>
        </row>
        <row r="569">
          <cell r="C569" t="str">
            <v>E2</v>
          </cell>
        </row>
        <row r="570">
          <cell r="C570" t="str">
            <v>ER</v>
          </cell>
          <cell r="E570">
            <v>3.6453600000000002</v>
          </cell>
        </row>
        <row r="571">
          <cell r="C571" t="str">
            <v>E12</v>
          </cell>
        </row>
        <row r="572">
          <cell r="C572" t="str">
            <v>E6</v>
          </cell>
          <cell r="E572">
            <v>90.190610000000007</v>
          </cell>
        </row>
        <row r="573">
          <cell r="C573" t="str">
            <v>E5</v>
          </cell>
          <cell r="E573">
            <v>112.2602625</v>
          </cell>
        </row>
        <row r="574">
          <cell r="C574" t="str">
            <v>E5</v>
          </cell>
          <cell r="E574">
            <v>0.12099</v>
          </cell>
        </row>
        <row r="575">
          <cell r="C575" t="str">
            <v>E9</v>
          </cell>
          <cell r="E575">
            <v>100.510041</v>
          </cell>
        </row>
        <row r="576">
          <cell r="C576" t="str">
            <v>E11</v>
          </cell>
          <cell r="E576">
            <v>19.592140000000001</v>
          </cell>
        </row>
        <row r="577">
          <cell r="C577" t="str">
            <v>ER</v>
          </cell>
        </row>
        <row r="578">
          <cell r="C578" t="str">
            <v>ER</v>
          </cell>
        </row>
        <row r="579">
          <cell r="C579" t="str">
            <v>E13</v>
          </cell>
        </row>
        <row r="580">
          <cell r="C580" t="str">
            <v>E1</v>
          </cell>
        </row>
        <row r="581">
          <cell r="C581" t="str">
            <v>E12</v>
          </cell>
          <cell r="E581">
            <v>148.06506999999999</v>
          </cell>
        </row>
        <row r="582">
          <cell r="C582" t="str">
            <v>E12</v>
          </cell>
          <cell r="E582">
            <v>11.69955</v>
          </cell>
        </row>
        <row r="583">
          <cell r="C583" t="str">
            <v>F17</v>
          </cell>
        </row>
        <row r="584">
          <cell r="C584" t="str">
            <v>F17</v>
          </cell>
        </row>
        <row r="585">
          <cell r="C585" t="str">
            <v>F17</v>
          </cell>
        </row>
        <row r="586">
          <cell r="C586" t="str">
            <v>F17</v>
          </cell>
        </row>
        <row r="587">
          <cell r="C587" t="str">
            <v>F27</v>
          </cell>
        </row>
        <row r="588">
          <cell r="C588" t="str">
            <v>F27</v>
          </cell>
          <cell r="E588">
            <v>10.421719599999999</v>
          </cell>
        </row>
        <row r="589">
          <cell r="C589" t="str">
            <v>F27</v>
          </cell>
          <cell r="E589">
            <v>724.61280310000006</v>
          </cell>
        </row>
        <row r="590">
          <cell r="C590" t="str">
            <v>F44</v>
          </cell>
          <cell r="E590">
            <v>2052.4986705000001</v>
          </cell>
        </row>
        <row r="591">
          <cell r="C591" t="str">
            <v>F44</v>
          </cell>
          <cell r="E591">
            <v>878.34736900000007</v>
          </cell>
        </row>
        <row r="592">
          <cell r="C592" t="str">
            <v>F44</v>
          </cell>
          <cell r="E592">
            <v>-311.47462000000002</v>
          </cell>
        </row>
        <row r="593">
          <cell r="C593" t="str">
            <v>F44</v>
          </cell>
          <cell r="E593">
            <v>-1436.3469191999998</v>
          </cell>
        </row>
        <row r="594">
          <cell r="C594" t="str">
            <v>F44</v>
          </cell>
        </row>
        <row r="595">
          <cell r="C595" t="str">
            <v>F37</v>
          </cell>
        </row>
        <row r="596">
          <cell r="C596" t="str">
            <v>F44</v>
          </cell>
        </row>
        <row r="597">
          <cell r="C597" t="str">
            <v>FR</v>
          </cell>
        </row>
        <row r="598">
          <cell r="C598" t="str">
            <v>FR</v>
          </cell>
        </row>
        <row r="599">
          <cell r="C599" t="str">
            <v>F34</v>
          </cell>
        </row>
        <row r="600">
          <cell r="C600" t="str">
            <v>F44</v>
          </cell>
        </row>
        <row r="601">
          <cell r="C601" t="str">
            <v>F37</v>
          </cell>
        </row>
        <row r="602">
          <cell r="C602" t="str">
            <v>F45</v>
          </cell>
        </row>
        <row r="603">
          <cell r="C603" t="str">
            <v>F45</v>
          </cell>
        </row>
        <row r="604">
          <cell r="C604" t="str">
            <v>F31</v>
          </cell>
        </row>
        <row r="605">
          <cell r="C605" t="str">
            <v>F31</v>
          </cell>
          <cell r="E605">
            <v>5220.4726414999996</v>
          </cell>
        </row>
        <row r="606">
          <cell r="C606" t="str">
            <v>F31</v>
          </cell>
          <cell r="E606">
            <v>203.21700399999997</v>
          </cell>
        </row>
        <row r="607">
          <cell r="C607" t="str">
            <v>F31</v>
          </cell>
          <cell r="E607">
            <v>1401.2784533000001</v>
          </cell>
        </row>
        <row r="608">
          <cell r="C608" t="str">
            <v>F31</v>
          </cell>
          <cell r="E608">
            <v>80.872942800000004</v>
          </cell>
        </row>
        <row r="609">
          <cell r="C609" t="str">
            <v>F31</v>
          </cell>
          <cell r="E609">
            <v>15.48306</v>
          </cell>
        </row>
        <row r="610">
          <cell r="C610" t="str">
            <v>F45</v>
          </cell>
          <cell r="E610">
            <v>52.082634200000001</v>
          </cell>
        </row>
        <row r="611">
          <cell r="C611" t="str">
            <v>F14</v>
          </cell>
          <cell r="E611">
            <v>105.81496630000001</v>
          </cell>
        </row>
        <row r="612">
          <cell r="C612" t="str">
            <v>F44</v>
          </cell>
        </row>
        <row r="613">
          <cell r="C613" t="str">
            <v>STP</v>
          </cell>
          <cell r="E613">
            <v>342.11852020000003</v>
          </cell>
        </row>
        <row r="614">
          <cell r="C614" t="str">
            <v>F21</v>
          </cell>
          <cell r="E614">
            <v>144.68689000000001</v>
          </cell>
        </row>
        <row r="615">
          <cell r="C615" t="str">
            <v>STR</v>
          </cell>
        </row>
        <row r="616">
          <cell r="C616" t="str">
            <v>F12</v>
          </cell>
          <cell r="E616">
            <v>784.55439999999999</v>
          </cell>
        </row>
        <row r="617">
          <cell r="C617" t="str">
            <v>F12</v>
          </cell>
          <cell r="E617">
            <v>68.274959999999993</v>
          </cell>
        </row>
        <row r="618">
          <cell r="C618" t="str">
            <v>F12</v>
          </cell>
          <cell r="E618">
            <v>136.37018</v>
          </cell>
        </row>
        <row r="619">
          <cell r="C619" t="str">
            <v>F12</v>
          </cell>
        </row>
        <row r="620">
          <cell r="C620" t="str">
            <v>F12</v>
          </cell>
          <cell r="E620">
            <v>3.52258</v>
          </cell>
        </row>
        <row r="621">
          <cell r="C621" t="str">
            <v>F12</v>
          </cell>
        </row>
        <row r="622">
          <cell r="C622" t="str">
            <v>F12</v>
          </cell>
        </row>
        <row r="623">
          <cell r="C623" t="str">
            <v>F12</v>
          </cell>
          <cell r="E623">
            <v>160.25165000000001</v>
          </cell>
        </row>
        <row r="624">
          <cell r="C624" t="str">
            <v>FR</v>
          </cell>
          <cell r="E624">
            <v>0.69</v>
          </cell>
        </row>
        <row r="625">
          <cell r="C625" t="str">
            <v>FR</v>
          </cell>
          <cell r="E625">
            <v>12.545629999999999</v>
          </cell>
        </row>
        <row r="626">
          <cell r="C626" t="str">
            <v>FR</v>
          </cell>
          <cell r="E626">
            <v>5.5468099999999998</v>
          </cell>
        </row>
        <row r="627">
          <cell r="C627" t="str">
            <v>F14</v>
          </cell>
          <cell r="E627">
            <v>0.52459999999999996</v>
          </cell>
        </row>
        <row r="628">
          <cell r="C628" t="str">
            <v>F14</v>
          </cell>
          <cell r="E628">
            <v>3.96332</v>
          </cell>
        </row>
        <row r="629">
          <cell r="C629" t="str">
            <v>FR</v>
          </cell>
          <cell r="E629">
            <v>4.4119999999999999</v>
          </cell>
        </row>
        <row r="630">
          <cell r="C630" t="str">
            <v>FR</v>
          </cell>
          <cell r="E630">
            <v>2.6910540000000003</v>
          </cell>
        </row>
        <row r="631">
          <cell r="C631" t="str">
            <v>F5</v>
          </cell>
        </row>
        <row r="632">
          <cell r="C632" t="str">
            <v>F5</v>
          </cell>
        </row>
        <row r="633">
          <cell r="C633" t="str">
            <v>F5</v>
          </cell>
          <cell r="E633">
            <v>19.283497799999999</v>
          </cell>
        </row>
        <row r="634">
          <cell r="C634" t="str">
            <v>FR</v>
          </cell>
          <cell r="E634">
            <v>0.45226370000000005</v>
          </cell>
        </row>
        <row r="635">
          <cell r="C635" t="str">
            <v>FR</v>
          </cell>
          <cell r="E635">
            <v>4.01</v>
          </cell>
        </row>
        <row r="636">
          <cell r="C636" t="str">
            <v>F13</v>
          </cell>
          <cell r="E636">
            <v>1.6826000000000001</v>
          </cell>
        </row>
        <row r="637">
          <cell r="C637" t="str">
            <v>FR</v>
          </cell>
          <cell r="E637">
            <v>18.2322995</v>
          </cell>
        </row>
        <row r="638">
          <cell r="C638" t="str">
            <v>F18</v>
          </cell>
          <cell r="E638">
            <v>0.21318999999999999</v>
          </cell>
        </row>
        <row r="639">
          <cell r="C639" t="str">
            <v>F18</v>
          </cell>
        </row>
        <row r="640">
          <cell r="C640" t="str">
            <v>F18</v>
          </cell>
        </row>
        <row r="641">
          <cell r="C641" t="str">
            <v>F18</v>
          </cell>
        </row>
        <row r="642">
          <cell r="C642" t="str">
            <v>F18</v>
          </cell>
          <cell r="E642">
            <v>45.033825999999998</v>
          </cell>
        </row>
        <row r="643">
          <cell r="C643" t="str">
            <v>F18</v>
          </cell>
        </row>
        <row r="644">
          <cell r="C644" t="str">
            <v>F18</v>
          </cell>
        </row>
        <row r="645">
          <cell r="C645" t="str">
            <v>F18</v>
          </cell>
          <cell r="E645">
            <v>5.42082</v>
          </cell>
        </row>
        <row r="646">
          <cell r="C646" t="str">
            <v>F18</v>
          </cell>
        </row>
        <row r="647">
          <cell r="C647" t="str">
            <v>F18</v>
          </cell>
          <cell r="E647">
            <v>0.50044999999999995</v>
          </cell>
        </row>
        <row r="648">
          <cell r="C648" t="str">
            <v>F26</v>
          </cell>
        </row>
        <row r="649">
          <cell r="C649" t="str">
            <v>F26</v>
          </cell>
        </row>
        <row r="650">
          <cell r="C650" t="str">
            <v>F26</v>
          </cell>
          <cell r="E650">
            <v>0.82735000000000003</v>
          </cell>
        </row>
        <row r="651">
          <cell r="C651" t="str">
            <v>F26</v>
          </cell>
        </row>
        <row r="652">
          <cell r="C652" t="str">
            <v>F26</v>
          </cell>
          <cell r="E652">
            <v>5.2257199999999999</v>
          </cell>
        </row>
        <row r="653">
          <cell r="C653" t="str">
            <v>F26</v>
          </cell>
          <cell r="E653">
            <v>110.68401</v>
          </cell>
        </row>
        <row r="654">
          <cell r="C654" t="str">
            <v>F26</v>
          </cell>
          <cell r="E654">
            <v>7.1728300000000003</v>
          </cell>
        </row>
        <row r="655">
          <cell r="C655" t="str">
            <v>F26</v>
          </cell>
        </row>
        <row r="656">
          <cell r="C656" t="str">
            <v>F26</v>
          </cell>
        </row>
        <row r="657">
          <cell r="C657" t="str">
            <v>F26</v>
          </cell>
          <cell r="E657">
            <v>0.58799999999999997</v>
          </cell>
        </row>
        <row r="658">
          <cell r="C658" t="str">
            <v>F20</v>
          </cell>
          <cell r="E658">
            <v>92.833664800000008</v>
          </cell>
        </row>
        <row r="659">
          <cell r="C659" t="str">
            <v>F24</v>
          </cell>
          <cell r="E659">
            <v>90.549850000000006</v>
          </cell>
        </row>
        <row r="660">
          <cell r="C660" t="str">
            <v>F20</v>
          </cell>
        </row>
        <row r="661">
          <cell r="C661" t="str">
            <v>F20</v>
          </cell>
        </row>
        <row r="662">
          <cell r="C662" t="str">
            <v>FR</v>
          </cell>
        </row>
        <row r="663">
          <cell r="C663" t="str">
            <v>F13</v>
          </cell>
          <cell r="E663">
            <v>334.04756259999999</v>
          </cell>
        </row>
        <row r="664">
          <cell r="C664" t="str">
            <v>FR</v>
          </cell>
        </row>
        <row r="665">
          <cell r="C665" t="str">
            <v>FR</v>
          </cell>
          <cell r="E665">
            <v>5.3473640000000007</v>
          </cell>
        </row>
        <row r="666">
          <cell r="C666" t="str">
            <v>F18</v>
          </cell>
          <cell r="E666">
            <v>87.773150000000001</v>
          </cell>
        </row>
        <row r="667">
          <cell r="C667" t="str">
            <v>F29</v>
          </cell>
          <cell r="E667">
            <v>10.684139999999999</v>
          </cell>
        </row>
        <row r="668">
          <cell r="C668" t="str">
            <v>F29</v>
          </cell>
        </row>
        <row r="669">
          <cell r="C669" t="str">
            <v>F30</v>
          </cell>
          <cell r="E669">
            <v>1.1707399999999999</v>
          </cell>
        </row>
        <row r="670">
          <cell r="C670" t="str">
            <v>F30</v>
          </cell>
          <cell r="E670">
            <v>30.782499999999999</v>
          </cell>
        </row>
        <row r="671">
          <cell r="C671" t="str">
            <v>F30</v>
          </cell>
        </row>
        <row r="672">
          <cell r="C672" t="str">
            <v>F3</v>
          </cell>
        </row>
        <row r="673">
          <cell r="C673" t="str">
            <v>F3</v>
          </cell>
          <cell r="E673">
            <v>4.1849999999999998E-2</v>
          </cell>
        </row>
        <row r="674">
          <cell r="C674" t="str">
            <v>F3</v>
          </cell>
          <cell r="E674">
            <v>31.369800000000001</v>
          </cell>
        </row>
        <row r="675">
          <cell r="C675" t="str">
            <v>F28</v>
          </cell>
          <cell r="E675">
            <v>29.065709999999999</v>
          </cell>
        </row>
        <row r="676">
          <cell r="C676" t="str">
            <v>FR</v>
          </cell>
        </row>
        <row r="677">
          <cell r="C677" t="str">
            <v>FR</v>
          </cell>
          <cell r="E677">
            <v>2.2629899999999998</v>
          </cell>
        </row>
        <row r="678">
          <cell r="C678" t="str">
            <v>FR</v>
          </cell>
          <cell r="E678">
            <v>0.34297</v>
          </cell>
        </row>
        <row r="679">
          <cell r="C679" t="str">
            <v>FR</v>
          </cell>
          <cell r="E679">
            <v>15.512639999999999</v>
          </cell>
        </row>
        <row r="680">
          <cell r="C680" t="str">
            <v>FR</v>
          </cell>
        </row>
        <row r="681">
          <cell r="C681" t="str">
            <v>FR</v>
          </cell>
          <cell r="E681">
            <v>1.4055</v>
          </cell>
        </row>
        <row r="682">
          <cell r="C682" t="str">
            <v>FR</v>
          </cell>
          <cell r="E682">
            <v>0.43802999999999997</v>
          </cell>
        </row>
        <row r="683">
          <cell r="C683" t="str">
            <v>F25</v>
          </cell>
          <cell r="E683">
            <v>294.74482</v>
          </cell>
        </row>
        <row r="684">
          <cell r="C684" t="str">
            <v>FR</v>
          </cell>
          <cell r="E684">
            <v>0.25800000000000001</v>
          </cell>
        </row>
        <row r="685">
          <cell r="C685" t="str">
            <v>F7</v>
          </cell>
          <cell r="E685">
            <v>43.492725700000001</v>
          </cell>
        </row>
        <row r="686">
          <cell r="C686" t="str">
            <v>FR</v>
          </cell>
          <cell r="E686">
            <v>17.286210000000001</v>
          </cell>
        </row>
        <row r="687">
          <cell r="C687" t="str">
            <v>F17</v>
          </cell>
        </row>
        <row r="688">
          <cell r="C688" t="str">
            <v>FR</v>
          </cell>
        </row>
        <row r="689">
          <cell r="C689" t="str">
            <v>FR</v>
          </cell>
          <cell r="E689">
            <v>187.5</v>
          </cell>
        </row>
        <row r="690">
          <cell r="C690" t="str">
            <v>FR</v>
          </cell>
        </row>
        <row r="691">
          <cell r="C691" t="str">
            <v>F38</v>
          </cell>
          <cell r="E691">
            <v>132.63320999999999</v>
          </cell>
        </row>
        <row r="692">
          <cell r="C692" t="str">
            <v>FR</v>
          </cell>
        </row>
        <row r="693">
          <cell r="C693" t="str">
            <v>F29</v>
          </cell>
        </row>
        <row r="694">
          <cell r="C694" t="str">
            <v>FR</v>
          </cell>
          <cell r="E694">
            <v>1.1708000000000001</v>
          </cell>
        </row>
        <row r="695">
          <cell r="C695" t="str">
            <v>G14</v>
          </cell>
          <cell r="E695">
            <v>123.4806</v>
          </cell>
        </row>
        <row r="696">
          <cell r="C696" t="str">
            <v>FR</v>
          </cell>
          <cell r="E696">
            <v>7.8884000000000003E-3</v>
          </cell>
        </row>
        <row r="697">
          <cell r="C697" t="str">
            <v>F35</v>
          </cell>
          <cell r="E697">
            <v>9.6281864000000006</v>
          </cell>
        </row>
        <row r="698">
          <cell r="C698" t="str">
            <v>F23</v>
          </cell>
          <cell r="E698">
            <v>-54.998323600000006</v>
          </cell>
        </row>
        <row r="699">
          <cell r="C699" t="str">
            <v>F23</v>
          </cell>
        </row>
        <row r="700">
          <cell r="C700" t="str">
            <v>F23</v>
          </cell>
        </row>
        <row r="701">
          <cell r="C701" t="str">
            <v>F23</v>
          </cell>
        </row>
        <row r="702">
          <cell r="C702" t="str">
            <v>FR</v>
          </cell>
        </row>
        <row r="703">
          <cell r="C703" t="str">
            <v>FR</v>
          </cell>
        </row>
        <row r="704">
          <cell r="C704" t="str">
            <v>FR</v>
          </cell>
        </row>
        <row r="705">
          <cell r="C705" t="str">
            <v>G4</v>
          </cell>
        </row>
        <row r="706">
          <cell r="C706" t="str">
            <v>G9</v>
          </cell>
          <cell r="E706">
            <v>152.62526320000001</v>
          </cell>
        </row>
        <row r="707">
          <cell r="C707" t="str">
            <v>G9</v>
          </cell>
        </row>
        <row r="708">
          <cell r="C708" t="str">
            <v>G10</v>
          </cell>
          <cell r="E708">
            <v>74.722775999999996</v>
          </cell>
        </row>
        <row r="709">
          <cell r="C709" t="str">
            <v>G9</v>
          </cell>
          <cell r="E709">
            <v>43.663107000000004</v>
          </cell>
        </row>
        <row r="710">
          <cell r="C710" t="str">
            <v>G1</v>
          </cell>
          <cell r="E710">
            <v>10779.9558122</v>
          </cell>
        </row>
        <row r="711">
          <cell r="C711" t="str">
            <v>G4</v>
          </cell>
          <cell r="E711">
            <v>2121.5982506999999</v>
          </cell>
        </row>
        <row r="712">
          <cell r="C712" t="str">
            <v>G4</v>
          </cell>
        </row>
        <row r="713">
          <cell r="C713" t="str">
            <v>G5</v>
          </cell>
        </row>
        <row r="714">
          <cell r="C714" t="str">
            <v>F36</v>
          </cell>
          <cell r="E714">
            <v>7320.5812299999998</v>
          </cell>
        </row>
        <row r="715">
          <cell r="C715" t="str">
            <v>G11</v>
          </cell>
          <cell r="E715">
            <v>2350.2889</v>
          </cell>
        </row>
        <row r="716">
          <cell r="C716" t="str">
            <v>F41</v>
          </cell>
          <cell r="E716">
            <v>12.81367</v>
          </cell>
        </row>
        <row r="717">
          <cell r="C717" t="str">
            <v>F41</v>
          </cell>
        </row>
        <row r="718">
          <cell r="C718" t="str">
            <v>F41</v>
          </cell>
          <cell r="E718">
            <v>585.71663219999994</v>
          </cell>
        </row>
        <row r="719">
          <cell r="C719" t="str">
            <v>F41</v>
          </cell>
          <cell r="E719">
            <v>25118.441386999999</v>
          </cell>
        </row>
        <row r="720">
          <cell r="C720" t="str">
            <v>F41</v>
          </cell>
        </row>
        <row r="721">
          <cell r="C721" t="str">
            <v>F41</v>
          </cell>
        </row>
        <row r="722">
          <cell r="C722" t="str">
            <v>F41</v>
          </cell>
          <cell r="E722">
            <v>159.97954999999999</v>
          </cell>
        </row>
        <row r="723">
          <cell r="C723" t="str">
            <v>F41</v>
          </cell>
          <cell r="E723">
            <v>23.161149999999999</v>
          </cell>
        </row>
        <row r="724">
          <cell r="C724" t="str">
            <v>F41</v>
          </cell>
          <cell r="E724">
            <v>492.1309</v>
          </cell>
        </row>
        <row r="725">
          <cell r="C725" t="str">
            <v>F46</v>
          </cell>
          <cell r="E725">
            <v>1199.5000587</v>
          </cell>
        </row>
        <row r="726">
          <cell r="C726" t="str">
            <v>F42</v>
          </cell>
        </row>
        <row r="727">
          <cell r="C727" t="str">
            <v>FR</v>
          </cell>
        </row>
        <row r="728">
          <cell r="C728" t="str">
            <v>FR</v>
          </cell>
        </row>
        <row r="729">
          <cell r="E729">
            <v>-93.021749999999997</v>
          </cell>
        </row>
        <row r="730">
          <cell r="E730">
            <v>-370.18826000000001</v>
          </cell>
        </row>
        <row r="733">
          <cell r="E733">
            <v>463.21001000000001</v>
          </cell>
        </row>
        <row r="743">
          <cell r="E743">
            <v>319779.17831910012</v>
          </cell>
        </row>
        <row r="745">
          <cell r="E745">
            <v>319779.1783191</v>
          </cell>
        </row>
        <row r="746">
          <cell r="E746">
            <v>0</v>
          </cell>
        </row>
        <row r="749">
          <cell r="E749">
            <v>387381.36088610021</v>
          </cell>
        </row>
        <row r="750">
          <cell r="E750">
            <v>-372338.3902609002</v>
          </cell>
        </row>
        <row r="751">
          <cell r="E751">
            <v>15042.970625200018</v>
          </cell>
        </row>
        <row r="754">
          <cell r="E754">
            <v>-2707.6108626</v>
          </cell>
        </row>
        <row r="755">
          <cell r="E755">
            <v>231627.91735500004</v>
          </cell>
        </row>
        <row r="756">
          <cell r="E756">
            <v>3523.9621164999999</v>
          </cell>
        </row>
        <row r="757">
          <cell r="E757">
            <v>114038.9677122</v>
          </cell>
        </row>
        <row r="758">
          <cell r="E758">
            <v>15646.3347091</v>
          </cell>
        </row>
        <row r="759">
          <cell r="E759">
            <v>-345636.75024189998</v>
          </cell>
        </row>
        <row r="760">
          <cell r="E760">
            <v>1884.1727464000005</v>
          </cell>
        </row>
        <row r="761">
          <cell r="E761">
            <v>-1870.8343666000001</v>
          </cell>
        </row>
        <row r="762">
          <cell r="E762">
            <v>-1463.1855163999999</v>
          </cell>
        </row>
        <row r="763">
          <cell r="E763">
            <v>15042.973651700071</v>
          </cell>
        </row>
        <row r="764">
          <cell r="E764">
            <v>3.0265000532381237E-3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h-130.9.03-3"/>
      <sheetName val="COA-IPCL"/>
      <sheetName val="SMRY"/>
      <sheetName val="Stt-A"/>
      <sheetName val="Stt-B"/>
      <sheetName val="Stt-C"/>
      <sheetName val="Stt-D"/>
      <sheetName val="Stt-E"/>
      <sheetName val="Stt-F"/>
      <sheetName val="Stt-G"/>
      <sheetName val="Stt-H"/>
      <sheetName val="Stt-I"/>
      <sheetName val="Inv"/>
      <sheetName val="dtl reqd"/>
      <sheetName val="SC-E"/>
      <sheetName val="SC-E-02-03"/>
      <sheetName val="CENVAT Reco"/>
      <sheetName val="excise bal"/>
      <sheetName val="SC-E (2)"/>
      <sheetName val="GRPLED"/>
      <sheetName val="Sec Unsecloan"/>
      <sheetName val="5NC"/>
      <sheetName val="5GC"/>
      <sheetName val="5BC"/>
      <sheetName val="FUNDFLOW"/>
      <sheetName val="fundflow sum"/>
      <sheetName val="HOformat"/>
      <sheetName val="MIS"/>
      <sheetName val="FAR-2004-2005"/>
    </sheetNames>
    <sheetDataSet>
      <sheetData sheetId="0"/>
      <sheetData sheetId="1" refreshError="1">
        <row r="3">
          <cell r="F3" t="str">
            <v>Amt-PY</v>
          </cell>
        </row>
        <row r="5">
          <cell r="F5">
            <v>-9</v>
          </cell>
        </row>
        <row r="9">
          <cell r="F9">
            <v>6.8750000000000006E-2</v>
          </cell>
        </row>
        <row r="10">
          <cell r="F10">
            <v>0</v>
          </cell>
        </row>
        <row r="11">
          <cell r="F11">
            <v>100206.187425</v>
          </cell>
        </row>
        <row r="12">
          <cell r="F12">
            <v>-496.69018</v>
          </cell>
        </row>
        <row r="14">
          <cell r="F14">
            <v>-26889.763862700001</v>
          </cell>
        </row>
        <row r="25">
          <cell r="F25">
            <v>1.49583</v>
          </cell>
        </row>
        <row r="27">
          <cell r="F27">
            <v>-76800</v>
          </cell>
        </row>
        <row r="53">
          <cell r="F53">
            <v>-50.4541605</v>
          </cell>
        </row>
        <row r="54">
          <cell r="F54">
            <v>-4.8040500000000002</v>
          </cell>
        </row>
        <row r="55">
          <cell r="F55">
            <v>1.3125100000000001</v>
          </cell>
        </row>
        <row r="56">
          <cell r="F56">
            <v>-1018.6529664</v>
          </cell>
        </row>
        <row r="57">
          <cell r="F57">
            <v>-328.29965199999998</v>
          </cell>
        </row>
        <row r="58">
          <cell r="F58">
            <v>0</v>
          </cell>
        </row>
        <row r="92">
          <cell r="F92">
            <v>-486.05781770000004</v>
          </cell>
        </row>
        <row r="93">
          <cell r="F93">
            <v>-1.2670600000000001</v>
          </cell>
        </row>
        <row r="94">
          <cell r="F94">
            <v>0</v>
          </cell>
        </row>
        <row r="101">
          <cell r="F101">
            <v>-42000</v>
          </cell>
        </row>
        <row r="103">
          <cell r="F103">
            <v>-30868.043319600001</v>
          </cell>
        </row>
        <row r="105">
          <cell r="F105">
            <v>-5000</v>
          </cell>
        </row>
        <row r="108">
          <cell r="F108">
            <v>-5874.1141170000001</v>
          </cell>
        </row>
        <row r="109">
          <cell r="F109">
            <v>-300.27633429999997</v>
          </cell>
        </row>
        <row r="110">
          <cell r="F110">
            <v>-978.94350299999996</v>
          </cell>
        </row>
        <row r="111">
          <cell r="F111">
            <v>-11.757669999999999</v>
          </cell>
        </row>
        <row r="112">
          <cell r="F112">
            <v>-270.2459394</v>
          </cell>
        </row>
        <row r="113">
          <cell r="F113">
            <v>20.113199999999999</v>
          </cell>
        </row>
        <row r="114">
          <cell r="F114">
            <v>-6820.5770296000001</v>
          </cell>
        </row>
        <row r="115">
          <cell r="F115">
            <v>-338.64221090000001</v>
          </cell>
        </row>
        <row r="116">
          <cell r="F116">
            <v>-667.99080430000004</v>
          </cell>
        </row>
        <row r="117">
          <cell r="F117">
            <v>-6.2645900000000001</v>
          </cell>
        </row>
        <row r="118">
          <cell r="F118">
            <v>-331.00598000000002</v>
          </cell>
        </row>
        <row r="119">
          <cell r="F119">
            <v>-22185.255064600002</v>
          </cell>
        </row>
        <row r="121">
          <cell r="F121">
            <v>-3669.2615301000001</v>
          </cell>
        </row>
        <row r="125">
          <cell r="F125">
            <v>-67.842727800000006</v>
          </cell>
        </row>
        <row r="126">
          <cell r="F126">
            <v>-281.3574893</v>
          </cell>
        </row>
        <row r="127">
          <cell r="F127">
            <v>-186.05680809999998</v>
          </cell>
        </row>
        <row r="128">
          <cell r="F128">
            <v>-88.760015199999998</v>
          </cell>
        </row>
        <row r="131">
          <cell r="F131">
            <v>-0.63455059999999996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0.19737310000000002</v>
          </cell>
        </row>
        <row r="135">
          <cell r="F135">
            <v>-64.647095700000008</v>
          </cell>
        </row>
        <row r="137">
          <cell r="F137">
            <v>0.47754999999999997</v>
          </cell>
        </row>
        <row r="138">
          <cell r="F138">
            <v>-0.70024399999999998</v>
          </cell>
        </row>
        <row r="140">
          <cell r="F140">
            <v>-29.454060200000001</v>
          </cell>
        </row>
        <row r="143">
          <cell r="F143">
            <v>-0.37417739999999999</v>
          </cell>
        </row>
        <row r="145">
          <cell r="F145">
            <v>-24.488737499999999</v>
          </cell>
        </row>
        <row r="147">
          <cell r="F147">
            <v>-3.5934399999999998E-2</v>
          </cell>
        </row>
        <row r="148">
          <cell r="F148">
            <v>-1.9143298000000002</v>
          </cell>
        </row>
        <row r="150">
          <cell r="F150">
            <v>-12.2682883</v>
          </cell>
        </row>
        <row r="152">
          <cell r="F152">
            <v>-5.5285500000000001E-2</v>
          </cell>
        </row>
        <row r="153">
          <cell r="F153">
            <v>-0.18954900000000002</v>
          </cell>
        </row>
        <row r="163">
          <cell r="F163">
            <v>-9.7472600000000006E-2</v>
          </cell>
        </row>
        <row r="167">
          <cell r="F167">
            <v>0</v>
          </cell>
        </row>
        <row r="168">
          <cell r="F168">
            <v>-0.97836000000000001</v>
          </cell>
        </row>
        <row r="173">
          <cell r="F173">
            <v>515.78269020000005</v>
          </cell>
        </row>
        <row r="174">
          <cell r="F174">
            <v>-150.90264160000001</v>
          </cell>
        </row>
        <row r="175">
          <cell r="F175">
            <v>-3.7639999999999998</v>
          </cell>
        </row>
        <row r="176">
          <cell r="F176">
            <v>-3609.1605292000004</v>
          </cell>
        </row>
        <row r="179">
          <cell r="F179">
            <v>-17.424418600000003</v>
          </cell>
        </row>
        <row r="180">
          <cell r="F180">
            <v>-2.6778</v>
          </cell>
        </row>
        <row r="181">
          <cell r="F181">
            <v>0</v>
          </cell>
        </row>
        <row r="182">
          <cell r="F182">
            <v>-110.15</v>
          </cell>
        </row>
        <row r="184">
          <cell r="F184">
            <v>-3.9946999999999999</v>
          </cell>
        </row>
        <row r="202">
          <cell r="F202">
            <v>-4.9243300000000003</v>
          </cell>
        </row>
        <row r="204">
          <cell r="F204">
            <v>-135.83661949999998</v>
          </cell>
        </row>
        <row r="205">
          <cell r="F205">
            <v>-1.95157</v>
          </cell>
        </row>
        <row r="207">
          <cell r="F207">
            <v>-642.33513000000005</v>
          </cell>
        </row>
        <row r="208">
          <cell r="F208">
            <v>-83.856585100000004</v>
          </cell>
        </row>
        <row r="210">
          <cell r="F210">
            <v>-2.25</v>
          </cell>
        </row>
        <row r="212">
          <cell r="F212">
            <v>3.8981499999999998</v>
          </cell>
        </row>
        <row r="213">
          <cell r="F213">
            <v>-34.690309999999997</v>
          </cell>
        </row>
        <row r="218">
          <cell r="F218">
            <v>1.11883</v>
          </cell>
        </row>
        <row r="229">
          <cell r="F229">
            <v>-2592.2430899999999</v>
          </cell>
        </row>
        <row r="230">
          <cell r="F230">
            <v>-41.460184099999999</v>
          </cell>
        </row>
        <row r="231">
          <cell r="F231">
            <v>-2.1268699999999998</v>
          </cell>
        </row>
        <row r="232">
          <cell r="F232">
            <v>-244.54758319999999</v>
          </cell>
        </row>
        <row r="258">
          <cell r="F258">
            <v>-15.6168502</v>
          </cell>
        </row>
        <row r="260">
          <cell r="F260">
            <v>-5.0289400000000004</v>
          </cell>
        </row>
        <row r="262">
          <cell r="F262">
            <v>-1.0160000000000001E-2</v>
          </cell>
        </row>
        <row r="263">
          <cell r="F263">
            <v>-3.3109799999999998</v>
          </cell>
        </row>
        <row r="264">
          <cell r="F264">
            <v>-7.0653899999999998</v>
          </cell>
        </row>
        <row r="266">
          <cell r="F266">
            <v>-4.0626199999999999</v>
          </cell>
        </row>
        <row r="267">
          <cell r="F267">
            <v>-5.6514899999999999</v>
          </cell>
        </row>
        <row r="268">
          <cell r="F268">
            <v>-0.75453999999999999</v>
          </cell>
        </row>
        <row r="269">
          <cell r="F269">
            <v>-0.1201</v>
          </cell>
        </row>
        <row r="270">
          <cell r="F270">
            <v>-7.2049000000000003</v>
          </cell>
        </row>
        <row r="275">
          <cell r="F275">
            <v>-2.1649999999999999E-2</v>
          </cell>
        </row>
        <row r="285">
          <cell r="F285">
            <v>-129.30862999999999</v>
          </cell>
        </row>
        <row r="287">
          <cell r="F287">
            <v>-9.3951100000000007</v>
          </cell>
        </row>
        <row r="288">
          <cell r="F288">
            <v>0</v>
          </cell>
        </row>
        <row r="290">
          <cell r="F290">
            <v>0.12772</v>
          </cell>
        </row>
        <row r="292">
          <cell r="F292">
            <v>-2.2198099999999998</v>
          </cell>
        </row>
        <row r="293">
          <cell r="F293">
            <v>-5.0699999999999999E-3</v>
          </cell>
        </row>
        <row r="300">
          <cell r="F300">
            <v>-4174.9655191000002</v>
          </cell>
        </row>
        <row r="309">
          <cell r="F309">
            <v>-56395.918030000001</v>
          </cell>
        </row>
        <row r="313">
          <cell r="F313">
            <v>-130.90620000000001</v>
          </cell>
        </row>
        <row r="318">
          <cell r="F318">
            <v>-2543.2194738999997</v>
          </cell>
        </row>
        <row r="320">
          <cell r="F320">
            <v>-100665.56336499999</v>
          </cell>
        </row>
        <row r="324">
          <cell r="F324">
            <v>-996.23652349999998</v>
          </cell>
        </row>
        <row r="326">
          <cell r="F326">
            <v>-148.16756939999999</v>
          </cell>
        </row>
        <row r="328">
          <cell r="F328">
            <v>-3971.6319737999997</v>
          </cell>
        </row>
        <row r="338">
          <cell r="F338">
            <v>1268.67959</v>
          </cell>
        </row>
        <row r="340">
          <cell r="F340">
            <v>4308.3531199999998</v>
          </cell>
        </row>
        <row r="344">
          <cell r="F344">
            <v>27057.547612300001</v>
          </cell>
        </row>
        <row r="345">
          <cell r="F345">
            <v>8.4976319999999994</v>
          </cell>
        </row>
        <row r="346">
          <cell r="F346">
            <v>494307.76341860002</v>
          </cell>
        </row>
        <row r="348">
          <cell r="F348">
            <v>138.4600087</v>
          </cell>
        </row>
        <row r="349">
          <cell r="F349">
            <v>35.830808900000001</v>
          </cell>
        </row>
        <row r="350">
          <cell r="F350">
            <v>537.46087999999997</v>
          </cell>
        </row>
        <row r="351">
          <cell r="F351">
            <v>11.1107145</v>
          </cell>
        </row>
        <row r="352">
          <cell r="F352">
            <v>1673.8721922999998</v>
          </cell>
        </row>
        <row r="354">
          <cell r="F354">
            <v>212.40159940000001</v>
          </cell>
        </row>
        <row r="356">
          <cell r="F356">
            <v>5557.0103270000009</v>
          </cell>
        </row>
        <row r="358">
          <cell r="F358">
            <v>488.17255610000001</v>
          </cell>
        </row>
        <row r="364">
          <cell r="F364">
            <v>40.469659999999998</v>
          </cell>
        </row>
        <row r="378">
          <cell r="F378">
            <v>1.4372799999999999</v>
          </cell>
        </row>
        <row r="380">
          <cell r="F380">
            <v>3615.9482217</v>
          </cell>
        </row>
        <row r="381">
          <cell r="F381">
            <v>960.73977019999995</v>
          </cell>
        </row>
        <row r="382">
          <cell r="F382">
            <v>1120.6023742</v>
          </cell>
        </row>
        <row r="385">
          <cell r="F385">
            <v>26.363923</v>
          </cell>
        </row>
        <row r="386">
          <cell r="F386">
            <v>6536.2673469000001</v>
          </cell>
        </row>
        <row r="387">
          <cell r="F387">
            <v>-479.39816000000002</v>
          </cell>
        </row>
        <row r="388">
          <cell r="F388">
            <v>-170.54866999999999</v>
          </cell>
        </row>
        <row r="389">
          <cell r="F389">
            <v>-1615.7415771999999</v>
          </cell>
        </row>
        <row r="391">
          <cell r="F391">
            <v>1404.3412238999999</v>
          </cell>
        </row>
        <row r="393">
          <cell r="F393">
            <v>9.5097408999999988</v>
          </cell>
        </row>
        <row r="394">
          <cell r="F394">
            <v>812.97448230000009</v>
          </cell>
        </row>
        <row r="395">
          <cell r="F395">
            <v>127.70318929999999</v>
          </cell>
        </row>
        <row r="400">
          <cell r="F400">
            <v>2335.0819849</v>
          </cell>
        </row>
        <row r="403">
          <cell r="F403">
            <v>96.343354000000005</v>
          </cell>
        </row>
        <row r="406">
          <cell r="F406">
            <v>1279.7316495999999</v>
          </cell>
        </row>
        <row r="408">
          <cell r="F408">
            <v>-103.65318929999999</v>
          </cell>
        </row>
        <row r="411">
          <cell r="F411">
            <v>327.58857410000002</v>
          </cell>
        </row>
        <row r="412">
          <cell r="F412">
            <v>0</v>
          </cell>
        </row>
        <row r="414">
          <cell r="F414">
            <v>-183.767405</v>
          </cell>
        </row>
        <row r="415">
          <cell r="F415">
            <v>1.3080099999999999</v>
          </cell>
        </row>
        <row r="416">
          <cell r="F416">
            <v>12645.966742999999</v>
          </cell>
        </row>
        <row r="417">
          <cell r="F417">
            <v>-710.08073819999993</v>
          </cell>
        </row>
        <row r="418">
          <cell r="F418">
            <v>2801.88582</v>
          </cell>
        </row>
        <row r="419">
          <cell r="F419">
            <v>640.87941219999993</v>
          </cell>
        </row>
        <row r="423">
          <cell r="F423">
            <v>0</v>
          </cell>
        </row>
        <row r="424">
          <cell r="F424">
            <v>109.83395</v>
          </cell>
        </row>
        <row r="429">
          <cell r="F429">
            <v>3551.7530623000002</v>
          </cell>
        </row>
        <row r="430">
          <cell r="F430">
            <v>-13.672585400000001</v>
          </cell>
        </row>
        <row r="432">
          <cell r="F432">
            <v>23546.716804799998</v>
          </cell>
        </row>
        <row r="446">
          <cell r="F446">
            <v>0.52183999999999997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4.496E-2</v>
          </cell>
        </row>
        <row r="464">
          <cell r="F464">
            <v>0</v>
          </cell>
        </row>
        <row r="465">
          <cell r="F465">
            <v>0</v>
          </cell>
        </row>
        <row r="504">
          <cell r="F504">
            <v>1816.3904694</v>
          </cell>
        </row>
        <row r="505">
          <cell r="F505">
            <v>0</v>
          </cell>
        </row>
        <row r="510">
          <cell r="F510">
            <v>1E-4</v>
          </cell>
        </row>
        <row r="511">
          <cell r="F511">
            <v>2.4552</v>
          </cell>
        </row>
        <row r="515">
          <cell r="F515">
            <v>2.9260000000000002</v>
          </cell>
        </row>
        <row r="517">
          <cell r="F517">
            <v>0</v>
          </cell>
        </row>
        <row r="520">
          <cell r="F520">
            <v>3.1414</v>
          </cell>
        </row>
        <row r="521">
          <cell r="F521">
            <v>0.1099</v>
          </cell>
        </row>
        <row r="522">
          <cell r="F522">
            <v>783.39069400000005</v>
          </cell>
        </row>
        <row r="523">
          <cell r="F523">
            <v>-370.57716499999998</v>
          </cell>
        </row>
        <row r="525">
          <cell r="F525">
            <v>0.48392000000000002</v>
          </cell>
        </row>
        <row r="539">
          <cell r="F539">
            <v>3.8154321999999996</v>
          </cell>
        </row>
        <row r="559">
          <cell r="F559">
            <v>0</v>
          </cell>
        </row>
        <row r="560">
          <cell r="F560">
            <v>167.6966022</v>
          </cell>
        </row>
        <row r="568">
          <cell r="F568">
            <v>8.4468899999999998</v>
          </cell>
        </row>
        <row r="569">
          <cell r="F569">
            <v>-8.4468899999999998</v>
          </cell>
        </row>
        <row r="570">
          <cell r="F570">
            <v>0</v>
          </cell>
        </row>
        <row r="571">
          <cell r="F571">
            <v>0</v>
          </cell>
        </row>
        <row r="573">
          <cell r="F573">
            <v>673.79363000000001</v>
          </cell>
        </row>
        <row r="576">
          <cell r="F576">
            <v>29.141539999999999</v>
          </cell>
        </row>
        <row r="584">
          <cell r="F584">
            <v>750.53060129999994</v>
          </cell>
        </row>
        <row r="590">
          <cell r="F590">
            <v>3.6101399999999999</v>
          </cell>
        </row>
        <row r="592">
          <cell r="F592">
            <v>3.1259999999999999</v>
          </cell>
        </row>
        <row r="603">
          <cell r="F603">
            <v>61.578150999999998</v>
          </cell>
        </row>
        <row r="606">
          <cell r="F606">
            <v>199.47150999999999</v>
          </cell>
        </row>
        <row r="608">
          <cell r="F608">
            <v>0</v>
          </cell>
        </row>
        <row r="624">
          <cell r="F624">
            <v>0</v>
          </cell>
        </row>
        <row r="628">
          <cell r="F628">
            <v>0</v>
          </cell>
        </row>
        <row r="631">
          <cell r="F631">
            <v>0.91356000000000004</v>
          </cell>
        </row>
        <row r="632">
          <cell r="F632">
            <v>333.62722000000002</v>
          </cell>
        </row>
        <row r="633">
          <cell r="F633">
            <v>3.61755</v>
          </cell>
        </row>
        <row r="635">
          <cell r="F635">
            <v>8793.3108900000007</v>
          </cell>
        </row>
        <row r="636">
          <cell r="F636">
            <v>2041.4990413</v>
          </cell>
        </row>
        <row r="637">
          <cell r="F637">
            <v>-25569.2531686</v>
          </cell>
        </row>
        <row r="638">
          <cell r="F638">
            <v>-124108.3833318</v>
          </cell>
        </row>
        <row r="639">
          <cell r="F639">
            <v>-332.19769000000002</v>
          </cell>
        </row>
        <row r="641">
          <cell r="F641">
            <v>-4054.0996556999999</v>
          </cell>
        </row>
        <row r="642">
          <cell r="F642">
            <v>-19561.475693299999</v>
          </cell>
        </row>
        <row r="645">
          <cell r="F645">
            <v>-31823.9690242</v>
          </cell>
        </row>
        <row r="646">
          <cell r="F646">
            <v>-156224.73532899999</v>
          </cell>
        </row>
        <row r="647">
          <cell r="F647">
            <v>-1.02644</v>
          </cell>
        </row>
        <row r="648">
          <cell r="F648">
            <v>-76.148897000000005</v>
          </cell>
        </row>
        <row r="649">
          <cell r="F649">
            <v>-146.05302699999999</v>
          </cell>
        </row>
        <row r="650">
          <cell r="F650">
            <v>-1127.1532566000001</v>
          </cell>
        </row>
        <row r="651">
          <cell r="F651">
            <v>-6.8972300000000004</v>
          </cell>
        </row>
        <row r="653">
          <cell r="F653">
            <v>-24.040633</v>
          </cell>
        </row>
        <row r="655">
          <cell r="F655">
            <v>-524.71818299999995</v>
          </cell>
        </row>
        <row r="656">
          <cell r="F656">
            <v>-5456.6802699999998</v>
          </cell>
        </row>
        <row r="657">
          <cell r="F657">
            <v>-528.70709469999997</v>
          </cell>
        </row>
        <row r="659">
          <cell r="F659">
            <v>-40.072960000000002</v>
          </cell>
        </row>
        <row r="661">
          <cell r="F661">
            <v>-7.3041400000000003</v>
          </cell>
        </row>
        <row r="663">
          <cell r="F663">
            <v>-1.93042</v>
          </cell>
        </row>
        <row r="664">
          <cell r="F664">
            <v>-8.1874400000000005</v>
          </cell>
        </row>
        <row r="672">
          <cell r="F672">
            <v>-1734.5012551</v>
          </cell>
        </row>
        <row r="677">
          <cell r="F677">
            <v>-3.4110200000000002</v>
          </cell>
        </row>
        <row r="678">
          <cell r="F678">
            <v>-9.1853700000000007</v>
          </cell>
        </row>
        <row r="679">
          <cell r="F679">
            <v>-80.282612599999993</v>
          </cell>
        </row>
        <row r="680">
          <cell r="F680">
            <v>-1.2132499999999999</v>
          </cell>
        </row>
        <row r="681">
          <cell r="F681">
            <v>-1.2772542</v>
          </cell>
        </row>
        <row r="682">
          <cell r="F682">
            <v>-0.53256000000000003</v>
          </cell>
        </row>
        <row r="683">
          <cell r="F683">
            <v>-0.57945019999999992</v>
          </cell>
        </row>
        <row r="684">
          <cell r="F684">
            <v>-3.5715599999999998</v>
          </cell>
        </row>
        <row r="685">
          <cell r="F685">
            <v>-0.57143999999999995</v>
          </cell>
        </row>
        <row r="688">
          <cell r="F688">
            <v>-20.2026985</v>
          </cell>
        </row>
        <row r="689">
          <cell r="F689">
            <v>-3.4698000000000002</v>
          </cell>
        </row>
        <row r="691">
          <cell r="F691">
            <v>-517.07376090000002</v>
          </cell>
        </row>
        <row r="693">
          <cell r="F693">
            <v>-39.330849999999998</v>
          </cell>
        </row>
        <row r="697">
          <cell r="F697">
            <v>-3.3639199999999998</v>
          </cell>
        </row>
        <row r="698">
          <cell r="F698">
            <v>-130.29199890000001</v>
          </cell>
        </row>
        <row r="699">
          <cell r="F699">
            <v>-113.0584066</v>
          </cell>
        </row>
        <row r="706">
          <cell r="F706">
            <v>-53.439169999999997</v>
          </cell>
        </row>
        <row r="714">
          <cell r="F714">
            <v>-110780.33220809999</v>
          </cell>
        </row>
        <row r="716">
          <cell r="F716">
            <v>71753.112135299991</v>
          </cell>
        </row>
        <row r="719">
          <cell r="F719">
            <v>36415.757479200001</v>
          </cell>
        </row>
        <row r="721">
          <cell r="F721">
            <v>144.3766947</v>
          </cell>
        </row>
        <row r="722">
          <cell r="F722">
            <v>-3811.8845802999999</v>
          </cell>
        </row>
        <row r="723">
          <cell r="F723">
            <v>-1807.47228</v>
          </cell>
        </row>
        <row r="726">
          <cell r="F726">
            <v>-6.4325600000000011E-2</v>
          </cell>
        </row>
        <row r="729">
          <cell r="F729">
            <v>-2779.2419538999998</v>
          </cell>
        </row>
        <row r="730">
          <cell r="F730">
            <v>1502.2182781000001</v>
          </cell>
        </row>
        <row r="731">
          <cell r="F731">
            <v>518.65011560000005</v>
          </cell>
        </row>
        <row r="732">
          <cell r="F732">
            <v>-163.67686269999999</v>
          </cell>
        </row>
        <row r="733">
          <cell r="F733">
            <v>-57.036226399999997</v>
          </cell>
        </row>
        <row r="735">
          <cell r="F735">
            <v>-12357.7770654</v>
          </cell>
        </row>
        <row r="736">
          <cell r="F736">
            <v>183.767405</v>
          </cell>
        </row>
        <row r="737">
          <cell r="F737">
            <v>-168.9235864</v>
          </cell>
        </row>
        <row r="739">
          <cell r="F739">
            <v>14309.2548425</v>
          </cell>
        </row>
        <row r="740">
          <cell r="F740">
            <v>-91.292327599999993</v>
          </cell>
        </row>
        <row r="741">
          <cell r="F741">
            <v>-180.73380090000001</v>
          </cell>
        </row>
        <row r="743">
          <cell r="F743">
            <v>18249.282986800001</v>
          </cell>
        </row>
        <row r="747">
          <cell r="F747">
            <v>195.99164679999998</v>
          </cell>
        </row>
        <row r="748">
          <cell r="F748">
            <v>30461.612029899999</v>
          </cell>
        </row>
        <row r="751">
          <cell r="F751">
            <v>-334.28213</v>
          </cell>
        </row>
        <row r="753">
          <cell r="F753">
            <v>-1200.4609714000001</v>
          </cell>
        </row>
        <row r="754">
          <cell r="F754">
            <v>4392.9337058999999</v>
          </cell>
        </row>
        <row r="758">
          <cell r="F758">
            <v>178638.32608910001</v>
          </cell>
        </row>
        <row r="759">
          <cell r="F759">
            <v>-1870.8343666000001</v>
          </cell>
        </row>
        <row r="760">
          <cell r="F760">
            <v>-1463.1855163999999</v>
          </cell>
        </row>
        <row r="761">
          <cell r="F761">
            <v>196.3198203</v>
          </cell>
        </row>
        <row r="762">
          <cell r="F762">
            <v>2.1150000000000002</v>
          </cell>
        </row>
        <row r="763">
          <cell r="F763">
            <v>2577.7973216</v>
          </cell>
        </row>
        <row r="765">
          <cell r="F765">
            <v>-105.2580878</v>
          </cell>
        </row>
        <row r="766">
          <cell r="F766">
            <v>43.527554000000002</v>
          </cell>
        </row>
        <row r="768">
          <cell r="F768">
            <v>96.855546899999993</v>
          </cell>
        </row>
        <row r="770">
          <cell r="F770">
            <v>-5.7605380000000004</v>
          </cell>
        </row>
        <row r="771">
          <cell r="F771">
            <v>60.778948399999997</v>
          </cell>
        </row>
        <row r="773">
          <cell r="F773">
            <v>258.45568459999998</v>
          </cell>
        </row>
        <row r="775">
          <cell r="F775">
            <v>-8.7924354999999998</v>
          </cell>
        </row>
        <row r="777">
          <cell r="F777">
            <v>0.90797000000000005</v>
          </cell>
        </row>
        <row r="778">
          <cell r="F778">
            <v>11.005738899999999</v>
          </cell>
        </row>
        <row r="781">
          <cell r="F781">
            <v>13.384674199999999</v>
          </cell>
        </row>
        <row r="783">
          <cell r="F783">
            <v>184.2098259</v>
          </cell>
        </row>
        <row r="785">
          <cell r="F785">
            <v>-0.95252250000000005</v>
          </cell>
        </row>
        <row r="786">
          <cell r="F786">
            <v>203.28013859999999</v>
          </cell>
        </row>
        <row r="788">
          <cell r="F788">
            <v>235.09450280000001</v>
          </cell>
        </row>
        <row r="790">
          <cell r="F790">
            <v>-7.0327243999999993</v>
          </cell>
        </row>
        <row r="793">
          <cell r="F793">
            <v>4.5930837999999996</v>
          </cell>
        </row>
        <row r="802">
          <cell r="F802">
            <v>1070.0167764</v>
          </cell>
        </row>
        <row r="805">
          <cell r="F805">
            <v>3.1087165000000003</v>
          </cell>
        </row>
        <row r="806">
          <cell r="F806">
            <v>2950.9403512999997</v>
          </cell>
        </row>
        <row r="812">
          <cell r="F812">
            <v>374.09779079999998</v>
          </cell>
        </row>
        <row r="814">
          <cell r="F814">
            <v>-8.7000000000000001E-4</v>
          </cell>
        </row>
        <row r="815">
          <cell r="F815">
            <v>718.78215439999997</v>
          </cell>
        </row>
        <row r="819">
          <cell r="F819">
            <v>29.678384300000001</v>
          </cell>
        </row>
        <row r="822">
          <cell r="F822">
            <v>608.62176999999997</v>
          </cell>
        </row>
        <row r="823">
          <cell r="F823">
            <v>13120.715536199999</v>
          </cell>
        </row>
        <row r="827">
          <cell r="F827">
            <v>28521.669828000002</v>
          </cell>
        </row>
        <row r="830">
          <cell r="F830">
            <v>1124.3060223999998</v>
          </cell>
        </row>
        <row r="835">
          <cell r="F835">
            <v>26736.544354000001</v>
          </cell>
        </row>
        <row r="840">
          <cell r="F840">
            <v>198.66781</v>
          </cell>
        </row>
        <row r="842">
          <cell r="F842">
            <v>153.22650899999999</v>
          </cell>
        </row>
        <row r="844">
          <cell r="F844">
            <v>1.2789999999999999E-2</v>
          </cell>
        </row>
        <row r="845">
          <cell r="F845">
            <v>-0.43262929999999999</v>
          </cell>
        </row>
        <row r="847">
          <cell r="F847">
            <v>-286.38847570000001</v>
          </cell>
        </row>
        <row r="848">
          <cell r="F848">
            <v>-1.2700624</v>
          </cell>
        </row>
        <row r="850">
          <cell r="F850">
            <v>-3.6198000000000003E-3</v>
          </cell>
        </row>
        <row r="851">
          <cell r="F851">
            <v>-3.1012762999999999</v>
          </cell>
        </row>
        <row r="853">
          <cell r="F853">
            <v>196.10874859999998</v>
          </cell>
        </row>
        <row r="854">
          <cell r="F854">
            <v>6080.1196661000004</v>
          </cell>
        </row>
        <row r="855">
          <cell r="F855">
            <v>637.96002659999999</v>
          </cell>
        </row>
        <row r="856">
          <cell r="F856">
            <v>78.339299600000004</v>
          </cell>
        </row>
        <row r="857">
          <cell r="F857">
            <v>7.0000000000000007E-2</v>
          </cell>
        </row>
        <row r="858">
          <cell r="F858">
            <v>22.68713</v>
          </cell>
        </row>
        <row r="859">
          <cell r="F859">
            <v>23.129629999999999</v>
          </cell>
        </row>
        <row r="860">
          <cell r="F860">
            <v>1.5</v>
          </cell>
        </row>
        <row r="861">
          <cell r="F861">
            <v>27.358552200000002</v>
          </cell>
        </row>
        <row r="862">
          <cell r="F862">
            <v>123.0908104</v>
          </cell>
        </row>
        <row r="870">
          <cell r="F870">
            <v>2.1886000000000001</v>
          </cell>
        </row>
        <row r="873">
          <cell r="F873">
            <v>387.08814000000001</v>
          </cell>
        </row>
        <row r="874">
          <cell r="F874">
            <v>165.51712499999999</v>
          </cell>
        </row>
        <row r="876">
          <cell r="F876">
            <v>9128.3147637999991</v>
          </cell>
        </row>
        <row r="879">
          <cell r="F879">
            <v>9567.8796075999999</v>
          </cell>
        </row>
        <row r="880">
          <cell r="F880">
            <v>2.4652179000000003</v>
          </cell>
        </row>
        <row r="881">
          <cell r="F881">
            <v>214.0954576</v>
          </cell>
        </row>
        <row r="882">
          <cell r="F882">
            <v>789.78155000000004</v>
          </cell>
        </row>
        <row r="884">
          <cell r="F884">
            <v>445.78976999999998</v>
          </cell>
        </row>
        <row r="885">
          <cell r="F885">
            <v>5.2833000000000005E-2</v>
          </cell>
        </row>
        <row r="886">
          <cell r="F886">
            <v>0.38092569999999998</v>
          </cell>
        </row>
        <row r="889">
          <cell r="F889">
            <v>0.67130000000000001</v>
          </cell>
        </row>
        <row r="892">
          <cell r="F892">
            <v>3.6544707000000001</v>
          </cell>
        </row>
        <row r="893">
          <cell r="F893">
            <v>-11024.7711325</v>
          </cell>
        </row>
        <row r="894">
          <cell r="F894">
            <v>0</v>
          </cell>
        </row>
        <row r="895">
          <cell r="F895">
            <v>2574.4643124999998</v>
          </cell>
        </row>
        <row r="896">
          <cell r="F896">
            <v>72.715396100000007</v>
          </cell>
        </row>
        <row r="897">
          <cell r="F897">
            <v>0</v>
          </cell>
        </row>
        <row r="898">
          <cell r="F898">
            <v>107.26824999999999</v>
          </cell>
        </row>
        <row r="903">
          <cell r="F903">
            <v>141.18235000000001</v>
          </cell>
        </row>
        <row r="904">
          <cell r="F904">
            <v>82.845124400000003</v>
          </cell>
        </row>
        <row r="905">
          <cell r="F905">
            <v>59.402659999999997</v>
          </cell>
        </row>
        <row r="909">
          <cell r="F909">
            <v>3.6453600000000002</v>
          </cell>
        </row>
        <row r="911">
          <cell r="F911">
            <v>90.190610000000007</v>
          </cell>
        </row>
        <row r="912">
          <cell r="F912">
            <v>112.2602625</v>
          </cell>
        </row>
        <row r="913">
          <cell r="F913">
            <v>0.12099</v>
          </cell>
        </row>
        <row r="914">
          <cell r="F914">
            <v>100.510041</v>
          </cell>
        </row>
        <row r="915">
          <cell r="F915">
            <v>19.592140000000001</v>
          </cell>
        </row>
        <row r="921">
          <cell r="F921">
            <v>148.06506999999999</v>
          </cell>
        </row>
        <row r="922">
          <cell r="F922">
            <v>11.69955</v>
          </cell>
        </row>
        <row r="928">
          <cell r="F928">
            <v>10.421719599999999</v>
          </cell>
        </row>
        <row r="929">
          <cell r="F929">
            <v>724.61280310000006</v>
          </cell>
        </row>
        <row r="930">
          <cell r="F930">
            <v>2052.4986705000001</v>
          </cell>
        </row>
        <row r="932">
          <cell r="F932">
            <v>878.34736900000007</v>
          </cell>
        </row>
        <row r="934">
          <cell r="F934">
            <v>-311.47462000000002</v>
          </cell>
        </row>
        <row r="935">
          <cell r="F935">
            <v>-1436.3469191999998</v>
          </cell>
        </row>
        <row r="950">
          <cell r="F950">
            <v>5940.1526414999998</v>
          </cell>
        </row>
        <row r="953">
          <cell r="F953">
            <v>203.21700399999997</v>
          </cell>
        </row>
        <row r="954">
          <cell r="F954">
            <v>1401.2784533000001</v>
          </cell>
        </row>
        <row r="957">
          <cell r="F957">
            <v>80.872942800000004</v>
          </cell>
        </row>
        <row r="959">
          <cell r="F959">
            <v>15.48306</v>
          </cell>
        </row>
        <row r="961">
          <cell r="F961">
            <v>52.082634200000001</v>
          </cell>
        </row>
        <row r="967">
          <cell r="F967">
            <v>105.81496630000001</v>
          </cell>
        </row>
        <row r="969">
          <cell r="F969">
            <v>342.11852020000003</v>
          </cell>
        </row>
        <row r="970">
          <cell r="F970">
            <v>144.68689000000001</v>
          </cell>
        </row>
        <row r="973">
          <cell r="F973">
            <v>784.55439999999999</v>
          </cell>
        </row>
        <row r="974">
          <cell r="F974">
            <v>68.274959999999993</v>
          </cell>
        </row>
        <row r="975">
          <cell r="F975">
            <v>136.37018</v>
          </cell>
        </row>
        <row r="977">
          <cell r="F977">
            <v>3.52258</v>
          </cell>
        </row>
        <row r="981">
          <cell r="F981">
            <v>160.25165000000001</v>
          </cell>
        </row>
        <row r="982">
          <cell r="F982">
            <v>0.69</v>
          </cell>
        </row>
        <row r="983">
          <cell r="F983">
            <v>12.545629999999999</v>
          </cell>
        </row>
        <row r="984">
          <cell r="F984">
            <v>5.5468099999999998</v>
          </cell>
        </row>
        <row r="985">
          <cell r="F985">
            <v>0.52459999999999996</v>
          </cell>
        </row>
        <row r="986">
          <cell r="F986">
            <v>3.96332</v>
          </cell>
        </row>
        <row r="988">
          <cell r="F988">
            <v>4.4119999999999999</v>
          </cell>
        </row>
        <row r="989">
          <cell r="F989">
            <v>2.6910540000000003</v>
          </cell>
        </row>
        <row r="992">
          <cell r="F992">
            <v>19.283497799999999</v>
          </cell>
        </row>
        <row r="993">
          <cell r="F993">
            <v>0.45226370000000005</v>
          </cell>
        </row>
        <row r="994">
          <cell r="F994">
            <v>4.01</v>
          </cell>
        </row>
        <row r="999">
          <cell r="F999">
            <v>1.6826000000000001</v>
          </cell>
        </row>
        <row r="1000">
          <cell r="F1000">
            <v>18.2322995</v>
          </cell>
        </row>
        <row r="1001">
          <cell r="F1001">
            <v>0.21318999999999999</v>
          </cell>
        </row>
        <row r="1007">
          <cell r="F1007">
            <v>45.033825999999998</v>
          </cell>
        </row>
        <row r="1010">
          <cell r="F1010">
            <v>5.42082</v>
          </cell>
        </row>
        <row r="1012">
          <cell r="F1012">
            <v>0.50044999999999995</v>
          </cell>
        </row>
        <row r="1017">
          <cell r="F1017">
            <v>0.82735000000000003</v>
          </cell>
        </row>
        <row r="1019">
          <cell r="F1019">
            <v>5.2257199999999999</v>
          </cell>
        </row>
        <row r="1020">
          <cell r="F1020">
            <v>110.68401</v>
          </cell>
        </row>
        <row r="1022">
          <cell r="F1022">
            <v>7.1728300000000003</v>
          </cell>
        </row>
        <row r="1029">
          <cell r="F1029">
            <v>0.58799999999999997</v>
          </cell>
        </row>
        <row r="1030">
          <cell r="F1030">
            <v>92.833664800000008</v>
          </cell>
        </row>
        <row r="1032">
          <cell r="F1032">
            <v>90.549850000000006</v>
          </cell>
        </row>
        <row r="1040">
          <cell r="F1040">
            <v>334.04756259999999</v>
          </cell>
        </row>
        <row r="1043">
          <cell r="F1043">
            <v>5.3473640000000007</v>
          </cell>
        </row>
        <row r="1044">
          <cell r="F1044">
            <v>87.773150000000001</v>
          </cell>
        </row>
        <row r="1045">
          <cell r="F1045">
            <v>10.684139999999999</v>
          </cell>
        </row>
        <row r="1047">
          <cell r="F1047">
            <v>1.1707399999999999</v>
          </cell>
        </row>
        <row r="1048">
          <cell r="F1048">
            <v>30.782499999999999</v>
          </cell>
        </row>
        <row r="1051">
          <cell r="F1051">
            <v>4.1849999999999998E-2</v>
          </cell>
        </row>
        <row r="1052">
          <cell r="F1052">
            <v>31.369800000000001</v>
          </cell>
        </row>
        <row r="1053">
          <cell r="F1053">
            <v>29.065709999999999</v>
          </cell>
        </row>
        <row r="1058">
          <cell r="F1058">
            <v>2.2629899999999998</v>
          </cell>
        </row>
        <row r="1059">
          <cell r="F1059">
            <v>0.34297</v>
          </cell>
        </row>
        <row r="1060">
          <cell r="F1060">
            <v>15.512639999999999</v>
          </cell>
        </row>
        <row r="1062">
          <cell r="F1062">
            <v>1.4055</v>
          </cell>
        </row>
        <row r="1063">
          <cell r="F1063">
            <v>0.43802999999999997</v>
          </cell>
        </row>
        <row r="1064">
          <cell r="F1064">
            <v>294.74482</v>
          </cell>
        </row>
        <row r="1065">
          <cell r="F1065">
            <v>0.25800000000000001</v>
          </cell>
        </row>
        <row r="1066">
          <cell r="F1066">
            <v>43.492725700000001</v>
          </cell>
        </row>
        <row r="1067">
          <cell r="F1067">
            <v>17.286210000000001</v>
          </cell>
        </row>
        <row r="1070">
          <cell r="F1070">
            <v>187.5</v>
          </cell>
        </row>
        <row r="1072">
          <cell r="F1072">
            <v>132.63320999999999</v>
          </cell>
        </row>
        <row r="1075">
          <cell r="F1075">
            <v>1.1708000000000001</v>
          </cell>
        </row>
        <row r="1076">
          <cell r="F1076">
            <v>123.4806</v>
          </cell>
        </row>
        <row r="1079">
          <cell r="F1079">
            <v>7.8884000000000003E-3</v>
          </cell>
        </row>
        <row r="1080">
          <cell r="F1080">
            <v>9.6281864000000006</v>
          </cell>
        </row>
        <row r="1083">
          <cell r="F1083">
            <v>-54.998323600000006</v>
          </cell>
        </row>
        <row r="1101">
          <cell r="F1101">
            <v>152.62526320000001</v>
          </cell>
        </row>
        <row r="1104">
          <cell r="F1104">
            <v>74.722775999999996</v>
          </cell>
        </row>
        <row r="1105">
          <cell r="F1105">
            <v>43.663107000000004</v>
          </cell>
        </row>
        <row r="1106">
          <cell r="F1106">
            <v>10779.9558122</v>
          </cell>
        </row>
        <row r="1107">
          <cell r="F1107">
            <v>2121.5982506999999</v>
          </cell>
        </row>
        <row r="1110">
          <cell r="F1110">
            <v>7320.5812299999998</v>
          </cell>
        </row>
        <row r="1112">
          <cell r="F1112">
            <v>2350.2889</v>
          </cell>
        </row>
        <row r="1115">
          <cell r="F1115">
            <v>12.81367</v>
          </cell>
        </row>
        <row r="1118">
          <cell r="F1118">
            <v>585.71663219999994</v>
          </cell>
        </row>
        <row r="1119">
          <cell r="F1119">
            <v>25209.807076999998</v>
          </cell>
        </row>
        <row r="1122">
          <cell r="F1122">
            <v>159.97954999999999</v>
          </cell>
        </row>
        <row r="1123">
          <cell r="F1123">
            <v>23.161149999999999</v>
          </cell>
        </row>
        <row r="1125">
          <cell r="F1125">
            <v>492.1309</v>
          </cell>
        </row>
        <row r="1126">
          <cell r="F1126">
            <v>1199.5000587</v>
          </cell>
        </row>
        <row r="1141">
          <cell r="F1141">
            <v>-93.021749999999997</v>
          </cell>
        </row>
        <row r="1142">
          <cell r="F1142">
            <v>-370.18826000000001</v>
          </cell>
        </row>
        <row r="1146">
          <cell r="F1146">
            <v>463.21001000000001</v>
          </cell>
        </row>
        <row r="1154">
          <cell r="F1154">
            <v>317767.90775130008</v>
          </cell>
        </row>
        <row r="1168">
          <cell r="F1168" t="str">
            <v>see row sl no</v>
          </cell>
        </row>
        <row r="1169">
          <cell r="F1169" t="str">
            <v>see row sl no</v>
          </cell>
        </row>
        <row r="1171">
          <cell r="F1171" t="str">
            <v>to be nil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Sheet2"/>
      <sheetName val="ASSUMPTIONS"/>
      <sheetName val="REPORTS"/>
      <sheetName val="P&amp;L-B.SHEET-RATIOS"/>
      <sheetName val="WORKINGS"/>
      <sheetName val="RUPEE-LOAN"/>
      <sheetName val="INT-WORKS-NEW"/>
      <sheetName val="INT-TL"/>
      <sheetName val="INT-WORKS-OLD"/>
      <sheetName val="SALES-ANAL"/>
      <sheetName val="EXCISE"/>
      <sheetName val="COMM-CSD-EXP"/>
      <sheetName val="I.T."/>
      <sheetName val="SENSITIVITY"/>
      <sheetName val="BUDGET - PL Corp"/>
      <sheetName val="consolidated Budget"/>
    </sheetNames>
    <sheetDataSet>
      <sheetData sheetId="0">
        <row r="2">
          <cell r="A2" t="str">
            <v>BAMBINO AGRO INDUSTRIES LIMITED</v>
          </cell>
        </row>
      </sheetData>
      <sheetData sheetId="1"/>
      <sheetData sheetId="2"/>
      <sheetData sheetId="3">
        <row r="2">
          <cell r="A2" t="str">
            <v>BAMBINO AGRO INDUSTRIES LIMITED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"/>
      <sheetName val="Greenko Wind Projects"/>
      <sheetName val="Ratnagiri"/>
      <sheetName val="Fortune Five"/>
      <sheetName val="Mangalore"/>
      <sheetName val="Matrix"/>
      <sheetName val="Rayala"/>
      <sheetName val="Rayalaseema"/>
      <sheetName val="Anantpura"/>
      <sheetName val="Greenko Bagewadi"/>
      <sheetName val="Tanot"/>
      <sheetName val="Vyshali"/>
      <sheetName val="Animala"/>
      <sheetName val="Greenko Wind Energies"/>
      <sheetName val="Guttaseema"/>
      <sheetName val="Devarahipparigi"/>
      <sheetName val="Vayuputra"/>
      <sheetName val="Devagarh"/>
      <sheetName val="Dwarakamai"/>
      <sheetName val="Greenko Infra"/>
      <sheetName val="Kanhur"/>
      <sheetName val="Sai Puram"/>
      <sheetName val="Greenko Energy Ventures"/>
      <sheetName val="Greenko Solar"/>
      <sheetName val="Belum"/>
      <sheetName val="Extract"/>
      <sheetName val="P&amp;L"/>
      <sheetName val="up comming project cost"/>
    </sheetNames>
    <sheetDataSet>
      <sheetData sheetId="0"/>
      <sheetData sheetId="1"/>
      <sheetData sheetId="2">
        <row r="102">
          <cell r="C102" t="str">
            <v>PLF Case 1</v>
          </cell>
          <cell r="D102" t="str">
            <v>AWS P 75</v>
          </cell>
          <cell r="E102">
            <v>8.376790412867112E-2</v>
          </cell>
          <cell r="F102">
            <v>8.8047742212638752E-2</v>
          </cell>
          <cell r="G102">
            <v>0.10982770870146566</v>
          </cell>
          <cell r="H102">
            <v>0.17380165989159893</v>
          </cell>
          <cell r="I102">
            <v>0.37124229609231579</v>
          </cell>
          <cell r="J102">
            <v>0.43785992547425473</v>
          </cell>
          <cell r="K102">
            <v>0.61414076842381327</v>
          </cell>
          <cell r="L102">
            <v>0.42814057172829789</v>
          </cell>
          <cell r="M102">
            <v>0.22719766260162602</v>
          </cell>
          <cell r="N102">
            <v>0.1378712627852085</v>
          </cell>
          <cell r="O102">
            <v>0.15085111788617886</v>
          </cell>
          <cell r="P102">
            <v>9.9044387621295568E-2</v>
          </cell>
          <cell r="Q102">
            <v>0.24348275062894709</v>
          </cell>
        </row>
        <row r="103">
          <cell r="C103" t="str">
            <v>PLF Case 2</v>
          </cell>
          <cell r="D103" t="str">
            <v>In House P75</v>
          </cell>
          <cell r="E103">
            <v>8.0557054864759906E-2</v>
          </cell>
          <cell r="F103">
            <v>8.4672845452201217E-2</v>
          </cell>
          <cell r="G103">
            <v>0.10561797919576511</v>
          </cell>
          <cell r="H103">
            <v>0.16713978936333196</v>
          </cell>
          <cell r="I103">
            <v>0.35701246587823104</v>
          </cell>
          <cell r="J103">
            <v>0.42107662124778511</v>
          </cell>
          <cell r="K103">
            <v>0.5906005658278104</v>
          </cell>
          <cell r="L103">
            <v>0.41172981328944841</v>
          </cell>
          <cell r="M103">
            <v>0.21848910703592586</v>
          </cell>
          <cell r="N103">
            <v>0.13258661531511765</v>
          </cell>
          <cell r="O103">
            <v>0.14506894861904496</v>
          </cell>
          <cell r="P103">
            <v>9.5247986095003526E-2</v>
          </cell>
          <cell r="Q103">
            <v>0.23414998268203543</v>
          </cell>
        </row>
        <row r="104">
          <cell r="C104" t="str">
            <v>PLF Case 3</v>
          </cell>
          <cell r="D104" t="str">
            <v>Budget PLF</v>
          </cell>
          <cell r="E104">
            <v>8.7401836748995099E-2</v>
          </cell>
          <cell r="F104">
            <v>9.1827246030013063E-2</v>
          </cell>
          <cell r="G104">
            <v>0.11455776644040075</v>
          </cell>
          <cell r="H104">
            <v>0.18124917463570128</v>
          </cell>
          <cell r="I104">
            <v>0.38714322503525472</v>
          </cell>
          <cell r="J104">
            <v>0.45671046789617487</v>
          </cell>
          <cell r="K104">
            <v>0.64045532291115814</v>
          </cell>
          <cell r="L104">
            <v>0.44651975365767671</v>
          </cell>
          <cell r="M104">
            <v>0.236986139571949</v>
          </cell>
          <cell r="N104">
            <v>0.14381388540014101</v>
          </cell>
          <cell r="O104">
            <v>0.15733218066939891</v>
          </cell>
          <cell r="P104">
            <v>0.10325899546095541</v>
          </cell>
          <cell r="Q104">
            <v>0.25393799953815155</v>
          </cell>
        </row>
        <row r="105">
          <cell r="C105" t="str">
            <v>PLF Case 4</v>
          </cell>
          <cell r="D105" t="str">
            <v>Actuals</v>
          </cell>
          <cell r="E105">
            <v>5.6066688579944374E-2</v>
          </cell>
          <cell r="F105">
            <v>8.438310873567241E-2</v>
          </cell>
          <cell r="G105">
            <v>9.184947559954515E-2</v>
          </cell>
          <cell r="H105">
            <v>0.11413145748644989</v>
          </cell>
          <cell r="I105">
            <v>0.16139520636637819</v>
          </cell>
          <cell r="J105">
            <v>0.43030627540650412</v>
          </cell>
          <cell r="K105">
            <v>0.72737716774849215</v>
          </cell>
          <cell r="L105">
            <v>0.42227318548387105</v>
          </cell>
          <cell r="M105">
            <v>0.30579801829268299</v>
          </cell>
          <cell r="N105">
            <v>7.7605641883031748E-2</v>
          </cell>
          <cell r="O105">
            <v>9.5948001355013565E-2</v>
          </cell>
          <cell r="P105">
            <v>8.1010420764489915E-2</v>
          </cell>
          <cell r="Q105">
            <v>0.2206787206418396</v>
          </cell>
        </row>
        <row r="106">
          <cell r="C106" t="str">
            <v>PLF Case 5</v>
          </cell>
        </row>
      </sheetData>
      <sheetData sheetId="3">
        <row r="102">
          <cell r="C102" t="str">
            <v>PLF Case 1</v>
          </cell>
          <cell r="D102" t="str">
            <v>AWS P75 PLF</v>
          </cell>
          <cell r="E102">
            <v>0.17858450627488998</v>
          </cell>
          <cell r="F102">
            <v>0.17552702972830572</v>
          </cell>
          <cell r="G102">
            <v>0.1885778737877333</v>
          </cell>
          <cell r="H102">
            <v>0.19602374041357506</v>
          </cell>
          <cell r="I102">
            <v>0.34759049476870935</v>
          </cell>
          <cell r="J102">
            <v>0.54195411358811196</v>
          </cell>
          <cell r="K102">
            <v>0.58167851055788655</v>
          </cell>
          <cell r="L102">
            <v>0.52026703406470121</v>
          </cell>
          <cell r="M102">
            <v>0.30561985211506409</v>
          </cell>
          <cell r="N102">
            <v>0.18478877440030214</v>
          </cell>
          <cell r="O102">
            <v>0.20771122030072181</v>
          </cell>
          <cell r="P102">
            <v>0.19112172746364844</v>
          </cell>
          <cell r="Q102">
            <v>0.30162040645530414</v>
          </cell>
        </row>
        <row r="103">
          <cell r="C103" t="str">
            <v>PLF Case 2</v>
          </cell>
          <cell r="D103" t="str">
            <v>In House P75 PLF</v>
          </cell>
          <cell r="E103">
            <v>0.15305425407555528</v>
          </cell>
          <cell r="F103">
            <v>0.15043134774268571</v>
          </cell>
          <cell r="G103">
            <v>0.16161394101377782</v>
          </cell>
          <cell r="H103">
            <v>0.16798952719039312</v>
          </cell>
          <cell r="I103">
            <v>0.29785310759392958</v>
          </cell>
          <cell r="J103">
            <v>0.46434407522391652</v>
          </cell>
          <cell r="K103">
            <v>0.49836936702475154</v>
          </cell>
          <cell r="L103">
            <v>0.44576774313977857</v>
          </cell>
          <cell r="M103">
            <v>0.26189108188024507</v>
          </cell>
          <cell r="N103">
            <v>0.15836689308534904</v>
          </cell>
          <cell r="O103">
            <v>0.1780089934420955</v>
          </cell>
          <cell r="P103">
            <v>0.16379541042634418</v>
          </cell>
          <cell r="Q103">
            <v>0.2584571451532352</v>
          </cell>
        </row>
        <row r="104">
          <cell r="C104" t="str">
            <v>PLF Case 3</v>
          </cell>
          <cell r="D104" t="str">
            <v>Budget  PLF</v>
          </cell>
          <cell r="E104">
            <v>0.19196008690554625</v>
          </cell>
          <cell r="F104">
            <v>0.21463913976906737</v>
          </cell>
          <cell r="G104">
            <v>0.20060223230342708</v>
          </cell>
          <cell r="H104">
            <v>0.22170998323815905</v>
          </cell>
          <cell r="I104">
            <v>0.36443610910233798</v>
          </cell>
          <cell r="J104">
            <v>0.54848733381581749</v>
          </cell>
          <cell r="K104">
            <v>0.60023537480628786</v>
          </cell>
          <cell r="L104">
            <v>0.52140865982517681</v>
          </cell>
          <cell r="M104">
            <v>0.31174528237564492</v>
          </cell>
          <cell r="N104">
            <v>0.20494948551385322</v>
          </cell>
          <cell r="O104">
            <v>0.18991740270220905</v>
          </cell>
          <cell r="P104">
            <v>0.2135916176302517</v>
          </cell>
          <cell r="Q104">
            <v>0.31530689233231485</v>
          </cell>
        </row>
        <row r="105">
          <cell r="C105" t="str">
            <v>PLF Case 4</v>
          </cell>
          <cell r="D105" t="str">
            <v>O &amp; M Team</v>
          </cell>
          <cell r="E105">
            <v>0.16664113090839985</v>
          </cell>
          <cell r="F105">
            <v>0.16380266279538666</v>
          </cell>
          <cell r="G105">
            <v>0.17599511690310587</v>
          </cell>
          <cell r="H105">
            <v>0.1829765440986057</v>
          </cell>
          <cell r="I105">
            <v>0.32460994224478601</v>
          </cell>
          <cell r="J105">
            <v>0.50647280820591034</v>
          </cell>
          <cell r="K105">
            <v>0.54365626032663439</v>
          </cell>
          <cell r="L105">
            <v>0.4861764940429194</v>
          </cell>
          <cell r="M105">
            <v>0.28539717542438209</v>
          </cell>
          <cell r="N105">
            <v>0.17245731076140836</v>
          </cell>
          <cell r="O105">
            <v>0.19386616570823517</v>
          </cell>
          <cell r="P105">
            <v>0.17836138486214681</v>
          </cell>
          <cell r="Q105">
            <v>0.28170108302349334</v>
          </cell>
        </row>
        <row r="106">
          <cell r="C106" t="str">
            <v>PLF Case 5</v>
          </cell>
          <cell r="D106" t="str">
            <v>Average of 2 &amp; 3</v>
          </cell>
          <cell r="E106">
            <v>0.17250717049055075</v>
          </cell>
          <cell r="F106">
            <v>0.18253524375587654</v>
          </cell>
          <cell r="G106">
            <v>0.18110808665860245</v>
          </cell>
          <cell r="H106">
            <v>0.19484975521427608</v>
          </cell>
          <cell r="I106">
            <v>0.33114460834813375</v>
          </cell>
          <cell r="J106">
            <v>0.50641570451986695</v>
          </cell>
          <cell r="K106">
            <v>0.5493023709155197</v>
          </cell>
          <cell r="L106">
            <v>0.48358820148247772</v>
          </cell>
          <cell r="M106">
            <v>0.28681818212794497</v>
          </cell>
          <cell r="N106">
            <v>0.18165818929960115</v>
          </cell>
          <cell r="O106">
            <v>0.18396319807215228</v>
          </cell>
          <cell r="P106">
            <v>0.18869351402829793</v>
          </cell>
          <cell r="Q106">
            <v>0.28688201874277502</v>
          </cell>
        </row>
      </sheetData>
      <sheetData sheetId="4">
        <row r="102">
          <cell r="C102" t="str">
            <v>PLF Case 1</v>
          </cell>
          <cell r="D102" t="str">
            <v>AWS P75 PLF</v>
          </cell>
          <cell r="E102">
            <v>0.18938258450787335</v>
          </cell>
          <cell r="F102">
            <v>0.18602747756180499</v>
          </cell>
          <cell r="G102">
            <v>0.19790852980202733</v>
          </cell>
          <cell r="H102">
            <v>0.20370404387575308</v>
          </cell>
          <cell r="I102">
            <v>0.34867592725462132</v>
          </cell>
          <cell r="J102">
            <v>0.53177741055776473</v>
          </cell>
          <cell r="K102">
            <v>0.56939414942358058</v>
          </cell>
          <cell r="L102">
            <v>0.51127585032334111</v>
          </cell>
          <cell r="M102">
            <v>0.30867273676580265</v>
          </cell>
          <cell r="N102">
            <v>0.19458994965294713</v>
          </cell>
          <cell r="O102">
            <v>0.21778191452134318</v>
          </cell>
          <cell r="P102">
            <v>0.20167023882000326</v>
          </cell>
          <cell r="Q102">
            <v>0.30507173442223856</v>
          </cell>
        </row>
        <row r="103">
          <cell r="C103" t="str">
            <v>PLF Case 2</v>
          </cell>
          <cell r="D103" t="str">
            <v>In House P75 PLF</v>
          </cell>
          <cell r="E103">
            <v>0.16855131515404187</v>
          </cell>
          <cell r="F103">
            <v>0.16556525553450605</v>
          </cell>
          <cell r="G103">
            <v>0.17613944315427688</v>
          </cell>
          <cell r="H103">
            <v>0.18129747561887036</v>
          </cell>
          <cell r="I103">
            <v>0.31032307566210332</v>
          </cell>
          <cell r="J103">
            <v>0.47328418371540276</v>
          </cell>
          <cell r="K103">
            <v>0.50676324317652133</v>
          </cell>
          <cell r="L103">
            <v>0.4550377068854371</v>
          </cell>
          <cell r="M103">
            <v>0.27472006398724819</v>
          </cell>
          <cell r="N103">
            <v>0.17318589254124092</v>
          </cell>
          <cell r="O103">
            <v>0.19382684107266185</v>
          </cell>
          <cell r="P103">
            <v>0.17948738036748091</v>
          </cell>
          <cell r="Q103">
            <v>0.27151515640581597</v>
          </cell>
        </row>
        <row r="104">
          <cell r="C104" t="str">
            <v>PLF Case 3</v>
          </cell>
          <cell r="D104" t="str">
            <v>Budget  PLF</v>
          </cell>
          <cell r="E104">
            <v>0.20433425976796035</v>
          </cell>
          <cell r="F104">
            <v>0.20672595848280165</v>
          </cell>
          <cell r="G104">
            <v>0.21192530351506533</v>
          </cell>
          <cell r="H104">
            <v>0.22440373159249799</v>
          </cell>
          <cell r="I104">
            <v>0.37071330080039638</v>
          </cell>
          <cell r="J104">
            <v>0.53106110159540654</v>
          </cell>
          <cell r="K104">
            <v>0.59761271800838089</v>
          </cell>
          <cell r="L104">
            <v>0.52263816264313945</v>
          </cell>
          <cell r="M104">
            <v>0.31071285912807417</v>
          </cell>
          <cell r="N104">
            <v>0.21712464854732888</v>
          </cell>
          <cell r="O104">
            <v>0.1955993601137575</v>
          </cell>
          <cell r="P104">
            <v>0.22565157440024128</v>
          </cell>
          <cell r="Q104">
            <v>0.31820858154958753</v>
          </cell>
        </row>
        <row r="105">
          <cell r="C105" t="str">
            <v>PLF Case 4</v>
          </cell>
          <cell r="D105" t="str">
            <v>Average of 1 &amp; 2</v>
          </cell>
          <cell r="E105">
            <v>0.17896694983095762</v>
          </cell>
          <cell r="F105">
            <v>0.1757963665481555</v>
          </cell>
          <cell r="G105">
            <v>0.1870239864781521</v>
          </cell>
          <cell r="H105">
            <v>0.19250075974731173</v>
          </cell>
          <cell r="I105">
            <v>0.32949950145836232</v>
          </cell>
          <cell r="J105">
            <v>0.50253079713658377</v>
          </cell>
          <cell r="K105">
            <v>0.53807869630005101</v>
          </cell>
          <cell r="L105">
            <v>0.4831567786043891</v>
          </cell>
          <cell r="M105">
            <v>0.29169640037652544</v>
          </cell>
          <cell r="N105">
            <v>0.18388792109709401</v>
          </cell>
          <cell r="O105">
            <v>0.2058043777970025</v>
          </cell>
          <cell r="P105">
            <v>0.19057880959374207</v>
          </cell>
          <cell r="Q105">
            <v>0.28829344541402729</v>
          </cell>
        </row>
        <row r="106">
          <cell r="C106" t="str">
            <v>PLF Case 5</v>
          </cell>
          <cell r="D106" t="str">
            <v>Average of 2 &amp; 3</v>
          </cell>
          <cell r="E106">
            <v>0.18644278746100112</v>
          </cell>
          <cell r="F106">
            <v>0.18614560700865385</v>
          </cell>
          <cell r="G106">
            <v>0.1940323733346711</v>
          </cell>
          <cell r="H106">
            <v>0.20285060360568419</v>
          </cell>
          <cell r="I106">
            <v>0.34051818823124985</v>
          </cell>
          <cell r="J106">
            <v>0.50217264265540462</v>
          </cell>
          <cell r="K106">
            <v>0.55218798059245111</v>
          </cell>
          <cell r="L106">
            <v>0.48883793476428827</v>
          </cell>
          <cell r="M106">
            <v>0.29271646155766118</v>
          </cell>
          <cell r="N106">
            <v>0.19515527054428489</v>
          </cell>
          <cell r="O106">
            <v>0.19471310059320968</v>
          </cell>
          <cell r="P106">
            <v>0.20256947738386111</v>
          </cell>
          <cell r="Q106">
            <v>0.29486186897770178</v>
          </cell>
        </row>
      </sheetData>
      <sheetData sheetId="5">
        <row r="102">
          <cell r="C102" t="str">
            <v>PLF Case 1</v>
          </cell>
          <cell r="D102" t="str">
            <v>AWS P75 PLF</v>
          </cell>
          <cell r="E102">
            <v>0.19786240172464381</v>
          </cell>
          <cell r="F102">
            <v>0.1943570661093485</v>
          </cell>
          <cell r="G102">
            <v>0.20677010576331215</v>
          </cell>
          <cell r="H102">
            <v>0.2128251204672047</v>
          </cell>
          <cell r="I102">
            <v>0.36428828220632076</v>
          </cell>
          <cell r="J102">
            <v>0.55558833938870955</v>
          </cell>
          <cell r="K102">
            <v>0.59488940984553185</v>
          </cell>
          <cell r="L102">
            <v>0.53416879884528168</v>
          </cell>
          <cell r="M102">
            <v>0.3224939040836744</v>
          </cell>
          <cell r="N102">
            <v>0.20330293247322836</v>
          </cell>
          <cell r="O102">
            <v>0.22753334352976157</v>
          </cell>
          <cell r="P102">
            <v>0.21070024951343627</v>
          </cell>
          <cell r="Q102">
            <v>0.31873166282920445</v>
          </cell>
        </row>
        <row r="103">
          <cell r="C103" t="str">
            <v>PLF Case 2</v>
          </cell>
          <cell r="D103" t="str">
            <v>In House P75 PLF</v>
          </cell>
          <cell r="E103">
            <v>0.17479550527887702</v>
          </cell>
          <cell r="F103">
            <v>0.17169882341963083</v>
          </cell>
          <cell r="G103">
            <v>0.18266474478442277</v>
          </cell>
          <cell r="H103">
            <v>0.18801386288575281</v>
          </cell>
          <cell r="I103">
            <v>0.32181937447642506</v>
          </cell>
          <cell r="J103">
            <v>0.49081757657855257</v>
          </cell>
          <cell r="K103">
            <v>0.52553690884492832</v>
          </cell>
          <cell r="L103">
            <v>0.471895136643045</v>
          </cell>
          <cell r="M103">
            <v>0.28489740558245036</v>
          </cell>
          <cell r="N103">
            <v>0.17960177626768034</v>
          </cell>
          <cell r="O103">
            <v>0.20100739404460283</v>
          </cell>
          <cell r="P103">
            <v>0.18613671043648028</v>
          </cell>
          <cell r="Q103">
            <v>0.28157376827023733</v>
          </cell>
        </row>
        <row r="104">
          <cell r="C104" t="str">
            <v>PLF Case 3</v>
          </cell>
          <cell r="D104" t="str">
            <v>Budget  PLF</v>
          </cell>
          <cell r="E104">
            <v>0.21296517252151803</v>
          </cell>
          <cell r="F104">
            <v>0.21546085813700458</v>
          </cell>
          <cell r="G104">
            <v>0.22097216387120402</v>
          </cell>
          <cell r="H104">
            <v>0.23397052645186306</v>
          </cell>
          <cell r="I104">
            <v>0.38641532279783253</v>
          </cell>
          <cell r="J104">
            <v>0.55362625903543072</v>
          </cell>
          <cell r="K104">
            <v>0.62298552176582733</v>
          </cell>
          <cell r="L104">
            <v>0.54489135938122768</v>
          </cell>
          <cell r="M104">
            <v>0.32391919551002374</v>
          </cell>
          <cell r="N104">
            <v>0.22627549580411291</v>
          </cell>
          <cell r="O104">
            <v>0.20391831216537934</v>
          </cell>
          <cell r="P104">
            <v>0.23521836925960637</v>
          </cell>
          <cell r="Q104">
            <v>0.33171821305841925</v>
          </cell>
        </row>
        <row r="105">
          <cell r="C105" t="str">
            <v>PLF Case 4</v>
          </cell>
          <cell r="D105" t="str">
            <v>Average of 1 &amp; 2</v>
          </cell>
          <cell r="E105">
            <v>0.18632895350176043</v>
          </cell>
          <cell r="F105">
            <v>0.18302794476448966</v>
          </cell>
          <cell r="G105">
            <v>0.19471742527386746</v>
          </cell>
          <cell r="H105">
            <v>0.20041949167647877</v>
          </cell>
          <cell r="I105">
            <v>0.34305382834137288</v>
          </cell>
          <cell r="J105">
            <v>0.52320295798363103</v>
          </cell>
          <cell r="K105">
            <v>0.56021315934523008</v>
          </cell>
          <cell r="L105">
            <v>0.50303196774416337</v>
          </cell>
          <cell r="M105">
            <v>0.30369565483306238</v>
          </cell>
          <cell r="N105">
            <v>0.19145235437045435</v>
          </cell>
          <cell r="O105">
            <v>0.2142703687871822</v>
          </cell>
          <cell r="P105">
            <v>0.19841847997495826</v>
          </cell>
          <cell r="Q105">
            <v>0.30015271554972089</v>
          </cell>
        </row>
        <row r="106">
          <cell r="C106" t="str">
            <v>PLF Case 5</v>
          </cell>
          <cell r="D106" t="str">
            <v>Average of 2 &amp; 3</v>
          </cell>
          <cell r="E106">
            <v>0.19388033890019751</v>
          </cell>
          <cell r="F106">
            <v>0.19357984077831769</v>
          </cell>
          <cell r="G106">
            <v>0.2018184543278134</v>
          </cell>
          <cell r="H106">
            <v>0.21099219466880792</v>
          </cell>
          <cell r="I106">
            <v>0.35411734863712879</v>
          </cell>
          <cell r="J106">
            <v>0.52222191780699168</v>
          </cell>
          <cell r="K106">
            <v>0.57426121530537788</v>
          </cell>
          <cell r="L106">
            <v>0.50839324801213637</v>
          </cell>
          <cell r="M106">
            <v>0.30440830054623702</v>
          </cell>
          <cell r="N106">
            <v>0.20293863603589662</v>
          </cell>
          <cell r="O106">
            <v>0.20246285310499107</v>
          </cell>
          <cell r="P106">
            <v>0.21067753984804333</v>
          </cell>
          <cell r="Q106">
            <v>0.30664599066432829</v>
          </cell>
        </row>
      </sheetData>
      <sheetData sheetId="6"/>
      <sheetData sheetId="7">
        <row r="102">
          <cell r="C102" t="str">
            <v>PLF Case 1</v>
          </cell>
          <cell r="D102" t="str">
            <v>AWS P75</v>
          </cell>
          <cell r="E102">
            <v>0.14732029569892474</v>
          </cell>
          <cell r="F102">
            <v>0.17532529761904761</v>
          </cell>
          <cell r="G102">
            <v>0.15922096774193548</v>
          </cell>
          <cell r="H102">
            <v>0.16617666666666667</v>
          </cell>
          <cell r="I102">
            <v>0.36612795698924733</v>
          </cell>
          <cell r="J102">
            <v>0.58444263888888892</v>
          </cell>
          <cell r="K102">
            <v>0.58706881720430104</v>
          </cell>
          <cell r="L102">
            <v>0.45478077956989249</v>
          </cell>
          <cell r="M102">
            <v>0.36113583333333332</v>
          </cell>
          <cell r="N102">
            <v>0.16509690860215054</v>
          </cell>
          <cell r="O102">
            <v>0.13861152777777777</v>
          </cell>
          <cell r="P102">
            <v>0.14984287634408602</v>
          </cell>
          <cell r="Q102">
            <v>0.28858445205479449</v>
          </cell>
        </row>
        <row r="103">
          <cell r="C103" t="str">
            <v>PLF Case 2</v>
          </cell>
          <cell r="D103" t="str">
            <v>In House P75</v>
          </cell>
          <cell r="E103">
            <v>0.16488293010752689</v>
          </cell>
          <cell r="F103">
            <v>0.17298348214285714</v>
          </cell>
          <cell r="G103">
            <v>0.17049206989247312</v>
          </cell>
          <cell r="H103">
            <v>0.13901097222222222</v>
          </cell>
          <cell r="I103">
            <v>0.28976680107526881</v>
          </cell>
          <cell r="J103">
            <v>0.49263249999999997</v>
          </cell>
          <cell r="K103">
            <v>0.55306478494623657</v>
          </cell>
          <cell r="L103">
            <v>0.41778763440860217</v>
          </cell>
          <cell r="M103">
            <v>0.29659236111111109</v>
          </cell>
          <cell r="N103">
            <v>0.15286250000000001</v>
          </cell>
          <cell r="O103">
            <v>0.13508125000000001</v>
          </cell>
          <cell r="P103">
            <v>0.15056102150537634</v>
          </cell>
          <cell r="Q103">
            <v>0.26198630136986301</v>
          </cell>
        </row>
        <row r="104">
          <cell r="C104" t="str">
            <v>PLF Case 3</v>
          </cell>
          <cell r="D104" t="str">
            <v>Budget</v>
          </cell>
          <cell r="E104">
            <v>0.17147439916405435</v>
          </cell>
          <cell r="F104">
            <v>0.20230651520537757</v>
          </cell>
          <cell r="G104">
            <v>0.20053873789440793</v>
          </cell>
          <cell r="H104">
            <v>0.18488870934729446</v>
          </cell>
          <cell r="I104">
            <v>0.32157949024550508</v>
          </cell>
          <cell r="J104">
            <v>0.59626088829999246</v>
          </cell>
          <cell r="K104">
            <v>0.70669497678527193</v>
          </cell>
          <cell r="L104">
            <v>0.50844395070505966</v>
          </cell>
          <cell r="M104">
            <v>0.38194388607008578</v>
          </cell>
          <cell r="N104">
            <v>0.18925615917439592</v>
          </cell>
          <cell r="O104">
            <v>0.19835501298085728</v>
          </cell>
          <cell r="P104">
            <v>0.19419553695504632</v>
          </cell>
          <cell r="Q104">
            <v>0.3220978578228314</v>
          </cell>
        </row>
        <row r="105">
          <cell r="C105" t="str">
            <v>PLF Case 4</v>
          </cell>
          <cell r="E105">
            <v>0.15610161290322583</v>
          </cell>
          <cell r="F105">
            <v>0.17415438988095239</v>
          </cell>
          <cell r="G105">
            <v>0.16485651881720431</v>
          </cell>
          <cell r="H105">
            <v>0.15259381944444445</v>
          </cell>
          <cell r="I105">
            <v>0.32794737903225807</v>
          </cell>
          <cell r="J105">
            <v>0.53853756944444442</v>
          </cell>
          <cell r="K105">
            <v>0.57006680107526875</v>
          </cell>
          <cell r="L105">
            <v>0.4362842069892473</v>
          </cell>
          <cell r="M105">
            <v>0.32886409722222221</v>
          </cell>
          <cell r="N105">
            <v>0.15897970430107528</v>
          </cell>
          <cell r="O105">
            <v>0.13684638888888889</v>
          </cell>
          <cell r="P105">
            <v>0.15020194892473118</v>
          </cell>
          <cell r="Q105">
            <v>0.27461953641033021</v>
          </cell>
        </row>
        <row r="106">
          <cell r="C106" t="str">
            <v>PLF Case 5</v>
          </cell>
          <cell r="E106">
            <v>0.16817866463579062</v>
          </cell>
          <cell r="F106">
            <v>0.18764499867411735</v>
          </cell>
          <cell r="G106">
            <v>0.18551540389344051</v>
          </cell>
          <cell r="H106">
            <v>0.16194984078475833</v>
          </cell>
          <cell r="I106">
            <v>0.30567314566038695</v>
          </cell>
          <cell r="J106">
            <v>0.54444669414999625</v>
          </cell>
          <cell r="K106">
            <v>0.62987988086575419</v>
          </cell>
          <cell r="L106">
            <v>0.46311579255683089</v>
          </cell>
          <cell r="M106">
            <v>0.33926812359059844</v>
          </cell>
          <cell r="N106">
            <v>0.17105932958719797</v>
          </cell>
          <cell r="O106">
            <v>0.16671813149042863</v>
          </cell>
          <cell r="P106">
            <v>0.17237827923021132</v>
          </cell>
          <cell r="Q106">
            <v>0.29131902375995927</v>
          </cell>
        </row>
      </sheetData>
      <sheetData sheetId="8">
        <row r="102">
          <cell r="C102" t="str">
            <v>PLF Case 1</v>
          </cell>
          <cell r="D102" t="str">
            <v>AWS P75</v>
          </cell>
          <cell r="E102">
            <v>0.14732029569892474</v>
          </cell>
          <cell r="F102">
            <v>0.17532529761904761</v>
          </cell>
          <cell r="G102">
            <v>0.15922096774193548</v>
          </cell>
          <cell r="H102">
            <v>0.16617666666666667</v>
          </cell>
          <cell r="I102">
            <v>0.36612795698924733</v>
          </cell>
          <cell r="J102">
            <v>0.58444263888888892</v>
          </cell>
          <cell r="K102">
            <v>0.58706881720430104</v>
          </cell>
          <cell r="L102">
            <v>0.45478077956989249</v>
          </cell>
          <cell r="M102">
            <v>0.36113583333333332</v>
          </cell>
          <cell r="N102">
            <v>0.16509690860215054</v>
          </cell>
          <cell r="O102">
            <v>0.13861152777777777</v>
          </cell>
          <cell r="P102">
            <v>0.14984287634408602</v>
          </cell>
          <cell r="Q102">
            <v>0.28858445205479449</v>
          </cell>
        </row>
        <row r="103">
          <cell r="C103" t="str">
            <v>PLF Case 2</v>
          </cell>
          <cell r="D103" t="str">
            <v>In House P75</v>
          </cell>
          <cell r="E103">
            <v>0.16488293010752689</v>
          </cell>
          <cell r="F103">
            <v>0.17298348214285714</v>
          </cell>
          <cell r="G103">
            <v>0.17049206989247312</v>
          </cell>
          <cell r="H103">
            <v>0.13901097222222222</v>
          </cell>
          <cell r="I103">
            <v>0.28976680107526881</v>
          </cell>
          <cell r="J103">
            <v>0.49263249999999997</v>
          </cell>
          <cell r="K103">
            <v>0.55306478494623657</v>
          </cell>
          <cell r="L103">
            <v>0.41778763440860217</v>
          </cell>
          <cell r="M103">
            <v>0.29659236111111109</v>
          </cell>
          <cell r="N103">
            <v>0.15286250000000001</v>
          </cell>
          <cell r="O103">
            <v>0.13508125000000001</v>
          </cell>
          <cell r="P103">
            <v>0.15056102150537634</v>
          </cell>
          <cell r="Q103">
            <v>0.26198630136986301</v>
          </cell>
        </row>
        <row r="104">
          <cell r="C104" t="str">
            <v>PLF Case 3</v>
          </cell>
          <cell r="D104" t="str">
            <v>Budget</v>
          </cell>
          <cell r="E104">
            <v>0.17147439916405435</v>
          </cell>
          <cell r="F104">
            <v>0.20230651520537757</v>
          </cell>
          <cell r="G104">
            <v>0.20053873789440793</v>
          </cell>
          <cell r="H104">
            <v>0.18488870934729446</v>
          </cell>
          <cell r="I104">
            <v>0.32157949024550508</v>
          </cell>
          <cell r="J104">
            <v>0.59626088829999246</v>
          </cell>
          <cell r="K104">
            <v>0.70669497678527193</v>
          </cell>
          <cell r="L104">
            <v>0.50844395070505966</v>
          </cell>
          <cell r="M104">
            <v>0.38194388607008578</v>
          </cell>
          <cell r="N104">
            <v>0.18925615917439592</v>
          </cell>
          <cell r="O104">
            <v>0.19835501298085728</v>
          </cell>
          <cell r="P104">
            <v>0.19419553695504632</v>
          </cell>
          <cell r="Q104">
            <v>0.3220978578228314</v>
          </cell>
        </row>
        <row r="105">
          <cell r="C105" t="str">
            <v>PLF Case 4</v>
          </cell>
          <cell r="E105">
            <v>0.15610161290322583</v>
          </cell>
          <cell r="F105">
            <v>0.17415438988095239</v>
          </cell>
          <cell r="G105">
            <v>0.16485651881720431</v>
          </cell>
          <cell r="H105">
            <v>0.15259381944444445</v>
          </cell>
          <cell r="I105">
            <v>0.32794737903225807</v>
          </cell>
          <cell r="J105">
            <v>0.53853756944444442</v>
          </cell>
          <cell r="K105">
            <v>0.57006680107526875</v>
          </cell>
          <cell r="L105">
            <v>0.4362842069892473</v>
          </cell>
          <cell r="M105">
            <v>0.32886409722222221</v>
          </cell>
          <cell r="N105">
            <v>0.15897970430107528</v>
          </cell>
          <cell r="O105">
            <v>0.13684638888888889</v>
          </cell>
          <cell r="P105">
            <v>0.15020194892473118</v>
          </cell>
          <cell r="Q105">
            <v>0.27461953641033021</v>
          </cell>
        </row>
        <row r="106">
          <cell r="C106" t="str">
            <v>PLF Case 5</v>
          </cell>
          <cell r="E106">
            <v>0.16817866463579062</v>
          </cell>
          <cell r="F106">
            <v>0.18764499867411735</v>
          </cell>
          <cell r="G106">
            <v>0.18551540389344051</v>
          </cell>
          <cell r="H106">
            <v>0.16194984078475833</v>
          </cell>
          <cell r="I106">
            <v>0.30567314566038695</v>
          </cell>
          <cell r="J106">
            <v>0.54444669414999625</v>
          </cell>
          <cell r="K106">
            <v>0.62987988086575419</v>
          </cell>
          <cell r="L106">
            <v>0.46311579255683089</v>
          </cell>
          <cell r="M106">
            <v>0.33926812359059844</v>
          </cell>
          <cell r="N106">
            <v>0.17105932958719797</v>
          </cell>
          <cell r="O106">
            <v>0.16671813149042863</v>
          </cell>
          <cell r="P106">
            <v>0.17237827923021132</v>
          </cell>
          <cell r="Q106">
            <v>0.29131902375995927</v>
          </cell>
        </row>
      </sheetData>
      <sheetData sheetId="9">
        <row r="102">
          <cell r="C102" t="str">
            <v>PLF Case 1</v>
          </cell>
          <cell r="D102" t="str">
            <v>AWS P75 PLF</v>
          </cell>
          <cell r="E102">
            <v>0.18629999999999999</v>
          </cell>
          <cell r="F102">
            <v>0.18290000000000001</v>
          </cell>
          <cell r="G102">
            <v>0.1963</v>
          </cell>
          <cell r="H102">
            <v>0.20349999999999999</v>
          </cell>
          <cell r="I102">
            <v>0.35849999999999999</v>
          </cell>
          <cell r="J102">
            <v>0.55349999999999999</v>
          </cell>
          <cell r="K102">
            <v>0.59309999999999996</v>
          </cell>
          <cell r="L102">
            <v>0.53180000000000005</v>
          </cell>
          <cell r="M102">
            <v>0.31540000000000001</v>
          </cell>
          <cell r="N102">
            <v>0.19239999999999999</v>
          </cell>
          <cell r="O102">
            <v>0.216</v>
          </cell>
          <cell r="P102">
            <v>0.19900000000000001</v>
          </cell>
          <cell r="Q102">
            <v>0.31072499999999997</v>
          </cell>
        </row>
        <row r="103">
          <cell r="C103" t="str">
            <v>PLF Case 2</v>
          </cell>
          <cell r="D103" t="str">
            <v>In House P75 PLF</v>
          </cell>
          <cell r="E103">
            <v>0.16650000000000001</v>
          </cell>
          <cell r="F103">
            <v>0.16339999999999999</v>
          </cell>
          <cell r="G103">
            <v>0.1754</v>
          </cell>
          <cell r="H103">
            <v>0.18190000000000001</v>
          </cell>
          <cell r="I103">
            <v>0.32029999999999997</v>
          </cell>
          <cell r="J103">
            <v>0.49459999999999998</v>
          </cell>
          <cell r="K103">
            <v>0.53</v>
          </cell>
          <cell r="L103">
            <v>0.47520000000000001</v>
          </cell>
          <cell r="M103">
            <v>0.28189999999999998</v>
          </cell>
          <cell r="N103">
            <v>0.1719</v>
          </cell>
          <cell r="O103">
            <v>0.193</v>
          </cell>
          <cell r="P103">
            <v>0.1779</v>
          </cell>
          <cell r="Q103">
            <v>0.27766666666666667</v>
          </cell>
        </row>
        <row r="104">
          <cell r="C104" t="str">
            <v>PLF Case 3</v>
          </cell>
          <cell r="D104" t="str">
            <v>90% of AWS P75 PLF</v>
          </cell>
          <cell r="E104">
            <v>0.16766999999999999</v>
          </cell>
          <cell r="F104">
            <v>0.16461000000000001</v>
          </cell>
          <cell r="G104">
            <v>0.17666999999999999</v>
          </cell>
          <cell r="H104">
            <v>0.18314999999999998</v>
          </cell>
          <cell r="I104">
            <v>0.32264999999999999</v>
          </cell>
          <cell r="J104">
            <v>0.49814999999999998</v>
          </cell>
          <cell r="K104">
            <v>0.53378999999999999</v>
          </cell>
          <cell r="L104">
            <v>0.47862000000000005</v>
          </cell>
          <cell r="M104">
            <v>0.28386</v>
          </cell>
          <cell r="N104">
            <v>0.17315999999999998</v>
          </cell>
          <cell r="O104">
            <v>0.19439999999999999</v>
          </cell>
          <cell r="P104">
            <v>0.17910000000000001</v>
          </cell>
          <cell r="Q104">
            <v>0.27965250000000003</v>
          </cell>
        </row>
        <row r="105">
          <cell r="C105" t="str">
            <v>PLF Case 4</v>
          </cell>
          <cell r="D105" t="str">
            <v>Average of 1 &amp; 2</v>
          </cell>
          <cell r="E105">
            <v>0.1764</v>
          </cell>
          <cell r="F105">
            <v>0.17315</v>
          </cell>
          <cell r="G105">
            <v>0.18585000000000002</v>
          </cell>
          <cell r="H105">
            <v>0.19269999999999998</v>
          </cell>
          <cell r="I105">
            <v>0.33939999999999998</v>
          </cell>
          <cell r="J105">
            <v>0.52405000000000002</v>
          </cell>
          <cell r="K105">
            <v>0.56154999999999999</v>
          </cell>
          <cell r="L105">
            <v>0.50350000000000006</v>
          </cell>
          <cell r="M105">
            <v>0.29864999999999997</v>
          </cell>
          <cell r="N105">
            <v>0.18214999999999998</v>
          </cell>
          <cell r="O105">
            <v>0.20450000000000002</v>
          </cell>
          <cell r="P105">
            <v>0.18845000000000001</v>
          </cell>
          <cell r="Q105">
            <v>0.29419583333333332</v>
          </cell>
        </row>
        <row r="106">
          <cell r="C106" t="str">
            <v>PLF Case 5</v>
          </cell>
          <cell r="D106" t="str">
            <v>Average of 2 &amp; 3</v>
          </cell>
          <cell r="E106">
            <v>0.16708499999999998</v>
          </cell>
          <cell r="F106">
            <v>0.16400500000000001</v>
          </cell>
          <cell r="G106">
            <v>0.176035</v>
          </cell>
          <cell r="H106">
            <v>0.18252499999999999</v>
          </cell>
          <cell r="I106">
            <v>0.32147499999999996</v>
          </cell>
          <cell r="J106">
            <v>0.49637500000000001</v>
          </cell>
          <cell r="K106">
            <v>0.53189500000000001</v>
          </cell>
          <cell r="L106">
            <v>0.47691000000000006</v>
          </cell>
          <cell r="M106">
            <v>0.28288000000000002</v>
          </cell>
          <cell r="N106">
            <v>0.17252999999999999</v>
          </cell>
          <cell r="O106">
            <v>0.19369999999999998</v>
          </cell>
          <cell r="P106">
            <v>0.17849999999999999</v>
          </cell>
          <cell r="Q106">
            <v>0.27865958333333335</v>
          </cell>
        </row>
      </sheetData>
      <sheetData sheetId="10">
        <row r="102">
          <cell r="C102" t="str">
            <v>PLF Case 1</v>
          </cell>
          <cell r="D102" t="str">
            <v>AWS P75</v>
          </cell>
          <cell r="E102">
            <v>0.14091319999999999</v>
          </cell>
          <cell r="F102">
            <v>0.18878329999999999</v>
          </cell>
          <cell r="G102">
            <v>0.20557890000000001</v>
          </cell>
          <cell r="H102">
            <v>0.22140840000000001</v>
          </cell>
          <cell r="I102">
            <v>0.32019060000000005</v>
          </cell>
          <cell r="J102">
            <v>0.50291520000000001</v>
          </cell>
          <cell r="K102">
            <v>0.41102849999999996</v>
          </cell>
          <cell r="L102">
            <v>0.26350449999999997</v>
          </cell>
          <cell r="M102">
            <v>0.2197172</v>
          </cell>
          <cell r="N102">
            <v>0.14854900000000001</v>
          </cell>
          <cell r="O102">
            <v>8.6544310000000013E-2</v>
          </cell>
          <cell r="P102">
            <v>0.1438557</v>
          </cell>
          <cell r="Q102">
            <v>0.28858445205479449</v>
          </cell>
        </row>
        <row r="103">
          <cell r="C103" t="str">
            <v>PLF Case 2</v>
          </cell>
          <cell r="D103" t="str">
            <v>In House P75 -G97 90m</v>
          </cell>
          <cell r="E103">
            <v>0.14805370000000001</v>
          </cell>
          <cell r="F103">
            <v>0.19834969999999999</v>
          </cell>
          <cell r="G103">
            <v>0.2159963</v>
          </cell>
          <cell r="H103">
            <v>0.23262799999999997</v>
          </cell>
          <cell r="I103">
            <v>0.33641579999999999</v>
          </cell>
          <cell r="J103">
            <v>0.52839970000000003</v>
          </cell>
          <cell r="K103">
            <v>0.43185670000000004</v>
          </cell>
          <cell r="L103">
            <v>0.27685720000000003</v>
          </cell>
          <cell r="M103">
            <v>0.2308511</v>
          </cell>
          <cell r="N103">
            <v>0.15607650000000001</v>
          </cell>
          <cell r="O103">
            <v>9.0929819999999995E-2</v>
          </cell>
          <cell r="P103">
            <v>0.15114530000000001</v>
          </cell>
          <cell r="Q103">
            <v>0.26198630136986301</v>
          </cell>
        </row>
        <row r="104">
          <cell r="C104" t="str">
            <v>PLF Case 3</v>
          </cell>
          <cell r="D104" t="str">
            <v>In House P75 -G97 104m</v>
          </cell>
          <cell r="E104">
            <v>0.16520320000000002</v>
          </cell>
          <cell r="F104">
            <v>0.22132499999999999</v>
          </cell>
          <cell r="G104">
            <v>0.2410157</v>
          </cell>
          <cell r="H104">
            <v>0.25957390000000002</v>
          </cell>
          <cell r="I104">
            <v>0.37538379999999999</v>
          </cell>
          <cell r="J104">
            <v>0.58960560000000006</v>
          </cell>
          <cell r="K104">
            <v>0.48187989999999997</v>
          </cell>
          <cell r="L104">
            <v>0.30892629999999999</v>
          </cell>
          <cell r="M104">
            <v>0.25759120000000002</v>
          </cell>
          <cell r="N104">
            <v>0.17415530000000001</v>
          </cell>
          <cell r="O104">
            <v>0.1014625</v>
          </cell>
          <cell r="P104">
            <v>0.16865290000000002</v>
          </cell>
          <cell r="Q104">
            <v>0.3220978578228314</v>
          </cell>
        </row>
        <row r="105">
          <cell r="C105" t="str">
            <v>PLF Case 4</v>
          </cell>
          <cell r="E105">
            <v>0.13324833000000003</v>
          </cell>
          <cell r="F105">
            <v>0.17851472999999998</v>
          </cell>
          <cell r="G105">
            <v>0.19439666999999999</v>
          </cell>
          <cell r="H105">
            <v>0.20936519999999997</v>
          </cell>
          <cell r="I105">
            <v>0.30277421999999998</v>
          </cell>
          <cell r="J105">
            <v>0.47555973000000001</v>
          </cell>
          <cell r="K105">
            <v>0.38867103000000003</v>
          </cell>
          <cell r="L105">
            <v>0.24917148000000003</v>
          </cell>
          <cell r="M105">
            <v>0.20776599000000001</v>
          </cell>
          <cell r="N105">
            <v>0.14046885000000001</v>
          </cell>
          <cell r="O105">
            <v>8.1836837999999995E-2</v>
          </cell>
          <cell r="P105">
            <v>0.13603077000000002</v>
          </cell>
          <cell r="Q105">
            <v>0.22481698650000001</v>
          </cell>
        </row>
        <row r="106">
          <cell r="C106" t="str">
            <v>PLF Case 5</v>
          </cell>
          <cell r="E106">
            <v>0.14868288000000002</v>
          </cell>
          <cell r="F106">
            <v>0.19919249999999999</v>
          </cell>
          <cell r="G106">
            <v>0.21691413000000001</v>
          </cell>
          <cell r="H106">
            <v>0.23361651000000003</v>
          </cell>
          <cell r="I106">
            <v>0.33784542000000001</v>
          </cell>
          <cell r="J106">
            <v>0.53064504000000012</v>
          </cell>
          <cell r="K106">
            <v>0.43369190999999996</v>
          </cell>
          <cell r="L106">
            <v>0.27803367000000001</v>
          </cell>
          <cell r="M106">
            <v>0.23183208000000002</v>
          </cell>
          <cell r="N106">
            <v>0.15673977000000003</v>
          </cell>
          <cell r="O106">
            <v>9.1316250000000002E-2</v>
          </cell>
          <cell r="P106">
            <v>0.15178761000000002</v>
          </cell>
          <cell r="Q106">
            <v>0.25085814750000007</v>
          </cell>
        </row>
      </sheetData>
      <sheetData sheetId="11">
        <row r="102">
          <cell r="C102" t="str">
            <v>PLF Case 1</v>
          </cell>
          <cell r="D102" t="str">
            <v>AWS P75 PLF</v>
          </cell>
          <cell r="E102">
            <v>0.22076770756405401</v>
          </cell>
          <cell r="F102">
            <v>0.19645800611334499</v>
          </cell>
          <cell r="G102">
            <v>0.191923012058869</v>
          </cell>
          <cell r="H102">
            <v>0.190009324104634</v>
          </cell>
          <cell r="I102">
            <v>0.29465095835827498</v>
          </cell>
          <cell r="J102">
            <v>0.49856998062687602</v>
          </cell>
          <cell r="K102">
            <v>0.56092490288590502</v>
          </cell>
          <cell r="L102">
            <v>0.47475341233468799</v>
          </cell>
          <cell r="M102">
            <v>0.28152611621011397</v>
          </cell>
          <cell r="N102">
            <v>0.16357761729541501</v>
          </cell>
          <cell r="O102">
            <v>0.14988259239695101</v>
          </cell>
          <cell r="P102">
            <v>0.20709708075018299</v>
          </cell>
          <cell r="Q102">
            <v>0.28584505922494235</v>
          </cell>
        </row>
        <row r="103">
          <cell r="C103" t="str">
            <v>PLF Case 2</v>
          </cell>
          <cell r="D103" t="str">
            <v>In House P75 PLF 90m</v>
          </cell>
          <cell r="E103">
            <v>0.20068584691701899</v>
          </cell>
          <cell r="F103">
            <v>0.178587447301577</v>
          </cell>
          <cell r="G103">
            <v>0.174464973355418</v>
          </cell>
          <cell r="H103">
            <v>0.17272536165193</v>
          </cell>
          <cell r="I103">
            <v>0.26784839945799099</v>
          </cell>
          <cell r="J103">
            <v>0.45321818083596199</v>
          </cell>
          <cell r="K103">
            <v>0.50990106494557497</v>
          </cell>
          <cell r="L103">
            <v>0.43156805713302898</v>
          </cell>
          <cell r="M103">
            <v>0.25591744229392399</v>
          </cell>
          <cell r="N103">
            <v>0.14869798226297901</v>
          </cell>
          <cell r="O103">
            <v>0.13624870831515601</v>
          </cell>
          <cell r="P103">
            <v>0.18825875171229001</v>
          </cell>
          <cell r="Q103">
            <v>0.25984351801523747</v>
          </cell>
        </row>
        <row r="104">
          <cell r="C104" t="str">
            <v>PLF Case 3</v>
          </cell>
          <cell r="D104" t="str">
            <v>In House P75 PLF 104m</v>
          </cell>
          <cell r="E104">
            <v>0.2117</v>
          </cell>
          <cell r="F104">
            <v>0.18840000000000001</v>
          </cell>
          <cell r="G104">
            <v>0.18410000000000001</v>
          </cell>
          <cell r="H104">
            <v>0.1822</v>
          </cell>
          <cell r="I104">
            <v>0.28260000000000002</v>
          </cell>
          <cell r="J104">
            <v>0.47799999999999998</v>
          </cell>
          <cell r="K104">
            <v>0.53790000000000004</v>
          </cell>
          <cell r="L104">
            <v>0.45529999999999998</v>
          </cell>
          <cell r="M104">
            <v>0.27</v>
          </cell>
          <cell r="N104">
            <v>0.15690000000000001</v>
          </cell>
          <cell r="O104">
            <v>0.14369999999999999</v>
          </cell>
          <cell r="P104">
            <v>0.1986</v>
          </cell>
          <cell r="Q104">
            <v>0.27411666666666662</v>
          </cell>
        </row>
        <row r="105">
          <cell r="C105" t="str">
            <v>PLF Case 4</v>
          </cell>
          <cell r="D105" t="str">
            <v>90% of 90m</v>
          </cell>
          <cell r="E105">
            <v>0.1806172622253171</v>
          </cell>
          <cell r="F105">
            <v>0.1607287025714193</v>
          </cell>
          <cell r="G105">
            <v>0.1570184760198762</v>
          </cell>
          <cell r="H105">
            <v>0.155452825486737</v>
          </cell>
          <cell r="I105">
            <v>0.24106355951219191</v>
          </cell>
          <cell r="J105">
            <v>0.40789636275236579</v>
          </cell>
          <cell r="K105">
            <v>0.45891095845101748</v>
          </cell>
          <cell r="L105">
            <v>0.3884112514197261</v>
          </cell>
          <cell r="M105">
            <v>0.2303256980645316</v>
          </cell>
          <cell r="N105">
            <v>0.13382818403668112</v>
          </cell>
          <cell r="O105">
            <v>0.1226238374836404</v>
          </cell>
          <cell r="P105">
            <v>0.16943287654106101</v>
          </cell>
          <cell r="Q105">
            <v>0.2338591662137138</v>
          </cell>
        </row>
        <row r="106">
          <cell r="C106" t="str">
            <v>PLF Case 5</v>
          </cell>
          <cell r="D106" t="str">
            <v>90% of 104m</v>
          </cell>
          <cell r="E106">
            <v>0.19053</v>
          </cell>
          <cell r="F106">
            <v>0.16956000000000002</v>
          </cell>
          <cell r="G106">
            <v>0.16569</v>
          </cell>
          <cell r="H106">
            <v>0.16398000000000001</v>
          </cell>
          <cell r="I106">
            <v>0.25434000000000001</v>
          </cell>
          <cell r="J106">
            <v>0.43019999999999997</v>
          </cell>
          <cell r="K106">
            <v>0.48411000000000004</v>
          </cell>
          <cell r="L106">
            <v>0.40976999999999997</v>
          </cell>
          <cell r="M106">
            <v>0.24300000000000002</v>
          </cell>
          <cell r="N106">
            <v>0.14121</v>
          </cell>
          <cell r="O106">
            <v>0.12933</v>
          </cell>
          <cell r="P106">
            <v>0.17874000000000001</v>
          </cell>
          <cell r="Q106">
            <v>0.24670499999999998</v>
          </cell>
        </row>
      </sheetData>
      <sheetData sheetId="12">
        <row r="102">
          <cell r="C102" t="str">
            <v>PLF Case 1</v>
          </cell>
          <cell r="D102" t="str">
            <v>AWS P75</v>
          </cell>
          <cell r="E102">
            <v>0.24429999999999999</v>
          </cell>
          <cell r="F102">
            <v>0.26700000000000002</v>
          </cell>
          <cell r="G102">
            <v>0.2102</v>
          </cell>
          <cell r="H102">
            <v>0.17660000000000001</v>
          </cell>
          <cell r="I102">
            <v>0.35570000000000002</v>
          </cell>
          <cell r="J102">
            <v>0.61709999999999998</v>
          </cell>
          <cell r="K102">
            <v>0.66170000000000007</v>
          </cell>
          <cell r="L102">
            <v>0.56499999999999995</v>
          </cell>
          <cell r="M102">
            <v>0.29309999999999997</v>
          </cell>
          <cell r="N102">
            <v>0.13200000000000001</v>
          </cell>
          <cell r="O102">
            <v>0.13769999999999999</v>
          </cell>
          <cell r="P102">
            <v>0.1729</v>
          </cell>
          <cell r="Q102">
            <v>0.28858445205479449</v>
          </cell>
        </row>
        <row r="103">
          <cell r="C103" t="str">
            <v>PLF Case 2</v>
          </cell>
          <cell r="D103" t="str">
            <v>In House P75 -G97 90m</v>
          </cell>
          <cell r="E103">
            <v>0.2069</v>
          </cell>
          <cell r="F103">
            <v>0.22620000000000001</v>
          </cell>
          <cell r="G103">
            <v>0.17809999999999998</v>
          </cell>
          <cell r="H103">
            <v>0.14960000000000001</v>
          </cell>
          <cell r="I103">
            <v>0.30130000000000001</v>
          </cell>
          <cell r="J103">
            <v>0.52280000000000004</v>
          </cell>
          <cell r="K103">
            <v>0.56059999999999999</v>
          </cell>
          <cell r="L103">
            <v>0.47869999999999996</v>
          </cell>
          <cell r="M103">
            <v>0.24829999999999999</v>
          </cell>
          <cell r="N103">
            <v>0.1118</v>
          </cell>
          <cell r="O103">
            <v>0.1167</v>
          </cell>
          <cell r="P103">
            <v>0.14649999999999999</v>
          </cell>
          <cell r="Q103">
            <v>0.26198630136986301</v>
          </cell>
        </row>
        <row r="104">
          <cell r="C104" t="str">
            <v>PLF Case 3</v>
          </cell>
          <cell r="D104" t="str">
            <v>In House P75 -G97 104m</v>
          </cell>
          <cell r="E104">
            <v>0.21440000000000001</v>
          </cell>
          <cell r="F104">
            <v>0.23430000000000001</v>
          </cell>
          <cell r="G104">
            <v>0.1845</v>
          </cell>
          <cell r="H104">
            <v>0.155</v>
          </cell>
          <cell r="I104">
            <v>0.31219999999999998</v>
          </cell>
          <cell r="J104">
            <v>0.54170000000000007</v>
          </cell>
          <cell r="K104">
            <v>0.58079999999999998</v>
          </cell>
          <cell r="L104">
            <v>0.496</v>
          </cell>
          <cell r="M104">
            <v>0.25730000000000003</v>
          </cell>
          <cell r="N104">
            <v>0.1159</v>
          </cell>
          <cell r="O104">
            <v>0.12089999999999999</v>
          </cell>
          <cell r="P104">
            <v>0.15179999999999999</v>
          </cell>
          <cell r="Q104">
            <v>0.3220978578228314</v>
          </cell>
        </row>
        <row r="105">
          <cell r="C105" t="str">
            <v>PLF Case 4</v>
          </cell>
          <cell r="D105" t="str">
            <v>10% discount to inhouse 90m</v>
          </cell>
          <cell r="E105">
            <v>0.18621000000000001</v>
          </cell>
          <cell r="F105">
            <v>0.20358000000000001</v>
          </cell>
          <cell r="G105">
            <v>0.16028999999999999</v>
          </cell>
          <cell r="H105">
            <v>0.13464000000000001</v>
          </cell>
          <cell r="I105">
            <v>0.27117000000000002</v>
          </cell>
          <cell r="J105">
            <v>0.47052000000000005</v>
          </cell>
          <cell r="K105">
            <v>0.50453999999999999</v>
          </cell>
          <cell r="L105">
            <v>0.43082999999999999</v>
          </cell>
          <cell r="M105">
            <v>0.22347</v>
          </cell>
          <cell r="N105">
            <v>0.10062</v>
          </cell>
          <cell r="O105">
            <v>0.10503</v>
          </cell>
          <cell r="P105">
            <v>0.13184999999999999</v>
          </cell>
          <cell r="Q105">
            <v>0.24356250000000002</v>
          </cell>
        </row>
        <row r="106">
          <cell r="C106" t="str">
            <v>PLF Case 5</v>
          </cell>
          <cell r="D106" t="str">
            <v>10% discount to inhouse 104m</v>
          </cell>
          <cell r="E106">
            <v>0.19296000000000002</v>
          </cell>
          <cell r="F106">
            <v>0.21087</v>
          </cell>
          <cell r="G106">
            <v>0.16605</v>
          </cell>
          <cell r="H106">
            <v>0.13950000000000001</v>
          </cell>
          <cell r="I106">
            <v>0.28098000000000001</v>
          </cell>
          <cell r="J106">
            <v>0.48753000000000007</v>
          </cell>
          <cell r="K106">
            <v>0.52271999999999996</v>
          </cell>
          <cell r="L106">
            <v>0.44640000000000002</v>
          </cell>
          <cell r="M106">
            <v>0.23157000000000003</v>
          </cell>
          <cell r="N106">
            <v>0.10431</v>
          </cell>
          <cell r="O106">
            <v>0.10880999999999999</v>
          </cell>
          <cell r="P106">
            <v>0.13661999999999999</v>
          </cell>
          <cell r="Q106">
            <v>0.25236000000000003</v>
          </cell>
        </row>
      </sheetData>
      <sheetData sheetId="13"/>
      <sheetData sheetId="14">
        <row r="102">
          <cell r="C102" t="str">
            <v>PLF Case 1</v>
          </cell>
          <cell r="D102" t="str">
            <v>AWS P75</v>
          </cell>
          <cell r="E102">
            <v>0.14732029569892474</v>
          </cell>
          <cell r="F102">
            <v>0.17532529761904761</v>
          </cell>
          <cell r="G102">
            <v>0.15922096774193548</v>
          </cell>
          <cell r="H102">
            <v>0.16617666666666667</v>
          </cell>
          <cell r="I102">
            <v>0.36612795698924733</v>
          </cell>
          <cell r="J102">
            <v>0.58444263888888892</v>
          </cell>
          <cell r="K102">
            <v>0.58706881720430104</v>
          </cell>
          <cell r="L102">
            <v>0.45478077956989249</v>
          </cell>
          <cell r="M102">
            <v>0.36113583333333332</v>
          </cell>
          <cell r="N102">
            <v>0.16509690860215054</v>
          </cell>
          <cell r="O102">
            <v>0.13861152777777777</v>
          </cell>
          <cell r="P102">
            <v>0.14984287634408602</v>
          </cell>
          <cell r="Q102">
            <v>0.28858445205479449</v>
          </cell>
        </row>
        <row r="103">
          <cell r="C103" t="str">
            <v>PLF Case 2</v>
          </cell>
          <cell r="D103" t="str">
            <v>In House P75</v>
          </cell>
          <cell r="E103">
            <v>0.16488293010752689</v>
          </cell>
          <cell r="F103">
            <v>0.17298348214285714</v>
          </cell>
          <cell r="G103">
            <v>0.17049206989247312</v>
          </cell>
          <cell r="H103">
            <v>0.13901097222222222</v>
          </cell>
          <cell r="I103">
            <v>0.28976680107526881</v>
          </cell>
          <cell r="J103">
            <v>0.49263249999999997</v>
          </cell>
          <cell r="K103">
            <v>0.55306478494623657</v>
          </cell>
          <cell r="L103">
            <v>0.41778763440860217</v>
          </cell>
          <cell r="M103">
            <v>0.29659236111111109</v>
          </cell>
          <cell r="N103">
            <v>0.15286250000000001</v>
          </cell>
          <cell r="O103">
            <v>0.13508125000000001</v>
          </cell>
          <cell r="P103">
            <v>0.15056102150537634</v>
          </cell>
          <cell r="Q103">
            <v>0.26198630136986301</v>
          </cell>
        </row>
        <row r="104">
          <cell r="C104" t="str">
            <v>PLF Case 3</v>
          </cell>
          <cell r="D104" t="str">
            <v>Budget</v>
          </cell>
          <cell r="E104">
            <v>0.17147439916405435</v>
          </cell>
          <cell r="F104">
            <v>0.20230651520537757</v>
          </cell>
          <cell r="G104">
            <v>0.20053873789440793</v>
          </cell>
          <cell r="H104">
            <v>0.18488870934729446</v>
          </cell>
          <cell r="I104">
            <v>0.32157949024550508</v>
          </cell>
          <cell r="J104">
            <v>0.59626088829999246</v>
          </cell>
          <cell r="K104">
            <v>0.70669497678527193</v>
          </cell>
          <cell r="L104">
            <v>0.50844395070505966</v>
          </cell>
          <cell r="M104">
            <v>0.38194388607008578</v>
          </cell>
          <cell r="N104">
            <v>0.18925615917439592</v>
          </cell>
          <cell r="O104">
            <v>0.19835501298085728</v>
          </cell>
          <cell r="P104">
            <v>0.19419553695504632</v>
          </cell>
          <cell r="Q104">
            <v>0.3220978578228314</v>
          </cell>
        </row>
        <row r="105">
          <cell r="C105" t="str">
            <v>PLF Case 4</v>
          </cell>
        </row>
        <row r="106">
          <cell r="C106" t="str">
            <v>PLF Case 5</v>
          </cell>
        </row>
      </sheetData>
      <sheetData sheetId="15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16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17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18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19">
        <row r="102">
          <cell r="C102" t="str">
            <v>PLF Case 1</v>
          </cell>
        </row>
      </sheetData>
      <sheetData sheetId="20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21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22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23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24">
        <row r="102">
          <cell r="C102" t="str">
            <v>PLF Case 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 t="str">
            <v>PLF Case 2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 t="str">
            <v>PLF Case 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 t="str">
            <v>PLF Case 4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</sheetData>
      <sheetData sheetId="25"/>
      <sheetData sheetId="26"/>
      <sheetData sheetId="2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Format-lacs"/>
      <sheetName val="License income-06"/>
      <sheetName val="SEBI(A) - Feb 09"/>
      <sheetName val="SEBI Final"/>
      <sheetName val="SEBI-prefinal"/>
      <sheetName val="New Format-lacs (2)"/>
      <sheetName val="SEBI Old"/>
      <sheetName val="Other income break up"/>
      <sheetName val="Matl cons"/>
      <sheetName val="Capital Employed_ Revised Segme"/>
      <sheetName val="ED Sales &amp; Profit Share"/>
      <sheetName val="Capital Employed"/>
      <sheetName val="Budd Lanner Split"/>
      <sheetName val="Inter Sbu Sales"/>
      <sheetName val="Int Capitalisation"/>
      <sheetName val="ccc"/>
      <sheetName val="Sheet1"/>
      <sheetName val="Analysis"/>
      <sheetName val="Workings"/>
      <sheetName val="Umang workings"/>
      <sheetName val="Pivot - DRL"/>
      <sheetName val="DRL - adv to subs"/>
      <sheetName val="Form - Pivot"/>
      <sheetName val="Adv given by Form to Subs"/>
      <sheetName val="int on loan to subs"/>
      <sheetName val="Details"/>
      <sheetName val="Fcst vs Budgets"/>
      <sheetName val="Bal 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E2">
            <v>-6848</v>
          </cell>
        </row>
        <row r="3">
          <cell r="E3">
            <v>799473.86</v>
          </cell>
        </row>
        <row r="4">
          <cell r="E4">
            <v>-799473.86</v>
          </cell>
        </row>
        <row r="5">
          <cell r="E5">
            <v>772499.36</v>
          </cell>
        </row>
        <row r="6">
          <cell r="E6">
            <v>6848</v>
          </cell>
        </row>
        <row r="7">
          <cell r="E7">
            <v>-772499.36</v>
          </cell>
        </row>
        <row r="8">
          <cell r="E8">
            <v>-3751</v>
          </cell>
        </row>
        <row r="9">
          <cell r="E9">
            <v>3751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COMP"/>
      <sheetName val="Ack (1)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BANK"/>
      <sheetName val="DIRECTORS"/>
      <sheetName val="CY-OS-90-1"/>
      <sheetName val="2266957"/>
      <sheetName val="Sens"/>
      <sheetName val="Deduction of assets"/>
      <sheetName val="Aseet1998"/>
      <sheetName val="Sheet3"/>
      <sheetName val="COST1_12FINAL"/>
      <sheetName val="Push Diag on Premise"/>
      <sheetName val="CChannel Attract Input"/>
      <sheetName val="FStratPlan"/>
      <sheetName val="Filling Line Detail"/>
      <sheetName val="CDIMAG"/>
      <sheetName val="Demand Points"/>
      <sheetName val="MRC to ML conversion"/>
      <sheetName val="Plants"/>
      <sheetName val="form 1 - 2000 revised- hanil le"/>
      <sheetName val="B.Sheet &amp; P&amp;L"/>
      <sheetName val="analisis de incrementos"/>
      <sheetName val="proy"/>
      <sheetName val="bandas ene2010"/>
      <sheetName val="gl"/>
      <sheetName val="Drop_Down Controls"/>
      <sheetName val="Lead"/>
      <sheetName val="Links"/>
      <sheetName val="CSG Listing"/>
      <sheetName val="AEB Snapshot"/>
      <sheetName val="IBA&amp;HP"/>
      <sheetName val="tb"/>
      <sheetName val="FURNI"/>
      <sheetName val="Total Haryana POs AMC Sheet 3%"/>
      <sheetName val="delhi 03-04AMC @ 3%"/>
      <sheetName val="itemsdetails"/>
      <sheetName val="BSHEET"/>
      <sheetName val="Makro1"/>
      <sheetName val="DSLP"/>
      <sheetName val="Assum SG&amp;A-ROW"/>
      <sheetName val="Assumptions IRMG"/>
      <sheetName val="Assumptions US-Rev"/>
      <sheetName val="Data"/>
      <sheetName val="Sheet4"/>
      <sheetName val="Ack_(1)"/>
      <sheetName val="Ack_(2)"/>
      <sheetName val="Q2 YTD OG Sales Analysis"/>
      <sheetName val="Sheet1"/>
      <sheetName val="Telval"/>
      <sheetName val="Assumptions"/>
      <sheetName val="Deduction_of_assets"/>
      <sheetName val="Lookups"/>
      <sheetName val="NN"/>
      <sheetName val="15"/>
      <sheetName val="Annex_A1-A28"/>
      <sheetName val="Bal_Sheet-00"/>
      <sheetName val="Sched's-00"/>
      <sheetName val="Contract_Analysis"/>
      <sheetName val="for challans"/>
      <sheetName val="TIME"/>
      <sheetName val="REGION"/>
      <sheetName val="INTRO"/>
      <sheetName val="FORM-16"/>
      <sheetName val="Platform"/>
      <sheetName val="3CD"/>
      <sheetName val="Software"/>
      <sheetName val="Header"/>
      <sheetName val="General"/>
      <sheetName val="PriceList"/>
      <sheetName val="Data2"/>
      <sheetName val="Revisions"/>
      <sheetName val="Hardware"/>
      <sheetName val="SVC_table"/>
      <sheetName val="Service"/>
      <sheetName val="ALLOY"/>
      <sheetName val="SETNO"/>
      <sheetName val="MS Parameters"/>
      <sheetName val="MS Inc"/>
      <sheetName val="FINANCIALS"/>
      <sheetName val="MASTER_LIST"/>
      <sheetName val="Cost Assumptions"/>
      <sheetName val="DDT_TDS_TCS"/>
      <sheetName val="NATUREOFBUSINESS"/>
      <sheetName val="GENERAL2"/>
      <sheetName val="SUBSIDIARY DETAILS"/>
      <sheetName val="PART_C"/>
      <sheetName val="Article"/>
      <sheetName val="CUMAA"/>
      <sheetName val="AN_Input"/>
      <sheetName val="gvl"/>
      <sheetName val="Income"/>
      <sheetName val="BSCS"/>
      <sheetName val="Balance"/>
      <sheetName val="Historic Income"/>
      <sheetName val="Holders"/>
      <sheetName val="Royalty"/>
      <sheetName val="YTD"/>
      <sheetName val="공장별판관비배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ure-I"/>
      <sheetName val="Form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E"/>
      <sheetName val="Ricl"/>
      <sheetName val="IndRicl"/>
      <sheetName val="Previs"/>
      <sheetName val="IndPrevis"/>
      <sheetName val="Stampa"/>
      <sheetName val="Principale"/>
      <sheetName val="Dati"/>
      <sheetName val="Intro"/>
      <sheetName val="Modulo2"/>
      <sheetName val="Modulo1"/>
      <sheetName val="Modulo5"/>
      <sheetName val="Apertura"/>
      <sheetName val="Modulo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>
            <v>2007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ales Dump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plication data"/>
      <sheetName val="MU costs"/>
      <sheetName val="software $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l downs and Tables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2000"/>
      <sheetName val="P&amp;L2001"/>
      <sheetName val="A110 WC"/>
      <sheetName val="P_L2000"/>
    </sheetNames>
    <sheetDataSet>
      <sheetData sheetId="0" refreshError="1">
        <row r="9">
          <cell r="A9" t="str">
            <v>AGRS</v>
          </cell>
        </row>
        <row r="11">
          <cell r="B11" t="str">
            <v>AR10.pc</v>
          </cell>
        </row>
      </sheetData>
      <sheetData sheetId="1"/>
      <sheetData sheetId="2"/>
      <sheetData sheetId="3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ACTCASH"/>
      <sheetName val="Graphs data"/>
      <sheetName val="AGRS"/>
      <sheetName val="graph"/>
    </sheetNames>
    <sheetDataSet>
      <sheetData sheetId="0" refreshError="1">
        <row r="5">
          <cell r="A5" t="str">
            <v>cashflow</v>
          </cell>
        </row>
        <row r="8">
          <cell r="A8" t="str">
            <v>GROUPe</v>
          </cell>
        </row>
        <row r="12">
          <cell r="B12" t="str">
            <v>ACTCASH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16A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 31.12.11"/>
      <sheetName val="Jan 12"/>
      <sheetName val="AR 31.1.11"/>
      <sheetName val="Feb 11"/>
      <sheetName val="AR 28.2.11"/>
      <sheetName val="Mar 11"/>
      <sheetName val="AR 31.3.11"/>
      <sheetName val="Apr 11"/>
      <sheetName val="AR 30.4.11"/>
      <sheetName val="May 11"/>
      <sheetName val="AR 31.5.11"/>
      <sheetName val="June 11"/>
      <sheetName val="AR 30.6.11"/>
      <sheetName val="July 11"/>
      <sheetName val="AR 31.7.11"/>
      <sheetName val="Aug 11"/>
      <sheetName val="AR 31.8.11"/>
      <sheetName val="Sept 11"/>
      <sheetName val="AR 30.9.11"/>
      <sheetName val="Oct 11"/>
      <sheetName val="AR 31.10.11"/>
      <sheetName val="Nov 11"/>
      <sheetName val="AR 30.11.11"/>
      <sheetName val="Dec 11"/>
      <sheetName val="PV2-claim"/>
      <sheetName val="PV"/>
      <sheetName val="Chq to S'pore(end)"/>
      <sheetName val="Chq to S'pore(early)"/>
      <sheetName val="collection &amp; TT to Ecnet Ltd"/>
      <sheetName val="AR 31.1.12"/>
      <sheetName val="Feb 12"/>
      <sheetName val="AR 29.02.12"/>
      <sheetName val="Mar 12"/>
      <sheetName val="Chq to S'pore-200312"/>
      <sheetName val="AR 30.03.12"/>
      <sheetName val="AR 30.04.12"/>
      <sheetName val="Chq to S'pore-050412"/>
    </sheetNames>
    <sheetDataSet>
      <sheetData sheetId="0"/>
      <sheetData sheetId="1">
        <row r="11">
          <cell r="L1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">
          <cell r="B2" t="str">
            <v>Adcel Industries Sdn Bhd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B2" t="str">
            <v>Abe Hatome (M) Sdn Bhd</v>
          </cell>
        </row>
        <row r="3">
          <cell r="B3" t="str">
            <v>Adcel Industries Sdn Bhd</v>
          </cell>
        </row>
        <row r="4">
          <cell r="B4" t="str">
            <v>Advance Technology Precision Plastic</v>
          </cell>
        </row>
        <row r="5">
          <cell r="B5" t="str">
            <v>Advanced Sound Products S/B</v>
          </cell>
        </row>
        <row r="6">
          <cell r="B6" t="str">
            <v>AE Corporation (M) Sdn Bhd</v>
          </cell>
        </row>
        <row r="7">
          <cell r="B7" t="str">
            <v>AE Technology (M) S/B (Parit Buntar)</v>
          </cell>
        </row>
        <row r="8">
          <cell r="B8" t="str">
            <v>AE Technology Sdn Bhd</v>
          </cell>
        </row>
        <row r="9">
          <cell r="B9" t="str">
            <v>Aidatech Industries Sdn Bhd</v>
          </cell>
        </row>
        <row r="10">
          <cell r="B10" t="str">
            <v>Aident Corporation (KL) Sdn Bhd</v>
          </cell>
        </row>
        <row r="11">
          <cell r="B11" t="str">
            <v>ALLIED HORI MITSUWA SDN BHD</v>
          </cell>
        </row>
        <row r="12">
          <cell r="B12" t="str">
            <v>Allied Hori Sdn Bhd</v>
          </cell>
        </row>
        <row r="13">
          <cell r="B13" t="str">
            <v>Alps Electric (M) Sdn Bhd</v>
          </cell>
        </row>
        <row r="14">
          <cell r="B14" t="str">
            <v>ALPS ELECTRIC (M) SDN BHD</v>
          </cell>
        </row>
        <row r="15">
          <cell r="B15" t="str">
            <v>Alps Electric (M) Sdn Bhd(PG)</v>
          </cell>
        </row>
        <row r="16">
          <cell r="B16" t="str">
            <v>Ambitious Discovery Sdn Bhd</v>
          </cell>
        </row>
        <row r="17">
          <cell r="B17" t="str">
            <v>AMBM (Johor) Sdn Bhd</v>
          </cell>
        </row>
        <row r="18">
          <cell r="B18" t="str">
            <v>AMC Billion Electronics S/B</v>
          </cell>
        </row>
        <row r="19">
          <cell r="B19" t="str">
            <v>Anod Tech Industry (M) Sdn Bhd</v>
          </cell>
        </row>
        <row r="20">
          <cell r="B20" t="str">
            <v>AOBA Technology (M) S/B</v>
          </cell>
        </row>
        <row r="21">
          <cell r="B21" t="str">
            <v>Asahi Best Base Sdn Bhd</v>
          </cell>
        </row>
        <row r="22">
          <cell r="B22" t="str">
            <v>Asia Printed Circuit Sdn Bhd</v>
          </cell>
        </row>
        <row r="23">
          <cell r="B23" t="str">
            <v>Asian  Ndk Crystal Sdn Bhd</v>
          </cell>
        </row>
        <row r="24">
          <cell r="B24" t="str">
            <v>ASL Industries Sdn Bhd (F.ka. Ang</v>
          </cell>
        </row>
        <row r="25">
          <cell r="B25" t="str">
            <v>ATA Industrial (M) Sdn Bhd</v>
          </cell>
        </row>
        <row r="26">
          <cell r="B26" t="str">
            <v>AT-TECH COMMUNICATION (M) SDN BHD</v>
          </cell>
        </row>
        <row r="27">
          <cell r="B27" t="str">
            <v>Attractive Venture (KL) Sdn Bhd</v>
          </cell>
        </row>
        <row r="28">
          <cell r="B28" t="str">
            <v>Aval Electric Sdn Bhd</v>
          </cell>
        </row>
        <row r="29">
          <cell r="B29" t="str">
            <v>Azure Precision (M) Sdn Bhd</v>
          </cell>
        </row>
        <row r="30">
          <cell r="B30" t="str">
            <v>Ban Seng Lee Industries S/B</v>
          </cell>
        </row>
        <row r="31">
          <cell r="B31" t="str">
            <v>Ban Seng Packaging Sdn Bhd</v>
          </cell>
        </row>
        <row r="32">
          <cell r="B32" t="str">
            <v>Bando Electronics (M) Sdn Bhd</v>
          </cell>
        </row>
        <row r="33">
          <cell r="B33" t="str">
            <v>Beyonics Technology (Senai) Sdn Bhd</v>
          </cell>
        </row>
        <row r="34">
          <cell r="B34" t="str">
            <v>Brandplus Precision Plastic Sdn Bhd</v>
          </cell>
        </row>
        <row r="35">
          <cell r="B35" t="str">
            <v>Bridgestone Chemical Products (M) S/B</v>
          </cell>
        </row>
        <row r="36">
          <cell r="B36" t="str">
            <v>Brightronic (M) Sdn Bhd</v>
          </cell>
        </row>
        <row r="37">
          <cell r="B37" t="str">
            <v>Camtronics Sdn Bhd</v>
          </cell>
        </row>
        <row r="38">
          <cell r="B38" t="str">
            <v>Capatronics (M)Sdn Bhd</v>
          </cell>
        </row>
        <row r="39">
          <cell r="B39" t="str">
            <v>Cassis Services Sdn Bhd</v>
          </cell>
        </row>
        <row r="40">
          <cell r="B40" t="str">
            <v>Chemi-Con (M) Sdn Bhd</v>
          </cell>
        </row>
        <row r="41">
          <cell r="B41" t="str">
            <v>Chiyoda Integre Co (M) Sdn Bhd</v>
          </cell>
        </row>
        <row r="42">
          <cell r="B42" t="str">
            <v>Chiyoda Integre Co.(Johor) S/B</v>
          </cell>
        </row>
        <row r="43">
          <cell r="B43" t="str">
            <v>Chiyoda Integre Co.(Penang)</v>
          </cell>
        </row>
        <row r="44">
          <cell r="B44" t="str">
            <v>ChungHwa Picture Tubes(M) S/</v>
          </cell>
        </row>
        <row r="45">
          <cell r="B45" t="str">
            <v>Circuits Plus (M) Sdn Bhd</v>
          </cell>
        </row>
        <row r="46">
          <cell r="B46" t="str">
            <v>CK Packaging &amp; Marketing S/B</v>
          </cell>
        </row>
        <row r="47">
          <cell r="B47" t="str">
            <v>Clarion (Malaysia) Sdn Bhd</v>
          </cell>
        </row>
        <row r="48">
          <cell r="B48" t="str">
            <v>CMKS (M) Sdn Bhd</v>
          </cell>
        </row>
        <row r="49">
          <cell r="B49" t="str">
            <v>CMKS (M) Sdn Bhd (Penang)</v>
          </cell>
        </row>
        <row r="50">
          <cell r="B50" t="str">
            <v>CMKS (MALAYSIA) SDN BHD-Pasir Gudang</v>
          </cell>
        </row>
        <row r="51">
          <cell r="B51" t="str">
            <v>Cold Parts (M) Sdn Bhd</v>
          </cell>
        </row>
        <row r="52">
          <cell r="B52" t="str">
            <v>Comteq Industries Sdn Bhd</v>
          </cell>
        </row>
        <row r="53">
          <cell r="B53" t="str">
            <v>Cosmoplas Industries (M) Sdn Bhd</v>
          </cell>
        </row>
        <row r="54">
          <cell r="B54" t="str">
            <v>Courier Packaging Sdn Bhd</v>
          </cell>
        </row>
        <row r="55">
          <cell r="B55" t="str">
            <v>CPI (Penang) Sdn Bhd</v>
          </cell>
        </row>
        <row r="56">
          <cell r="B56" t="str">
            <v>CPT (S) Co Pte Ltd c/o Suzhou Zhongxinglian Precision Ind.Co.Ltd</v>
          </cell>
        </row>
        <row r="57">
          <cell r="B57" t="str">
            <v>CPT (S) Co. Pte Ltd c/o China Sunrise</v>
          </cell>
        </row>
        <row r="58">
          <cell r="B58" t="str">
            <v>Crecendas Mec (M) Sdn. Bhd. Service</v>
          </cell>
        </row>
        <row r="59">
          <cell r="B59" t="str">
            <v>Dai-Chi Electronics (M) Sdn Bhd</v>
          </cell>
        </row>
        <row r="60">
          <cell r="B60" t="str">
            <v>Daitron (Malaysia) Sdn Bhd</v>
          </cell>
        </row>
        <row r="61">
          <cell r="B61" t="str">
            <v>Delcro Electronics Sdn Bhd</v>
          </cell>
        </row>
        <row r="62">
          <cell r="B62" t="str">
            <v>DELLOYD INDUSTRIES (M) SDN BHD</v>
          </cell>
        </row>
        <row r="63">
          <cell r="B63" t="str">
            <v>Denshi Maruwa Industries (M) Sdn Bhd</v>
          </cell>
        </row>
        <row r="64">
          <cell r="B64" t="str">
            <v>Diversified Selection Sdn Bhd</v>
          </cell>
        </row>
        <row r="65">
          <cell r="B65" t="str">
            <v>Dragon Frontier Sdn Bhd</v>
          </cell>
        </row>
        <row r="66">
          <cell r="B66" t="str">
            <v>Durachem Sdn Bhd</v>
          </cell>
        </row>
        <row r="67">
          <cell r="B67" t="str">
            <v>Dynapac (M) Sdn Bhd (f.k.a Nippon Hi-Pack S/B)</v>
          </cell>
        </row>
        <row r="68">
          <cell r="B68" t="str">
            <v>E W Plastic Sdn Bhd</v>
          </cell>
        </row>
        <row r="69">
          <cell r="B69" t="str">
            <v>Eastern Precision Sdn Bhd</v>
          </cell>
        </row>
        <row r="70">
          <cell r="B70" t="str">
            <v>Eastool Industries Sdn Bhd</v>
          </cell>
        </row>
        <row r="71">
          <cell r="B71" t="str">
            <v>EIMEI ELECTRONICS SDN BHD</v>
          </cell>
        </row>
        <row r="72">
          <cell r="B72" t="str">
            <v>EKO Precision Sdn Bhd (f.k.a Ling Metal</v>
          </cell>
        </row>
        <row r="73">
          <cell r="B73" t="str">
            <v>Elite Aluminium Panel Sdn Bhd</v>
          </cell>
        </row>
        <row r="74">
          <cell r="B74" t="str">
            <v>Elkat Electronics (M) Sdn Bhd</v>
          </cell>
        </row>
        <row r="75">
          <cell r="B75" t="str">
            <v>Elna - Sonic Sdn Bhd</v>
          </cell>
        </row>
        <row r="76">
          <cell r="B76" t="str">
            <v>Elna PCB (M) Sdn Bhd</v>
          </cell>
        </row>
        <row r="77">
          <cell r="B77" t="str">
            <v>Enplas Precision (M) Sdn Bhd</v>
          </cell>
        </row>
        <row r="78">
          <cell r="B78" t="str">
            <v>Epcos Pte Ltd</v>
          </cell>
        </row>
        <row r="79">
          <cell r="B79" t="str">
            <v>EPE Packaging (M) Sdn Bhd</v>
          </cell>
        </row>
        <row r="80">
          <cell r="B80" t="str">
            <v>Estec Electronics (M) S/B</v>
          </cell>
        </row>
        <row r="81">
          <cell r="B81" t="str">
            <v>ETO Precision (M) Sdn Bhd</v>
          </cell>
        </row>
        <row r="82">
          <cell r="B82" t="str">
            <v>Eurollence Industry Sdn Bhd</v>
          </cell>
        </row>
        <row r="83">
          <cell r="B83" t="str">
            <v>Exzone Plastic Manufacturers S/B</v>
          </cell>
        </row>
        <row r="84">
          <cell r="B84" t="str">
            <v>FD Access (M) Sdn Bhd</v>
          </cell>
        </row>
        <row r="85">
          <cell r="B85" t="str">
            <v>FD Industri (M) Sdn Bhd</v>
          </cell>
        </row>
        <row r="86">
          <cell r="B86" t="str">
            <v>Firmar Jot Sdn Bhd</v>
          </cell>
        </row>
        <row r="87">
          <cell r="B87" t="str">
            <v>Flexi Components (Kuala Lumpur) Sdn Bhd</v>
          </cell>
        </row>
        <row r="88">
          <cell r="B88" t="str">
            <v>FLEXI COMPONENTS SDN. BHD.</v>
          </cell>
        </row>
        <row r="89">
          <cell r="B89" t="str">
            <v>Flextronics Technology S/B (f.k.a Bluemetal Sdn Bhd)</v>
          </cell>
        </row>
        <row r="90">
          <cell r="B90" t="str">
            <v>Formosa Prosonic Electronics Sdn Bhd</v>
          </cell>
        </row>
        <row r="91">
          <cell r="B91" t="str">
            <v>Formosa Prosonic Industries Bhd</v>
          </cell>
        </row>
        <row r="92">
          <cell r="B92" t="str">
            <v>Formosa Prosonic Manufacturing</v>
          </cell>
        </row>
        <row r="93">
          <cell r="B93" t="str">
            <v>Formosa Prosonic Technics S/B</v>
          </cell>
        </row>
        <row r="94">
          <cell r="B94" t="str">
            <v>Formosa Prosonic Technics Sdn Bhd</v>
          </cell>
        </row>
        <row r="95">
          <cell r="B95" t="str">
            <v>Forward Matrix Sdn Bhd</v>
          </cell>
        </row>
        <row r="96">
          <cell r="B96" t="str">
            <v>Fujikura Asia (M) Sdn Bhd</v>
          </cell>
        </row>
        <row r="97">
          <cell r="B97" t="str">
            <v>Furukawa Sangyo Kaisha (M) Sdn Bhd</v>
          </cell>
        </row>
        <row r="98">
          <cell r="B98" t="str">
            <v>G'day Corporation (M) Sdn Bhd</v>
          </cell>
        </row>
        <row r="99">
          <cell r="B99" t="str">
            <v>GE-Shen Plastic (M) Sdn Bhd</v>
          </cell>
        </row>
        <row r="100">
          <cell r="B100" t="str">
            <v>GF Technology Sdn Bhd</v>
          </cell>
        </row>
        <row r="101">
          <cell r="B101" t="str">
            <v>GG Circuits Industries Sdn Bhd</v>
          </cell>
        </row>
        <row r="102">
          <cell r="B102" t="str">
            <v>Global Electronic Trade Technologies S/B</v>
          </cell>
        </row>
        <row r="103">
          <cell r="B103" t="str">
            <v>Godatech Sdn  Bhd</v>
          </cell>
        </row>
        <row r="104">
          <cell r="B104" t="str">
            <v>Golden Frontier Packaging Sdn Bhd</v>
          </cell>
        </row>
        <row r="105">
          <cell r="B105" t="str">
            <v>Good Fix Plastic Manufacturing Sdn Bhd</v>
          </cell>
        </row>
        <row r="106">
          <cell r="B106" t="str">
            <v>Goodhart Industries Sdn Bhd</v>
          </cell>
        </row>
        <row r="107">
          <cell r="B107" t="str">
            <v>Gorin Technical Industry Sdn Bhd</v>
          </cell>
        </row>
        <row r="108">
          <cell r="B108" t="str">
            <v>GS Paper &amp; Packaging S/B</v>
          </cell>
        </row>
        <row r="109">
          <cell r="B109" t="str">
            <v>G-Shank Enterprise (M) Sdn Bhd</v>
          </cell>
        </row>
        <row r="110">
          <cell r="B110" t="str">
            <v>Guh  Circuit Industry (Pg) Sdn Bhd</v>
          </cell>
        </row>
        <row r="111">
          <cell r="B111" t="str">
            <v>Han Tong Spring Industries S/B</v>
          </cell>
        </row>
        <row r="112">
          <cell r="B112" t="str">
            <v>Hanshing Industries Sdn Bhd</v>
          </cell>
        </row>
        <row r="113">
          <cell r="B113" t="str">
            <v>Hantong Metal Component (KL)</v>
          </cell>
        </row>
        <row r="114">
          <cell r="B114" t="str">
            <v>HanTong Metal Component S/B</v>
          </cell>
        </row>
        <row r="115">
          <cell r="B115" t="str">
            <v>Harta Packaging Indus Sdn Bhd</v>
          </cell>
        </row>
        <row r="116">
          <cell r="B116" t="str">
            <v>Hewlett-Packard (M) Sdn Bhd</v>
          </cell>
        </row>
        <row r="117">
          <cell r="B117" t="str">
            <v>HGC Hi-Glory (M) Sdn Bhd</v>
          </cell>
        </row>
        <row r="118">
          <cell r="B118" t="str">
            <v>Hitachi Electronic Products (M) S/B</v>
          </cell>
        </row>
        <row r="119">
          <cell r="B119" t="str">
            <v>Hitachi High-Technologies IPC(M)S/B</v>
          </cell>
        </row>
        <row r="120">
          <cell r="B120" t="str">
            <v>Hokuden (M) Sdn Bhd</v>
          </cell>
        </row>
        <row r="121">
          <cell r="B121" t="str">
            <v>Hosiden Electronics (M) Sdn Bhd</v>
          </cell>
        </row>
        <row r="122">
          <cell r="B122" t="str">
            <v>Hoyo Crosstec (M) Sdn Bhd (KL)</v>
          </cell>
        </row>
        <row r="123">
          <cell r="B123" t="str">
            <v>HOYO TECHNOLOGY (M) SDN BHD</v>
          </cell>
        </row>
        <row r="124">
          <cell r="B124" t="str">
            <v>Huan Hsin Co. (M) Sdn Bhd</v>
          </cell>
        </row>
        <row r="125">
          <cell r="B125" t="str">
            <v>Hung Kee Hong Electronic &amp; Met</v>
          </cell>
        </row>
        <row r="126">
          <cell r="B126" t="str">
            <v>Hung Kee Hong Electronic &amp; Metal</v>
          </cell>
        </row>
        <row r="127">
          <cell r="B127" t="str">
            <v>IBM SINGAPORE PTE LTD</v>
          </cell>
        </row>
        <row r="128">
          <cell r="B128" t="str">
            <v>Ichia-Rubber Industry (M) Sdn Bhd</v>
          </cell>
        </row>
        <row r="129">
          <cell r="B129" t="str">
            <v>Ikatech Pte Ltd c/o Ikatech Sdn Bhd</v>
          </cell>
        </row>
        <row r="130">
          <cell r="B130" t="str">
            <v>IKO Screen (M) Sdn Bhd</v>
          </cell>
        </row>
        <row r="131">
          <cell r="B131" t="str">
            <v>Incoils Electronics Sdn Bhd</v>
          </cell>
        </row>
        <row r="132">
          <cell r="B132" t="str">
            <v>Infinite Computer Solutions Sdn Bhd</v>
          </cell>
        </row>
        <row r="133">
          <cell r="B133" t="str">
            <v>Infor Global Solutions (K.L.) Sdn Bhd</v>
          </cell>
        </row>
        <row r="134">
          <cell r="B134" t="str">
            <v>Infor Global Solutions (Malaysia) Sdn Bhd</v>
          </cell>
        </row>
        <row r="135">
          <cell r="B135" t="str">
            <v>Interstate Packages Sdn Bhd</v>
          </cell>
        </row>
        <row r="136">
          <cell r="B136" t="str">
            <v>Iriso-Ci (Malaysia) Sdn Bhd</v>
          </cell>
        </row>
        <row r="137">
          <cell r="B137" t="str">
            <v>Ishikawa Spring (M) Sdn Bhd</v>
          </cell>
        </row>
        <row r="138">
          <cell r="B138" t="str">
            <v>Itami Plastic Corp.(M) Sdn Bhd</v>
          </cell>
        </row>
        <row r="139">
          <cell r="B139" t="str">
            <v>Itomas Malaysia Sdn Bhd</v>
          </cell>
        </row>
        <row r="140">
          <cell r="B140" t="str">
            <v>Jasa Export Transit Warehouse Sdn Bhd</v>
          </cell>
        </row>
        <row r="141">
          <cell r="B141" t="str">
            <v>Jebsen &amp; Jessen Broadway (M) S/B</v>
          </cell>
        </row>
        <row r="142">
          <cell r="B142" t="str">
            <v>Jebsen &amp; Jessen Broadway (M) Sdn Bhd</v>
          </cell>
        </row>
        <row r="143">
          <cell r="B143" t="str">
            <v>Jebsen &amp; Jessen Broadway Moulded Fibre SB</v>
          </cell>
        </row>
        <row r="144">
          <cell r="B144" t="str">
            <v>Jooei International Sdn Bhd</v>
          </cell>
        </row>
        <row r="145">
          <cell r="B145" t="str">
            <v>JP Printers Sdn Bhd</v>
          </cell>
        </row>
        <row r="146">
          <cell r="B146" t="str">
            <v>JP Printers Sdn Bhd</v>
          </cell>
        </row>
        <row r="147">
          <cell r="B147" t="str">
            <v>JPK (M) Sdn Bhd</v>
          </cell>
        </row>
        <row r="148">
          <cell r="B148" t="str">
            <v>JPK Precision (JB) Sdn Bhd</v>
          </cell>
        </row>
        <row r="149">
          <cell r="B149" t="str">
            <v>Jubilee Plastics Sdn Bhd</v>
          </cell>
        </row>
        <row r="150">
          <cell r="B150" t="str">
            <v>Jujutsu Industries Sdn Bhd</v>
          </cell>
        </row>
        <row r="151">
          <cell r="B151" t="str">
            <v>Juken Technology Engineering Sdn Bhd (Johor)</v>
          </cell>
        </row>
        <row r="152">
          <cell r="B152" t="str">
            <v>Juken Technology Engrg Sdn Bhd</v>
          </cell>
        </row>
        <row r="153">
          <cell r="B153" t="str">
            <v>Jye Tai Precision Industrial Sdn Bhd</v>
          </cell>
        </row>
        <row r="154">
          <cell r="B154" t="str">
            <v>K. Yamada Industries Sdn Bhd</v>
          </cell>
        </row>
        <row r="155">
          <cell r="B155" t="str">
            <v>Kaga Components (M) Sdn Bhd</v>
          </cell>
        </row>
        <row r="156">
          <cell r="B156" t="str">
            <v>Kamaya Electric (M) Sdn Bhd</v>
          </cell>
        </row>
        <row r="157">
          <cell r="B157" t="str">
            <v>Kanix Industries (M) Sdn Bhd</v>
          </cell>
        </row>
        <row r="158">
          <cell r="B158" t="str">
            <v>Kansai Felt (M) Sdn Bhd</v>
          </cell>
        </row>
        <row r="159">
          <cell r="B159" t="str">
            <v>KANZEN Precision Toolings Sdn Bhd</v>
          </cell>
        </row>
        <row r="160">
          <cell r="B160" t="str">
            <v>Kawaguchi Mfg. Sdn Bhd</v>
          </cell>
        </row>
        <row r="161">
          <cell r="B161" t="str">
            <v>Kein Hing Industry Sdn Bhd</v>
          </cell>
        </row>
        <row r="162">
          <cell r="B162" t="str">
            <v>KL Ria Industries Sdn Bhd</v>
          </cell>
        </row>
        <row r="163">
          <cell r="B163" t="str">
            <v>Koa Denko(M)Bhd</v>
          </cell>
        </row>
        <row r="164">
          <cell r="B164" t="str">
            <v>Kotak Malaysia (KOM) Sdn Bhd</v>
          </cell>
        </row>
        <row r="165">
          <cell r="B165" t="str">
            <v>Kuroda Electric (M) Sdn Bhd</v>
          </cell>
        </row>
        <row r="166">
          <cell r="B166" t="str">
            <v>Kyocera(M) Sdn Bhd</v>
          </cell>
        </row>
        <row r="167">
          <cell r="B167" t="str">
            <v>Kyotech (M) Sdn Bhd</v>
          </cell>
        </row>
        <row r="168">
          <cell r="B168" t="str">
            <v>L.H.Label Sdn Bhd</v>
          </cell>
        </row>
        <row r="169">
          <cell r="B169" t="str">
            <v>Laser Industries Sdn Bhd</v>
          </cell>
        </row>
        <row r="170">
          <cell r="B170" t="str">
            <v>LEAP VENTURE (M) SDN BHD</v>
          </cell>
        </row>
        <row r="171">
          <cell r="B171" t="str">
            <v>Lee Associated &amp; Co</v>
          </cell>
        </row>
        <row r="172">
          <cell r="B172" t="str">
            <v>Leema Industries Sdn Bhd</v>
          </cell>
        </row>
        <row r="173">
          <cell r="B173" t="str">
            <v>Leoco Industries Sdn Bhd</v>
          </cell>
        </row>
        <row r="174">
          <cell r="B174" t="str">
            <v>Lian Farr Screw Industry Co.</v>
          </cell>
        </row>
        <row r="175">
          <cell r="B175" t="str">
            <v>Loongsen Plastics (M) Sdn Bhd</v>
          </cell>
        </row>
        <row r="176">
          <cell r="B176" t="str">
            <v>Loongsen Plastics (M) Sdn Bhd</v>
          </cell>
        </row>
        <row r="177">
          <cell r="B177" t="str">
            <v>Lypometal Sdn Bhd</v>
          </cell>
        </row>
        <row r="178">
          <cell r="B178" t="str">
            <v>M &amp; M Printers Sdn Bhd</v>
          </cell>
        </row>
        <row r="179">
          <cell r="B179" t="str">
            <v>MAC Technology (M) Sdn Bhd</v>
          </cell>
        </row>
        <row r="180">
          <cell r="B180" t="str">
            <v>Malaysian Precision Mfg. S/B</v>
          </cell>
        </row>
        <row r="181">
          <cell r="B181" t="str">
            <v>Man Yue Electronics Co Ltd</v>
          </cell>
        </row>
        <row r="182">
          <cell r="B182" t="str">
            <v>Manjoi Plastic Industries S/B</v>
          </cell>
        </row>
        <row r="183">
          <cell r="B183" t="str">
            <v>Marubun/Arrow(S) Pte Ltd</v>
          </cell>
        </row>
        <row r="184">
          <cell r="B184" t="str">
            <v>Masahi Industries Sdn Bhd</v>
          </cell>
        </row>
        <row r="185">
          <cell r="B185" t="str">
            <v>Mastools Precision Technology Sdn Bhd</v>
          </cell>
        </row>
        <row r="186">
          <cell r="B186" t="str">
            <v>MAXCAP Electronics Sdn Bhd</v>
          </cell>
        </row>
        <row r="187">
          <cell r="B187" t="str">
            <v>Mega Labels &amp; Stickers Sdn Bhd</v>
          </cell>
        </row>
        <row r="188">
          <cell r="B188" t="str">
            <v>Mega Square Sdn Bhd</v>
          </cell>
        </row>
        <row r="189">
          <cell r="B189" t="str">
            <v>Mei Shin Industrial (M) Sdn Bhd</v>
          </cell>
        </row>
        <row r="190">
          <cell r="B190" t="str">
            <v>Mercedes Benz (M) Sdn Bhd</v>
          </cell>
        </row>
        <row r="191">
          <cell r="B191" t="str">
            <v>Metech-Chaun Choung Technology Sdn Bhd</v>
          </cell>
        </row>
        <row r="192">
          <cell r="B192" t="str">
            <v>Mikuro Metal Sdn Bhd</v>
          </cell>
        </row>
        <row r="193">
          <cell r="B193" t="str">
            <v>Minebea Co. Ltd (KL Branch)</v>
          </cell>
        </row>
        <row r="194">
          <cell r="B194" t="str">
            <v>Minebea Electronics Motor (M) Sdn Bhd</v>
          </cell>
        </row>
        <row r="195">
          <cell r="B195" t="str">
            <v>Mitutech Plastics Sdn Bhd</v>
          </cell>
        </row>
        <row r="196">
          <cell r="B196" t="str">
            <v>Miyatech Precision (M) Sdn Bhd</v>
          </cell>
        </row>
        <row r="197">
          <cell r="B197" t="str">
            <v>Mizuden (M) Sdn Bhd</v>
          </cell>
        </row>
        <row r="198">
          <cell r="B198" t="str">
            <v>Molex (M) Sdn Bhd</v>
          </cell>
        </row>
        <row r="199">
          <cell r="B199" t="str">
            <v>Monetech Audio Sdn Bhd</v>
          </cell>
        </row>
        <row r="200">
          <cell r="B200" t="str">
            <v>Multiplex Packaging Sdn Bhd</v>
          </cell>
        </row>
        <row r="201">
          <cell r="B201" t="str">
            <v>Multiview Packaging Sdn Bhd</v>
          </cell>
        </row>
        <row r="202">
          <cell r="B202" t="str">
            <v>Murata Electronics (M) S/B</v>
          </cell>
        </row>
        <row r="203">
          <cell r="B203" t="str">
            <v>MYM Technology (M) Sdn Bhd</v>
          </cell>
        </row>
        <row r="204">
          <cell r="B204" t="str">
            <v>Nagase (M) Sdn Bhd</v>
          </cell>
        </row>
        <row r="205">
          <cell r="B205" t="str">
            <v>Nichibei Parts Sdn Bhd</v>
          </cell>
        </row>
        <row r="206">
          <cell r="B206" t="str">
            <v>Nichicon (M) Sdn Bhd</v>
          </cell>
        </row>
        <row r="207">
          <cell r="B207" t="str">
            <v>Nifco Manufacturing (M) S/B</v>
          </cell>
        </row>
        <row r="208">
          <cell r="B208" t="str">
            <v>Nippon Metal Services (M) Sdn Bhd.</v>
          </cell>
        </row>
        <row r="209">
          <cell r="B209" t="str">
            <v>Nissei Technology (M) Sdn Bhd</v>
          </cell>
        </row>
        <row r="210">
          <cell r="B210" t="str">
            <v>Nissho Precision (M) Sdn Bhd</v>
          </cell>
        </row>
        <row r="211">
          <cell r="B211" t="str">
            <v>Nissho Precision (M) Sdn Bhd</v>
          </cell>
        </row>
        <row r="212">
          <cell r="B212" t="str">
            <v>NOK Singapore Sales Pte Ltd (Malaysia Regional Office)</v>
          </cell>
        </row>
        <row r="213">
          <cell r="B213" t="str">
            <v>Northern Steel Centre Sdn Bhd</v>
          </cell>
        </row>
        <row r="214">
          <cell r="B214" t="str">
            <v>Novalux Malaysia Sdn Bhd</v>
          </cell>
        </row>
        <row r="215">
          <cell r="B215" t="str">
            <v>NXP Semiconductors Malaysia S/B</v>
          </cell>
        </row>
        <row r="216">
          <cell r="B216" t="str">
            <v>Ohshima Kogyo (M) Sdn Bhd</v>
          </cell>
        </row>
        <row r="217">
          <cell r="B217" t="str">
            <v>Ohta Precision (M) Sdn Bhd</v>
          </cell>
        </row>
        <row r="218">
          <cell r="B218" t="str">
            <v>Omron Electronic Components Sdn Bhd</v>
          </cell>
        </row>
        <row r="219">
          <cell r="B219" t="str">
            <v>Onamba (M) Sdn Bhd (Johor)</v>
          </cell>
        </row>
        <row r="220">
          <cell r="B220" t="str">
            <v>Pacestar Industries (Selangor) Sdn Bhd</v>
          </cell>
        </row>
        <row r="221">
          <cell r="B221" t="str">
            <v>Pacestar Industries Sdn Bhd</v>
          </cell>
        </row>
        <row r="222">
          <cell r="B222" t="str">
            <v>Panasonic Industrial Devices Sales (M) Sdn Bhd</v>
          </cell>
        </row>
        <row r="223">
          <cell r="B223" t="str">
            <v>Permanis Sandilands Sdn Bhd</v>
          </cell>
        </row>
        <row r="224">
          <cell r="B224" t="str">
            <v>Phoenix Press Sdn Bhd</v>
          </cell>
        </row>
        <row r="225">
          <cell r="B225" t="str">
            <v>PKT Logistics (M) Sdn Bhd</v>
          </cell>
        </row>
        <row r="226">
          <cell r="B226" t="str">
            <v>Plasform Sdn Bhd</v>
          </cell>
        </row>
        <row r="227">
          <cell r="B227" t="str">
            <v>PNE PCB Berhad</v>
          </cell>
        </row>
        <row r="228">
          <cell r="B228" t="str">
            <v>PNE PCB Pte Ltd c/o PNE PCB Sdn Bhd</v>
          </cell>
        </row>
        <row r="229">
          <cell r="B229" t="str">
            <v>Polyplus Packages Sdn Bhd</v>
          </cell>
        </row>
        <row r="230">
          <cell r="B230" t="str">
            <v>Precision Manufacturing Solutions (M) Sdn Bhd (f.k.a.MAN</v>
          </cell>
        </row>
        <row r="231">
          <cell r="B231" t="str">
            <v>Pretex Electric (Ipoh) Sdn Bhd</v>
          </cell>
        </row>
        <row r="232">
          <cell r="B232" t="str">
            <v>Public Packages (NT) Sdn Bhd</v>
          </cell>
        </row>
        <row r="233">
          <cell r="B233" t="str">
            <v>Pulai Packaging Industries</v>
          </cell>
        </row>
        <row r="234">
          <cell r="B234" t="str">
            <v>Push Power Ent.(M).Sdn.Bhd</v>
          </cell>
        </row>
        <row r="235">
          <cell r="B235" t="str">
            <v>Pyramid Labels Inds. Sdn Bhd</v>
          </cell>
        </row>
        <row r="236">
          <cell r="B236" t="str">
            <v>QDOS Flexcircuits Sdn Bhd</v>
          </cell>
        </row>
        <row r="237">
          <cell r="B237" t="str">
            <v>Renesas Electronics Malaysia Sdn Bhd (f.k.a Renesas</v>
          </cell>
        </row>
        <row r="238">
          <cell r="B238" t="str">
            <v>Robex Sdn Bhd</v>
          </cell>
        </row>
        <row r="239">
          <cell r="B239" t="str">
            <v>Rocky Electonics Components Sdn Bhd</v>
          </cell>
        </row>
        <row r="240">
          <cell r="B240" t="str">
            <v>Rohm Semiconductor Malaysia Shd Bhd</v>
          </cell>
        </row>
        <row r="241">
          <cell r="B241" t="str">
            <v>Ronnie Electronics (J) Sdn Bhd</v>
          </cell>
        </row>
        <row r="242">
          <cell r="B242" t="str">
            <v>Ryoka (M) Sdn Bhd</v>
          </cell>
        </row>
        <row r="243">
          <cell r="B243" t="str">
            <v>Ryosan IPC (M) Sdn Bhd</v>
          </cell>
        </row>
        <row r="244">
          <cell r="B244" t="str">
            <v>S&amp;O ELECTRONICS (MALAYSIA) SDN. BHD</v>
          </cell>
        </row>
        <row r="245">
          <cell r="B245" t="str">
            <v>S.E. Printing (M) Sdn Bhd</v>
          </cell>
        </row>
        <row r="246">
          <cell r="B246" t="str">
            <v>S.K INTERLINK MANUFACTURING S/B</v>
          </cell>
        </row>
        <row r="247">
          <cell r="B247" t="str">
            <v>S.K.Precision Metal Sdn Bhd</v>
          </cell>
        </row>
        <row r="248">
          <cell r="B248" t="str">
            <v>S.P.I. Plastic Ind. (M) Sdn Bhd</v>
          </cell>
        </row>
        <row r="249">
          <cell r="B249" t="str">
            <v>Sadoshima Malaysia Sdn Bhd</v>
          </cell>
        </row>
        <row r="250">
          <cell r="B250" t="str">
            <v>SAG Components Sdn Bhd</v>
          </cell>
        </row>
        <row r="251">
          <cell r="B251" t="str">
            <v>Samsung SDI (M) Bhd</v>
          </cell>
        </row>
        <row r="252">
          <cell r="B252" t="str">
            <v>Sanichi Precision Plastic Sdn Bhd</v>
          </cell>
        </row>
        <row r="253">
          <cell r="B253" t="str">
            <v>Sanken Electric (Malaysia) Sdn Bhd (f.k.a SANKEN</v>
          </cell>
        </row>
        <row r="254">
          <cell r="B254" t="str">
            <v>Sanko Sangyo (M) Sdn Bhd</v>
          </cell>
        </row>
        <row r="255">
          <cell r="B255" t="str">
            <v>Sanshin (Malaysia) Sdn Bhd</v>
          </cell>
        </row>
        <row r="256">
          <cell r="B256" t="str">
            <v>SANYO Automedia Sdn Bhd</v>
          </cell>
        </row>
        <row r="257">
          <cell r="B257" t="str">
            <v>Sapura Automotive Industries Sdn Bhd</v>
          </cell>
        </row>
        <row r="258">
          <cell r="B258" t="str">
            <v>SCA Packaging Malaysia (KL) Sdn Bhd</v>
          </cell>
        </row>
        <row r="259">
          <cell r="B259" t="str">
            <v>SCA Packaging Malaysia(PG) Sdn Bhd</v>
          </cell>
        </row>
        <row r="260">
          <cell r="B260" t="str">
            <v>SCM CORPORATION</v>
          </cell>
        </row>
        <row r="261">
          <cell r="B261" t="str">
            <v>Scope Manufacturers (M) Sdn Bhd</v>
          </cell>
        </row>
        <row r="262">
          <cell r="B262" t="str">
            <v>SDKM Technologies Sdn Bhd (f.k.a SDKM Fibres,</v>
          </cell>
        </row>
        <row r="263">
          <cell r="B263" t="str">
            <v>Seksun Precision Engineering (M) Sdn Bhd</v>
          </cell>
        </row>
        <row r="264">
          <cell r="B264" t="str">
            <v>Selayang Solder Sdn Bhd</v>
          </cell>
        </row>
        <row r="265">
          <cell r="B265" t="str">
            <v>Senju (M) Sdn Bhd</v>
          </cell>
        </row>
        <row r="266">
          <cell r="B266" t="str">
            <v>Seoul Electronics &amp; Telecommunication</v>
          </cell>
        </row>
        <row r="267">
          <cell r="B267" t="str">
            <v>SH Synergy Packaging Sdn Bhd (Formaly Sime Rengo)</v>
          </cell>
        </row>
        <row r="268">
          <cell r="B268" t="str">
            <v>Sharp Electronics (M)Sdn Bhd</v>
          </cell>
        </row>
        <row r="269">
          <cell r="B269" t="str">
            <v>Sharp Manufacturing Corp (M)S/B</v>
          </cell>
        </row>
        <row r="270">
          <cell r="B270" t="str">
            <v>Shi-Da Moulding Sdn Bhd</v>
          </cell>
        </row>
        <row r="271">
          <cell r="B271" t="str">
            <v>Shinyei Kaisha Electronics (M) Sdn Bhd</v>
          </cell>
        </row>
        <row r="272">
          <cell r="B272" t="str">
            <v>Shoon Fatt Biscuit &amp; Confectionery Factory Sdn Bhd</v>
          </cell>
        </row>
        <row r="273">
          <cell r="B273" t="str">
            <v>Silitech Technology Corporation S/B (f.k.a</v>
          </cell>
        </row>
        <row r="274">
          <cell r="B274" t="str">
            <v>Sin Line Tek Electronic Co.S/B</v>
          </cell>
        </row>
        <row r="275">
          <cell r="B275" t="str">
            <v>SMA Components (M) Sdn Bhd</v>
          </cell>
        </row>
        <row r="276">
          <cell r="B276" t="str">
            <v>SMK Electronics (M) Sdn Bhd</v>
          </cell>
        </row>
        <row r="277">
          <cell r="B277" t="str">
            <v>South Pacific Aim (M) Sdn Bhd</v>
          </cell>
        </row>
        <row r="278">
          <cell r="B278" t="str">
            <v>Southern Nissha Sdn Bhd</v>
          </cell>
        </row>
        <row r="279">
          <cell r="B279" t="str">
            <v>SPE Centre (M) Sdn Bhd</v>
          </cell>
        </row>
        <row r="280">
          <cell r="B280" t="str">
            <v>SS Graphic Printers (M) S/B</v>
          </cell>
        </row>
        <row r="281">
          <cell r="B281" t="str">
            <v>Sufa Sdn Bhd</v>
          </cell>
        </row>
        <row r="282">
          <cell r="B282" t="str">
            <v>Sumitomo Electric (M) Sdn Bhd</v>
          </cell>
        </row>
        <row r="283">
          <cell r="B283" t="str">
            <v>Sumitomo Electric (M) Sdn Bhd</v>
          </cell>
        </row>
        <row r="284">
          <cell r="B284" t="str">
            <v>Super Enterprise Sdn Bhd (PG)</v>
          </cell>
        </row>
        <row r="285">
          <cell r="B285" t="str">
            <v>Super Enterprise Sdn.Bhd(PG)</v>
          </cell>
        </row>
        <row r="286">
          <cell r="B286" t="str">
            <v>Supercomal Technologies Bhd</v>
          </cell>
        </row>
        <row r="287">
          <cell r="B287" t="str">
            <v>Supersonic Plastic Sdn Bhd</v>
          </cell>
        </row>
        <row r="288">
          <cell r="B288" t="str">
            <v>Supportive Technology Sdn Bhd</v>
          </cell>
        </row>
        <row r="289">
          <cell r="B289" t="str">
            <v>Swiftpack Sdn Bhd</v>
          </cell>
        </row>
        <row r="290">
          <cell r="B290" t="str">
            <v>Syarikat Perniagaan Murni Media Sdn Bhd</v>
          </cell>
        </row>
        <row r="291">
          <cell r="B291" t="str">
            <v>Syarikat Sin Kwang Plastic</v>
          </cell>
        </row>
        <row r="292">
          <cell r="B292" t="str">
            <v>Sykt Perniagaan Kemajuan Int Sdn Bhd</v>
          </cell>
        </row>
        <row r="293">
          <cell r="B293" t="str">
            <v>Tai Ohm Electronics (M) S/B</v>
          </cell>
        </row>
        <row r="294">
          <cell r="B294" t="str">
            <v>Taiko Electronics (M) Sdn Bhd</v>
          </cell>
        </row>
        <row r="295">
          <cell r="B295" t="str">
            <v>Takahata Precision Moulding Sdn Bhd(f.k.a.Takahata Moulding</v>
          </cell>
        </row>
        <row r="296">
          <cell r="B296" t="str">
            <v>Takana Seimitsu Industry (M) S/B (formally Takana Transtech)</v>
          </cell>
        </row>
        <row r="297">
          <cell r="B297" t="str">
            <v>Takechi Rubber Industri (M) SB</v>
          </cell>
        </row>
        <row r="298">
          <cell r="B298" t="str">
            <v>Tamura Electronics (M) Sdn Bhd</v>
          </cell>
        </row>
        <row r="299">
          <cell r="B299" t="str">
            <v>Tamura Kaken (M) Sdn Bhd</v>
          </cell>
        </row>
        <row r="300">
          <cell r="B300" t="str">
            <v>Tateyama Auto Machine Co. (M) Sdn Bhd</v>
          </cell>
        </row>
        <row r="301">
          <cell r="B301" t="str">
            <v>Tawada Paper Industries(M)S/B</v>
          </cell>
        </row>
        <row r="302">
          <cell r="B302" t="str">
            <v>TC Polythene Manufacturing S/B</v>
          </cell>
        </row>
        <row r="303">
          <cell r="B303" t="str">
            <v>TDK (Malaysia) Sdn Bhd</v>
          </cell>
        </row>
        <row r="304">
          <cell r="B304" t="str">
            <v>Tech Safe industry Supply</v>
          </cell>
        </row>
        <row r="305">
          <cell r="B305" t="str">
            <v>Techfoam Packaging Sdn Bhd</v>
          </cell>
        </row>
        <row r="306">
          <cell r="B306" t="str">
            <v>Tejana Trading &amp; Management Services S/B</v>
          </cell>
        </row>
        <row r="307">
          <cell r="B307" t="str">
            <v>Tekun Asas Sdn Bhd</v>
          </cell>
        </row>
        <row r="308">
          <cell r="B308" t="str">
            <v>TEM ELECTRONICS (M) SDN. BHD.</v>
          </cell>
        </row>
        <row r="309">
          <cell r="B309" t="str">
            <v>Texchem Materials Sdn Bhd</v>
          </cell>
        </row>
        <row r="310">
          <cell r="B310" t="str">
            <v>Texchem-Pack (Bangi) Sdn Bhd</v>
          </cell>
        </row>
        <row r="311">
          <cell r="B311" t="str">
            <v>Texchem-Pack (KL) Sdn Bhd</v>
          </cell>
        </row>
        <row r="312">
          <cell r="B312" t="str">
            <v>Tiong Nam Logistics Solutions Sdn Bhd</v>
          </cell>
        </row>
        <row r="313">
          <cell r="B313" t="str">
            <v>Tip Corporation Sdn Bhd</v>
          </cell>
        </row>
        <row r="314">
          <cell r="B314" t="str">
            <v>TKR (M) Sdn Bhd</v>
          </cell>
        </row>
        <row r="315">
          <cell r="B315" t="str">
            <v>TKR Precission (M) S/B</v>
          </cell>
        </row>
        <row r="316">
          <cell r="B316" t="str">
            <v>TNK Electronics Manufacturing</v>
          </cell>
        </row>
        <row r="317">
          <cell r="B317" t="str">
            <v>Todenko (M) Sdn Bhd</v>
          </cell>
        </row>
        <row r="318">
          <cell r="B318" t="str">
            <v>Tokopak Sdn Bhd</v>
          </cell>
        </row>
        <row r="319">
          <cell r="B319" t="str">
            <v>Tokyo Zairyo (IPC) Sdn Bhd</v>
          </cell>
        </row>
        <row r="320">
          <cell r="B320" t="str">
            <v>Toling Corporation (M) Sdn Bhd</v>
          </cell>
        </row>
        <row r="321">
          <cell r="B321" t="str">
            <v>Topaz Evergreen Sdn Bhd</v>
          </cell>
        </row>
        <row r="322">
          <cell r="B322" t="str">
            <v>Tosin Packaging (M) Sdn Bhd - Johor</v>
          </cell>
        </row>
        <row r="323">
          <cell r="B323" t="str">
            <v>Tosin Packaging (M) Sdn Bhd -(Penang)</v>
          </cell>
        </row>
        <row r="324">
          <cell r="B324" t="str">
            <v>Tosin Packaging (M) Sdn Bhd-KL</v>
          </cell>
        </row>
        <row r="325">
          <cell r="B325" t="str">
            <v>Toyopack Industries Sdn Bhd</v>
          </cell>
        </row>
        <row r="326">
          <cell r="B326" t="str">
            <v>Triplus Industry Sdn Bhd</v>
          </cell>
        </row>
        <row r="327">
          <cell r="B327" t="str">
            <v>Trisen Manufacturing Sdn Bhd</v>
          </cell>
        </row>
        <row r="328">
          <cell r="B328" t="str">
            <v>Trontex (M) Sdn BHd</v>
          </cell>
        </row>
        <row r="329">
          <cell r="B329" t="str">
            <v>TSB Industries (M) Sdn Bhd</v>
          </cell>
        </row>
        <row r="330">
          <cell r="B330" t="str">
            <v>Tyco Electronics (M) Sdn Bhd</v>
          </cell>
        </row>
        <row r="331">
          <cell r="B331" t="str">
            <v>Unit Printing (M) S/B</v>
          </cell>
        </row>
        <row r="332">
          <cell r="B332" t="str">
            <v>United Kotak Berhad</v>
          </cell>
        </row>
        <row r="333">
          <cell r="B333" t="str">
            <v>United MS Electrical Mfg (M) Sdn Bhd</v>
          </cell>
        </row>
        <row r="334">
          <cell r="B334" t="str">
            <v>V. S Plus Sdn  Bhd.</v>
          </cell>
        </row>
        <row r="335">
          <cell r="B335" t="str">
            <v>Versa Manufacrturing Sdn Bhd</v>
          </cell>
        </row>
        <row r="336">
          <cell r="B336" t="str">
            <v>VETERAN Logistics Sdn Bhd</v>
          </cell>
        </row>
        <row r="337">
          <cell r="B337" t="str">
            <v>Volex Cable Assemblies Sdn Bhd</v>
          </cell>
        </row>
        <row r="338">
          <cell r="B338" t="str">
            <v>VST Corporation Sdn Bhd</v>
          </cell>
        </row>
        <row r="339">
          <cell r="B339" t="str">
            <v>Wan Ly Industries Sdn Bhd</v>
          </cell>
        </row>
        <row r="340">
          <cell r="B340" t="str">
            <v>Winsheng Plastic Ind. (M) S/B</v>
          </cell>
        </row>
        <row r="341">
          <cell r="B341" t="str">
            <v>Wire &amp; Metal Products (M) S/B</v>
          </cell>
        </row>
        <row r="342">
          <cell r="B342" t="str">
            <v>Wong Engineering Industries Sdn Bhd</v>
          </cell>
        </row>
        <row r="343">
          <cell r="B343" t="str">
            <v>WSA Capital Corporation Sdn Bhd</v>
          </cell>
        </row>
        <row r="344">
          <cell r="B344" t="str">
            <v>WSP Plastic Industry Sdn Bhd</v>
          </cell>
        </row>
        <row r="345">
          <cell r="B345" t="str">
            <v>Y.S.Foam Sdn Bhd</v>
          </cell>
        </row>
        <row r="346">
          <cell r="B346" t="str">
            <v>Yamagata (M) Sdn Bhd</v>
          </cell>
        </row>
        <row r="347">
          <cell r="B347" t="str">
            <v>Yamaha Electronics Mfg. (M) SB</v>
          </cell>
        </row>
        <row r="348">
          <cell r="B348" t="str">
            <v>Yao New Material (M) Sdn Bhd</v>
          </cell>
        </row>
        <row r="349">
          <cell r="B349" t="str">
            <v>Yee Lee Trading Co. Sdn Bhd</v>
          </cell>
        </row>
        <row r="350">
          <cell r="B350" t="str">
            <v>Yoshitec Precision Engineering (M) S/B</v>
          </cell>
        </row>
        <row r="351">
          <cell r="B351" t="str">
            <v>Yutaka Sangyo Industries S/B</v>
          </cell>
        </row>
      </sheetData>
      <sheetData sheetId="30"/>
      <sheetData sheetId="31"/>
      <sheetData sheetId="32"/>
      <sheetData sheetId="33"/>
      <sheetData sheetId="34"/>
      <sheetData sheetId="35" refreshError="1"/>
      <sheetData sheetId="3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ure G, H, I"/>
      <sheetName val="Annexure F"/>
      <sheetName val="Annexure D"/>
      <sheetName val="Annexure C"/>
      <sheetName val="Annexure B"/>
      <sheetName val="Annexure A"/>
      <sheetName val="Bank Book"/>
      <sheetName val="Annexure B Cash &amp; Bank"/>
      <sheetName val="BS"/>
      <sheetName val="P&amp;l"/>
      <sheetName val="Sub Schedules"/>
      <sheetName val="TB"/>
      <sheetName val="Balance Sheet Schedules "/>
      <sheetName val="Profit &amp; Loss Account Schedules"/>
      <sheetName val="Purchases &amp; Sales Schedule"/>
      <sheetName val="Schedule for FIXED ASSETS"/>
      <sheetName val="Sch. for Def Tax"/>
      <sheetName val="IT Statemen"/>
      <sheetName val="DEPN IT"/>
      <sheetName val="Cash Flow"/>
      <sheetName val="Other Schedules"/>
      <sheetName val="Insurance"/>
      <sheetName val="Fixed Asset "/>
      <sheetName val="FBT-Mar06"/>
      <sheetName val="FBT"/>
      <sheetName val="Revenue  Reco"/>
      <sheetName val="Invoices"/>
      <sheetName val="Journal"/>
      <sheetName val="July 2007"/>
      <sheetName val="TB AU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TB 28-2-2006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"/>
      <sheetName val="BS"/>
      <sheetName val="P&amp;L"/>
      <sheetName val="SCH-BS"/>
      <sheetName val="SCH-P&amp;L"/>
      <sheetName val="Dep"/>
      <sheetName val="cust"/>
      <sheetName val="crs"/>
      <sheetName val="ratios"/>
      <sheetName val="80HHC-CAL"/>
      <sheetName val="80HHC-ANN"/>
      <sheetName val="VAL-02"/>
      <sheetName val="STOCK-02"/>
      <sheetName val="PUR-02"/>
      <sheetName val="DEPB"/>
      <sheetName val="Dtl-TEP"/>
      <sheetName val="SRP-SL"/>
      <sheetName val="loss"/>
      <sheetName val="Dtl-Ins"/>
      <sheetName val="3CD-FA"/>
      <sheetName val="3CD-FA-DATE"/>
      <sheetName val="3CD-PF-ESI"/>
      <sheetName val="3CD-QTY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ld_serial no."/>
      <sheetName val="Sheet1"/>
      <sheetName val="tot_ass_9697"/>
      <sheetName val="AFL"/>
      <sheetName val="CIPL"/>
      <sheetName val="IPL"/>
      <sheetName val="OPL"/>
      <sheetName val="RSL"/>
      <sheetName val="SIPL"/>
      <sheetName val="ASS_PP98"/>
      <sheetName val="old_serial no_"/>
      <sheetName val="Tables"/>
      <sheetName val="Instructions"/>
      <sheetName val="Vol &amp; Assumpt"/>
      <sheetName val="FDR-Jan-99 "/>
      <sheetName val="commissions"/>
      <sheetName val="pellet"/>
      <sheetName val="Annexure-I"/>
      <sheetName val="ASICS"/>
      <sheetName val="1999"/>
      <sheetName val="Implied"/>
      <sheetName val="Infra"/>
      <sheetName val="Tran Mat."/>
      <sheetName val="ASICS_Sum"/>
      <sheetName val="BS Schld"/>
      <sheetName val="Comp equip"/>
      <sheetName val="SFA WORKSHEET"/>
      <sheetName val="BALANCE SHEET"/>
      <sheetName val="Fixed asset register"/>
      <sheetName val="new summary"/>
      <sheetName val="MSSL-Presentation, Action, Note"/>
      <sheetName val="Tran Mat_"/>
      <sheetName val="MAPPING-Mnth"/>
      <sheetName val="P&amp;L"/>
      <sheetName val="Cum"/>
      <sheetName val="Colt IO"/>
      <sheetName val="new_main_20K"/>
      <sheetName val="Stock"/>
      <sheetName val="ALL-IBANK-BRS"/>
      <sheetName val="DF"/>
      <sheetName val="Balance Sheet "/>
      <sheetName val="XREF"/>
      <sheetName val="MAT"/>
      <sheetName val="old_serial_no_"/>
      <sheetName val="Variance"/>
      <sheetName val="Cover"/>
      <sheetName val="CUSTOMER STRATEGIES"/>
      <sheetName val="CustOrg"/>
      <sheetName val="DURGESH"/>
      <sheetName val="Cntmrs-Recruit"/>
      <sheetName val="CO FORMS"/>
      <sheetName val="EXPENSES"/>
      <sheetName val="Rates"/>
      <sheetName val="ING"/>
      <sheetName val="WNS NA 31.03.04"/>
      <sheetName val="WNS UK 31.03.04"/>
      <sheetName val="PRODUCTION DATA"/>
      <sheetName val="INV COST"/>
      <sheetName val="MATERIAL AC"/>
      <sheetName val="FOR VARIANCE CALC."/>
      <sheetName val="TB"/>
      <sheetName val="SCRAP"/>
      <sheetName val="VARIANCE SUMMARY"/>
      <sheetName val="Input"/>
      <sheetName val="Valuation"/>
      <sheetName val="IRR"/>
      <sheetName val="Assumptions"/>
      <sheetName val="Details"/>
      <sheetName val="old_serial_no_1"/>
      <sheetName val="Tran_Mat_"/>
      <sheetName val="Tran_Mat_1"/>
      <sheetName val="BS_Schld"/>
      <sheetName val="Balance_Sheet_"/>
      <sheetName val="Colt_IO"/>
      <sheetName val="BS"/>
      <sheetName val="Sheet2"/>
      <sheetName val="April"/>
      <sheetName val="Cons"/>
      <sheetName val="Exchange"/>
      <sheetName val="Inc. Stat from Tral balance"/>
      <sheetName val="PL grp"/>
      <sheetName val="kpmg format"/>
      <sheetName val="cash flow"/>
      <sheetName val="collns"/>
      <sheetName val="OCT"/>
      <sheetName val="BS Groupings"/>
      <sheetName val="August"/>
      <sheetName val="July"/>
      <sheetName val="November"/>
      <sheetName val="TB 10-10 Adjusted"/>
      <sheetName val="FDR-Jan-99_"/>
      <sheetName val="TB BS"/>
      <sheetName val="TB P&amp;L"/>
      <sheetName val="Data Sheet for Funding Req"/>
      <sheetName val="list"/>
      <sheetName val="Year1"/>
      <sheetName val="NOVEMBER SWAMY ORG-I"/>
      <sheetName val="Calc"/>
      <sheetName val="A0744339"/>
      <sheetName val="Lead"/>
      <sheetName val="1. Lead"/>
      <sheetName val="#REF"/>
      <sheetName val="SNSITVE"/>
      <sheetName val="Variables"/>
      <sheetName val="Cost of Services"/>
      <sheetName val="Income Statement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Support"/>
      <sheetName val="TPS"/>
      <sheetName val="PL Groupings"/>
      <sheetName val="Basic Details"/>
      <sheetName val="基PLBS"/>
      <sheetName val="XNOR DM"/>
      <sheetName val="XNOR"/>
      <sheetName val="DATA"/>
      <sheetName val="TRIAL BALANCE"/>
      <sheetName val="Resumo 99"/>
      <sheetName val="ARG-2+10"/>
      <sheetName val="BRZ-2+10"/>
      <sheetName val="HQ-2+10"/>
      <sheetName val="LAC-Bud"/>
      <sheetName val="LAC-2+10"/>
      <sheetName val="MEX-2+10"/>
      <sheetName val="PROFIT &amp; LOSS PLANNING"/>
      <sheetName val="Investment Planning"/>
      <sheetName val="Breakdown of Expenses "/>
      <sheetName val="FLYLEAF PLANNING"/>
      <sheetName val="Design"/>
      <sheetName val="Annex - 8"/>
      <sheetName val="Drop_Down Controls"/>
      <sheetName val="fORMULAE"/>
      <sheetName val="Assump"/>
      <sheetName val="Summary (without Bonus)"/>
      <sheetName val="Form16"/>
      <sheetName val="MISC"/>
      <sheetName val="Name"/>
      <sheetName val="BT DB"/>
      <sheetName val="DR4 DB"/>
      <sheetName val="S80-MP"/>
      <sheetName val="Directors"/>
      <sheetName val="Comp"/>
      <sheetName val="Mapping"/>
      <sheetName val="Balance Sheet - Deloitte Format"/>
      <sheetName val="old_serial_no_2"/>
      <sheetName val="FDR-Jan-99_1"/>
      <sheetName val="old_serial_no_3"/>
      <sheetName val="Fixed_asset_register"/>
      <sheetName val="Data_Sheet_for_Funding_Req"/>
      <sheetName val="Tran_Mat_2"/>
      <sheetName val="BS_Schld1"/>
      <sheetName val="Balance_Sheet_1"/>
      <sheetName val="Balance_Sheet_-_Deloitte_Format"/>
      <sheetName val="Vol_&amp;_Assumpt"/>
      <sheetName val="new_summary"/>
      <sheetName val="MSSL-Presentation,_Action,_Note"/>
      <sheetName val="CO_FORMS"/>
      <sheetName val="WNS_NA_31_03_04"/>
      <sheetName val="WNS_UK_31_03_04"/>
      <sheetName val="PRODUCTION_DATA"/>
      <sheetName val="INV_COST"/>
      <sheetName val="MATERIAL_AC"/>
      <sheetName val="FOR_VARIANCE_CALC_"/>
      <sheetName val="VARIANCE_SUMMARY"/>
      <sheetName val="Colt_IO1"/>
      <sheetName val="Comp_equip"/>
      <sheetName val="SFA_WORKSHEET"/>
      <sheetName val="BALANCE_SHEET"/>
      <sheetName val="Tran_Mat_3"/>
      <sheetName val="TB_BS"/>
      <sheetName val="TB_P&amp;L"/>
      <sheetName val="Inc__Stat_from_Tral_balance"/>
      <sheetName val="PL_grp"/>
      <sheetName val="kpmg_format"/>
      <sheetName val="cash_flow"/>
      <sheetName val="TB_10-10_Adjusted"/>
      <sheetName val="Drop_Down_Controls"/>
      <sheetName val="CUSTOMER_STRATEGIES"/>
      <sheetName val="Financials"/>
      <sheetName val="ASO"/>
      <sheetName val="FI"/>
    </sheetNames>
    <sheetDataSet>
      <sheetData sheetId="0" refreshError="1">
        <row r="1">
          <cell r="A1" t="str">
            <v>Main number</v>
          </cell>
          <cell r="B1" t="str">
            <v>SNo.</v>
          </cell>
          <cell r="C1" t="str">
            <v>Asset class</v>
          </cell>
          <cell r="D1" t="str">
            <v>Cap.date</v>
          </cell>
          <cell r="E1" t="str">
            <v>Quantity</v>
          </cell>
          <cell r="F1" t="str">
            <v>Old_serial no.</v>
          </cell>
        </row>
        <row r="2">
          <cell r="A2">
            <v>3400004910</v>
          </cell>
          <cell r="B2">
            <v>0</v>
          </cell>
          <cell r="C2">
            <v>5801</v>
          </cell>
          <cell r="D2" t="str">
            <v>31.12.1997</v>
          </cell>
          <cell r="E2">
            <v>1</v>
          </cell>
          <cell r="F2">
            <v>60980001</v>
          </cell>
        </row>
        <row r="3">
          <cell r="A3">
            <v>3400004911</v>
          </cell>
          <cell r="B3">
            <v>0</v>
          </cell>
          <cell r="C3">
            <v>5801</v>
          </cell>
          <cell r="D3" t="str">
            <v>31.12.1997</v>
          </cell>
          <cell r="E3">
            <v>2</v>
          </cell>
          <cell r="F3">
            <v>60980002</v>
          </cell>
        </row>
        <row r="4">
          <cell r="A4">
            <v>3400004913</v>
          </cell>
          <cell r="B4">
            <v>0</v>
          </cell>
          <cell r="C4">
            <v>5801</v>
          </cell>
          <cell r="D4" t="str">
            <v>31.12.1997</v>
          </cell>
          <cell r="E4">
            <v>1</v>
          </cell>
          <cell r="F4">
            <v>60980004</v>
          </cell>
        </row>
        <row r="5">
          <cell r="A5">
            <v>3400004915</v>
          </cell>
          <cell r="B5">
            <v>0</v>
          </cell>
          <cell r="C5">
            <v>6601</v>
          </cell>
          <cell r="D5" t="str">
            <v>10.01.1998</v>
          </cell>
          <cell r="E5">
            <v>1</v>
          </cell>
          <cell r="F5">
            <v>60980005</v>
          </cell>
        </row>
        <row r="6">
          <cell r="A6">
            <v>3400004915</v>
          </cell>
          <cell r="B6">
            <v>1</v>
          </cell>
          <cell r="C6">
            <v>6601</v>
          </cell>
          <cell r="D6" t="str">
            <v>10.01.1998</v>
          </cell>
          <cell r="E6">
            <v>1</v>
          </cell>
          <cell r="F6">
            <v>60980006</v>
          </cell>
        </row>
        <row r="7">
          <cell r="A7">
            <v>3400004917</v>
          </cell>
          <cell r="B7">
            <v>0</v>
          </cell>
          <cell r="C7">
            <v>6601</v>
          </cell>
          <cell r="D7" t="str">
            <v>27.03.1998</v>
          </cell>
          <cell r="E7">
            <v>1</v>
          </cell>
          <cell r="F7">
            <v>60980007</v>
          </cell>
        </row>
        <row r="8">
          <cell r="A8">
            <v>3400004918</v>
          </cell>
          <cell r="B8">
            <v>0</v>
          </cell>
          <cell r="C8">
            <v>5800</v>
          </cell>
          <cell r="D8" t="str">
            <v>27.03.1998</v>
          </cell>
          <cell r="E8">
            <v>1</v>
          </cell>
          <cell r="F8">
            <v>60980008</v>
          </cell>
        </row>
        <row r="9">
          <cell r="A9">
            <v>3400004919</v>
          </cell>
          <cell r="B9">
            <v>0</v>
          </cell>
          <cell r="C9">
            <v>5800</v>
          </cell>
          <cell r="D9" t="str">
            <v>27.03.1998</v>
          </cell>
          <cell r="E9">
            <v>1</v>
          </cell>
          <cell r="F9">
            <v>60980009</v>
          </cell>
        </row>
        <row r="10">
          <cell r="A10">
            <v>3400004920</v>
          </cell>
          <cell r="B10">
            <v>0</v>
          </cell>
          <cell r="C10">
            <v>5800</v>
          </cell>
          <cell r="D10" t="str">
            <v>27.03.1998</v>
          </cell>
          <cell r="E10">
            <v>1</v>
          </cell>
          <cell r="F10">
            <v>60980010</v>
          </cell>
        </row>
        <row r="11">
          <cell r="A11">
            <v>3400004921</v>
          </cell>
          <cell r="B11">
            <v>0</v>
          </cell>
          <cell r="C11">
            <v>6901</v>
          </cell>
          <cell r="D11" t="str">
            <v>27.03.1998</v>
          </cell>
          <cell r="E11">
            <v>45</v>
          </cell>
          <cell r="F11">
            <v>60980011</v>
          </cell>
        </row>
        <row r="12">
          <cell r="A12">
            <v>3400004922</v>
          </cell>
          <cell r="B12">
            <v>0</v>
          </cell>
          <cell r="C12">
            <v>5800</v>
          </cell>
          <cell r="D12" t="str">
            <v>27.03.1998</v>
          </cell>
          <cell r="E12">
            <v>1</v>
          </cell>
          <cell r="F12">
            <v>60980012</v>
          </cell>
        </row>
        <row r="13">
          <cell r="A13">
            <v>3400004930</v>
          </cell>
          <cell r="B13">
            <v>0</v>
          </cell>
          <cell r="C13">
            <v>5800</v>
          </cell>
          <cell r="D13" t="str">
            <v>23.01.1998</v>
          </cell>
          <cell r="E13">
            <v>1</v>
          </cell>
          <cell r="F13">
            <v>60980013</v>
          </cell>
        </row>
        <row r="14">
          <cell r="A14">
            <v>3400004931</v>
          </cell>
          <cell r="B14">
            <v>0</v>
          </cell>
          <cell r="C14">
            <v>6500</v>
          </cell>
          <cell r="D14" t="str">
            <v>09.01.1998</v>
          </cell>
          <cell r="E14">
            <v>1</v>
          </cell>
          <cell r="F14">
            <v>60980014</v>
          </cell>
        </row>
        <row r="15">
          <cell r="A15">
            <v>3400004932</v>
          </cell>
          <cell r="B15">
            <v>0</v>
          </cell>
          <cell r="C15">
            <v>6500</v>
          </cell>
          <cell r="D15" t="str">
            <v>09.01.1998</v>
          </cell>
          <cell r="E15">
            <v>1</v>
          </cell>
          <cell r="F15">
            <v>60980015</v>
          </cell>
        </row>
        <row r="16">
          <cell r="A16">
            <v>3400004933</v>
          </cell>
          <cell r="B16">
            <v>0</v>
          </cell>
          <cell r="C16">
            <v>6500</v>
          </cell>
          <cell r="D16" t="str">
            <v>09.01.1998</v>
          </cell>
          <cell r="E16">
            <v>1</v>
          </cell>
          <cell r="F16">
            <v>60980016</v>
          </cell>
        </row>
        <row r="17">
          <cell r="A17">
            <v>3400004934</v>
          </cell>
          <cell r="B17">
            <v>0</v>
          </cell>
          <cell r="C17">
            <v>6500</v>
          </cell>
          <cell r="D17" t="str">
            <v>09.01.1998</v>
          </cell>
          <cell r="E17">
            <v>1</v>
          </cell>
          <cell r="F17">
            <v>60980017</v>
          </cell>
        </row>
        <row r="18">
          <cell r="A18">
            <v>3400004935</v>
          </cell>
          <cell r="B18">
            <v>0</v>
          </cell>
          <cell r="C18">
            <v>5800</v>
          </cell>
          <cell r="D18" t="str">
            <v>20.01.1998</v>
          </cell>
          <cell r="E18">
            <v>1</v>
          </cell>
          <cell r="F18">
            <v>60980018</v>
          </cell>
        </row>
        <row r="19">
          <cell r="A19">
            <v>3400004936</v>
          </cell>
          <cell r="B19">
            <v>0</v>
          </cell>
          <cell r="C19">
            <v>5800</v>
          </cell>
          <cell r="D19" t="str">
            <v>20.01.1998</v>
          </cell>
          <cell r="E19">
            <v>1</v>
          </cell>
          <cell r="F19">
            <v>60980019</v>
          </cell>
        </row>
        <row r="20">
          <cell r="A20">
            <v>3400004937</v>
          </cell>
          <cell r="B20">
            <v>0</v>
          </cell>
          <cell r="C20">
            <v>5800</v>
          </cell>
          <cell r="D20" t="str">
            <v>20.01.1998</v>
          </cell>
          <cell r="E20">
            <v>1</v>
          </cell>
          <cell r="F20">
            <v>60980020</v>
          </cell>
        </row>
        <row r="21">
          <cell r="A21">
            <v>3400004939</v>
          </cell>
          <cell r="B21">
            <v>0</v>
          </cell>
          <cell r="C21">
            <v>5800</v>
          </cell>
          <cell r="D21" t="str">
            <v>20.01.1998</v>
          </cell>
          <cell r="E21">
            <v>40</v>
          </cell>
          <cell r="F21">
            <v>60980022</v>
          </cell>
        </row>
        <row r="22">
          <cell r="A22">
            <v>3400004940</v>
          </cell>
          <cell r="B22">
            <v>0</v>
          </cell>
          <cell r="C22">
            <v>6500</v>
          </cell>
          <cell r="D22" t="str">
            <v>03.02.1998</v>
          </cell>
          <cell r="E22">
            <v>1</v>
          </cell>
          <cell r="F22">
            <v>60980023</v>
          </cell>
        </row>
        <row r="23">
          <cell r="A23">
            <v>3400004941</v>
          </cell>
          <cell r="B23">
            <v>0</v>
          </cell>
          <cell r="C23">
            <v>6800</v>
          </cell>
          <cell r="D23" t="str">
            <v>10.02.1998</v>
          </cell>
          <cell r="E23">
            <v>1</v>
          </cell>
          <cell r="F23">
            <v>60980023</v>
          </cell>
        </row>
        <row r="24">
          <cell r="A24">
            <v>3400004942</v>
          </cell>
          <cell r="B24">
            <v>0</v>
          </cell>
          <cell r="C24">
            <v>6800</v>
          </cell>
          <cell r="D24" t="str">
            <v>10.02.1998</v>
          </cell>
          <cell r="E24">
            <v>1</v>
          </cell>
          <cell r="F24">
            <v>60980024</v>
          </cell>
        </row>
        <row r="25">
          <cell r="A25">
            <v>3400004943</v>
          </cell>
          <cell r="B25">
            <v>0</v>
          </cell>
          <cell r="C25">
            <v>6800</v>
          </cell>
          <cell r="D25" t="str">
            <v>10.02.1998</v>
          </cell>
          <cell r="E25">
            <v>1</v>
          </cell>
          <cell r="F25">
            <v>60980025</v>
          </cell>
        </row>
        <row r="26">
          <cell r="A26">
            <v>3400004944</v>
          </cell>
          <cell r="B26">
            <v>0</v>
          </cell>
          <cell r="C26">
            <v>5800</v>
          </cell>
          <cell r="D26" t="str">
            <v>18.02.1998</v>
          </cell>
          <cell r="E26">
            <v>1</v>
          </cell>
          <cell r="F26">
            <v>60980026</v>
          </cell>
        </row>
        <row r="27">
          <cell r="A27">
            <v>3400004945</v>
          </cell>
          <cell r="B27">
            <v>0</v>
          </cell>
          <cell r="C27">
            <v>5800</v>
          </cell>
          <cell r="D27" t="str">
            <v>18.02.1998</v>
          </cell>
          <cell r="E27">
            <v>1</v>
          </cell>
          <cell r="F27">
            <v>60980027</v>
          </cell>
        </row>
        <row r="28">
          <cell r="A28">
            <v>3400004946</v>
          </cell>
          <cell r="B28">
            <v>0</v>
          </cell>
          <cell r="C28">
            <v>5800</v>
          </cell>
          <cell r="D28" t="str">
            <v>18.02.1998</v>
          </cell>
          <cell r="E28">
            <v>1</v>
          </cell>
          <cell r="F28">
            <v>60980028</v>
          </cell>
        </row>
        <row r="29">
          <cell r="A29">
            <v>3400004947</v>
          </cell>
          <cell r="B29">
            <v>0</v>
          </cell>
          <cell r="C29">
            <v>5800</v>
          </cell>
          <cell r="D29" t="str">
            <v>18.02.1998</v>
          </cell>
          <cell r="E29">
            <v>1</v>
          </cell>
          <cell r="F29">
            <v>60980029</v>
          </cell>
        </row>
        <row r="30">
          <cell r="A30">
            <v>3400004948</v>
          </cell>
          <cell r="B30">
            <v>0</v>
          </cell>
          <cell r="C30">
            <v>5800</v>
          </cell>
          <cell r="D30" t="str">
            <v>07.02.1998</v>
          </cell>
          <cell r="E30">
            <v>1</v>
          </cell>
          <cell r="F30">
            <v>60980030</v>
          </cell>
        </row>
        <row r="31">
          <cell r="A31">
            <v>3400004949</v>
          </cell>
          <cell r="B31">
            <v>0</v>
          </cell>
          <cell r="C31">
            <v>5800</v>
          </cell>
          <cell r="D31" t="str">
            <v>07.02.1998</v>
          </cell>
          <cell r="E31">
            <v>1</v>
          </cell>
          <cell r="F31">
            <v>60980031</v>
          </cell>
        </row>
        <row r="32">
          <cell r="A32">
            <v>3400004950</v>
          </cell>
          <cell r="B32">
            <v>0</v>
          </cell>
          <cell r="C32">
            <v>5800</v>
          </cell>
          <cell r="D32" t="str">
            <v>07.02.1998</v>
          </cell>
          <cell r="E32">
            <v>1</v>
          </cell>
          <cell r="F32">
            <v>60980032</v>
          </cell>
        </row>
        <row r="33">
          <cell r="A33">
            <v>3400004951</v>
          </cell>
          <cell r="B33">
            <v>0</v>
          </cell>
          <cell r="C33">
            <v>5800</v>
          </cell>
          <cell r="D33" t="str">
            <v>07.02.1998</v>
          </cell>
          <cell r="E33">
            <v>1</v>
          </cell>
          <cell r="F33">
            <v>60980033</v>
          </cell>
        </row>
        <row r="34">
          <cell r="A34">
            <v>3400004952</v>
          </cell>
          <cell r="B34">
            <v>0</v>
          </cell>
          <cell r="C34">
            <v>5800</v>
          </cell>
          <cell r="D34" t="str">
            <v>03.03.1998</v>
          </cell>
          <cell r="E34">
            <v>1</v>
          </cell>
          <cell r="F34">
            <v>60980034</v>
          </cell>
        </row>
        <row r="35">
          <cell r="A35">
            <v>3400004953</v>
          </cell>
          <cell r="B35">
            <v>0</v>
          </cell>
          <cell r="C35">
            <v>6901</v>
          </cell>
          <cell r="D35" t="str">
            <v>03.03.1998</v>
          </cell>
          <cell r="E35">
            <v>25</v>
          </cell>
          <cell r="F35">
            <v>60980035</v>
          </cell>
        </row>
        <row r="36">
          <cell r="A36">
            <v>3400004954</v>
          </cell>
          <cell r="B36">
            <v>0</v>
          </cell>
          <cell r="C36">
            <v>5800</v>
          </cell>
          <cell r="D36" t="str">
            <v>25.03.1998</v>
          </cell>
          <cell r="E36">
            <v>1</v>
          </cell>
          <cell r="F36">
            <v>60980036</v>
          </cell>
        </row>
        <row r="37">
          <cell r="A37">
            <v>3400004956</v>
          </cell>
          <cell r="B37">
            <v>0</v>
          </cell>
          <cell r="C37">
            <v>5800</v>
          </cell>
          <cell r="D37" t="str">
            <v>19.03.1998</v>
          </cell>
          <cell r="E37">
            <v>1</v>
          </cell>
          <cell r="F37">
            <v>60980038</v>
          </cell>
        </row>
        <row r="38">
          <cell r="A38">
            <v>3400004938</v>
          </cell>
          <cell r="B38">
            <v>0</v>
          </cell>
          <cell r="C38">
            <v>5800</v>
          </cell>
          <cell r="D38" t="str">
            <v>20.01.1998</v>
          </cell>
          <cell r="E38">
            <v>1</v>
          </cell>
          <cell r="F38">
            <v>60980038</v>
          </cell>
        </row>
        <row r="39">
          <cell r="A39">
            <v>3400004957</v>
          </cell>
          <cell r="B39">
            <v>0</v>
          </cell>
          <cell r="C39">
            <v>5800</v>
          </cell>
          <cell r="D39" t="str">
            <v>19.03.1998</v>
          </cell>
          <cell r="E39">
            <v>1</v>
          </cell>
          <cell r="F39">
            <v>60980039</v>
          </cell>
        </row>
        <row r="40">
          <cell r="A40">
            <v>3400005126</v>
          </cell>
          <cell r="B40">
            <v>0</v>
          </cell>
          <cell r="C40">
            <v>6220</v>
          </cell>
          <cell r="D40" t="str">
            <v>11.08.1998</v>
          </cell>
          <cell r="E40">
            <v>1</v>
          </cell>
          <cell r="F40">
            <v>61007200</v>
          </cell>
        </row>
        <row r="41">
          <cell r="A41">
            <v>3400002473</v>
          </cell>
          <cell r="B41">
            <v>0</v>
          </cell>
          <cell r="C41">
            <v>6103</v>
          </cell>
          <cell r="D41" t="str">
            <v>01.04.1995</v>
          </cell>
          <cell r="E41">
            <v>1</v>
          </cell>
          <cell r="F41">
            <v>6195000019</v>
          </cell>
        </row>
        <row r="42">
          <cell r="A42">
            <v>3400002474</v>
          </cell>
          <cell r="B42">
            <v>0</v>
          </cell>
          <cell r="C42">
            <v>6801</v>
          </cell>
          <cell r="D42" t="str">
            <v>01.10.1996</v>
          </cell>
          <cell r="E42">
            <v>1</v>
          </cell>
          <cell r="F42">
            <v>6195000035</v>
          </cell>
        </row>
        <row r="43">
          <cell r="A43">
            <v>3400002475</v>
          </cell>
          <cell r="B43">
            <v>0</v>
          </cell>
          <cell r="C43">
            <v>6901</v>
          </cell>
          <cell r="D43" t="str">
            <v>01.04.1995</v>
          </cell>
          <cell r="E43">
            <v>1</v>
          </cell>
          <cell r="F43">
            <v>6195000043</v>
          </cell>
        </row>
        <row r="44">
          <cell r="A44">
            <v>3400002476</v>
          </cell>
          <cell r="B44">
            <v>0</v>
          </cell>
          <cell r="C44">
            <v>6901</v>
          </cell>
          <cell r="D44" t="str">
            <v>01.04.1995</v>
          </cell>
          <cell r="E44">
            <v>2</v>
          </cell>
          <cell r="F44">
            <v>6195000051</v>
          </cell>
        </row>
        <row r="45">
          <cell r="A45">
            <v>3400002477</v>
          </cell>
          <cell r="B45">
            <v>0</v>
          </cell>
          <cell r="C45">
            <v>6901</v>
          </cell>
          <cell r="D45" t="str">
            <v>01.04.1995</v>
          </cell>
          <cell r="E45">
            <v>36</v>
          </cell>
          <cell r="F45">
            <v>6195000072</v>
          </cell>
        </row>
        <row r="46">
          <cell r="A46">
            <v>3400002478</v>
          </cell>
          <cell r="B46">
            <v>0</v>
          </cell>
          <cell r="C46">
            <v>6801</v>
          </cell>
          <cell r="D46" t="str">
            <v>01.10.1996</v>
          </cell>
          <cell r="E46">
            <v>1</v>
          </cell>
          <cell r="F46">
            <v>6195000084</v>
          </cell>
        </row>
        <row r="47">
          <cell r="A47">
            <v>3400002479</v>
          </cell>
          <cell r="B47">
            <v>0</v>
          </cell>
          <cell r="C47">
            <v>6801</v>
          </cell>
          <cell r="D47" t="str">
            <v>01.10.1996</v>
          </cell>
          <cell r="E47">
            <v>1</v>
          </cell>
          <cell r="F47">
            <v>6195000096</v>
          </cell>
        </row>
        <row r="48">
          <cell r="A48">
            <v>3400002480</v>
          </cell>
          <cell r="B48">
            <v>0</v>
          </cell>
          <cell r="C48">
            <v>6901</v>
          </cell>
          <cell r="D48" t="str">
            <v>01.04.1995</v>
          </cell>
          <cell r="E48">
            <v>1</v>
          </cell>
          <cell r="F48">
            <v>6195000108</v>
          </cell>
        </row>
        <row r="49">
          <cell r="A49">
            <v>3400002481</v>
          </cell>
          <cell r="B49">
            <v>0</v>
          </cell>
          <cell r="C49">
            <v>6901</v>
          </cell>
          <cell r="D49" t="str">
            <v>01.04.1995</v>
          </cell>
          <cell r="E49">
            <v>14</v>
          </cell>
          <cell r="F49">
            <v>6195000116</v>
          </cell>
        </row>
        <row r="50">
          <cell r="A50">
            <v>3400002482</v>
          </cell>
          <cell r="B50">
            <v>0</v>
          </cell>
          <cell r="C50">
            <v>6801</v>
          </cell>
          <cell r="D50" t="str">
            <v>01.10.1996</v>
          </cell>
          <cell r="E50">
            <v>0</v>
          </cell>
          <cell r="F50">
            <v>6195000124</v>
          </cell>
        </row>
        <row r="51">
          <cell r="A51">
            <v>3400002483</v>
          </cell>
          <cell r="B51">
            <v>0</v>
          </cell>
          <cell r="C51">
            <v>6801</v>
          </cell>
          <cell r="D51" t="str">
            <v>01.10.1996</v>
          </cell>
          <cell r="E51">
            <v>1</v>
          </cell>
          <cell r="F51">
            <v>6195000132</v>
          </cell>
        </row>
        <row r="52">
          <cell r="A52">
            <v>3400002484</v>
          </cell>
          <cell r="B52">
            <v>0</v>
          </cell>
          <cell r="C52">
            <v>6801</v>
          </cell>
          <cell r="D52" t="str">
            <v>01.10.1996</v>
          </cell>
          <cell r="E52">
            <v>1</v>
          </cell>
          <cell r="F52">
            <v>6195000149</v>
          </cell>
        </row>
        <row r="53">
          <cell r="A53">
            <v>3400002485</v>
          </cell>
          <cell r="B53">
            <v>0</v>
          </cell>
          <cell r="C53">
            <v>6901</v>
          </cell>
          <cell r="D53" t="str">
            <v>01.04.1995</v>
          </cell>
          <cell r="E53">
            <v>1</v>
          </cell>
          <cell r="F53">
            <v>6195000151</v>
          </cell>
        </row>
        <row r="54">
          <cell r="A54">
            <v>3400002486</v>
          </cell>
          <cell r="B54">
            <v>0</v>
          </cell>
          <cell r="C54">
            <v>6901</v>
          </cell>
          <cell r="D54" t="str">
            <v>01.04.1995</v>
          </cell>
          <cell r="E54">
            <v>1</v>
          </cell>
          <cell r="F54">
            <v>6195000163</v>
          </cell>
        </row>
        <row r="55">
          <cell r="A55">
            <v>3400002487</v>
          </cell>
          <cell r="B55">
            <v>0</v>
          </cell>
          <cell r="C55">
            <v>6801</v>
          </cell>
          <cell r="D55" t="str">
            <v>01.10.1996</v>
          </cell>
          <cell r="E55">
            <v>1</v>
          </cell>
          <cell r="F55">
            <v>6195000175</v>
          </cell>
        </row>
        <row r="56">
          <cell r="A56">
            <v>3400002488</v>
          </cell>
          <cell r="B56">
            <v>0</v>
          </cell>
          <cell r="C56">
            <v>6801</v>
          </cell>
          <cell r="D56" t="str">
            <v>01.10.1996</v>
          </cell>
          <cell r="E56">
            <v>1</v>
          </cell>
          <cell r="F56">
            <v>6195000187</v>
          </cell>
        </row>
        <row r="57">
          <cell r="A57">
            <v>3400002489</v>
          </cell>
          <cell r="B57">
            <v>0</v>
          </cell>
          <cell r="C57">
            <v>6801</v>
          </cell>
          <cell r="D57" t="str">
            <v>01.10.1996</v>
          </cell>
          <cell r="E57">
            <v>1</v>
          </cell>
          <cell r="F57">
            <v>6195000199</v>
          </cell>
        </row>
        <row r="58">
          <cell r="A58">
            <v>3400002490</v>
          </cell>
          <cell r="B58">
            <v>0</v>
          </cell>
          <cell r="C58">
            <v>6801</v>
          </cell>
          <cell r="D58" t="str">
            <v>01.10.1996</v>
          </cell>
          <cell r="E58">
            <v>1</v>
          </cell>
          <cell r="F58">
            <v>6195000213</v>
          </cell>
        </row>
        <row r="59">
          <cell r="A59">
            <v>3400002491</v>
          </cell>
          <cell r="B59">
            <v>0</v>
          </cell>
          <cell r="C59">
            <v>6901</v>
          </cell>
          <cell r="D59" t="str">
            <v>01.04.1995</v>
          </cell>
          <cell r="E59">
            <v>1</v>
          </cell>
          <cell r="F59">
            <v>6195000221</v>
          </cell>
        </row>
        <row r="60">
          <cell r="A60">
            <v>3400002492</v>
          </cell>
          <cell r="B60">
            <v>0</v>
          </cell>
          <cell r="C60">
            <v>6901</v>
          </cell>
          <cell r="D60" t="str">
            <v>01.04.1995</v>
          </cell>
          <cell r="E60">
            <v>58</v>
          </cell>
          <cell r="F60">
            <v>6195000230</v>
          </cell>
        </row>
        <row r="61">
          <cell r="A61">
            <v>3400002493</v>
          </cell>
          <cell r="B61">
            <v>0</v>
          </cell>
          <cell r="C61">
            <v>6901</v>
          </cell>
          <cell r="D61" t="str">
            <v>01.04.1995</v>
          </cell>
          <cell r="E61">
            <v>25</v>
          </cell>
          <cell r="F61">
            <v>6195000266</v>
          </cell>
        </row>
        <row r="62">
          <cell r="A62">
            <v>3400002494</v>
          </cell>
          <cell r="B62">
            <v>0</v>
          </cell>
          <cell r="C62">
            <v>6901</v>
          </cell>
          <cell r="D62" t="str">
            <v>01.04.1995</v>
          </cell>
          <cell r="E62">
            <v>1</v>
          </cell>
          <cell r="F62">
            <v>6195000278</v>
          </cell>
        </row>
        <row r="63">
          <cell r="A63">
            <v>3400002495</v>
          </cell>
          <cell r="B63">
            <v>0</v>
          </cell>
          <cell r="C63">
            <v>6801</v>
          </cell>
          <cell r="D63" t="str">
            <v>01.10.1996</v>
          </cell>
          <cell r="E63">
            <v>1</v>
          </cell>
          <cell r="F63">
            <v>6195000289</v>
          </cell>
        </row>
        <row r="64">
          <cell r="A64">
            <v>3400002496</v>
          </cell>
          <cell r="B64">
            <v>0</v>
          </cell>
          <cell r="C64">
            <v>6901</v>
          </cell>
          <cell r="D64" t="str">
            <v>01.04.1995</v>
          </cell>
          <cell r="E64">
            <v>36</v>
          </cell>
          <cell r="F64">
            <v>6195000302</v>
          </cell>
        </row>
        <row r="65">
          <cell r="A65">
            <v>3400002497</v>
          </cell>
          <cell r="B65">
            <v>0</v>
          </cell>
          <cell r="C65">
            <v>6801</v>
          </cell>
          <cell r="D65" t="str">
            <v>01.10.1996</v>
          </cell>
          <cell r="E65">
            <v>0</v>
          </cell>
          <cell r="F65">
            <v>6195000319</v>
          </cell>
        </row>
        <row r="66">
          <cell r="A66">
            <v>3400002498</v>
          </cell>
          <cell r="B66">
            <v>0</v>
          </cell>
          <cell r="C66">
            <v>6901</v>
          </cell>
          <cell r="D66" t="str">
            <v>01.04.1995</v>
          </cell>
          <cell r="E66">
            <v>1</v>
          </cell>
          <cell r="F66">
            <v>6195000321</v>
          </cell>
        </row>
        <row r="67">
          <cell r="A67">
            <v>3400002499</v>
          </cell>
          <cell r="B67">
            <v>0</v>
          </cell>
          <cell r="C67">
            <v>6801</v>
          </cell>
          <cell r="D67" t="str">
            <v>01.10.1996</v>
          </cell>
          <cell r="E67">
            <v>1</v>
          </cell>
          <cell r="F67">
            <v>6195000357</v>
          </cell>
        </row>
        <row r="68">
          <cell r="A68">
            <v>3400002500</v>
          </cell>
          <cell r="B68">
            <v>0</v>
          </cell>
          <cell r="C68">
            <v>6801</v>
          </cell>
          <cell r="D68" t="str">
            <v>01.10.1996</v>
          </cell>
          <cell r="E68">
            <v>1</v>
          </cell>
          <cell r="F68">
            <v>6195000369</v>
          </cell>
        </row>
        <row r="69">
          <cell r="A69">
            <v>3400002501</v>
          </cell>
          <cell r="B69">
            <v>0</v>
          </cell>
          <cell r="C69">
            <v>6901</v>
          </cell>
          <cell r="D69" t="str">
            <v>01.04.1995</v>
          </cell>
          <cell r="E69">
            <v>1</v>
          </cell>
          <cell r="F69">
            <v>6195000370</v>
          </cell>
        </row>
        <row r="70">
          <cell r="A70">
            <v>3400002502</v>
          </cell>
          <cell r="B70">
            <v>0</v>
          </cell>
          <cell r="C70">
            <v>6801</v>
          </cell>
          <cell r="D70" t="str">
            <v>01.10.1996</v>
          </cell>
          <cell r="E70">
            <v>1</v>
          </cell>
          <cell r="F70">
            <v>6195000382</v>
          </cell>
        </row>
        <row r="71">
          <cell r="A71">
            <v>3400002503</v>
          </cell>
          <cell r="B71">
            <v>0</v>
          </cell>
          <cell r="C71">
            <v>6901</v>
          </cell>
          <cell r="D71" t="str">
            <v>01.04.1995</v>
          </cell>
          <cell r="E71">
            <v>0</v>
          </cell>
          <cell r="F71">
            <v>6195000394</v>
          </cell>
        </row>
        <row r="72">
          <cell r="A72">
            <v>3400002504</v>
          </cell>
          <cell r="B72">
            <v>0</v>
          </cell>
          <cell r="C72">
            <v>6901</v>
          </cell>
          <cell r="D72" t="str">
            <v>01.04.1995</v>
          </cell>
          <cell r="E72">
            <v>1</v>
          </cell>
          <cell r="F72">
            <v>6195000400</v>
          </cell>
        </row>
        <row r="73">
          <cell r="A73">
            <v>3400002505</v>
          </cell>
          <cell r="B73">
            <v>0</v>
          </cell>
          <cell r="C73">
            <v>6901</v>
          </cell>
          <cell r="D73" t="str">
            <v>01.04.1995</v>
          </cell>
          <cell r="E73">
            <v>3</v>
          </cell>
          <cell r="F73">
            <v>6195000412</v>
          </cell>
        </row>
        <row r="74">
          <cell r="A74">
            <v>3400002506</v>
          </cell>
          <cell r="B74">
            <v>0</v>
          </cell>
          <cell r="C74">
            <v>6901</v>
          </cell>
          <cell r="D74" t="str">
            <v>01.04.1995</v>
          </cell>
          <cell r="E74">
            <v>38</v>
          </cell>
          <cell r="F74">
            <v>6195000424</v>
          </cell>
        </row>
        <row r="75">
          <cell r="A75">
            <v>3400002507</v>
          </cell>
          <cell r="B75">
            <v>0</v>
          </cell>
          <cell r="C75">
            <v>6801</v>
          </cell>
          <cell r="D75" t="str">
            <v>01.10.1996</v>
          </cell>
          <cell r="E75">
            <v>1</v>
          </cell>
          <cell r="F75">
            <v>6195000436</v>
          </cell>
        </row>
        <row r="76">
          <cell r="A76">
            <v>3400002508</v>
          </cell>
          <cell r="B76">
            <v>0</v>
          </cell>
          <cell r="C76">
            <v>6901</v>
          </cell>
          <cell r="D76" t="str">
            <v>01.04.1995</v>
          </cell>
          <cell r="E76">
            <v>11</v>
          </cell>
          <cell r="F76">
            <v>6195000448</v>
          </cell>
        </row>
        <row r="77">
          <cell r="A77">
            <v>3400002509</v>
          </cell>
          <cell r="B77">
            <v>0</v>
          </cell>
          <cell r="C77">
            <v>6901</v>
          </cell>
          <cell r="D77" t="str">
            <v>01.04.1995</v>
          </cell>
          <cell r="E77">
            <v>16</v>
          </cell>
          <cell r="F77">
            <v>6195000459</v>
          </cell>
        </row>
        <row r="78">
          <cell r="A78">
            <v>3400002510</v>
          </cell>
          <cell r="B78">
            <v>0</v>
          </cell>
          <cell r="C78">
            <v>6901</v>
          </cell>
          <cell r="D78" t="str">
            <v>01.04.1995</v>
          </cell>
          <cell r="E78">
            <v>5</v>
          </cell>
          <cell r="F78">
            <v>6195000461</v>
          </cell>
        </row>
        <row r="79">
          <cell r="A79">
            <v>3400002511</v>
          </cell>
          <cell r="B79">
            <v>0</v>
          </cell>
          <cell r="C79">
            <v>6901</v>
          </cell>
          <cell r="D79" t="str">
            <v>01.04.1995</v>
          </cell>
          <cell r="E79">
            <v>1</v>
          </cell>
          <cell r="F79">
            <v>6195000473</v>
          </cell>
        </row>
        <row r="80">
          <cell r="A80">
            <v>3400002512</v>
          </cell>
          <cell r="B80">
            <v>0</v>
          </cell>
          <cell r="C80">
            <v>6901</v>
          </cell>
          <cell r="D80" t="str">
            <v>01.04.1995</v>
          </cell>
          <cell r="E80">
            <v>20</v>
          </cell>
          <cell r="F80">
            <v>6195000485</v>
          </cell>
        </row>
        <row r="81">
          <cell r="A81">
            <v>3400002513</v>
          </cell>
          <cell r="B81">
            <v>0</v>
          </cell>
          <cell r="C81">
            <v>6801</v>
          </cell>
          <cell r="D81" t="str">
            <v>01.10.1996</v>
          </cell>
          <cell r="E81">
            <v>1</v>
          </cell>
          <cell r="F81">
            <v>6195000497</v>
          </cell>
        </row>
        <row r="82">
          <cell r="A82">
            <v>3400002514</v>
          </cell>
          <cell r="B82">
            <v>0</v>
          </cell>
          <cell r="C82">
            <v>6801</v>
          </cell>
          <cell r="D82" t="str">
            <v>01.10.1996</v>
          </cell>
          <cell r="E82">
            <v>1</v>
          </cell>
          <cell r="F82">
            <v>6195000503</v>
          </cell>
        </row>
        <row r="83">
          <cell r="A83">
            <v>3400002515</v>
          </cell>
          <cell r="B83">
            <v>0</v>
          </cell>
          <cell r="C83">
            <v>6901</v>
          </cell>
          <cell r="D83" t="str">
            <v>01.04.1995</v>
          </cell>
          <cell r="E83">
            <v>6</v>
          </cell>
          <cell r="F83">
            <v>6195000515</v>
          </cell>
        </row>
        <row r="84">
          <cell r="A84">
            <v>3400002516</v>
          </cell>
          <cell r="B84">
            <v>0</v>
          </cell>
          <cell r="C84">
            <v>6901</v>
          </cell>
          <cell r="D84" t="str">
            <v>01.04.1995</v>
          </cell>
          <cell r="E84">
            <v>2</v>
          </cell>
          <cell r="F84">
            <v>6195000527</v>
          </cell>
        </row>
        <row r="85">
          <cell r="A85">
            <v>3400002517</v>
          </cell>
          <cell r="B85">
            <v>0</v>
          </cell>
          <cell r="C85">
            <v>6801</v>
          </cell>
          <cell r="D85" t="str">
            <v>01.10.1996</v>
          </cell>
          <cell r="E85">
            <v>1</v>
          </cell>
          <cell r="F85">
            <v>6195000539</v>
          </cell>
        </row>
        <row r="86">
          <cell r="A86">
            <v>3400002518</v>
          </cell>
          <cell r="B86">
            <v>0</v>
          </cell>
          <cell r="C86">
            <v>6901</v>
          </cell>
          <cell r="D86" t="str">
            <v>01.04.1995</v>
          </cell>
          <cell r="E86">
            <v>2</v>
          </cell>
          <cell r="F86">
            <v>6195000540</v>
          </cell>
        </row>
        <row r="87">
          <cell r="A87">
            <v>3400002519</v>
          </cell>
          <cell r="B87">
            <v>0</v>
          </cell>
          <cell r="C87">
            <v>6901</v>
          </cell>
          <cell r="D87" t="str">
            <v>01.04.1995</v>
          </cell>
          <cell r="E87">
            <v>2</v>
          </cell>
          <cell r="F87">
            <v>6195000552</v>
          </cell>
        </row>
        <row r="88">
          <cell r="A88">
            <v>3400002520</v>
          </cell>
          <cell r="B88">
            <v>0</v>
          </cell>
          <cell r="C88">
            <v>6901</v>
          </cell>
          <cell r="D88" t="str">
            <v>01.04.1995</v>
          </cell>
          <cell r="E88">
            <v>1</v>
          </cell>
          <cell r="F88">
            <v>6195000564</v>
          </cell>
        </row>
        <row r="89">
          <cell r="A89">
            <v>3400002521</v>
          </cell>
          <cell r="B89">
            <v>0</v>
          </cell>
          <cell r="C89">
            <v>6901</v>
          </cell>
          <cell r="D89" t="str">
            <v>01.04.1995</v>
          </cell>
          <cell r="E89">
            <v>1</v>
          </cell>
          <cell r="F89">
            <v>6195000576</v>
          </cell>
        </row>
        <row r="90">
          <cell r="A90">
            <v>3400002522</v>
          </cell>
          <cell r="B90">
            <v>0</v>
          </cell>
          <cell r="C90">
            <v>6801</v>
          </cell>
          <cell r="D90" t="str">
            <v>01.10.1996</v>
          </cell>
          <cell r="E90">
            <v>1</v>
          </cell>
          <cell r="F90">
            <v>6195000588</v>
          </cell>
        </row>
        <row r="91">
          <cell r="A91">
            <v>3400002523</v>
          </cell>
          <cell r="B91">
            <v>0</v>
          </cell>
          <cell r="C91">
            <v>6901</v>
          </cell>
          <cell r="D91" t="str">
            <v>01.04.1995</v>
          </cell>
          <cell r="E91">
            <v>1</v>
          </cell>
          <cell r="F91">
            <v>6195000599</v>
          </cell>
        </row>
        <row r="92">
          <cell r="A92">
            <v>3400002524</v>
          </cell>
          <cell r="B92">
            <v>0</v>
          </cell>
          <cell r="C92">
            <v>6801</v>
          </cell>
          <cell r="D92" t="str">
            <v>01.10.1996</v>
          </cell>
          <cell r="E92">
            <v>0</v>
          </cell>
          <cell r="F92">
            <v>6195000606</v>
          </cell>
        </row>
        <row r="93">
          <cell r="A93">
            <v>3400002525</v>
          </cell>
          <cell r="B93">
            <v>0</v>
          </cell>
          <cell r="C93">
            <v>6901</v>
          </cell>
          <cell r="D93" t="str">
            <v>01.04.1995</v>
          </cell>
          <cell r="E93">
            <v>1</v>
          </cell>
          <cell r="F93">
            <v>6195000618</v>
          </cell>
        </row>
        <row r="94">
          <cell r="A94">
            <v>3400002526</v>
          </cell>
          <cell r="B94">
            <v>0</v>
          </cell>
          <cell r="C94">
            <v>6801</v>
          </cell>
          <cell r="D94" t="str">
            <v>01.10.1996</v>
          </cell>
          <cell r="E94">
            <v>1</v>
          </cell>
          <cell r="F94">
            <v>6195000629</v>
          </cell>
        </row>
        <row r="95">
          <cell r="A95">
            <v>3400002527</v>
          </cell>
          <cell r="B95">
            <v>0</v>
          </cell>
          <cell r="C95">
            <v>6801</v>
          </cell>
          <cell r="D95" t="str">
            <v>01.10.1996</v>
          </cell>
          <cell r="E95">
            <v>1</v>
          </cell>
          <cell r="F95">
            <v>6195000631</v>
          </cell>
        </row>
        <row r="96">
          <cell r="A96">
            <v>3400002528</v>
          </cell>
          <cell r="B96">
            <v>0</v>
          </cell>
          <cell r="C96">
            <v>6801</v>
          </cell>
          <cell r="D96" t="str">
            <v>01.10.1996</v>
          </cell>
          <cell r="E96">
            <v>1</v>
          </cell>
          <cell r="F96">
            <v>6195000643</v>
          </cell>
        </row>
        <row r="97">
          <cell r="A97">
            <v>3400002529</v>
          </cell>
          <cell r="B97">
            <v>0</v>
          </cell>
          <cell r="C97">
            <v>6901</v>
          </cell>
          <cell r="D97" t="str">
            <v>01.04.1995</v>
          </cell>
          <cell r="E97">
            <v>1</v>
          </cell>
          <cell r="F97">
            <v>6195000655</v>
          </cell>
        </row>
        <row r="98">
          <cell r="A98">
            <v>3400002530</v>
          </cell>
          <cell r="B98">
            <v>0</v>
          </cell>
          <cell r="C98">
            <v>6901</v>
          </cell>
          <cell r="D98" t="str">
            <v>01.04.1995</v>
          </cell>
          <cell r="E98">
            <v>1</v>
          </cell>
          <cell r="F98">
            <v>6195000667</v>
          </cell>
        </row>
        <row r="99">
          <cell r="A99">
            <v>3400002531</v>
          </cell>
          <cell r="B99">
            <v>0</v>
          </cell>
          <cell r="C99">
            <v>6901</v>
          </cell>
          <cell r="D99" t="str">
            <v>01.04.1995</v>
          </cell>
          <cell r="E99">
            <v>2</v>
          </cell>
          <cell r="F99">
            <v>6195000679</v>
          </cell>
        </row>
        <row r="100">
          <cell r="A100">
            <v>3400002532</v>
          </cell>
          <cell r="B100">
            <v>0</v>
          </cell>
          <cell r="C100">
            <v>6901</v>
          </cell>
          <cell r="D100" t="str">
            <v>01.04.1995</v>
          </cell>
          <cell r="E100">
            <v>1</v>
          </cell>
          <cell r="F100">
            <v>6195000680</v>
          </cell>
        </row>
        <row r="101">
          <cell r="A101">
            <v>3400002533</v>
          </cell>
          <cell r="B101">
            <v>0</v>
          </cell>
          <cell r="C101">
            <v>6901</v>
          </cell>
          <cell r="D101" t="str">
            <v>01.04.1995</v>
          </cell>
          <cell r="E101">
            <v>2</v>
          </cell>
          <cell r="F101">
            <v>6195000692</v>
          </cell>
        </row>
        <row r="102">
          <cell r="A102">
            <v>3400002534</v>
          </cell>
          <cell r="B102">
            <v>0</v>
          </cell>
          <cell r="C102">
            <v>6901</v>
          </cell>
          <cell r="D102" t="str">
            <v>01.04.1995</v>
          </cell>
          <cell r="E102">
            <v>37</v>
          </cell>
          <cell r="F102">
            <v>6195000709</v>
          </cell>
        </row>
        <row r="103">
          <cell r="A103">
            <v>3400002535</v>
          </cell>
          <cell r="B103">
            <v>0</v>
          </cell>
          <cell r="C103">
            <v>6901</v>
          </cell>
          <cell r="D103" t="str">
            <v>01.04.1995</v>
          </cell>
          <cell r="E103">
            <v>1</v>
          </cell>
          <cell r="F103">
            <v>6195000710</v>
          </cell>
        </row>
        <row r="104">
          <cell r="A104">
            <v>3400002536</v>
          </cell>
          <cell r="B104">
            <v>0</v>
          </cell>
          <cell r="C104">
            <v>6901</v>
          </cell>
          <cell r="D104" t="str">
            <v>01.04.1995</v>
          </cell>
          <cell r="E104">
            <v>1</v>
          </cell>
          <cell r="F104">
            <v>6195000722</v>
          </cell>
        </row>
        <row r="105">
          <cell r="A105">
            <v>3400002537</v>
          </cell>
          <cell r="B105">
            <v>0</v>
          </cell>
          <cell r="C105">
            <v>6901</v>
          </cell>
          <cell r="D105" t="str">
            <v>01.04.1995</v>
          </cell>
          <cell r="E105">
            <v>9</v>
          </cell>
          <cell r="F105">
            <v>6195000734</v>
          </cell>
        </row>
        <row r="106">
          <cell r="A106">
            <v>3400002538</v>
          </cell>
          <cell r="B106">
            <v>0</v>
          </cell>
          <cell r="C106">
            <v>6901</v>
          </cell>
          <cell r="D106" t="str">
            <v>01.04.1995</v>
          </cell>
          <cell r="E106">
            <v>2</v>
          </cell>
          <cell r="F106">
            <v>6195000746</v>
          </cell>
        </row>
        <row r="107">
          <cell r="A107">
            <v>3400002539</v>
          </cell>
          <cell r="B107">
            <v>0</v>
          </cell>
          <cell r="C107">
            <v>6901</v>
          </cell>
          <cell r="D107" t="str">
            <v>01.04.1995</v>
          </cell>
          <cell r="E107">
            <v>29</v>
          </cell>
          <cell r="F107">
            <v>6195000758</v>
          </cell>
        </row>
        <row r="108">
          <cell r="A108">
            <v>3400002540</v>
          </cell>
          <cell r="B108">
            <v>0</v>
          </cell>
          <cell r="C108">
            <v>6801</v>
          </cell>
          <cell r="D108" t="str">
            <v>01.10.1996</v>
          </cell>
          <cell r="E108">
            <v>0</v>
          </cell>
          <cell r="F108">
            <v>6195000769</v>
          </cell>
        </row>
        <row r="109">
          <cell r="A109">
            <v>3400002541</v>
          </cell>
          <cell r="B109">
            <v>0</v>
          </cell>
          <cell r="C109">
            <v>6801</v>
          </cell>
          <cell r="D109" t="str">
            <v>01.10.1996</v>
          </cell>
          <cell r="E109">
            <v>1</v>
          </cell>
          <cell r="F109">
            <v>6195000771</v>
          </cell>
        </row>
        <row r="110">
          <cell r="A110">
            <v>3400002542</v>
          </cell>
          <cell r="B110">
            <v>0</v>
          </cell>
          <cell r="C110">
            <v>6801</v>
          </cell>
          <cell r="D110" t="str">
            <v>01.10.1996</v>
          </cell>
          <cell r="E110">
            <v>0</v>
          </cell>
          <cell r="F110">
            <v>6195000783</v>
          </cell>
        </row>
        <row r="111">
          <cell r="A111">
            <v>3400002543</v>
          </cell>
          <cell r="B111">
            <v>0</v>
          </cell>
          <cell r="C111">
            <v>6801</v>
          </cell>
          <cell r="D111" t="str">
            <v>01.10.1996</v>
          </cell>
          <cell r="E111">
            <v>0</v>
          </cell>
          <cell r="F111">
            <v>6195000795</v>
          </cell>
        </row>
        <row r="112">
          <cell r="A112">
            <v>3400002544</v>
          </cell>
          <cell r="B112">
            <v>0</v>
          </cell>
          <cell r="C112">
            <v>6801</v>
          </cell>
          <cell r="D112" t="str">
            <v>01.10.1996</v>
          </cell>
          <cell r="E112">
            <v>0</v>
          </cell>
          <cell r="F112">
            <v>6195000801</v>
          </cell>
        </row>
        <row r="113">
          <cell r="A113">
            <v>3400002545</v>
          </cell>
          <cell r="B113">
            <v>0</v>
          </cell>
          <cell r="C113">
            <v>6801</v>
          </cell>
          <cell r="D113" t="str">
            <v>01.10.1996</v>
          </cell>
          <cell r="E113">
            <v>0</v>
          </cell>
          <cell r="F113">
            <v>6195000813</v>
          </cell>
        </row>
        <row r="114">
          <cell r="A114">
            <v>3400002546</v>
          </cell>
          <cell r="B114">
            <v>0</v>
          </cell>
          <cell r="C114">
            <v>6801</v>
          </cell>
          <cell r="D114" t="str">
            <v>01.10.1996</v>
          </cell>
          <cell r="E114">
            <v>0</v>
          </cell>
          <cell r="F114">
            <v>6195000825</v>
          </cell>
        </row>
        <row r="115">
          <cell r="A115">
            <v>3400002547</v>
          </cell>
          <cell r="B115">
            <v>0</v>
          </cell>
          <cell r="C115">
            <v>6801</v>
          </cell>
          <cell r="D115" t="str">
            <v>01.10.1996</v>
          </cell>
          <cell r="E115">
            <v>1</v>
          </cell>
          <cell r="F115">
            <v>6195000837</v>
          </cell>
        </row>
        <row r="116">
          <cell r="A116">
            <v>3400002548</v>
          </cell>
          <cell r="B116">
            <v>0</v>
          </cell>
          <cell r="C116">
            <v>6801</v>
          </cell>
          <cell r="D116" t="str">
            <v>01.10.1996</v>
          </cell>
          <cell r="E116">
            <v>1</v>
          </cell>
          <cell r="F116">
            <v>6195000849</v>
          </cell>
        </row>
        <row r="117">
          <cell r="A117">
            <v>3400002549</v>
          </cell>
          <cell r="B117">
            <v>0</v>
          </cell>
          <cell r="C117">
            <v>6801</v>
          </cell>
          <cell r="D117" t="str">
            <v>01.10.1996</v>
          </cell>
          <cell r="E117">
            <v>1</v>
          </cell>
          <cell r="F117">
            <v>6195000850</v>
          </cell>
        </row>
        <row r="118">
          <cell r="A118">
            <v>3400002550</v>
          </cell>
          <cell r="B118">
            <v>0</v>
          </cell>
          <cell r="C118">
            <v>6901</v>
          </cell>
          <cell r="D118" t="str">
            <v>01.04.1995</v>
          </cell>
          <cell r="E118">
            <v>0</v>
          </cell>
          <cell r="F118">
            <v>6195000862</v>
          </cell>
        </row>
        <row r="119">
          <cell r="A119">
            <v>3400002551</v>
          </cell>
          <cell r="B119">
            <v>0</v>
          </cell>
          <cell r="C119">
            <v>6801</v>
          </cell>
          <cell r="D119" t="str">
            <v>01.10.1996</v>
          </cell>
          <cell r="E119">
            <v>1</v>
          </cell>
          <cell r="F119">
            <v>6195000874</v>
          </cell>
        </row>
        <row r="120">
          <cell r="A120">
            <v>3400004786</v>
          </cell>
          <cell r="B120">
            <v>0</v>
          </cell>
          <cell r="C120">
            <v>6801</v>
          </cell>
          <cell r="D120" t="str">
            <v>01.10.1996</v>
          </cell>
          <cell r="E120">
            <v>1</v>
          </cell>
          <cell r="F120">
            <v>6195000886</v>
          </cell>
        </row>
        <row r="121">
          <cell r="A121">
            <v>3400002552</v>
          </cell>
          <cell r="B121">
            <v>0</v>
          </cell>
          <cell r="C121">
            <v>6801</v>
          </cell>
          <cell r="D121" t="str">
            <v>01.10.1996</v>
          </cell>
          <cell r="E121">
            <v>1</v>
          </cell>
          <cell r="F121">
            <v>6195000898</v>
          </cell>
        </row>
        <row r="122">
          <cell r="A122">
            <v>3400002553</v>
          </cell>
          <cell r="B122">
            <v>0</v>
          </cell>
          <cell r="C122">
            <v>6801</v>
          </cell>
          <cell r="D122" t="str">
            <v>01.10.1996</v>
          </cell>
          <cell r="E122">
            <v>1</v>
          </cell>
          <cell r="F122">
            <v>6195000904</v>
          </cell>
        </row>
        <row r="123">
          <cell r="A123">
            <v>3400002554</v>
          </cell>
          <cell r="B123">
            <v>0</v>
          </cell>
          <cell r="C123">
            <v>6801</v>
          </cell>
          <cell r="D123" t="str">
            <v>01.10.1996</v>
          </cell>
          <cell r="E123">
            <v>1</v>
          </cell>
          <cell r="F123">
            <v>6195000916</v>
          </cell>
        </row>
        <row r="124">
          <cell r="A124">
            <v>3400002555</v>
          </cell>
          <cell r="B124">
            <v>0</v>
          </cell>
          <cell r="C124">
            <v>6801</v>
          </cell>
          <cell r="D124" t="str">
            <v>01.10.1996</v>
          </cell>
          <cell r="E124">
            <v>1</v>
          </cell>
          <cell r="F124">
            <v>6195000928</v>
          </cell>
        </row>
        <row r="125">
          <cell r="A125">
            <v>3400002556</v>
          </cell>
          <cell r="B125">
            <v>0</v>
          </cell>
          <cell r="C125">
            <v>6901</v>
          </cell>
          <cell r="D125" t="str">
            <v>01.04.1995</v>
          </cell>
          <cell r="E125">
            <v>3</v>
          </cell>
          <cell r="F125">
            <v>6195000939</v>
          </cell>
        </row>
        <row r="126">
          <cell r="A126">
            <v>3400002557</v>
          </cell>
          <cell r="B126">
            <v>0</v>
          </cell>
          <cell r="C126">
            <v>6901</v>
          </cell>
          <cell r="D126" t="str">
            <v>01.04.1995</v>
          </cell>
          <cell r="E126">
            <v>3</v>
          </cell>
          <cell r="F126">
            <v>6195000941</v>
          </cell>
        </row>
        <row r="127">
          <cell r="A127">
            <v>3400002558</v>
          </cell>
          <cell r="B127">
            <v>0</v>
          </cell>
          <cell r="C127">
            <v>6901</v>
          </cell>
          <cell r="D127" t="str">
            <v>01.04.1995</v>
          </cell>
          <cell r="E127">
            <v>1</v>
          </cell>
          <cell r="F127">
            <v>6195000953</v>
          </cell>
        </row>
        <row r="128">
          <cell r="A128">
            <v>3400002559</v>
          </cell>
          <cell r="B128">
            <v>0</v>
          </cell>
          <cell r="C128">
            <v>6901</v>
          </cell>
          <cell r="D128" t="str">
            <v>01.04.1995</v>
          </cell>
          <cell r="E128">
            <v>2</v>
          </cell>
          <cell r="F128">
            <v>6195000965</v>
          </cell>
        </row>
        <row r="129">
          <cell r="A129">
            <v>3400002560</v>
          </cell>
          <cell r="B129">
            <v>0</v>
          </cell>
          <cell r="C129">
            <v>6901</v>
          </cell>
          <cell r="D129" t="str">
            <v>01.04.1995</v>
          </cell>
          <cell r="E129">
            <v>11</v>
          </cell>
          <cell r="F129">
            <v>6195000977</v>
          </cell>
        </row>
        <row r="130">
          <cell r="A130">
            <v>3400002561</v>
          </cell>
          <cell r="B130">
            <v>0</v>
          </cell>
          <cell r="C130">
            <v>6901</v>
          </cell>
          <cell r="D130" t="str">
            <v>01.04.1995</v>
          </cell>
          <cell r="E130">
            <v>33</v>
          </cell>
          <cell r="F130">
            <v>6195000989</v>
          </cell>
        </row>
        <row r="131">
          <cell r="A131">
            <v>3400002562</v>
          </cell>
          <cell r="B131">
            <v>0</v>
          </cell>
          <cell r="C131">
            <v>6901</v>
          </cell>
          <cell r="D131" t="str">
            <v>01.04.1995</v>
          </cell>
          <cell r="E131">
            <v>21</v>
          </cell>
          <cell r="F131">
            <v>6195000990</v>
          </cell>
        </row>
        <row r="132">
          <cell r="A132">
            <v>3400002563</v>
          </cell>
          <cell r="B132">
            <v>0</v>
          </cell>
          <cell r="C132">
            <v>6901</v>
          </cell>
          <cell r="D132" t="str">
            <v>01.04.1995</v>
          </cell>
          <cell r="E132">
            <v>4</v>
          </cell>
          <cell r="F132">
            <v>6195001007</v>
          </cell>
        </row>
        <row r="133">
          <cell r="A133">
            <v>3400002564</v>
          </cell>
          <cell r="B133">
            <v>0</v>
          </cell>
          <cell r="C133">
            <v>6801</v>
          </cell>
          <cell r="D133" t="str">
            <v>01.10.1996</v>
          </cell>
          <cell r="E133">
            <v>1</v>
          </cell>
          <cell r="F133">
            <v>6195001015</v>
          </cell>
        </row>
        <row r="134">
          <cell r="A134">
            <v>3400002565</v>
          </cell>
          <cell r="B134">
            <v>0</v>
          </cell>
          <cell r="C134">
            <v>6901</v>
          </cell>
          <cell r="D134" t="str">
            <v>01.04.1995</v>
          </cell>
          <cell r="E134">
            <v>1</v>
          </cell>
          <cell r="F134">
            <v>6195001023</v>
          </cell>
        </row>
        <row r="135">
          <cell r="A135">
            <v>3400002566</v>
          </cell>
          <cell r="B135">
            <v>0</v>
          </cell>
          <cell r="C135">
            <v>6901</v>
          </cell>
          <cell r="D135" t="str">
            <v>01.04.1995</v>
          </cell>
          <cell r="E135">
            <v>1</v>
          </cell>
          <cell r="F135">
            <v>6195001031</v>
          </cell>
        </row>
        <row r="136">
          <cell r="A136">
            <v>3400002567</v>
          </cell>
          <cell r="B136">
            <v>0</v>
          </cell>
          <cell r="C136">
            <v>6901</v>
          </cell>
          <cell r="D136" t="str">
            <v>01.09.1995</v>
          </cell>
          <cell r="E136">
            <v>58</v>
          </cell>
          <cell r="F136">
            <v>6195001040</v>
          </cell>
        </row>
        <row r="137">
          <cell r="A137">
            <v>3400005590</v>
          </cell>
          <cell r="B137">
            <v>0</v>
          </cell>
          <cell r="C137">
            <v>6230</v>
          </cell>
          <cell r="D137" t="str">
            <v>01.10.1996</v>
          </cell>
          <cell r="E137">
            <v>2</v>
          </cell>
          <cell r="F137">
            <v>6195001052</v>
          </cell>
        </row>
        <row r="138">
          <cell r="A138">
            <v>3400002568</v>
          </cell>
          <cell r="B138">
            <v>0</v>
          </cell>
          <cell r="C138">
            <v>6801</v>
          </cell>
          <cell r="D138" t="str">
            <v>01.10.1996</v>
          </cell>
          <cell r="E138">
            <v>0</v>
          </cell>
          <cell r="F138">
            <v>6195001052</v>
          </cell>
        </row>
        <row r="139">
          <cell r="A139">
            <v>3400002569</v>
          </cell>
          <cell r="B139">
            <v>0</v>
          </cell>
          <cell r="C139">
            <v>6801</v>
          </cell>
          <cell r="D139" t="str">
            <v>01.10.1996</v>
          </cell>
          <cell r="E139">
            <v>0</v>
          </cell>
          <cell r="F139">
            <v>6195001064</v>
          </cell>
        </row>
        <row r="140">
          <cell r="A140">
            <v>3400002570</v>
          </cell>
          <cell r="B140">
            <v>0</v>
          </cell>
          <cell r="C140">
            <v>6801</v>
          </cell>
          <cell r="D140" t="str">
            <v>01.10.1996</v>
          </cell>
          <cell r="E140">
            <v>0</v>
          </cell>
          <cell r="F140">
            <v>6195001088</v>
          </cell>
        </row>
        <row r="141">
          <cell r="A141">
            <v>3400005591</v>
          </cell>
          <cell r="B141">
            <v>0</v>
          </cell>
          <cell r="C141">
            <v>6230</v>
          </cell>
          <cell r="D141" t="str">
            <v>01.10.1996</v>
          </cell>
          <cell r="E141">
            <v>2</v>
          </cell>
          <cell r="F141">
            <v>6195001088</v>
          </cell>
        </row>
        <row r="142">
          <cell r="A142">
            <v>3400005592</v>
          </cell>
          <cell r="B142">
            <v>0</v>
          </cell>
          <cell r="C142">
            <v>6230</v>
          </cell>
          <cell r="D142" t="str">
            <v>01.10.1996</v>
          </cell>
          <cell r="E142">
            <v>2</v>
          </cell>
          <cell r="F142">
            <v>6195001099</v>
          </cell>
        </row>
        <row r="143">
          <cell r="A143">
            <v>3400002571</v>
          </cell>
          <cell r="B143">
            <v>0</v>
          </cell>
          <cell r="C143">
            <v>6801</v>
          </cell>
          <cell r="D143" t="str">
            <v>01.10.1996</v>
          </cell>
          <cell r="E143">
            <v>0</v>
          </cell>
          <cell r="F143">
            <v>6195001099</v>
          </cell>
        </row>
        <row r="144">
          <cell r="A144">
            <v>3400002572</v>
          </cell>
          <cell r="B144">
            <v>0</v>
          </cell>
          <cell r="C144">
            <v>6801</v>
          </cell>
          <cell r="D144" t="str">
            <v>01.10.1996</v>
          </cell>
          <cell r="E144">
            <v>0</v>
          </cell>
          <cell r="F144">
            <v>6195001104</v>
          </cell>
        </row>
        <row r="145">
          <cell r="A145">
            <v>3400002573</v>
          </cell>
          <cell r="B145">
            <v>0</v>
          </cell>
          <cell r="C145">
            <v>6801</v>
          </cell>
          <cell r="D145" t="str">
            <v>01.10.1996</v>
          </cell>
          <cell r="E145">
            <v>0</v>
          </cell>
          <cell r="F145">
            <v>6195001112</v>
          </cell>
        </row>
        <row r="146">
          <cell r="A146">
            <v>3400002574</v>
          </cell>
          <cell r="B146">
            <v>0</v>
          </cell>
          <cell r="C146">
            <v>6801</v>
          </cell>
          <cell r="D146" t="str">
            <v>01.10.1996</v>
          </cell>
          <cell r="E146">
            <v>0</v>
          </cell>
          <cell r="F146">
            <v>6195001129</v>
          </cell>
        </row>
        <row r="147">
          <cell r="A147">
            <v>3400002575</v>
          </cell>
          <cell r="B147">
            <v>0</v>
          </cell>
          <cell r="C147">
            <v>6801</v>
          </cell>
          <cell r="D147" t="str">
            <v>01.10.1996</v>
          </cell>
          <cell r="E147">
            <v>0</v>
          </cell>
          <cell r="F147">
            <v>6195001131</v>
          </cell>
        </row>
        <row r="148">
          <cell r="A148">
            <v>3400002576</v>
          </cell>
          <cell r="B148">
            <v>0</v>
          </cell>
          <cell r="C148">
            <v>6801</v>
          </cell>
          <cell r="D148" t="str">
            <v>01.10.1996</v>
          </cell>
          <cell r="E148">
            <v>0</v>
          </cell>
          <cell r="F148">
            <v>6195001143</v>
          </cell>
        </row>
        <row r="149">
          <cell r="A149">
            <v>3400005593</v>
          </cell>
          <cell r="B149">
            <v>0</v>
          </cell>
          <cell r="C149">
            <v>6230</v>
          </cell>
          <cell r="D149" t="str">
            <v>01.10.1996</v>
          </cell>
          <cell r="E149">
            <v>2</v>
          </cell>
          <cell r="F149">
            <v>6195001143</v>
          </cell>
        </row>
        <row r="150">
          <cell r="A150">
            <v>3400002577</v>
          </cell>
          <cell r="B150">
            <v>0</v>
          </cell>
          <cell r="C150">
            <v>6801</v>
          </cell>
          <cell r="D150" t="str">
            <v>01.10.1996</v>
          </cell>
          <cell r="E150">
            <v>0</v>
          </cell>
          <cell r="F150">
            <v>6195001155</v>
          </cell>
        </row>
        <row r="151">
          <cell r="A151">
            <v>3400005594</v>
          </cell>
          <cell r="B151">
            <v>0</v>
          </cell>
          <cell r="C151">
            <v>6230</v>
          </cell>
          <cell r="D151" t="str">
            <v>01.10.1996</v>
          </cell>
          <cell r="E151">
            <v>2</v>
          </cell>
          <cell r="F151">
            <v>6195001155</v>
          </cell>
        </row>
        <row r="152">
          <cell r="A152">
            <v>3400002578</v>
          </cell>
          <cell r="B152">
            <v>0</v>
          </cell>
          <cell r="C152">
            <v>6801</v>
          </cell>
          <cell r="D152" t="str">
            <v>01.10.1996</v>
          </cell>
          <cell r="E152">
            <v>0</v>
          </cell>
          <cell r="F152">
            <v>6195001167</v>
          </cell>
        </row>
        <row r="153">
          <cell r="A153">
            <v>3400005595</v>
          </cell>
          <cell r="B153">
            <v>0</v>
          </cell>
          <cell r="C153">
            <v>6230</v>
          </cell>
          <cell r="D153" t="str">
            <v>01.10.1996</v>
          </cell>
          <cell r="E153">
            <v>2</v>
          </cell>
          <cell r="F153">
            <v>6195001167</v>
          </cell>
        </row>
        <row r="154">
          <cell r="A154">
            <v>3400005596</v>
          </cell>
          <cell r="B154">
            <v>0</v>
          </cell>
          <cell r="C154">
            <v>6230</v>
          </cell>
          <cell r="D154" t="str">
            <v>01.10.1996</v>
          </cell>
          <cell r="E154">
            <v>2</v>
          </cell>
          <cell r="F154">
            <v>6195001179</v>
          </cell>
        </row>
        <row r="155">
          <cell r="A155">
            <v>3400002579</v>
          </cell>
          <cell r="B155">
            <v>0</v>
          </cell>
          <cell r="C155">
            <v>6801</v>
          </cell>
          <cell r="D155" t="str">
            <v>01.10.1996</v>
          </cell>
          <cell r="E155">
            <v>0</v>
          </cell>
          <cell r="F155">
            <v>6195001179</v>
          </cell>
        </row>
        <row r="156">
          <cell r="A156">
            <v>3400002580</v>
          </cell>
          <cell r="B156">
            <v>0</v>
          </cell>
          <cell r="C156">
            <v>6901</v>
          </cell>
          <cell r="D156" t="str">
            <v>01.04.1995</v>
          </cell>
          <cell r="E156">
            <v>86</v>
          </cell>
          <cell r="F156">
            <v>6195001180</v>
          </cell>
        </row>
        <row r="157">
          <cell r="A157">
            <v>3400002581</v>
          </cell>
          <cell r="B157">
            <v>0</v>
          </cell>
          <cell r="C157">
            <v>6901</v>
          </cell>
          <cell r="D157" t="str">
            <v>01.04.1995</v>
          </cell>
          <cell r="E157">
            <v>3</v>
          </cell>
          <cell r="F157">
            <v>6195001192</v>
          </cell>
        </row>
        <row r="158">
          <cell r="A158">
            <v>3400002582</v>
          </cell>
          <cell r="B158">
            <v>0</v>
          </cell>
          <cell r="C158">
            <v>6801</v>
          </cell>
          <cell r="D158" t="str">
            <v>01.10.1996</v>
          </cell>
          <cell r="E158">
            <v>0</v>
          </cell>
          <cell r="F158">
            <v>6195001201</v>
          </cell>
        </row>
        <row r="159">
          <cell r="A159">
            <v>3400005597</v>
          </cell>
          <cell r="B159">
            <v>0</v>
          </cell>
          <cell r="C159">
            <v>6230</v>
          </cell>
          <cell r="D159" t="str">
            <v>01.10.1996</v>
          </cell>
          <cell r="E159">
            <v>2</v>
          </cell>
          <cell r="F159">
            <v>6195001201</v>
          </cell>
        </row>
        <row r="160">
          <cell r="A160">
            <v>3400002583</v>
          </cell>
          <cell r="B160">
            <v>0</v>
          </cell>
          <cell r="C160">
            <v>6901</v>
          </cell>
          <cell r="D160" t="str">
            <v>01.04.1995</v>
          </cell>
          <cell r="E160">
            <v>1</v>
          </cell>
          <cell r="F160">
            <v>6195001210</v>
          </cell>
        </row>
        <row r="161">
          <cell r="A161">
            <v>3400002584</v>
          </cell>
          <cell r="B161">
            <v>0</v>
          </cell>
          <cell r="C161">
            <v>6901</v>
          </cell>
          <cell r="D161" t="str">
            <v>01.04.1995</v>
          </cell>
          <cell r="E161">
            <v>0</v>
          </cell>
          <cell r="F161">
            <v>6195001222</v>
          </cell>
        </row>
        <row r="162">
          <cell r="A162">
            <v>3400002585</v>
          </cell>
          <cell r="B162">
            <v>0</v>
          </cell>
          <cell r="C162">
            <v>6801</v>
          </cell>
          <cell r="D162" t="str">
            <v>01.10.1996</v>
          </cell>
          <cell r="E162">
            <v>0</v>
          </cell>
          <cell r="F162">
            <v>6195001234</v>
          </cell>
        </row>
        <row r="163">
          <cell r="A163">
            <v>3400002586</v>
          </cell>
          <cell r="B163">
            <v>0</v>
          </cell>
          <cell r="C163">
            <v>6801</v>
          </cell>
          <cell r="D163" t="str">
            <v>01.10.1996</v>
          </cell>
          <cell r="E163">
            <v>0</v>
          </cell>
          <cell r="F163">
            <v>6195001246</v>
          </cell>
        </row>
        <row r="164">
          <cell r="A164">
            <v>3400002587</v>
          </cell>
          <cell r="B164">
            <v>0</v>
          </cell>
          <cell r="C164">
            <v>6801</v>
          </cell>
          <cell r="D164" t="str">
            <v>01.10.1996</v>
          </cell>
          <cell r="E164">
            <v>1</v>
          </cell>
          <cell r="F164">
            <v>6195001258</v>
          </cell>
        </row>
        <row r="165">
          <cell r="A165">
            <v>3400002588</v>
          </cell>
          <cell r="B165">
            <v>0</v>
          </cell>
          <cell r="C165">
            <v>6801</v>
          </cell>
          <cell r="D165" t="str">
            <v>01.10.1996</v>
          </cell>
          <cell r="E165">
            <v>1</v>
          </cell>
          <cell r="F165">
            <v>6195001269</v>
          </cell>
        </row>
        <row r="166">
          <cell r="A166">
            <v>3400002589</v>
          </cell>
          <cell r="B166">
            <v>0</v>
          </cell>
          <cell r="C166">
            <v>6901</v>
          </cell>
          <cell r="D166" t="str">
            <v>01.04.1995</v>
          </cell>
          <cell r="E166">
            <v>10</v>
          </cell>
          <cell r="F166">
            <v>6195001271</v>
          </cell>
        </row>
        <row r="167">
          <cell r="A167">
            <v>3400002590</v>
          </cell>
          <cell r="B167">
            <v>0</v>
          </cell>
          <cell r="C167">
            <v>6801</v>
          </cell>
          <cell r="D167" t="str">
            <v>01.10.1996</v>
          </cell>
          <cell r="E167">
            <v>1</v>
          </cell>
          <cell r="F167">
            <v>6195001283</v>
          </cell>
        </row>
        <row r="168">
          <cell r="A168">
            <v>3400002591</v>
          </cell>
          <cell r="B168">
            <v>0</v>
          </cell>
          <cell r="C168">
            <v>6901</v>
          </cell>
          <cell r="D168" t="str">
            <v>01.04.1995</v>
          </cell>
          <cell r="E168">
            <v>3</v>
          </cell>
          <cell r="F168">
            <v>6195001295</v>
          </cell>
        </row>
        <row r="169">
          <cell r="A169">
            <v>3400002592</v>
          </cell>
          <cell r="B169">
            <v>0</v>
          </cell>
          <cell r="C169">
            <v>6801</v>
          </cell>
          <cell r="D169" t="str">
            <v>01.10.1996</v>
          </cell>
          <cell r="E169">
            <v>1</v>
          </cell>
          <cell r="F169">
            <v>6195001301</v>
          </cell>
        </row>
        <row r="170">
          <cell r="A170">
            <v>3400002593</v>
          </cell>
          <cell r="B170">
            <v>0</v>
          </cell>
          <cell r="C170">
            <v>6801</v>
          </cell>
          <cell r="D170" t="str">
            <v>01.10.1996</v>
          </cell>
          <cell r="E170">
            <v>1</v>
          </cell>
          <cell r="F170">
            <v>6195001313</v>
          </cell>
        </row>
        <row r="171">
          <cell r="A171">
            <v>3400002594</v>
          </cell>
          <cell r="B171">
            <v>0</v>
          </cell>
          <cell r="C171">
            <v>6901</v>
          </cell>
          <cell r="D171" t="str">
            <v>01.04.1995</v>
          </cell>
          <cell r="E171">
            <v>1</v>
          </cell>
          <cell r="F171">
            <v>6195001325</v>
          </cell>
        </row>
        <row r="172">
          <cell r="A172">
            <v>3400002595</v>
          </cell>
          <cell r="B172">
            <v>0</v>
          </cell>
          <cell r="C172">
            <v>6901</v>
          </cell>
          <cell r="D172" t="str">
            <v>01.04.1995</v>
          </cell>
          <cell r="E172">
            <v>9</v>
          </cell>
          <cell r="F172">
            <v>6195001337</v>
          </cell>
        </row>
        <row r="173">
          <cell r="A173">
            <v>3400002596</v>
          </cell>
          <cell r="B173">
            <v>0</v>
          </cell>
          <cell r="C173">
            <v>6801</v>
          </cell>
          <cell r="D173" t="str">
            <v>01.10.1996</v>
          </cell>
          <cell r="E173">
            <v>1</v>
          </cell>
          <cell r="F173">
            <v>6195001349</v>
          </cell>
        </row>
        <row r="174">
          <cell r="A174">
            <v>3400002597</v>
          </cell>
          <cell r="B174">
            <v>0</v>
          </cell>
          <cell r="C174">
            <v>6901</v>
          </cell>
          <cell r="D174" t="str">
            <v>01.04.1995</v>
          </cell>
          <cell r="E174">
            <v>19</v>
          </cell>
          <cell r="F174">
            <v>6195001350</v>
          </cell>
        </row>
        <row r="175">
          <cell r="A175">
            <v>3400002598</v>
          </cell>
          <cell r="B175">
            <v>0</v>
          </cell>
          <cell r="C175">
            <v>6801</v>
          </cell>
          <cell r="D175" t="str">
            <v>01.10.1996</v>
          </cell>
          <cell r="E175">
            <v>1</v>
          </cell>
          <cell r="F175">
            <v>6195001441</v>
          </cell>
        </row>
        <row r="176">
          <cell r="A176">
            <v>3400002599</v>
          </cell>
          <cell r="B176">
            <v>0</v>
          </cell>
          <cell r="C176">
            <v>6801</v>
          </cell>
          <cell r="D176" t="str">
            <v>01.10.1996</v>
          </cell>
          <cell r="E176">
            <v>1</v>
          </cell>
          <cell r="F176">
            <v>6195001453</v>
          </cell>
        </row>
        <row r="177">
          <cell r="A177">
            <v>3400002600</v>
          </cell>
          <cell r="B177">
            <v>0</v>
          </cell>
          <cell r="C177">
            <v>6801</v>
          </cell>
          <cell r="D177" t="str">
            <v>01.10.1996</v>
          </cell>
          <cell r="E177">
            <v>1</v>
          </cell>
          <cell r="F177">
            <v>6195001465</v>
          </cell>
        </row>
        <row r="178">
          <cell r="A178">
            <v>3400002601</v>
          </cell>
          <cell r="B178">
            <v>0</v>
          </cell>
          <cell r="C178">
            <v>6901</v>
          </cell>
          <cell r="D178" t="str">
            <v>01.04.1995</v>
          </cell>
          <cell r="E178">
            <v>1</v>
          </cell>
          <cell r="F178">
            <v>6195001477</v>
          </cell>
        </row>
        <row r="179">
          <cell r="A179">
            <v>3400002602</v>
          </cell>
          <cell r="B179">
            <v>0</v>
          </cell>
          <cell r="C179">
            <v>6901</v>
          </cell>
          <cell r="D179" t="str">
            <v>01.04.1995</v>
          </cell>
          <cell r="E179">
            <v>1</v>
          </cell>
          <cell r="F179">
            <v>6195001489</v>
          </cell>
        </row>
        <row r="180">
          <cell r="A180">
            <v>3400002603</v>
          </cell>
          <cell r="B180">
            <v>0</v>
          </cell>
          <cell r="C180">
            <v>6901</v>
          </cell>
          <cell r="D180" t="str">
            <v>01.04.1995</v>
          </cell>
          <cell r="E180">
            <v>1</v>
          </cell>
          <cell r="F180">
            <v>6195001490</v>
          </cell>
        </row>
        <row r="181">
          <cell r="A181">
            <v>3400002604</v>
          </cell>
          <cell r="B181">
            <v>0</v>
          </cell>
          <cell r="C181">
            <v>6901</v>
          </cell>
          <cell r="D181" t="str">
            <v>01.04.1995</v>
          </cell>
          <cell r="E181">
            <v>1</v>
          </cell>
          <cell r="F181">
            <v>6195001507</v>
          </cell>
        </row>
        <row r="182">
          <cell r="A182">
            <v>3400002605</v>
          </cell>
          <cell r="B182">
            <v>0</v>
          </cell>
          <cell r="C182">
            <v>6801</v>
          </cell>
          <cell r="D182" t="str">
            <v>01.10.1996</v>
          </cell>
          <cell r="E182">
            <v>1</v>
          </cell>
          <cell r="F182">
            <v>6195001519</v>
          </cell>
        </row>
        <row r="183">
          <cell r="A183">
            <v>3400002606</v>
          </cell>
          <cell r="B183">
            <v>0</v>
          </cell>
          <cell r="C183">
            <v>6801</v>
          </cell>
          <cell r="D183" t="str">
            <v>01.10.1996</v>
          </cell>
          <cell r="E183">
            <v>1</v>
          </cell>
          <cell r="F183">
            <v>6195001520</v>
          </cell>
        </row>
        <row r="184">
          <cell r="A184">
            <v>3400002607</v>
          </cell>
          <cell r="B184">
            <v>0</v>
          </cell>
          <cell r="C184">
            <v>6901</v>
          </cell>
          <cell r="D184" t="str">
            <v>01.04.1995</v>
          </cell>
          <cell r="E184">
            <v>1</v>
          </cell>
          <cell r="F184">
            <v>6195001532</v>
          </cell>
        </row>
        <row r="185">
          <cell r="A185">
            <v>3400002608</v>
          </cell>
          <cell r="B185">
            <v>0</v>
          </cell>
          <cell r="C185">
            <v>6801</v>
          </cell>
          <cell r="D185" t="str">
            <v>01.10.1996</v>
          </cell>
          <cell r="E185">
            <v>1</v>
          </cell>
          <cell r="F185">
            <v>6195001544</v>
          </cell>
        </row>
        <row r="186">
          <cell r="A186">
            <v>3400005598</v>
          </cell>
          <cell r="B186">
            <v>0</v>
          </cell>
          <cell r="C186">
            <v>6230</v>
          </cell>
          <cell r="D186" t="str">
            <v>01.10.1996</v>
          </cell>
          <cell r="E186">
            <v>2</v>
          </cell>
          <cell r="F186">
            <v>6195001556</v>
          </cell>
        </row>
        <row r="187">
          <cell r="A187">
            <v>3400002609</v>
          </cell>
          <cell r="B187">
            <v>0</v>
          </cell>
          <cell r="C187">
            <v>6801</v>
          </cell>
          <cell r="D187" t="str">
            <v>01.10.1996</v>
          </cell>
          <cell r="E187">
            <v>0</v>
          </cell>
          <cell r="F187">
            <v>6195001556</v>
          </cell>
        </row>
        <row r="188">
          <cell r="A188">
            <v>3400002610</v>
          </cell>
          <cell r="B188">
            <v>0</v>
          </cell>
          <cell r="C188">
            <v>6901</v>
          </cell>
          <cell r="D188" t="str">
            <v>01.04.1995</v>
          </cell>
          <cell r="E188">
            <v>1</v>
          </cell>
          <cell r="F188">
            <v>6195001568</v>
          </cell>
        </row>
        <row r="189">
          <cell r="A189">
            <v>3400002611</v>
          </cell>
          <cell r="B189">
            <v>0</v>
          </cell>
          <cell r="C189">
            <v>6901</v>
          </cell>
          <cell r="D189" t="str">
            <v>01.04.1995</v>
          </cell>
          <cell r="E189">
            <v>1</v>
          </cell>
          <cell r="F189">
            <v>6195001579</v>
          </cell>
        </row>
        <row r="190">
          <cell r="A190">
            <v>3400002612</v>
          </cell>
          <cell r="B190">
            <v>0</v>
          </cell>
          <cell r="C190">
            <v>6901</v>
          </cell>
          <cell r="D190" t="str">
            <v>01.04.1995</v>
          </cell>
          <cell r="E190">
            <v>16</v>
          </cell>
          <cell r="F190">
            <v>6195001581</v>
          </cell>
        </row>
        <row r="191">
          <cell r="A191">
            <v>3400002613</v>
          </cell>
          <cell r="B191">
            <v>0</v>
          </cell>
          <cell r="C191">
            <v>6901</v>
          </cell>
          <cell r="D191" t="str">
            <v>01.04.1995</v>
          </cell>
          <cell r="E191">
            <v>1</v>
          </cell>
          <cell r="F191">
            <v>6195001593</v>
          </cell>
        </row>
        <row r="192">
          <cell r="A192">
            <v>3400002614</v>
          </cell>
          <cell r="B192">
            <v>0</v>
          </cell>
          <cell r="C192">
            <v>6901</v>
          </cell>
          <cell r="D192" t="str">
            <v>01.04.1995</v>
          </cell>
          <cell r="E192">
            <v>46</v>
          </cell>
          <cell r="F192">
            <v>6195001609</v>
          </cell>
        </row>
        <row r="193">
          <cell r="A193">
            <v>3400002615</v>
          </cell>
          <cell r="B193">
            <v>0</v>
          </cell>
          <cell r="C193">
            <v>6901</v>
          </cell>
          <cell r="D193" t="str">
            <v>01.04.1995</v>
          </cell>
          <cell r="E193">
            <v>6</v>
          </cell>
          <cell r="F193">
            <v>6195001611</v>
          </cell>
        </row>
        <row r="194">
          <cell r="A194">
            <v>3400002616</v>
          </cell>
          <cell r="B194">
            <v>0</v>
          </cell>
          <cell r="C194">
            <v>6901</v>
          </cell>
          <cell r="D194" t="str">
            <v>01.04.1995</v>
          </cell>
          <cell r="E194">
            <v>6</v>
          </cell>
          <cell r="F194">
            <v>6195001623</v>
          </cell>
        </row>
        <row r="195">
          <cell r="A195">
            <v>3400002617</v>
          </cell>
          <cell r="B195">
            <v>0</v>
          </cell>
          <cell r="C195">
            <v>6901</v>
          </cell>
          <cell r="D195" t="str">
            <v>01.04.1995</v>
          </cell>
          <cell r="E195">
            <v>5</v>
          </cell>
          <cell r="F195">
            <v>6195001635</v>
          </cell>
        </row>
        <row r="196">
          <cell r="A196">
            <v>3400002618</v>
          </cell>
          <cell r="B196">
            <v>0</v>
          </cell>
          <cell r="C196">
            <v>6801</v>
          </cell>
          <cell r="D196" t="str">
            <v>01.10.1996</v>
          </cell>
          <cell r="E196">
            <v>1</v>
          </cell>
          <cell r="F196">
            <v>6195001647</v>
          </cell>
        </row>
        <row r="197">
          <cell r="A197">
            <v>3400002619</v>
          </cell>
          <cell r="B197">
            <v>0</v>
          </cell>
          <cell r="C197">
            <v>6801</v>
          </cell>
          <cell r="D197" t="str">
            <v>01.10.1996</v>
          </cell>
          <cell r="E197">
            <v>1</v>
          </cell>
          <cell r="F197">
            <v>6195001659</v>
          </cell>
        </row>
        <row r="198">
          <cell r="A198">
            <v>3400002620</v>
          </cell>
          <cell r="B198">
            <v>0</v>
          </cell>
          <cell r="C198">
            <v>6901</v>
          </cell>
          <cell r="D198" t="str">
            <v>01.04.1995</v>
          </cell>
          <cell r="E198">
            <v>3</v>
          </cell>
          <cell r="F198">
            <v>6195001660</v>
          </cell>
        </row>
        <row r="199">
          <cell r="A199">
            <v>3400002621</v>
          </cell>
          <cell r="B199">
            <v>0</v>
          </cell>
          <cell r="C199">
            <v>6901</v>
          </cell>
          <cell r="D199" t="str">
            <v>01.04.1995</v>
          </cell>
          <cell r="E199">
            <v>32</v>
          </cell>
          <cell r="F199">
            <v>6195001672</v>
          </cell>
        </row>
        <row r="200">
          <cell r="A200">
            <v>3400002622</v>
          </cell>
          <cell r="B200">
            <v>0</v>
          </cell>
          <cell r="C200">
            <v>6801</v>
          </cell>
          <cell r="D200" t="str">
            <v>01.10.1996</v>
          </cell>
          <cell r="E200">
            <v>0</v>
          </cell>
          <cell r="F200">
            <v>6195001684</v>
          </cell>
        </row>
        <row r="201">
          <cell r="A201">
            <v>3400002623</v>
          </cell>
          <cell r="B201">
            <v>0</v>
          </cell>
          <cell r="C201">
            <v>6801</v>
          </cell>
          <cell r="D201" t="str">
            <v>01.10.1996</v>
          </cell>
          <cell r="E201">
            <v>1</v>
          </cell>
          <cell r="F201">
            <v>6195001696</v>
          </cell>
        </row>
        <row r="202">
          <cell r="A202">
            <v>3400002624</v>
          </cell>
          <cell r="B202">
            <v>0</v>
          </cell>
          <cell r="C202">
            <v>6901</v>
          </cell>
          <cell r="D202" t="str">
            <v>01.04.1995</v>
          </cell>
          <cell r="E202">
            <v>1</v>
          </cell>
          <cell r="F202">
            <v>6195001702</v>
          </cell>
        </row>
        <row r="203">
          <cell r="A203">
            <v>3400002625</v>
          </cell>
          <cell r="B203">
            <v>0</v>
          </cell>
          <cell r="C203">
            <v>6801</v>
          </cell>
          <cell r="D203" t="str">
            <v>01.10.1996</v>
          </cell>
          <cell r="E203">
            <v>0</v>
          </cell>
          <cell r="F203">
            <v>6195001714</v>
          </cell>
        </row>
        <row r="204">
          <cell r="A204">
            <v>3400002626</v>
          </cell>
          <cell r="B204">
            <v>0</v>
          </cell>
          <cell r="C204">
            <v>6901</v>
          </cell>
          <cell r="D204" t="str">
            <v>01.04.1995</v>
          </cell>
          <cell r="E204">
            <v>5</v>
          </cell>
          <cell r="F204">
            <v>6195001726</v>
          </cell>
        </row>
        <row r="205">
          <cell r="A205">
            <v>3400002627</v>
          </cell>
          <cell r="B205">
            <v>0</v>
          </cell>
          <cell r="C205">
            <v>6801</v>
          </cell>
          <cell r="D205" t="str">
            <v>01.10.1996</v>
          </cell>
          <cell r="E205">
            <v>1</v>
          </cell>
          <cell r="F205">
            <v>6195001738</v>
          </cell>
        </row>
        <row r="206">
          <cell r="A206">
            <v>3400002628</v>
          </cell>
          <cell r="B206">
            <v>0</v>
          </cell>
          <cell r="C206">
            <v>6801</v>
          </cell>
          <cell r="D206" t="str">
            <v>01.10.1996</v>
          </cell>
          <cell r="E206">
            <v>1</v>
          </cell>
          <cell r="F206">
            <v>6195001749</v>
          </cell>
        </row>
        <row r="207">
          <cell r="A207">
            <v>3400002629</v>
          </cell>
          <cell r="B207">
            <v>0</v>
          </cell>
          <cell r="C207">
            <v>6901</v>
          </cell>
          <cell r="D207" t="str">
            <v>01.04.1995</v>
          </cell>
          <cell r="E207">
            <v>7</v>
          </cell>
          <cell r="F207">
            <v>6195001751</v>
          </cell>
        </row>
        <row r="208">
          <cell r="A208">
            <v>3400002630</v>
          </cell>
          <cell r="B208">
            <v>0</v>
          </cell>
          <cell r="C208">
            <v>6901</v>
          </cell>
          <cell r="D208" t="str">
            <v>01.04.1995</v>
          </cell>
          <cell r="E208">
            <v>152</v>
          </cell>
          <cell r="F208">
            <v>6195001763</v>
          </cell>
        </row>
        <row r="209">
          <cell r="A209">
            <v>3400002631</v>
          </cell>
          <cell r="B209">
            <v>0</v>
          </cell>
          <cell r="C209">
            <v>6901</v>
          </cell>
          <cell r="D209" t="str">
            <v>01.04.1995</v>
          </cell>
          <cell r="E209">
            <v>1</v>
          </cell>
          <cell r="F209">
            <v>6195001775</v>
          </cell>
        </row>
        <row r="210">
          <cell r="A210">
            <v>3400005600</v>
          </cell>
          <cell r="B210">
            <v>0</v>
          </cell>
          <cell r="C210">
            <v>6230</v>
          </cell>
          <cell r="D210" t="str">
            <v>01.10.1996</v>
          </cell>
          <cell r="E210">
            <v>2</v>
          </cell>
          <cell r="F210">
            <v>6195001787</v>
          </cell>
        </row>
        <row r="211">
          <cell r="A211">
            <v>3400002632</v>
          </cell>
          <cell r="B211">
            <v>0</v>
          </cell>
          <cell r="C211">
            <v>6801</v>
          </cell>
          <cell r="D211" t="str">
            <v>01.10.1996</v>
          </cell>
          <cell r="E211">
            <v>0</v>
          </cell>
          <cell r="F211">
            <v>6195001787</v>
          </cell>
        </row>
        <row r="212">
          <cell r="A212">
            <v>3400002633</v>
          </cell>
          <cell r="B212">
            <v>0</v>
          </cell>
          <cell r="C212">
            <v>6801</v>
          </cell>
          <cell r="D212" t="str">
            <v>01.10.1996</v>
          </cell>
          <cell r="E212">
            <v>0</v>
          </cell>
          <cell r="F212">
            <v>6195001799</v>
          </cell>
        </row>
        <row r="213">
          <cell r="A213">
            <v>3400002634</v>
          </cell>
          <cell r="B213">
            <v>0</v>
          </cell>
          <cell r="C213">
            <v>6901</v>
          </cell>
          <cell r="D213" t="str">
            <v>01.04.1995</v>
          </cell>
          <cell r="E213">
            <v>1</v>
          </cell>
          <cell r="F213">
            <v>6195001805</v>
          </cell>
        </row>
        <row r="214">
          <cell r="A214">
            <v>3400002635</v>
          </cell>
          <cell r="B214">
            <v>0</v>
          </cell>
          <cell r="C214">
            <v>6801</v>
          </cell>
          <cell r="D214" t="str">
            <v>01.10.1996</v>
          </cell>
          <cell r="E214">
            <v>1</v>
          </cell>
          <cell r="F214">
            <v>6195001817</v>
          </cell>
        </row>
        <row r="215">
          <cell r="A215">
            <v>3400002636</v>
          </cell>
          <cell r="B215">
            <v>0</v>
          </cell>
          <cell r="C215">
            <v>6801</v>
          </cell>
          <cell r="D215" t="str">
            <v>01.10.1996</v>
          </cell>
          <cell r="E215">
            <v>1</v>
          </cell>
          <cell r="F215">
            <v>6195001829</v>
          </cell>
        </row>
        <row r="216">
          <cell r="A216">
            <v>3400002637</v>
          </cell>
          <cell r="B216">
            <v>0</v>
          </cell>
          <cell r="C216">
            <v>6801</v>
          </cell>
          <cell r="D216" t="str">
            <v>01.10.1996</v>
          </cell>
          <cell r="E216">
            <v>1</v>
          </cell>
          <cell r="F216">
            <v>6195001830</v>
          </cell>
        </row>
        <row r="217">
          <cell r="A217">
            <v>3400002638</v>
          </cell>
          <cell r="B217">
            <v>0</v>
          </cell>
          <cell r="C217">
            <v>6801</v>
          </cell>
          <cell r="D217" t="str">
            <v>01.10.1996</v>
          </cell>
          <cell r="E217">
            <v>1</v>
          </cell>
          <cell r="F217">
            <v>6195001842</v>
          </cell>
        </row>
        <row r="218">
          <cell r="A218">
            <v>3400002639</v>
          </cell>
          <cell r="B218">
            <v>0</v>
          </cell>
          <cell r="C218">
            <v>6801</v>
          </cell>
          <cell r="D218" t="str">
            <v>01.10.1996</v>
          </cell>
          <cell r="E218">
            <v>1</v>
          </cell>
          <cell r="F218">
            <v>6195001854</v>
          </cell>
        </row>
        <row r="219">
          <cell r="A219">
            <v>3400002640</v>
          </cell>
          <cell r="B219">
            <v>0</v>
          </cell>
          <cell r="C219">
            <v>6801</v>
          </cell>
          <cell r="D219" t="str">
            <v>01.10.1996</v>
          </cell>
          <cell r="E219">
            <v>0</v>
          </cell>
          <cell r="F219">
            <v>6195001866</v>
          </cell>
        </row>
        <row r="220">
          <cell r="A220">
            <v>3400002641</v>
          </cell>
          <cell r="B220">
            <v>0</v>
          </cell>
          <cell r="C220">
            <v>6901</v>
          </cell>
          <cell r="D220" t="str">
            <v>01.04.1995</v>
          </cell>
          <cell r="E220">
            <v>13</v>
          </cell>
          <cell r="F220">
            <v>6195001878</v>
          </cell>
        </row>
        <row r="221">
          <cell r="A221">
            <v>3400002642</v>
          </cell>
          <cell r="B221">
            <v>0</v>
          </cell>
          <cell r="C221">
            <v>6801</v>
          </cell>
          <cell r="D221" t="str">
            <v>01.10.1996</v>
          </cell>
          <cell r="E221">
            <v>0</v>
          </cell>
          <cell r="F221">
            <v>6195001889</v>
          </cell>
        </row>
        <row r="222">
          <cell r="A222">
            <v>3400002643</v>
          </cell>
          <cell r="B222">
            <v>0</v>
          </cell>
          <cell r="C222">
            <v>6901</v>
          </cell>
          <cell r="D222" t="str">
            <v>01.04.1995</v>
          </cell>
          <cell r="E222">
            <v>1</v>
          </cell>
          <cell r="F222">
            <v>6195001891</v>
          </cell>
        </row>
        <row r="223">
          <cell r="A223">
            <v>3400002644</v>
          </cell>
          <cell r="B223">
            <v>0</v>
          </cell>
          <cell r="C223">
            <v>6901</v>
          </cell>
          <cell r="D223" t="str">
            <v>01.04.1995</v>
          </cell>
          <cell r="E223">
            <v>81</v>
          </cell>
          <cell r="F223">
            <v>6195001908</v>
          </cell>
        </row>
        <row r="224">
          <cell r="A224">
            <v>3400002645</v>
          </cell>
          <cell r="B224">
            <v>0</v>
          </cell>
          <cell r="C224">
            <v>6901</v>
          </cell>
          <cell r="D224" t="str">
            <v>01.04.1995</v>
          </cell>
          <cell r="E224">
            <v>1</v>
          </cell>
          <cell r="F224">
            <v>6195001919</v>
          </cell>
        </row>
        <row r="225">
          <cell r="A225">
            <v>3400002646</v>
          </cell>
          <cell r="B225">
            <v>0</v>
          </cell>
          <cell r="C225">
            <v>6801</v>
          </cell>
          <cell r="D225" t="str">
            <v>01.10.1996</v>
          </cell>
          <cell r="E225">
            <v>1</v>
          </cell>
          <cell r="F225">
            <v>6195001921</v>
          </cell>
        </row>
        <row r="226">
          <cell r="A226">
            <v>3400002647</v>
          </cell>
          <cell r="B226">
            <v>0</v>
          </cell>
          <cell r="C226">
            <v>6801</v>
          </cell>
          <cell r="D226" t="str">
            <v>01.10.1996</v>
          </cell>
          <cell r="E226">
            <v>1</v>
          </cell>
          <cell r="F226">
            <v>6195001933</v>
          </cell>
        </row>
        <row r="227">
          <cell r="A227">
            <v>3400002648</v>
          </cell>
          <cell r="B227">
            <v>0</v>
          </cell>
          <cell r="C227">
            <v>6801</v>
          </cell>
          <cell r="D227" t="str">
            <v>01.10.1996</v>
          </cell>
          <cell r="E227">
            <v>1</v>
          </cell>
          <cell r="F227">
            <v>6195001945</v>
          </cell>
        </row>
        <row r="228">
          <cell r="A228">
            <v>3400002649</v>
          </cell>
          <cell r="B228">
            <v>0</v>
          </cell>
          <cell r="C228">
            <v>6801</v>
          </cell>
          <cell r="D228" t="str">
            <v>01.10.1996</v>
          </cell>
          <cell r="E228">
            <v>1</v>
          </cell>
          <cell r="F228">
            <v>6195001957</v>
          </cell>
        </row>
        <row r="229">
          <cell r="A229">
            <v>3400002650</v>
          </cell>
          <cell r="B229">
            <v>0</v>
          </cell>
          <cell r="C229">
            <v>6801</v>
          </cell>
          <cell r="D229" t="str">
            <v>01.10.1996</v>
          </cell>
          <cell r="E229">
            <v>1</v>
          </cell>
          <cell r="F229">
            <v>6195001969</v>
          </cell>
        </row>
        <row r="230">
          <cell r="A230">
            <v>3400002651</v>
          </cell>
          <cell r="B230">
            <v>0</v>
          </cell>
          <cell r="C230">
            <v>6801</v>
          </cell>
          <cell r="D230" t="str">
            <v>01.10.1996</v>
          </cell>
          <cell r="E230">
            <v>1</v>
          </cell>
          <cell r="F230">
            <v>6195001970</v>
          </cell>
        </row>
        <row r="231">
          <cell r="A231">
            <v>3400002652</v>
          </cell>
          <cell r="B231">
            <v>0</v>
          </cell>
          <cell r="C231">
            <v>6901</v>
          </cell>
          <cell r="D231" t="str">
            <v>01.04.1995</v>
          </cell>
          <cell r="E231">
            <v>1</v>
          </cell>
          <cell r="F231">
            <v>6195001982</v>
          </cell>
        </row>
        <row r="232">
          <cell r="A232">
            <v>3400002653</v>
          </cell>
          <cell r="B232">
            <v>0</v>
          </cell>
          <cell r="C232">
            <v>6901</v>
          </cell>
          <cell r="D232" t="str">
            <v>01.04.1995</v>
          </cell>
          <cell r="E232">
            <v>14</v>
          </cell>
          <cell r="F232">
            <v>6195001994</v>
          </cell>
        </row>
        <row r="233">
          <cell r="A233">
            <v>3400002654</v>
          </cell>
          <cell r="B233">
            <v>0</v>
          </cell>
          <cell r="C233">
            <v>6801</v>
          </cell>
          <cell r="D233" t="str">
            <v>01.10.1996</v>
          </cell>
          <cell r="E233">
            <v>1</v>
          </cell>
          <cell r="F233">
            <v>6195002003</v>
          </cell>
        </row>
        <row r="234">
          <cell r="A234">
            <v>3400002655</v>
          </cell>
          <cell r="B234">
            <v>0</v>
          </cell>
          <cell r="C234">
            <v>6901</v>
          </cell>
          <cell r="D234" t="str">
            <v>01.04.1995</v>
          </cell>
          <cell r="E234">
            <v>1</v>
          </cell>
          <cell r="F234">
            <v>6195002011</v>
          </cell>
        </row>
        <row r="235">
          <cell r="A235">
            <v>3400002656</v>
          </cell>
          <cell r="B235">
            <v>0</v>
          </cell>
          <cell r="C235">
            <v>6801</v>
          </cell>
          <cell r="D235" t="str">
            <v>01.10.1996</v>
          </cell>
          <cell r="E235">
            <v>1</v>
          </cell>
          <cell r="F235">
            <v>6195002020</v>
          </cell>
        </row>
        <row r="236">
          <cell r="A236">
            <v>3400002657</v>
          </cell>
          <cell r="B236">
            <v>0</v>
          </cell>
          <cell r="C236">
            <v>6901</v>
          </cell>
          <cell r="D236" t="str">
            <v>01.04.1995</v>
          </cell>
          <cell r="E236">
            <v>1</v>
          </cell>
          <cell r="F236">
            <v>6195002032</v>
          </cell>
        </row>
        <row r="237">
          <cell r="A237">
            <v>3400002658</v>
          </cell>
          <cell r="B237">
            <v>0</v>
          </cell>
          <cell r="C237">
            <v>6901</v>
          </cell>
          <cell r="D237" t="str">
            <v>01.04.1995</v>
          </cell>
          <cell r="E237">
            <v>4</v>
          </cell>
          <cell r="F237">
            <v>6195002044</v>
          </cell>
        </row>
        <row r="238">
          <cell r="A238">
            <v>3400002659</v>
          </cell>
          <cell r="B238">
            <v>0</v>
          </cell>
          <cell r="C238">
            <v>6901</v>
          </cell>
          <cell r="D238" t="str">
            <v>01.09.1995</v>
          </cell>
          <cell r="E238">
            <v>2</v>
          </cell>
          <cell r="F238">
            <v>6195002056</v>
          </cell>
        </row>
        <row r="239">
          <cell r="A239">
            <v>3400002660</v>
          </cell>
          <cell r="B239">
            <v>0</v>
          </cell>
          <cell r="C239">
            <v>6901</v>
          </cell>
          <cell r="D239" t="str">
            <v>01.04.1995</v>
          </cell>
          <cell r="E239">
            <v>2</v>
          </cell>
          <cell r="F239">
            <v>6195002068</v>
          </cell>
        </row>
        <row r="240">
          <cell r="A240">
            <v>3400002661</v>
          </cell>
          <cell r="B240">
            <v>0</v>
          </cell>
          <cell r="C240">
            <v>6901</v>
          </cell>
          <cell r="D240" t="str">
            <v>01.04.1995</v>
          </cell>
          <cell r="E240">
            <v>2</v>
          </cell>
          <cell r="F240">
            <v>6195002079</v>
          </cell>
        </row>
        <row r="241">
          <cell r="A241">
            <v>3400002662</v>
          </cell>
          <cell r="B241">
            <v>0</v>
          </cell>
          <cell r="C241">
            <v>6801</v>
          </cell>
          <cell r="D241" t="str">
            <v>01.10.1996</v>
          </cell>
          <cell r="E241">
            <v>1</v>
          </cell>
          <cell r="F241">
            <v>6195002081</v>
          </cell>
        </row>
        <row r="242">
          <cell r="A242">
            <v>3400002663</v>
          </cell>
          <cell r="B242">
            <v>0</v>
          </cell>
          <cell r="C242">
            <v>6801</v>
          </cell>
          <cell r="D242" t="str">
            <v>01.10.1996</v>
          </cell>
          <cell r="E242">
            <v>1</v>
          </cell>
          <cell r="F242">
            <v>6195002093</v>
          </cell>
        </row>
        <row r="243">
          <cell r="A243">
            <v>3400002664</v>
          </cell>
          <cell r="B243">
            <v>0</v>
          </cell>
          <cell r="C243">
            <v>6801</v>
          </cell>
          <cell r="D243" t="str">
            <v>01.10.1996</v>
          </cell>
          <cell r="E243">
            <v>1</v>
          </cell>
          <cell r="F243">
            <v>6195002109</v>
          </cell>
        </row>
        <row r="244">
          <cell r="A244">
            <v>3400002665</v>
          </cell>
          <cell r="B244">
            <v>0</v>
          </cell>
          <cell r="C244">
            <v>6801</v>
          </cell>
          <cell r="D244" t="str">
            <v>01.10.1996</v>
          </cell>
          <cell r="E244">
            <v>1</v>
          </cell>
          <cell r="F244">
            <v>6195002111</v>
          </cell>
        </row>
        <row r="245">
          <cell r="A245">
            <v>3400002666</v>
          </cell>
          <cell r="B245">
            <v>0</v>
          </cell>
          <cell r="C245">
            <v>6801</v>
          </cell>
          <cell r="D245" t="str">
            <v>01.10.1996</v>
          </cell>
          <cell r="E245">
            <v>1</v>
          </cell>
          <cell r="F245">
            <v>6195002123</v>
          </cell>
        </row>
        <row r="246">
          <cell r="A246">
            <v>3400002667</v>
          </cell>
          <cell r="B246">
            <v>0</v>
          </cell>
          <cell r="C246">
            <v>6801</v>
          </cell>
          <cell r="D246" t="str">
            <v>01.10.1996</v>
          </cell>
          <cell r="E246">
            <v>1</v>
          </cell>
          <cell r="F246">
            <v>6195002135</v>
          </cell>
        </row>
        <row r="247">
          <cell r="A247">
            <v>3400002668</v>
          </cell>
          <cell r="B247">
            <v>0</v>
          </cell>
          <cell r="C247">
            <v>6901</v>
          </cell>
          <cell r="D247" t="str">
            <v>01.04.1995</v>
          </cell>
          <cell r="E247">
            <v>0</v>
          </cell>
          <cell r="F247">
            <v>6195002147</v>
          </cell>
        </row>
        <row r="248">
          <cell r="A248">
            <v>3400002669</v>
          </cell>
          <cell r="B248">
            <v>0</v>
          </cell>
          <cell r="C248">
            <v>6901</v>
          </cell>
          <cell r="D248" t="str">
            <v>01.04.1995</v>
          </cell>
          <cell r="E248">
            <v>1</v>
          </cell>
          <cell r="F248">
            <v>6195002159</v>
          </cell>
        </row>
        <row r="249">
          <cell r="A249">
            <v>3400002670</v>
          </cell>
          <cell r="B249">
            <v>0</v>
          </cell>
          <cell r="C249">
            <v>6901</v>
          </cell>
          <cell r="D249" t="str">
            <v>01.09.1995</v>
          </cell>
          <cell r="E249">
            <v>2</v>
          </cell>
          <cell r="F249">
            <v>6195002160</v>
          </cell>
        </row>
        <row r="250">
          <cell r="A250">
            <v>3400002671</v>
          </cell>
          <cell r="B250">
            <v>0</v>
          </cell>
          <cell r="C250">
            <v>6901</v>
          </cell>
          <cell r="D250" t="str">
            <v>01.04.1995</v>
          </cell>
          <cell r="E250">
            <v>2</v>
          </cell>
          <cell r="F250">
            <v>6195002172</v>
          </cell>
        </row>
        <row r="251">
          <cell r="A251">
            <v>3400002672</v>
          </cell>
          <cell r="B251">
            <v>0</v>
          </cell>
          <cell r="C251">
            <v>6901</v>
          </cell>
          <cell r="D251" t="str">
            <v>01.04.1995</v>
          </cell>
          <cell r="E251">
            <v>199</v>
          </cell>
          <cell r="F251">
            <v>6195002184</v>
          </cell>
        </row>
        <row r="252">
          <cell r="A252">
            <v>3400002673</v>
          </cell>
          <cell r="B252">
            <v>0</v>
          </cell>
          <cell r="C252">
            <v>6901</v>
          </cell>
          <cell r="D252" t="str">
            <v>01.04.1995</v>
          </cell>
          <cell r="E252">
            <v>7</v>
          </cell>
          <cell r="F252">
            <v>6195002196</v>
          </cell>
        </row>
        <row r="253">
          <cell r="A253">
            <v>3400005614</v>
          </cell>
          <cell r="B253">
            <v>0</v>
          </cell>
          <cell r="C253">
            <v>6230</v>
          </cell>
          <cell r="D253" t="str">
            <v>01.10.1996</v>
          </cell>
          <cell r="E253">
            <v>2</v>
          </cell>
          <cell r="F253">
            <v>6195002202</v>
          </cell>
        </row>
        <row r="254">
          <cell r="A254">
            <v>3400002674</v>
          </cell>
          <cell r="B254">
            <v>0</v>
          </cell>
          <cell r="C254">
            <v>6801</v>
          </cell>
          <cell r="D254" t="str">
            <v>01.10.1996</v>
          </cell>
          <cell r="E254">
            <v>0</v>
          </cell>
          <cell r="F254">
            <v>6195002202</v>
          </cell>
        </row>
        <row r="255">
          <cell r="A255">
            <v>3400005615</v>
          </cell>
          <cell r="B255">
            <v>0</v>
          </cell>
          <cell r="C255">
            <v>6230</v>
          </cell>
          <cell r="D255" t="str">
            <v>01.10.1996</v>
          </cell>
          <cell r="E255">
            <v>2</v>
          </cell>
          <cell r="F255">
            <v>6195002214</v>
          </cell>
        </row>
        <row r="256">
          <cell r="A256">
            <v>3400002675</v>
          </cell>
          <cell r="B256">
            <v>0</v>
          </cell>
          <cell r="C256">
            <v>6801</v>
          </cell>
          <cell r="D256" t="str">
            <v>01.10.1996</v>
          </cell>
          <cell r="E256">
            <v>0</v>
          </cell>
          <cell r="F256">
            <v>6195002214</v>
          </cell>
        </row>
        <row r="257">
          <cell r="A257">
            <v>3400004787</v>
          </cell>
          <cell r="B257">
            <v>0</v>
          </cell>
          <cell r="C257">
            <v>6901</v>
          </cell>
          <cell r="D257" t="str">
            <v>01.04.1995</v>
          </cell>
          <cell r="E257">
            <v>64</v>
          </cell>
          <cell r="F257">
            <v>6195002226</v>
          </cell>
        </row>
        <row r="258">
          <cell r="A258">
            <v>3400002676</v>
          </cell>
          <cell r="B258">
            <v>0</v>
          </cell>
          <cell r="C258">
            <v>6901</v>
          </cell>
          <cell r="D258" t="str">
            <v>01.04.1995</v>
          </cell>
          <cell r="E258">
            <v>69</v>
          </cell>
          <cell r="F258">
            <v>6195002238</v>
          </cell>
        </row>
        <row r="259">
          <cell r="A259">
            <v>3400002677</v>
          </cell>
          <cell r="B259">
            <v>0</v>
          </cell>
          <cell r="C259">
            <v>6901</v>
          </cell>
          <cell r="D259" t="str">
            <v>01.04.1995</v>
          </cell>
          <cell r="E259">
            <v>4</v>
          </cell>
          <cell r="F259">
            <v>6195002249</v>
          </cell>
        </row>
        <row r="260">
          <cell r="A260">
            <v>3400002678</v>
          </cell>
          <cell r="B260">
            <v>0</v>
          </cell>
          <cell r="C260">
            <v>6901</v>
          </cell>
          <cell r="D260" t="str">
            <v>01.04.1995</v>
          </cell>
          <cell r="E260">
            <v>362</v>
          </cell>
          <cell r="F260">
            <v>6195002251</v>
          </cell>
        </row>
        <row r="261">
          <cell r="A261">
            <v>3400002679</v>
          </cell>
          <cell r="B261">
            <v>0</v>
          </cell>
          <cell r="C261">
            <v>6901</v>
          </cell>
          <cell r="D261" t="str">
            <v>01.04.1995</v>
          </cell>
          <cell r="E261">
            <v>125</v>
          </cell>
          <cell r="F261">
            <v>6195002263</v>
          </cell>
        </row>
        <row r="262">
          <cell r="A262">
            <v>3400002680</v>
          </cell>
          <cell r="B262">
            <v>0</v>
          </cell>
          <cell r="C262">
            <v>6901</v>
          </cell>
          <cell r="D262" t="str">
            <v>01.04.1995</v>
          </cell>
          <cell r="E262">
            <v>12</v>
          </cell>
          <cell r="F262">
            <v>6195002275</v>
          </cell>
        </row>
        <row r="263">
          <cell r="A263">
            <v>3400002681</v>
          </cell>
          <cell r="B263">
            <v>0</v>
          </cell>
          <cell r="C263">
            <v>6901</v>
          </cell>
          <cell r="D263" t="str">
            <v>01.04.1995</v>
          </cell>
          <cell r="E263">
            <v>3</v>
          </cell>
          <cell r="F263">
            <v>6195002287</v>
          </cell>
        </row>
        <row r="264">
          <cell r="A264">
            <v>3400002682</v>
          </cell>
          <cell r="B264">
            <v>0</v>
          </cell>
          <cell r="C264">
            <v>6801</v>
          </cell>
          <cell r="D264" t="str">
            <v>01.10.1996</v>
          </cell>
          <cell r="E264">
            <v>1</v>
          </cell>
          <cell r="F264">
            <v>6195002299</v>
          </cell>
        </row>
        <row r="265">
          <cell r="A265">
            <v>3400002683</v>
          </cell>
          <cell r="B265">
            <v>0</v>
          </cell>
          <cell r="C265">
            <v>6801</v>
          </cell>
          <cell r="D265" t="str">
            <v>01.10.1996</v>
          </cell>
          <cell r="E265">
            <v>1</v>
          </cell>
          <cell r="F265">
            <v>6195002305</v>
          </cell>
        </row>
        <row r="266">
          <cell r="A266">
            <v>3400002684</v>
          </cell>
          <cell r="B266">
            <v>0</v>
          </cell>
          <cell r="C266">
            <v>6901</v>
          </cell>
          <cell r="D266" t="str">
            <v>01.04.1995</v>
          </cell>
          <cell r="E266">
            <v>1</v>
          </cell>
          <cell r="F266">
            <v>6195002317</v>
          </cell>
        </row>
        <row r="267">
          <cell r="A267">
            <v>3400005617</v>
          </cell>
          <cell r="B267">
            <v>0</v>
          </cell>
          <cell r="C267">
            <v>6230</v>
          </cell>
          <cell r="D267" t="str">
            <v>01.10.1996</v>
          </cell>
          <cell r="E267">
            <v>2</v>
          </cell>
          <cell r="F267">
            <v>6195002329</v>
          </cell>
        </row>
        <row r="268">
          <cell r="A268">
            <v>3400002685</v>
          </cell>
          <cell r="B268">
            <v>0</v>
          </cell>
          <cell r="C268">
            <v>6801</v>
          </cell>
          <cell r="D268" t="str">
            <v>01.10.1996</v>
          </cell>
          <cell r="E268">
            <v>0</v>
          </cell>
          <cell r="F268">
            <v>6195002329</v>
          </cell>
        </row>
        <row r="269">
          <cell r="A269">
            <v>3400002686</v>
          </cell>
          <cell r="B269">
            <v>0</v>
          </cell>
          <cell r="C269">
            <v>6801</v>
          </cell>
          <cell r="D269" t="str">
            <v>01.10.1996</v>
          </cell>
          <cell r="E269">
            <v>0</v>
          </cell>
          <cell r="F269">
            <v>6195002330</v>
          </cell>
        </row>
        <row r="270">
          <cell r="A270">
            <v>3400005618</v>
          </cell>
          <cell r="B270">
            <v>0</v>
          </cell>
          <cell r="C270">
            <v>6230</v>
          </cell>
          <cell r="D270" t="str">
            <v>01.10.1996</v>
          </cell>
          <cell r="E270">
            <v>2</v>
          </cell>
          <cell r="F270">
            <v>6195002330</v>
          </cell>
        </row>
        <row r="271">
          <cell r="A271">
            <v>3400002687</v>
          </cell>
          <cell r="B271">
            <v>0</v>
          </cell>
          <cell r="C271">
            <v>6801</v>
          </cell>
          <cell r="D271" t="str">
            <v>01.10.1996</v>
          </cell>
          <cell r="E271">
            <v>0</v>
          </cell>
          <cell r="F271">
            <v>6195002342</v>
          </cell>
        </row>
        <row r="272">
          <cell r="A272">
            <v>3400002688</v>
          </cell>
          <cell r="B272">
            <v>0</v>
          </cell>
          <cell r="C272">
            <v>6901</v>
          </cell>
          <cell r="D272" t="str">
            <v>01.04.1995</v>
          </cell>
          <cell r="E272">
            <v>5</v>
          </cell>
          <cell r="F272">
            <v>6195002354</v>
          </cell>
        </row>
        <row r="273">
          <cell r="A273">
            <v>3400002689</v>
          </cell>
          <cell r="B273">
            <v>0</v>
          </cell>
          <cell r="C273">
            <v>6901</v>
          </cell>
          <cell r="D273" t="str">
            <v>01.04.1995</v>
          </cell>
          <cell r="E273">
            <v>1</v>
          </cell>
          <cell r="F273">
            <v>6195002366</v>
          </cell>
        </row>
        <row r="274">
          <cell r="A274">
            <v>3400002690</v>
          </cell>
          <cell r="B274">
            <v>0</v>
          </cell>
          <cell r="C274">
            <v>6901</v>
          </cell>
          <cell r="D274" t="str">
            <v>01.04.1995</v>
          </cell>
          <cell r="E274">
            <v>2</v>
          </cell>
          <cell r="F274">
            <v>6195002378</v>
          </cell>
        </row>
        <row r="275">
          <cell r="A275">
            <v>3400002691</v>
          </cell>
          <cell r="B275">
            <v>0</v>
          </cell>
          <cell r="C275">
            <v>6901</v>
          </cell>
          <cell r="D275" t="str">
            <v>01.04.1995</v>
          </cell>
          <cell r="E275">
            <v>1</v>
          </cell>
          <cell r="F275">
            <v>6195002389</v>
          </cell>
        </row>
        <row r="276">
          <cell r="A276">
            <v>3400002692</v>
          </cell>
          <cell r="B276">
            <v>0</v>
          </cell>
          <cell r="C276">
            <v>6801</v>
          </cell>
          <cell r="D276" t="str">
            <v>01.10.1996</v>
          </cell>
          <cell r="E276">
            <v>1</v>
          </cell>
          <cell r="F276">
            <v>6195002391</v>
          </cell>
        </row>
        <row r="277">
          <cell r="A277">
            <v>3400002693</v>
          </cell>
          <cell r="B277">
            <v>0</v>
          </cell>
          <cell r="C277">
            <v>6801</v>
          </cell>
          <cell r="D277" t="str">
            <v>01.10.1996</v>
          </cell>
          <cell r="E277">
            <v>1</v>
          </cell>
          <cell r="F277">
            <v>6195002408</v>
          </cell>
        </row>
        <row r="278">
          <cell r="A278">
            <v>3400002694</v>
          </cell>
          <cell r="B278">
            <v>0</v>
          </cell>
          <cell r="C278">
            <v>6801</v>
          </cell>
          <cell r="D278" t="str">
            <v>01.10.1996</v>
          </cell>
          <cell r="E278">
            <v>1</v>
          </cell>
          <cell r="F278">
            <v>6195002419</v>
          </cell>
        </row>
        <row r="279">
          <cell r="A279">
            <v>3400002695</v>
          </cell>
          <cell r="B279">
            <v>0</v>
          </cell>
          <cell r="C279">
            <v>6901</v>
          </cell>
          <cell r="D279" t="str">
            <v>01.09.1995</v>
          </cell>
          <cell r="E279">
            <v>1844</v>
          </cell>
          <cell r="F279">
            <v>6195002421</v>
          </cell>
        </row>
        <row r="280">
          <cell r="A280">
            <v>3400002696</v>
          </cell>
          <cell r="B280">
            <v>0</v>
          </cell>
          <cell r="C280">
            <v>6901</v>
          </cell>
          <cell r="D280" t="str">
            <v>01.04.1995</v>
          </cell>
          <cell r="E280">
            <v>275</v>
          </cell>
          <cell r="F280">
            <v>6195002433</v>
          </cell>
        </row>
        <row r="281">
          <cell r="A281">
            <v>3400002697</v>
          </cell>
          <cell r="B281">
            <v>0</v>
          </cell>
          <cell r="C281">
            <v>6901</v>
          </cell>
          <cell r="D281" t="str">
            <v>01.04.1995</v>
          </cell>
          <cell r="E281">
            <v>260</v>
          </cell>
          <cell r="F281">
            <v>6195002445</v>
          </cell>
        </row>
        <row r="282">
          <cell r="A282">
            <v>3400002698</v>
          </cell>
          <cell r="B282">
            <v>0</v>
          </cell>
          <cell r="C282">
            <v>6901</v>
          </cell>
          <cell r="D282" t="str">
            <v>01.04.1995</v>
          </cell>
          <cell r="E282">
            <v>30</v>
          </cell>
          <cell r="F282">
            <v>6195002457</v>
          </cell>
        </row>
        <row r="283">
          <cell r="A283">
            <v>3400002699</v>
          </cell>
          <cell r="B283">
            <v>0</v>
          </cell>
          <cell r="C283">
            <v>6901</v>
          </cell>
          <cell r="D283" t="str">
            <v>01.04.1995</v>
          </cell>
          <cell r="E283">
            <v>4</v>
          </cell>
          <cell r="F283">
            <v>6195002469</v>
          </cell>
        </row>
        <row r="284">
          <cell r="A284">
            <v>3400002700</v>
          </cell>
          <cell r="B284">
            <v>0</v>
          </cell>
          <cell r="C284">
            <v>6801</v>
          </cell>
          <cell r="D284" t="str">
            <v>01.10.1996</v>
          </cell>
          <cell r="E284">
            <v>1</v>
          </cell>
          <cell r="F284">
            <v>6195002470</v>
          </cell>
        </row>
        <row r="285">
          <cell r="A285">
            <v>3400002701</v>
          </cell>
          <cell r="B285">
            <v>0</v>
          </cell>
          <cell r="C285">
            <v>6901</v>
          </cell>
          <cell r="D285" t="str">
            <v>01.10.1996</v>
          </cell>
          <cell r="E285">
            <v>8</v>
          </cell>
          <cell r="F285">
            <v>6195002482</v>
          </cell>
        </row>
        <row r="286">
          <cell r="A286">
            <v>3400002702</v>
          </cell>
          <cell r="B286">
            <v>0</v>
          </cell>
          <cell r="C286">
            <v>6901</v>
          </cell>
          <cell r="D286" t="str">
            <v>01.10.1996</v>
          </cell>
          <cell r="E286">
            <v>3</v>
          </cell>
          <cell r="F286">
            <v>6195002494</v>
          </cell>
        </row>
        <row r="287">
          <cell r="A287">
            <v>3400002703</v>
          </cell>
          <cell r="B287">
            <v>0</v>
          </cell>
          <cell r="C287">
            <v>6901</v>
          </cell>
          <cell r="D287" t="str">
            <v>01.10.1996</v>
          </cell>
          <cell r="E287">
            <v>2</v>
          </cell>
          <cell r="F287">
            <v>6195002500</v>
          </cell>
        </row>
        <row r="288">
          <cell r="A288">
            <v>3400002704</v>
          </cell>
          <cell r="B288">
            <v>0</v>
          </cell>
          <cell r="C288">
            <v>6901</v>
          </cell>
          <cell r="D288" t="str">
            <v>01.10.1996</v>
          </cell>
          <cell r="E288">
            <v>1</v>
          </cell>
          <cell r="F288">
            <v>6195002512</v>
          </cell>
        </row>
        <row r="289">
          <cell r="A289">
            <v>3400002705</v>
          </cell>
          <cell r="B289">
            <v>0</v>
          </cell>
          <cell r="C289">
            <v>6901</v>
          </cell>
          <cell r="D289" t="str">
            <v>01.10.1996</v>
          </cell>
          <cell r="E289">
            <v>1</v>
          </cell>
          <cell r="F289">
            <v>6195002524</v>
          </cell>
        </row>
        <row r="290">
          <cell r="A290">
            <v>3400002706</v>
          </cell>
          <cell r="B290">
            <v>0</v>
          </cell>
          <cell r="C290">
            <v>6801</v>
          </cell>
          <cell r="D290" t="str">
            <v>01.10.1996</v>
          </cell>
          <cell r="E290">
            <v>1</v>
          </cell>
          <cell r="F290">
            <v>6195002536</v>
          </cell>
        </row>
        <row r="291">
          <cell r="A291">
            <v>3400002707</v>
          </cell>
          <cell r="B291">
            <v>0</v>
          </cell>
          <cell r="C291">
            <v>6901</v>
          </cell>
          <cell r="D291" t="str">
            <v>01.10.1996</v>
          </cell>
          <cell r="E291">
            <v>6</v>
          </cell>
          <cell r="F291">
            <v>6195002548</v>
          </cell>
        </row>
        <row r="292">
          <cell r="A292">
            <v>3400002708</v>
          </cell>
          <cell r="B292">
            <v>0</v>
          </cell>
          <cell r="C292">
            <v>6901</v>
          </cell>
          <cell r="D292" t="str">
            <v>01.10.1996</v>
          </cell>
          <cell r="E292">
            <v>39</v>
          </cell>
          <cell r="F292">
            <v>6195002559</v>
          </cell>
        </row>
        <row r="293">
          <cell r="A293">
            <v>3400002709</v>
          </cell>
          <cell r="B293">
            <v>0</v>
          </cell>
          <cell r="C293">
            <v>6802</v>
          </cell>
          <cell r="D293" t="str">
            <v>01.10.1996</v>
          </cell>
          <cell r="E293">
            <v>1</v>
          </cell>
          <cell r="F293">
            <v>6195002561</v>
          </cell>
        </row>
        <row r="294">
          <cell r="A294">
            <v>3400004788</v>
          </cell>
          <cell r="B294">
            <v>0</v>
          </cell>
          <cell r="C294">
            <v>4131</v>
          </cell>
          <cell r="D294" t="str">
            <v>01.10.1996</v>
          </cell>
          <cell r="E294">
            <v>1</v>
          </cell>
          <cell r="F294">
            <v>6195002573</v>
          </cell>
        </row>
        <row r="295">
          <cell r="A295">
            <v>3400002710</v>
          </cell>
          <cell r="B295">
            <v>0</v>
          </cell>
          <cell r="C295">
            <v>4420</v>
          </cell>
          <cell r="D295" t="str">
            <v>01.10.1996</v>
          </cell>
          <cell r="E295">
            <v>1</v>
          </cell>
          <cell r="F295">
            <v>6195002585</v>
          </cell>
        </row>
        <row r="296">
          <cell r="A296">
            <v>3400002711</v>
          </cell>
          <cell r="B296">
            <v>0</v>
          </cell>
          <cell r="C296">
            <v>4420</v>
          </cell>
          <cell r="D296" t="str">
            <v>01.10.1996</v>
          </cell>
          <cell r="E296">
            <v>1</v>
          </cell>
          <cell r="F296">
            <v>6195002597</v>
          </cell>
        </row>
        <row r="297">
          <cell r="A297">
            <v>3400002712</v>
          </cell>
          <cell r="B297">
            <v>0</v>
          </cell>
          <cell r="C297">
            <v>4420</v>
          </cell>
          <cell r="D297" t="str">
            <v>01.10.1996</v>
          </cell>
          <cell r="E297">
            <v>1</v>
          </cell>
          <cell r="F297">
            <v>6195002603</v>
          </cell>
        </row>
        <row r="298">
          <cell r="A298">
            <v>3400002713</v>
          </cell>
          <cell r="B298">
            <v>0</v>
          </cell>
          <cell r="C298">
            <v>4420</v>
          </cell>
          <cell r="D298" t="str">
            <v>01.10.1996</v>
          </cell>
          <cell r="E298">
            <v>1</v>
          </cell>
          <cell r="F298">
            <v>6195002615</v>
          </cell>
        </row>
        <row r="299">
          <cell r="A299">
            <v>3400002714</v>
          </cell>
          <cell r="B299">
            <v>0</v>
          </cell>
          <cell r="C299">
            <v>4410</v>
          </cell>
          <cell r="D299" t="str">
            <v>01.10.1996</v>
          </cell>
          <cell r="E299">
            <v>1</v>
          </cell>
          <cell r="F299">
            <v>6195002627</v>
          </cell>
        </row>
        <row r="300">
          <cell r="A300">
            <v>3400002715</v>
          </cell>
          <cell r="B300">
            <v>0</v>
          </cell>
          <cell r="C300">
            <v>6602</v>
          </cell>
          <cell r="D300" t="str">
            <v>01.10.1996</v>
          </cell>
          <cell r="E300">
            <v>0</v>
          </cell>
          <cell r="F300">
            <v>6195002639</v>
          </cell>
        </row>
        <row r="301">
          <cell r="A301">
            <v>3400002716</v>
          </cell>
          <cell r="B301">
            <v>0</v>
          </cell>
          <cell r="C301">
            <v>6602</v>
          </cell>
          <cell r="D301" t="str">
            <v>01.10.1996</v>
          </cell>
          <cell r="E301">
            <v>1</v>
          </cell>
          <cell r="F301">
            <v>6195002640</v>
          </cell>
        </row>
        <row r="302">
          <cell r="A302">
            <v>3400002717</v>
          </cell>
          <cell r="B302">
            <v>0</v>
          </cell>
          <cell r="C302">
            <v>6602</v>
          </cell>
          <cell r="D302" t="str">
            <v>01.10.1996</v>
          </cell>
          <cell r="E302">
            <v>1</v>
          </cell>
          <cell r="F302">
            <v>6195002664</v>
          </cell>
        </row>
        <row r="303">
          <cell r="A303">
            <v>3400002718</v>
          </cell>
          <cell r="B303">
            <v>0</v>
          </cell>
          <cell r="C303">
            <v>6600</v>
          </cell>
          <cell r="D303" t="str">
            <v>01.10.1996</v>
          </cell>
          <cell r="E303">
            <v>0</v>
          </cell>
          <cell r="F303">
            <v>6195002688</v>
          </cell>
        </row>
        <row r="304">
          <cell r="A304">
            <v>3400002719</v>
          </cell>
          <cell r="B304">
            <v>0</v>
          </cell>
          <cell r="C304">
            <v>6600</v>
          </cell>
          <cell r="D304" t="str">
            <v>01.10.1996</v>
          </cell>
          <cell r="E304">
            <v>1</v>
          </cell>
          <cell r="F304">
            <v>6195002706</v>
          </cell>
        </row>
        <row r="305">
          <cell r="A305">
            <v>3400002720</v>
          </cell>
          <cell r="B305">
            <v>0</v>
          </cell>
          <cell r="C305">
            <v>5302</v>
          </cell>
          <cell r="D305" t="str">
            <v>01.10.1996</v>
          </cell>
          <cell r="E305">
            <v>1</v>
          </cell>
          <cell r="F305">
            <v>6195002718</v>
          </cell>
        </row>
        <row r="306">
          <cell r="A306">
            <v>3400002721</v>
          </cell>
          <cell r="B306">
            <v>0</v>
          </cell>
          <cell r="C306">
            <v>5302</v>
          </cell>
          <cell r="D306" t="str">
            <v>01.10.1996</v>
          </cell>
          <cell r="E306">
            <v>1</v>
          </cell>
          <cell r="F306">
            <v>6195002729</v>
          </cell>
        </row>
        <row r="307">
          <cell r="A307">
            <v>3400002722</v>
          </cell>
          <cell r="B307">
            <v>0</v>
          </cell>
          <cell r="C307">
            <v>5302</v>
          </cell>
          <cell r="D307" t="str">
            <v>01.10.1996</v>
          </cell>
          <cell r="E307">
            <v>1</v>
          </cell>
          <cell r="F307">
            <v>6195002731</v>
          </cell>
        </row>
        <row r="308">
          <cell r="A308">
            <v>3400002723</v>
          </cell>
          <cell r="B308">
            <v>0</v>
          </cell>
          <cell r="C308">
            <v>5302</v>
          </cell>
          <cell r="D308" t="str">
            <v>01.10.1996</v>
          </cell>
          <cell r="E308">
            <v>1</v>
          </cell>
          <cell r="F308">
            <v>6195002743</v>
          </cell>
        </row>
        <row r="309">
          <cell r="A309">
            <v>3400002724</v>
          </cell>
          <cell r="B309">
            <v>0</v>
          </cell>
          <cell r="C309">
            <v>5302</v>
          </cell>
          <cell r="D309" t="str">
            <v>01.10.1996</v>
          </cell>
          <cell r="E309">
            <v>1</v>
          </cell>
          <cell r="F309">
            <v>6195002755</v>
          </cell>
        </row>
        <row r="310">
          <cell r="A310">
            <v>3400002725</v>
          </cell>
          <cell r="B310">
            <v>0</v>
          </cell>
          <cell r="C310">
            <v>5302</v>
          </cell>
          <cell r="D310" t="str">
            <v>01.10.1996</v>
          </cell>
          <cell r="E310">
            <v>1</v>
          </cell>
          <cell r="F310">
            <v>6195002767</v>
          </cell>
        </row>
        <row r="311">
          <cell r="A311">
            <v>3400002726</v>
          </cell>
          <cell r="B311">
            <v>0</v>
          </cell>
          <cell r="C311">
            <v>5302</v>
          </cell>
          <cell r="D311" t="str">
            <v>01.10.1996</v>
          </cell>
          <cell r="E311">
            <v>1</v>
          </cell>
          <cell r="F311">
            <v>6195002779</v>
          </cell>
        </row>
        <row r="312">
          <cell r="A312">
            <v>3400002727</v>
          </cell>
          <cell r="B312">
            <v>0</v>
          </cell>
          <cell r="C312">
            <v>5302</v>
          </cell>
          <cell r="D312" t="str">
            <v>01.10.1996</v>
          </cell>
          <cell r="E312">
            <v>1</v>
          </cell>
          <cell r="F312">
            <v>6195002780</v>
          </cell>
        </row>
        <row r="313">
          <cell r="A313">
            <v>3400002728</v>
          </cell>
          <cell r="B313">
            <v>0</v>
          </cell>
          <cell r="C313">
            <v>5301</v>
          </cell>
          <cell r="D313" t="str">
            <v>01.10.1996</v>
          </cell>
          <cell r="E313">
            <v>1</v>
          </cell>
          <cell r="F313">
            <v>6195002792</v>
          </cell>
        </row>
        <row r="314">
          <cell r="A314">
            <v>3400002729</v>
          </cell>
          <cell r="B314">
            <v>0</v>
          </cell>
          <cell r="C314">
            <v>5301</v>
          </cell>
          <cell r="D314" t="str">
            <v>01.10.1996</v>
          </cell>
          <cell r="E314">
            <v>1</v>
          </cell>
          <cell r="F314">
            <v>6195002809</v>
          </cell>
        </row>
        <row r="315">
          <cell r="A315">
            <v>3400002730</v>
          </cell>
          <cell r="B315">
            <v>0</v>
          </cell>
          <cell r="C315">
            <v>5301</v>
          </cell>
          <cell r="D315" t="str">
            <v>01.10.1996</v>
          </cell>
          <cell r="E315">
            <v>1</v>
          </cell>
          <cell r="F315">
            <v>6195002810</v>
          </cell>
        </row>
        <row r="316">
          <cell r="A316">
            <v>3400002731</v>
          </cell>
          <cell r="B316">
            <v>0</v>
          </cell>
          <cell r="C316">
            <v>5301</v>
          </cell>
          <cell r="D316" t="str">
            <v>01.10.1996</v>
          </cell>
          <cell r="E316">
            <v>1</v>
          </cell>
          <cell r="F316">
            <v>6195002822</v>
          </cell>
        </row>
        <row r="317">
          <cell r="A317">
            <v>3400002732</v>
          </cell>
          <cell r="B317">
            <v>0</v>
          </cell>
          <cell r="C317">
            <v>5301</v>
          </cell>
          <cell r="D317" t="str">
            <v>01.10.1996</v>
          </cell>
          <cell r="E317">
            <v>1</v>
          </cell>
          <cell r="F317">
            <v>6195002834</v>
          </cell>
        </row>
        <row r="318">
          <cell r="A318">
            <v>3400002733</v>
          </cell>
          <cell r="B318">
            <v>0</v>
          </cell>
          <cell r="C318">
            <v>5301</v>
          </cell>
          <cell r="D318" t="str">
            <v>01.10.1996</v>
          </cell>
          <cell r="E318">
            <v>1</v>
          </cell>
          <cell r="F318">
            <v>6195002846</v>
          </cell>
        </row>
        <row r="319">
          <cell r="A319">
            <v>3400002734</v>
          </cell>
          <cell r="B319">
            <v>0</v>
          </cell>
          <cell r="C319">
            <v>5304</v>
          </cell>
          <cell r="D319" t="str">
            <v>01.10.1996</v>
          </cell>
          <cell r="E319">
            <v>2</v>
          </cell>
          <cell r="F319">
            <v>6195002858</v>
          </cell>
        </row>
        <row r="320">
          <cell r="A320">
            <v>3400002735</v>
          </cell>
          <cell r="B320">
            <v>0</v>
          </cell>
          <cell r="C320">
            <v>5301</v>
          </cell>
          <cell r="D320" t="str">
            <v>01.10.1996</v>
          </cell>
          <cell r="E320">
            <v>1</v>
          </cell>
          <cell r="F320">
            <v>6195002869</v>
          </cell>
        </row>
        <row r="321">
          <cell r="A321">
            <v>3400002736</v>
          </cell>
          <cell r="B321">
            <v>0</v>
          </cell>
          <cell r="C321">
            <v>5304</v>
          </cell>
          <cell r="D321" t="str">
            <v>01.10.1996</v>
          </cell>
          <cell r="E321">
            <v>1</v>
          </cell>
          <cell r="F321">
            <v>6195002871</v>
          </cell>
        </row>
        <row r="322">
          <cell r="A322">
            <v>3400002737</v>
          </cell>
          <cell r="B322">
            <v>0</v>
          </cell>
          <cell r="C322">
            <v>5301</v>
          </cell>
          <cell r="D322" t="str">
            <v>01.10.1996</v>
          </cell>
          <cell r="E322">
            <v>1</v>
          </cell>
          <cell r="F322">
            <v>6195002883</v>
          </cell>
        </row>
        <row r="323">
          <cell r="A323">
            <v>3400002738</v>
          </cell>
          <cell r="B323">
            <v>0</v>
          </cell>
          <cell r="C323">
            <v>5303</v>
          </cell>
          <cell r="D323" t="str">
            <v>01.10.1996</v>
          </cell>
          <cell r="E323">
            <v>0</v>
          </cell>
          <cell r="F323">
            <v>6195002895</v>
          </cell>
        </row>
        <row r="324">
          <cell r="A324">
            <v>3400002739</v>
          </cell>
          <cell r="B324">
            <v>0</v>
          </cell>
          <cell r="C324">
            <v>5303</v>
          </cell>
          <cell r="D324" t="str">
            <v>01.10.1996</v>
          </cell>
          <cell r="E324">
            <v>1</v>
          </cell>
          <cell r="F324">
            <v>6195002901</v>
          </cell>
        </row>
        <row r="325">
          <cell r="A325">
            <v>3400002740</v>
          </cell>
          <cell r="B325">
            <v>0</v>
          </cell>
          <cell r="C325">
            <v>5301</v>
          </cell>
          <cell r="D325" t="str">
            <v>01.10.1996</v>
          </cell>
          <cell r="E325">
            <v>0</v>
          </cell>
          <cell r="F325">
            <v>6195002913</v>
          </cell>
        </row>
        <row r="326">
          <cell r="A326">
            <v>3400002741</v>
          </cell>
          <cell r="B326">
            <v>0</v>
          </cell>
          <cell r="C326">
            <v>6600</v>
          </cell>
          <cell r="D326" t="str">
            <v>01.10.1996</v>
          </cell>
          <cell r="E326">
            <v>0</v>
          </cell>
          <cell r="F326">
            <v>6195002950</v>
          </cell>
        </row>
        <row r="327">
          <cell r="A327">
            <v>3400002742</v>
          </cell>
          <cell r="B327">
            <v>0</v>
          </cell>
          <cell r="C327">
            <v>6600</v>
          </cell>
          <cell r="D327" t="str">
            <v>01.10.1996</v>
          </cell>
          <cell r="E327">
            <v>0</v>
          </cell>
          <cell r="F327">
            <v>6195002974</v>
          </cell>
        </row>
        <row r="328">
          <cell r="A328">
            <v>3400002743</v>
          </cell>
          <cell r="B328">
            <v>0</v>
          </cell>
          <cell r="C328">
            <v>6600</v>
          </cell>
          <cell r="D328" t="str">
            <v>01.10.1996</v>
          </cell>
          <cell r="E328">
            <v>0</v>
          </cell>
          <cell r="F328">
            <v>6195002986</v>
          </cell>
        </row>
        <row r="329">
          <cell r="A329">
            <v>3400002744</v>
          </cell>
          <cell r="B329">
            <v>0</v>
          </cell>
          <cell r="C329">
            <v>6602</v>
          </cell>
          <cell r="D329" t="str">
            <v>01.10.1996</v>
          </cell>
          <cell r="E329">
            <v>1</v>
          </cell>
          <cell r="F329">
            <v>6195003085</v>
          </cell>
        </row>
        <row r="330">
          <cell r="A330">
            <v>3400002745</v>
          </cell>
          <cell r="B330">
            <v>0</v>
          </cell>
          <cell r="C330">
            <v>6602</v>
          </cell>
          <cell r="D330" t="str">
            <v>01.10.1996</v>
          </cell>
          <cell r="E330">
            <v>2</v>
          </cell>
          <cell r="F330">
            <v>6195003097</v>
          </cell>
        </row>
        <row r="331">
          <cell r="A331">
            <v>3400002746</v>
          </cell>
          <cell r="B331">
            <v>0</v>
          </cell>
          <cell r="C331">
            <v>6602</v>
          </cell>
          <cell r="D331" t="str">
            <v>01.10.1996</v>
          </cell>
          <cell r="E331">
            <v>3</v>
          </cell>
          <cell r="F331">
            <v>6195003218</v>
          </cell>
        </row>
        <row r="332">
          <cell r="A332">
            <v>3400002747</v>
          </cell>
          <cell r="B332">
            <v>0</v>
          </cell>
          <cell r="C332">
            <v>6602</v>
          </cell>
          <cell r="D332" t="str">
            <v>01.10.1996</v>
          </cell>
          <cell r="E332">
            <v>0</v>
          </cell>
          <cell r="F332">
            <v>6195003334</v>
          </cell>
        </row>
        <row r="333">
          <cell r="A333">
            <v>3400002748</v>
          </cell>
          <cell r="B333">
            <v>0</v>
          </cell>
          <cell r="C333">
            <v>6602</v>
          </cell>
          <cell r="D333" t="str">
            <v>01.10.1996</v>
          </cell>
          <cell r="E333">
            <v>1</v>
          </cell>
          <cell r="F333">
            <v>6195003401</v>
          </cell>
        </row>
        <row r="334">
          <cell r="A334">
            <v>3400002749</v>
          </cell>
          <cell r="B334">
            <v>0</v>
          </cell>
          <cell r="C334">
            <v>6602</v>
          </cell>
          <cell r="D334" t="str">
            <v>01.10.1996</v>
          </cell>
          <cell r="E334">
            <v>0</v>
          </cell>
          <cell r="F334">
            <v>6195003449</v>
          </cell>
        </row>
        <row r="335">
          <cell r="A335">
            <v>3400002750</v>
          </cell>
          <cell r="B335">
            <v>0</v>
          </cell>
          <cell r="C335">
            <v>6602</v>
          </cell>
          <cell r="D335" t="str">
            <v>01.10.1996</v>
          </cell>
          <cell r="E335">
            <v>4</v>
          </cell>
          <cell r="F335">
            <v>6195003516</v>
          </cell>
        </row>
        <row r="336">
          <cell r="A336">
            <v>3400002751</v>
          </cell>
          <cell r="B336">
            <v>0</v>
          </cell>
          <cell r="C336">
            <v>6602</v>
          </cell>
          <cell r="D336" t="str">
            <v>01.10.1996</v>
          </cell>
          <cell r="E336">
            <v>1</v>
          </cell>
          <cell r="F336">
            <v>6195003539</v>
          </cell>
        </row>
        <row r="337">
          <cell r="A337">
            <v>3400002752</v>
          </cell>
          <cell r="B337">
            <v>0</v>
          </cell>
          <cell r="C337">
            <v>6602</v>
          </cell>
          <cell r="D337" t="str">
            <v>01.10.1996</v>
          </cell>
          <cell r="E337">
            <v>2</v>
          </cell>
          <cell r="F337">
            <v>6195003577</v>
          </cell>
        </row>
        <row r="338">
          <cell r="A338">
            <v>3400002753</v>
          </cell>
          <cell r="B338">
            <v>0</v>
          </cell>
          <cell r="C338">
            <v>6600</v>
          </cell>
          <cell r="D338" t="str">
            <v>01.10.1996</v>
          </cell>
          <cell r="E338">
            <v>1</v>
          </cell>
          <cell r="F338">
            <v>6195003589</v>
          </cell>
        </row>
        <row r="339">
          <cell r="A339">
            <v>3400002754</v>
          </cell>
          <cell r="B339">
            <v>0</v>
          </cell>
          <cell r="C339">
            <v>6602</v>
          </cell>
          <cell r="D339" t="str">
            <v>01.10.1996</v>
          </cell>
          <cell r="E339">
            <v>1</v>
          </cell>
          <cell r="F339">
            <v>6195003590</v>
          </cell>
        </row>
        <row r="340">
          <cell r="A340">
            <v>3400002755</v>
          </cell>
          <cell r="B340">
            <v>0</v>
          </cell>
          <cell r="C340">
            <v>6602</v>
          </cell>
          <cell r="D340" t="str">
            <v>01.10.1996</v>
          </cell>
          <cell r="E340">
            <v>3</v>
          </cell>
          <cell r="F340">
            <v>6195003607</v>
          </cell>
        </row>
        <row r="341">
          <cell r="A341">
            <v>3400002756</v>
          </cell>
          <cell r="B341">
            <v>0</v>
          </cell>
          <cell r="C341">
            <v>6600</v>
          </cell>
          <cell r="D341" t="str">
            <v>01.10.1996</v>
          </cell>
          <cell r="E341">
            <v>0</v>
          </cell>
          <cell r="F341">
            <v>6195003632</v>
          </cell>
        </row>
        <row r="342">
          <cell r="A342">
            <v>3400002757</v>
          </cell>
          <cell r="B342">
            <v>0</v>
          </cell>
          <cell r="C342">
            <v>6600</v>
          </cell>
          <cell r="D342" t="str">
            <v>01.10.1996</v>
          </cell>
          <cell r="E342">
            <v>1</v>
          </cell>
          <cell r="F342">
            <v>6195003644</v>
          </cell>
        </row>
        <row r="343">
          <cell r="A343">
            <v>3400002758</v>
          </cell>
          <cell r="B343">
            <v>0</v>
          </cell>
          <cell r="C343">
            <v>6602</v>
          </cell>
          <cell r="D343" t="str">
            <v>01.10.1996</v>
          </cell>
          <cell r="E343">
            <v>1</v>
          </cell>
          <cell r="F343">
            <v>6195003693</v>
          </cell>
        </row>
        <row r="344">
          <cell r="A344">
            <v>3400004789</v>
          </cell>
          <cell r="B344">
            <v>0</v>
          </cell>
          <cell r="C344">
            <v>6600</v>
          </cell>
          <cell r="D344" t="str">
            <v>01.10.1996</v>
          </cell>
          <cell r="E344">
            <v>1</v>
          </cell>
          <cell r="F344">
            <v>6195003747</v>
          </cell>
        </row>
        <row r="345">
          <cell r="A345">
            <v>3400002759</v>
          </cell>
          <cell r="B345">
            <v>0</v>
          </cell>
          <cell r="C345">
            <v>6600</v>
          </cell>
          <cell r="D345" t="str">
            <v>01.10.1996</v>
          </cell>
          <cell r="E345">
            <v>0</v>
          </cell>
          <cell r="F345">
            <v>6195003802</v>
          </cell>
        </row>
        <row r="346">
          <cell r="A346">
            <v>3400002760</v>
          </cell>
          <cell r="B346">
            <v>0</v>
          </cell>
          <cell r="C346">
            <v>6600</v>
          </cell>
          <cell r="D346" t="str">
            <v>01.10.1996</v>
          </cell>
          <cell r="E346">
            <v>1</v>
          </cell>
          <cell r="F346">
            <v>6195004004</v>
          </cell>
        </row>
        <row r="347">
          <cell r="A347">
            <v>3400002761</v>
          </cell>
          <cell r="B347">
            <v>0</v>
          </cell>
          <cell r="C347">
            <v>6600</v>
          </cell>
          <cell r="D347" t="str">
            <v>01.10.1996</v>
          </cell>
          <cell r="E347">
            <v>0</v>
          </cell>
          <cell r="F347">
            <v>6195004028</v>
          </cell>
        </row>
        <row r="348">
          <cell r="A348">
            <v>3400004790</v>
          </cell>
          <cell r="B348">
            <v>0</v>
          </cell>
          <cell r="C348">
            <v>6600</v>
          </cell>
          <cell r="D348" t="str">
            <v>01.10.1996</v>
          </cell>
          <cell r="E348">
            <v>1</v>
          </cell>
          <cell r="F348">
            <v>6195004090</v>
          </cell>
        </row>
        <row r="349">
          <cell r="A349">
            <v>3400002762</v>
          </cell>
          <cell r="B349">
            <v>0</v>
          </cell>
          <cell r="C349">
            <v>6600</v>
          </cell>
          <cell r="D349" t="str">
            <v>01.10.1996</v>
          </cell>
          <cell r="E349">
            <v>1</v>
          </cell>
          <cell r="F349">
            <v>6195004181</v>
          </cell>
        </row>
        <row r="350">
          <cell r="A350">
            <v>3400002763</v>
          </cell>
          <cell r="B350">
            <v>0</v>
          </cell>
          <cell r="C350">
            <v>6600</v>
          </cell>
          <cell r="D350" t="str">
            <v>01.10.1996</v>
          </cell>
          <cell r="E350">
            <v>1</v>
          </cell>
          <cell r="F350">
            <v>6195004209</v>
          </cell>
        </row>
        <row r="351">
          <cell r="A351">
            <v>3400002764</v>
          </cell>
          <cell r="B351">
            <v>0</v>
          </cell>
          <cell r="C351">
            <v>6602</v>
          </cell>
          <cell r="D351" t="str">
            <v>01.10.1996</v>
          </cell>
          <cell r="E351">
            <v>6</v>
          </cell>
          <cell r="F351">
            <v>6195004211</v>
          </cell>
        </row>
        <row r="352">
          <cell r="A352">
            <v>3400002765</v>
          </cell>
          <cell r="B352">
            <v>0</v>
          </cell>
          <cell r="C352">
            <v>6602</v>
          </cell>
          <cell r="D352" t="str">
            <v>01.10.1996</v>
          </cell>
          <cell r="E352">
            <v>1</v>
          </cell>
          <cell r="F352">
            <v>6195004235</v>
          </cell>
        </row>
        <row r="353">
          <cell r="A353">
            <v>3400002766</v>
          </cell>
          <cell r="B353">
            <v>0</v>
          </cell>
          <cell r="C353">
            <v>6602</v>
          </cell>
          <cell r="D353" t="str">
            <v>01.10.1996</v>
          </cell>
          <cell r="E353">
            <v>1</v>
          </cell>
          <cell r="F353">
            <v>6195004247</v>
          </cell>
        </row>
        <row r="354">
          <cell r="A354">
            <v>3400002767</v>
          </cell>
          <cell r="B354">
            <v>0</v>
          </cell>
          <cell r="C354">
            <v>6602</v>
          </cell>
          <cell r="D354" t="str">
            <v>01.10.1996</v>
          </cell>
          <cell r="E354">
            <v>1</v>
          </cell>
          <cell r="F354">
            <v>6195004259</v>
          </cell>
        </row>
        <row r="355">
          <cell r="A355">
            <v>3400002768</v>
          </cell>
          <cell r="B355">
            <v>0</v>
          </cell>
          <cell r="C355">
            <v>6602</v>
          </cell>
          <cell r="D355" t="str">
            <v>01.10.1996</v>
          </cell>
          <cell r="E355">
            <v>2</v>
          </cell>
          <cell r="F355">
            <v>6195004363</v>
          </cell>
        </row>
        <row r="356">
          <cell r="A356">
            <v>3400002769</v>
          </cell>
          <cell r="B356">
            <v>0</v>
          </cell>
          <cell r="C356">
            <v>6602</v>
          </cell>
          <cell r="D356" t="str">
            <v>01.10.1996</v>
          </cell>
          <cell r="E356">
            <v>1</v>
          </cell>
          <cell r="F356">
            <v>6195004491</v>
          </cell>
        </row>
        <row r="357">
          <cell r="A357">
            <v>3400002770</v>
          </cell>
          <cell r="B357">
            <v>0</v>
          </cell>
          <cell r="C357">
            <v>6600</v>
          </cell>
          <cell r="D357" t="str">
            <v>01.10.1996</v>
          </cell>
          <cell r="E357">
            <v>1</v>
          </cell>
          <cell r="F357">
            <v>6195004570</v>
          </cell>
        </row>
        <row r="358">
          <cell r="A358">
            <v>3400002771</v>
          </cell>
          <cell r="B358">
            <v>0</v>
          </cell>
          <cell r="C358">
            <v>6600</v>
          </cell>
          <cell r="D358" t="str">
            <v>01.10.1996</v>
          </cell>
          <cell r="E358">
            <v>1</v>
          </cell>
          <cell r="F358">
            <v>6195004582</v>
          </cell>
        </row>
        <row r="359">
          <cell r="A359">
            <v>3400002772</v>
          </cell>
          <cell r="B359">
            <v>0</v>
          </cell>
          <cell r="C359">
            <v>6600</v>
          </cell>
          <cell r="D359" t="str">
            <v>01.10.1996</v>
          </cell>
          <cell r="E359">
            <v>0</v>
          </cell>
          <cell r="F359">
            <v>6195004818</v>
          </cell>
        </row>
        <row r="360">
          <cell r="A360">
            <v>3400002773</v>
          </cell>
          <cell r="B360">
            <v>0</v>
          </cell>
          <cell r="C360">
            <v>5900</v>
          </cell>
          <cell r="D360" t="str">
            <v>01.10.1996</v>
          </cell>
          <cell r="E360">
            <v>1</v>
          </cell>
          <cell r="F360">
            <v>6195004922</v>
          </cell>
        </row>
        <row r="361">
          <cell r="A361">
            <v>3400002774</v>
          </cell>
          <cell r="B361">
            <v>0</v>
          </cell>
          <cell r="C361">
            <v>5900</v>
          </cell>
          <cell r="D361" t="str">
            <v>01.10.1996</v>
          </cell>
          <cell r="E361">
            <v>14</v>
          </cell>
          <cell r="F361">
            <v>6195004934</v>
          </cell>
        </row>
        <row r="362">
          <cell r="A362">
            <v>3400002775</v>
          </cell>
          <cell r="B362">
            <v>0</v>
          </cell>
          <cell r="C362">
            <v>5801</v>
          </cell>
          <cell r="D362" t="str">
            <v>01.10.1996</v>
          </cell>
          <cell r="E362">
            <v>1</v>
          </cell>
          <cell r="F362">
            <v>6195004969</v>
          </cell>
        </row>
        <row r="363">
          <cell r="A363">
            <v>3400002776</v>
          </cell>
          <cell r="B363">
            <v>0</v>
          </cell>
          <cell r="C363">
            <v>5801</v>
          </cell>
          <cell r="D363" t="str">
            <v>01.10.1996</v>
          </cell>
          <cell r="E363">
            <v>1</v>
          </cell>
          <cell r="F363">
            <v>6195004971</v>
          </cell>
        </row>
        <row r="364">
          <cell r="A364">
            <v>3400002777</v>
          </cell>
          <cell r="B364">
            <v>0</v>
          </cell>
          <cell r="C364">
            <v>5801</v>
          </cell>
          <cell r="D364" t="str">
            <v>01.10.1996</v>
          </cell>
          <cell r="E364">
            <v>1</v>
          </cell>
          <cell r="F364">
            <v>6195004983</v>
          </cell>
        </row>
        <row r="365">
          <cell r="A365">
            <v>3400002778</v>
          </cell>
          <cell r="B365">
            <v>0</v>
          </cell>
          <cell r="C365">
            <v>5801</v>
          </cell>
          <cell r="D365" t="str">
            <v>01.10.1996</v>
          </cell>
          <cell r="E365">
            <v>1</v>
          </cell>
          <cell r="F365">
            <v>6195004995</v>
          </cell>
        </row>
        <row r="366">
          <cell r="A366">
            <v>3400002779</v>
          </cell>
          <cell r="B366">
            <v>0</v>
          </cell>
          <cell r="C366">
            <v>5801</v>
          </cell>
          <cell r="D366" t="str">
            <v>01.10.1996</v>
          </cell>
          <cell r="E366">
            <v>1</v>
          </cell>
          <cell r="F366">
            <v>6195005008</v>
          </cell>
        </row>
        <row r="367">
          <cell r="A367">
            <v>3400002780</v>
          </cell>
          <cell r="B367">
            <v>0</v>
          </cell>
          <cell r="C367">
            <v>5801</v>
          </cell>
          <cell r="D367" t="str">
            <v>01.10.1996</v>
          </cell>
          <cell r="E367">
            <v>1</v>
          </cell>
          <cell r="F367">
            <v>6195005019</v>
          </cell>
        </row>
        <row r="368">
          <cell r="A368">
            <v>3400002781</v>
          </cell>
          <cell r="B368">
            <v>0</v>
          </cell>
          <cell r="C368">
            <v>5801</v>
          </cell>
          <cell r="D368" t="str">
            <v>01.10.1996</v>
          </cell>
          <cell r="E368">
            <v>1</v>
          </cell>
          <cell r="F368">
            <v>6195005021</v>
          </cell>
        </row>
        <row r="369">
          <cell r="A369">
            <v>3400002782</v>
          </cell>
          <cell r="B369">
            <v>0</v>
          </cell>
          <cell r="C369">
            <v>5801</v>
          </cell>
          <cell r="D369" t="str">
            <v>01.10.1996</v>
          </cell>
          <cell r="E369">
            <v>1</v>
          </cell>
          <cell r="F369">
            <v>6195005033</v>
          </cell>
        </row>
        <row r="370">
          <cell r="A370">
            <v>3400002783</v>
          </cell>
          <cell r="B370">
            <v>0</v>
          </cell>
          <cell r="C370">
            <v>5801</v>
          </cell>
          <cell r="D370" t="str">
            <v>01.10.1996</v>
          </cell>
          <cell r="E370">
            <v>1</v>
          </cell>
          <cell r="F370">
            <v>6195005045</v>
          </cell>
        </row>
        <row r="371">
          <cell r="A371">
            <v>3400002784</v>
          </cell>
          <cell r="B371">
            <v>0</v>
          </cell>
          <cell r="C371">
            <v>5801</v>
          </cell>
          <cell r="D371" t="str">
            <v>01.10.1996</v>
          </cell>
          <cell r="E371">
            <v>1</v>
          </cell>
          <cell r="F371">
            <v>6195005057</v>
          </cell>
        </row>
        <row r="372">
          <cell r="A372">
            <v>3400002785</v>
          </cell>
          <cell r="B372">
            <v>0</v>
          </cell>
          <cell r="C372">
            <v>6600</v>
          </cell>
          <cell r="D372" t="str">
            <v>01.10.1996</v>
          </cell>
          <cell r="E372">
            <v>0</v>
          </cell>
          <cell r="F372">
            <v>6195005069</v>
          </cell>
        </row>
        <row r="373">
          <cell r="A373">
            <v>3400002786</v>
          </cell>
          <cell r="B373">
            <v>0</v>
          </cell>
          <cell r="C373">
            <v>6602</v>
          </cell>
          <cell r="D373" t="str">
            <v>01.10.1996</v>
          </cell>
          <cell r="E373">
            <v>0</v>
          </cell>
          <cell r="F373">
            <v>6195005070</v>
          </cell>
        </row>
        <row r="374">
          <cell r="A374">
            <v>3400002787</v>
          </cell>
          <cell r="B374">
            <v>0</v>
          </cell>
          <cell r="C374">
            <v>6600</v>
          </cell>
          <cell r="D374" t="str">
            <v>01.10.1996</v>
          </cell>
          <cell r="E374">
            <v>0</v>
          </cell>
          <cell r="F374">
            <v>6195005082</v>
          </cell>
        </row>
        <row r="375">
          <cell r="A375">
            <v>3400002788</v>
          </cell>
          <cell r="B375">
            <v>0</v>
          </cell>
          <cell r="C375">
            <v>6600</v>
          </cell>
          <cell r="D375" t="str">
            <v>01.10.1996</v>
          </cell>
          <cell r="E375">
            <v>1</v>
          </cell>
          <cell r="F375">
            <v>6195005094</v>
          </cell>
        </row>
        <row r="376">
          <cell r="A376">
            <v>3400002789</v>
          </cell>
          <cell r="B376">
            <v>0</v>
          </cell>
          <cell r="C376">
            <v>6600</v>
          </cell>
          <cell r="D376" t="str">
            <v>01.10.1996</v>
          </cell>
          <cell r="E376">
            <v>1</v>
          </cell>
          <cell r="F376">
            <v>6195005100</v>
          </cell>
        </row>
        <row r="377">
          <cell r="A377">
            <v>3400002790</v>
          </cell>
          <cell r="B377">
            <v>0</v>
          </cell>
          <cell r="C377">
            <v>6600</v>
          </cell>
          <cell r="D377" t="str">
            <v>01.10.1996</v>
          </cell>
          <cell r="E377">
            <v>1</v>
          </cell>
          <cell r="F377">
            <v>6195005112</v>
          </cell>
        </row>
        <row r="378">
          <cell r="A378">
            <v>3400002791</v>
          </cell>
          <cell r="B378">
            <v>0</v>
          </cell>
          <cell r="C378">
            <v>6602</v>
          </cell>
          <cell r="D378" t="str">
            <v>01.10.1996</v>
          </cell>
          <cell r="E378">
            <v>1</v>
          </cell>
          <cell r="F378">
            <v>6195005124</v>
          </cell>
        </row>
        <row r="379">
          <cell r="A379">
            <v>3400002792</v>
          </cell>
          <cell r="B379">
            <v>0</v>
          </cell>
          <cell r="C379">
            <v>6602</v>
          </cell>
          <cell r="D379" t="str">
            <v>01.10.1996</v>
          </cell>
          <cell r="E379">
            <v>1</v>
          </cell>
          <cell r="F379">
            <v>6195005159</v>
          </cell>
        </row>
        <row r="380">
          <cell r="A380">
            <v>3400002793</v>
          </cell>
          <cell r="B380">
            <v>0</v>
          </cell>
          <cell r="C380">
            <v>6602</v>
          </cell>
          <cell r="D380" t="str">
            <v>01.10.1996</v>
          </cell>
          <cell r="E380">
            <v>3</v>
          </cell>
          <cell r="F380">
            <v>6195005161</v>
          </cell>
        </row>
        <row r="381">
          <cell r="A381">
            <v>3400002794</v>
          </cell>
          <cell r="B381">
            <v>0</v>
          </cell>
          <cell r="C381">
            <v>6602</v>
          </cell>
          <cell r="D381" t="str">
            <v>01.10.1996</v>
          </cell>
          <cell r="E381">
            <v>1</v>
          </cell>
          <cell r="F381">
            <v>6195005173</v>
          </cell>
        </row>
        <row r="382">
          <cell r="A382">
            <v>3400002795</v>
          </cell>
          <cell r="B382">
            <v>0</v>
          </cell>
          <cell r="C382">
            <v>6600</v>
          </cell>
          <cell r="D382" t="str">
            <v>01.10.1996</v>
          </cell>
          <cell r="E382">
            <v>1</v>
          </cell>
          <cell r="F382">
            <v>6195005185</v>
          </cell>
        </row>
        <row r="383">
          <cell r="A383">
            <v>3400002796</v>
          </cell>
          <cell r="B383">
            <v>0</v>
          </cell>
          <cell r="C383">
            <v>6600</v>
          </cell>
          <cell r="D383" t="str">
            <v>01.10.1996</v>
          </cell>
          <cell r="E383">
            <v>1</v>
          </cell>
          <cell r="F383">
            <v>6195005203</v>
          </cell>
        </row>
        <row r="384">
          <cell r="A384">
            <v>3400002797</v>
          </cell>
          <cell r="B384">
            <v>0</v>
          </cell>
          <cell r="C384">
            <v>6602</v>
          </cell>
          <cell r="D384" t="str">
            <v>01.10.1996</v>
          </cell>
          <cell r="E384">
            <v>2</v>
          </cell>
          <cell r="F384">
            <v>6195005215</v>
          </cell>
        </row>
        <row r="385">
          <cell r="A385">
            <v>3400002798</v>
          </cell>
          <cell r="B385">
            <v>0</v>
          </cell>
          <cell r="C385">
            <v>6600</v>
          </cell>
          <cell r="D385" t="str">
            <v>01.10.1996</v>
          </cell>
          <cell r="E385">
            <v>0</v>
          </cell>
          <cell r="F385">
            <v>6195005227</v>
          </cell>
        </row>
        <row r="386">
          <cell r="A386">
            <v>3400002799</v>
          </cell>
          <cell r="B386">
            <v>0</v>
          </cell>
          <cell r="C386">
            <v>6602</v>
          </cell>
          <cell r="D386" t="str">
            <v>01.10.1996</v>
          </cell>
          <cell r="E386">
            <v>1</v>
          </cell>
          <cell r="F386">
            <v>6195005252</v>
          </cell>
        </row>
        <row r="387">
          <cell r="A387">
            <v>3400002800</v>
          </cell>
          <cell r="B387">
            <v>0</v>
          </cell>
          <cell r="C387">
            <v>5900</v>
          </cell>
          <cell r="D387" t="str">
            <v>01.10.1996</v>
          </cell>
          <cell r="E387">
            <v>2</v>
          </cell>
          <cell r="F387">
            <v>6195005318</v>
          </cell>
        </row>
        <row r="388">
          <cell r="A388">
            <v>3400002801</v>
          </cell>
          <cell r="B388">
            <v>0</v>
          </cell>
          <cell r="C388">
            <v>5801</v>
          </cell>
          <cell r="D388" t="str">
            <v>01.10.1996</v>
          </cell>
          <cell r="E388">
            <v>0</v>
          </cell>
          <cell r="F388">
            <v>6195005331</v>
          </cell>
        </row>
        <row r="389">
          <cell r="A389">
            <v>3400005568</v>
          </cell>
          <cell r="B389">
            <v>0</v>
          </cell>
          <cell r="C389">
            <v>6230</v>
          </cell>
          <cell r="D389" t="str">
            <v>01.10.1996</v>
          </cell>
          <cell r="E389">
            <v>2</v>
          </cell>
          <cell r="F389">
            <v>6195005343</v>
          </cell>
        </row>
        <row r="390">
          <cell r="A390">
            <v>3400002802</v>
          </cell>
          <cell r="B390">
            <v>0</v>
          </cell>
          <cell r="C390">
            <v>5900</v>
          </cell>
          <cell r="D390" t="str">
            <v>01.10.1996</v>
          </cell>
          <cell r="E390">
            <v>0</v>
          </cell>
          <cell r="F390">
            <v>6195005343</v>
          </cell>
        </row>
        <row r="391">
          <cell r="A391">
            <v>3400002803</v>
          </cell>
          <cell r="B391">
            <v>0</v>
          </cell>
          <cell r="C391">
            <v>5801</v>
          </cell>
          <cell r="D391" t="str">
            <v>01.10.1996</v>
          </cell>
          <cell r="E391">
            <v>1</v>
          </cell>
          <cell r="F391">
            <v>6195005355</v>
          </cell>
        </row>
        <row r="392">
          <cell r="A392">
            <v>3400002804</v>
          </cell>
          <cell r="B392">
            <v>0</v>
          </cell>
          <cell r="C392">
            <v>5900</v>
          </cell>
          <cell r="D392" t="str">
            <v>01.10.1996</v>
          </cell>
          <cell r="E392">
            <v>15</v>
          </cell>
          <cell r="F392">
            <v>6195005367</v>
          </cell>
        </row>
        <row r="393">
          <cell r="A393">
            <v>3400002805</v>
          </cell>
          <cell r="B393">
            <v>0</v>
          </cell>
          <cell r="C393">
            <v>5801</v>
          </cell>
          <cell r="D393" t="str">
            <v>01.10.1996</v>
          </cell>
          <cell r="E393">
            <v>1</v>
          </cell>
          <cell r="F393">
            <v>6195005409</v>
          </cell>
        </row>
        <row r="394">
          <cell r="A394">
            <v>3400002806</v>
          </cell>
          <cell r="B394">
            <v>0</v>
          </cell>
          <cell r="C394">
            <v>5900</v>
          </cell>
          <cell r="D394" t="str">
            <v>01.10.1996</v>
          </cell>
          <cell r="E394">
            <v>10</v>
          </cell>
          <cell r="F394">
            <v>6195005410</v>
          </cell>
        </row>
        <row r="395">
          <cell r="A395">
            <v>3400002807</v>
          </cell>
          <cell r="B395">
            <v>0</v>
          </cell>
          <cell r="C395">
            <v>5801</v>
          </cell>
          <cell r="D395" t="str">
            <v>01.10.1996</v>
          </cell>
          <cell r="E395">
            <v>1</v>
          </cell>
          <cell r="F395">
            <v>6195005422</v>
          </cell>
        </row>
        <row r="396">
          <cell r="A396">
            <v>3400002808</v>
          </cell>
          <cell r="B396">
            <v>0</v>
          </cell>
          <cell r="C396">
            <v>5801</v>
          </cell>
          <cell r="D396" t="str">
            <v>01.10.1996</v>
          </cell>
          <cell r="E396">
            <v>0</v>
          </cell>
          <cell r="F396">
            <v>6195005446</v>
          </cell>
        </row>
        <row r="397">
          <cell r="A397">
            <v>3400002809</v>
          </cell>
          <cell r="B397">
            <v>0</v>
          </cell>
          <cell r="C397">
            <v>5801</v>
          </cell>
          <cell r="D397" t="str">
            <v>01.10.1996</v>
          </cell>
          <cell r="E397">
            <v>0</v>
          </cell>
          <cell r="F397">
            <v>6195005469</v>
          </cell>
        </row>
        <row r="398">
          <cell r="A398">
            <v>3400005570</v>
          </cell>
          <cell r="B398">
            <v>0</v>
          </cell>
          <cell r="C398">
            <v>6230</v>
          </cell>
          <cell r="D398" t="str">
            <v>01.10.1996</v>
          </cell>
          <cell r="E398">
            <v>2</v>
          </cell>
          <cell r="F398">
            <v>6195005469</v>
          </cell>
        </row>
        <row r="399">
          <cell r="A399">
            <v>3400002810</v>
          </cell>
          <cell r="B399">
            <v>0</v>
          </cell>
          <cell r="C399">
            <v>5801</v>
          </cell>
          <cell r="D399" t="str">
            <v>01.10.1996</v>
          </cell>
          <cell r="E399">
            <v>0</v>
          </cell>
          <cell r="F399">
            <v>6195005483</v>
          </cell>
        </row>
        <row r="400">
          <cell r="A400">
            <v>3400002811</v>
          </cell>
          <cell r="B400">
            <v>0</v>
          </cell>
          <cell r="C400">
            <v>5801</v>
          </cell>
          <cell r="D400" t="str">
            <v>01.10.1996</v>
          </cell>
          <cell r="E400">
            <v>0</v>
          </cell>
          <cell r="F400">
            <v>6195005495</v>
          </cell>
        </row>
        <row r="401">
          <cell r="A401">
            <v>3400002812</v>
          </cell>
          <cell r="B401">
            <v>0</v>
          </cell>
          <cell r="C401">
            <v>5801</v>
          </cell>
          <cell r="D401" t="str">
            <v>01.10.1996</v>
          </cell>
          <cell r="E401">
            <v>1</v>
          </cell>
          <cell r="F401">
            <v>6195005513</v>
          </cell>
        </row>
        <row r="402">
          <cell r="A402">
            <v>3400002813</v>
          </cell>
          <cell r="B402">
            <v>0</v>
          </cell>
          <cell r="C402">
            <v>5801</v>
          </cell>
          <cell r="D402" t="str">
            <v>01.10.1996</v>
          </cell>
          <cell r="E402">
            <v>1</v>
          </cell>
          <cell r="F402">
            <v>6195005604</v>
          </cell>
        </row>
        <row r="403">
          <cell r="A403">
            <v>3400002814</v>
          </cell>
          <cell r="B403">
            <v>0</v>
          </cell>
          <cell r="C403">
            <v>5900</v>
          </cell>
          <cell r="D403" t="str">
            <v>01.10.1996</v>
          </cell>
          <cell r="E403">
            <v>3</v>
          </cell>
          <cell r="F403">
            <v>6195005616</v>
          </cell>
        </row>
        <row r="404">
          <cell r="A404">
            <v>3400002815</v>
          </cell>
          <cell r="B404">
            <v>0</v>
          </cell>
          <cell r="C404">
            <v>5801</v>
          </cell>
          <cell r="D404" t="str">
            <v>01.10.1996</v>
          </cell>
          <cell r="E404">
            <v>0</v>
          </cell>
          <cell r="F404">
            <v>6195005628</v>
          </cell>
        </row>
        <row r="405">
          <cell r="A405">
            <v>3400002816</v>
          </cell>
          <cell r="B405">
            <v>0</v>
          </cell>
          <cell r="C405">
            <v>5900</v>
          </cell>
          <cell r="D405" t="str">
            <v>01.10.1996</v>
          </cell>
          <cell r="E405">
            <v>0</v>
          </cell>
          <cell r="F405">
            <v>6195005639</v>
          </cell>
        </row>
        <row r="406">
          <cell r="A406">
            <v>3400002817</v>
          </cell>
          <cell r="B406">
            <v>0</v>
          </cell>
          <cell r="C406">
            <v>5900</v>
          </cell>
          <cell r="D406" t="str">
            <v>01.10.1996</v>
          </cell>
          <cell r="E406">
            <v>0</v>
          </cell>
          <cell r="F406">
            <v>6195005641</v>
          </cell>
        </row>
        <row r="407">
          <cell r="A407">
            <v>3400002818</v>
          </cell>
          <cell r="B407">
            <v>0</v>
          </cell>
          <cell r="C407">
            <v>5900</v>
          </cell>
          <cell r="D407" t="str">
            <v>01.10.1996</v>
          </cell>
          <cell r="E407">
            <v>0</v>
          </cell>
          <cell r="F407">
            <v>6195005653</v>
          </cell>
        </row>
        <row r="408">
          <cell r="A408">
            <v>3400002819</v>
          </cell>
          <cell r="B408">
            <v>0</v>
          </cell>
          <cell r="C408">
            <v>5801</v>
          </cell>
          <cell r="D408" t="str">
            <v>01.10.1996</v>
          </cell>
          <cell r="E408">
            <v>1</v>
          </cell>
          <cell r="F408">
            <v>6195005665</v>
          </cell>
        </row>
        <row r="409">
          <cell r="A409">
            <v>3400002820</v>
          </cell>
          <cell r="B409">
            <v>0</v>
          </cell>
          <cell r="C409">
            <v>5801</v>
          </cell>
          <cell r="D409" t="str">
            <v>01.10.1996</v>
          </cell>
          <cell r="E409">
            <v>1</v>
          </cell>
          <cell r="F409">
            <v>6195005677</v>
          </cell>
        </row>
        <row r="410">
          <cell r="A410">
            <v>3400002821</v>
          </cell>
          <cell r="B410">
            <v>0</v>
          </cell>
          <cell r="C410">
            <v>5801</v>
          </cell>
          <cell r="D410" t="str">
            <v>01.10.1996</v>
          </cell>
          <cell r="E410">
            <v>1</v>
          </cell>
          <cell r="F410">
            <v>6195005689</v>
          </cell>
        </row>
        <row r="411">
          <cell r="A411">
            <v>3400002822</v>
          </cell>
          <cell r="B411">
            <v>0</v>
          </cell>
          <cell r="C411">
            <v>5801</v>
          </cell>
          <cell r="D411" t="str">
            <v>01.10.1996</v>
          </cell>
          <cell r="E411">
            <v>1</v>
          </cell>
          <cell r="F411">
            <v>6195005690</v>
          </cell>
        </row>
        <row r="412">
          <cell r="A412">
            <v>3400002823</v>
          </cell>
          <cell r="B412">
            <v>0</v>
          </cell>
          <cell r="C412">
            <v>5801</v>
          </cell>
          <cell r="D412" t="str">
            <v>01.10.1996</v>
          </cell>
          <cell r="E412">
            <v>1</v>
          </cell>
          <cell r="F412">
            <v>6195005707</v>
          </cell>
        </row>
        <row r="413">
          <cell r="A413">
            <v>3400002824</v>
          </cell>
          <cell r="B413">
            <v>0</v>
          </cell>
          <cell r="C413">
            <v>5900</v>
          </cell>
          <cell r="D413" t="str">
            <v>01.10.1996</v>
          </cell>
          <cell r="E413">
            <v>1</v>
          </cell>
          <cell r="F413">
            <v>6195005719</v>
          </cell>
        </row>
        <row r="414">
          <cell r="A414">
            <v>3400002825</v>
          </cell>
          <cell r="B414">
            <v>0</v>
          </cell>
          <cell r="C414">
            <v>5900</v>
          </cell>
          <cell r="D414" t="str">
            <v>01.10.1996</v>
          </cell>
          <cell r="E414">
            <v>1</v>
          </cell>
          <cell r="F414">
            <v>6195005768</v>
          </cell>
        </row>
        <row r="415">
          <cell r="A415">
            <v>3400002826</v>
          </cell>
          <cell r="B415">
            <v>0</v>
          </cell>
          <cell r="C415">
            <v>5900</v>
          </cell>
          <cell r="D415" t="str">
            <v>01.10.1996</v>
          </cell>
          <cell r="E415">
            <v>1</v>
          </cell>
          <cell r="F415">
            <v>6195005779</v>
          </cell>
        </row>
        <row r="416">
          <cell r="A416">
            <v>3400002827</v>
          </cell>
          <cell r="B416">
            <v>0</v>
          </cell>
          <cell r="C416">
            <v>5800</v>
          </cell>
          <cell r="D416" t="str">
            <v>01.10.1996</v>
          </cell>
          <cell r="E416">
            <v>0</v>
          </cell>
          <cell r="F416">
            <v>6195005781</v>
          </cell>
        </row>
        <row r="417">
          <cell r="A417">
            <v>3400002828</v>
          </cell>
          <cell r="B417">
            <v>0</v>
          </cell>
          <cell r="C417">
            <v>5800</v>
          </cell>
          <cell r="D417" t="str">
            <v>01.10.1996</v>
          </cell>
          <cell r="E417">
            <v>1</v>
          </cell>
          <cell r="F417">
            <v>6195005793</v>
          </cell>
        </row>
        <row r="418">
          <cell r="A418">
            <v>3400002829</v>
          </cell>
          <cell r="B418">
            <v>0</v>
          </cell>
          <cell r="C418">
            <v>5900</v>
          </cell>
          <cell r="D418" t="str">
            <v>01.10.1996</v>
          </cell>
          <cell r="E418">
            <v>35</v>
          </cell>
          <cell r="F418">
            <v>6195005811</v>
          </cell>
        </row>
        <row r="419">
          <cell r="A419">
            <v>3400002830</v>
          </cell>
          <cell r="B419">
            <v>0</v>
          </cell>
          <cell r="C419">
            <v>5900</v>
          </cell>
          <cell r="D419" t="str">
            <v>01.10.1996</v>
          </cell>
          <cell r="E419">
            <v>1</v>
          </cell>
          <cell r="F419">
            <v>6195005823</v>
          </cell>
        </row>
        <row r="420">
          <cell r="A420">
            <v>3400002831</v>
          </cell>
          <cell r="B420">
            <v>0</v>
          </cell>
          <cell r="C420">
            <v>5900</v>
          </cell>
          <cell r="D420" t="str">
            <v>01.04.1995</v>
          </cell>
          <cell r="E420">
            <v>0</v>
          </cell>
          <cell r="F420">
            <v>6195005860</v>
          </cell>
        </row>
        <row r="421">
          <cell r="A421">
            <v>3400002832</v>
          </cell>
          <cell r="B421">
            <v>0</v>
          </cell>
          <cell r="C421">
            <v>5801</v>
          </cell>
          <cell r="D421" t="str">
            <v>01.10.1996</v>
          </cell>
          <cell r="E421">
            <v>0</v>
          </cell>
          <cell r="F421">
            <v>6195005896</v>
          </cell>
        </row>
        <row r="422">
          <cell r="A422">
            <v>3400002833</v>
          </cell>
          <cell r="B422">
            <v>0</v>
          </cell>
          <cell r="C422">
            <v>5800</v>
          </cell>
          <cell r="D422" t="str">
            <v>01.10.1996</v>
          </cell>
          <cell r="E422">
            <v>1</v>
          </cell>
          <cell r="F422">
            <v>6195005914</v>
          </cell>
        </row>
        <row r="423">
          <cell r="A423">
            <v>3400002834</v>
          </cell>
          <cell r="B423">
            <v>0</v>
          </cell>
          <cell r="C423">
            <v>5800</v>
          </cell>
          <cell r="D423" t="str">
            <v>01.10.1996</v>
          </cell>
          <cell r="E423">
            <v>1</v>
          </cell>
          <cell r="F423">
            <v>6195005926</v>
          </cell>
        </row>
        <row r="424">
          <cell r="A424">
            <v>3400002835</v>
          </cell>
          <cell r="B424">
            <v>0</v>
          </cell>
          <cell r="C424">
            <v>5801</v>
          </cell>
          <cell r="D424" t="str">
            <v>01.10.1996</v>
          </cell>
          <cell r="E424">
            <v>1</v>
          </cell>
          <cell r="F424">
            <v>6195005938</v>
          </cell>
        </row>
        <row r="425">
          <cell r="A425">
            <v>3400004791</v>
          </cell>
          <cell r="B425">
            <v>0</v>
          </cell>
          <cell r="C425">
            <v>5900</v>
          </cell>
          <cell r="D425" t="str">
            <v>01.04.1995</v>
          </cell>
          <cell r="E425">
            <v>1</v>
          </cell>
          <cell r="F425">
            <v>6195005975</v>
          </cell>
        </row>
        <row r="426">
          <cell r="A426">
            <v>3400002836</v>
          </cell>
          <cell r="B426">
            <v>0</v>
          </cell>
          <cell r="C426">
            <v>5900</v>
          </cell>
          <cell r="D426" t="str">
            <v>01.04.1995</v>
          </cell>
          <cell r="E426">
            <v>0</v>
          </cell>
          <cell r="F426">
            <v>6195005987</v>
          </cell>
        </row>
        <row r="427">
          <cell r="A427">
            <v>3400002837</v>
          </cell>
          <cell r="B427">
            <v>0</v>
          </cell>
          <cell r="C427">
            <v>5801</v>
          </cell>
          <cell r="D427" t="str">
            <v>01.10.1996</v>
          </cell>
          <cell r="E427">
            <v>1</v>
          </cell>
          <cell r="F427">
            <v>6195006025</v>
          </cell>
        </row>
        <row r="428">
          <cell r="A428">
            <v>3400002838</v>
          </cell>
          <cell r="B428">
            <v>0</v>
          </cell>
          <cell r="C428">
            <v>5800</v>
          </cell>
          <cell r="D428" t="str">
            <v>01.10.1996</v>
          </cell>
          <cell r="E428">
            <v>1</v>
          </cell>
          <cell r="F428">
            <v>6195006050</v>
          </cell>
        </row>
        <row r="429">
          <cell r="A429">
            <v>3400002839</v>
          </cell>
          <cell r="B429">
            <v>0</v>
          </cell>
          <cell r="C429">
            <v>5800</v>
          </cell>
          <cell r="D429" t="str">
            <v>01.10.1996</v>
          </cell>
          <cell r="E429">
            <v>1</v>
          </cell>
          <cell r="F429">
            <v>6195006062</v>
          </cell>
        </row>
        <row r="430">
          <cell r="A430">
            <v>3400002840</v>
          </cell>
          <cell r="B430">
            <v>0</v>
          </cell>
          <cell r="C430">
            <v>5801</v>
          </cell>
          <cell r="D430" t="str">
            <v>01.10.1996</v>
          </cell>
          <cell r="E430">
            <v>1</v>
          </cell>
          <cell r="F430">
            <v>6195006104</v>
          </cell>
        </row>
        <row r="431">
          <cell r="A431">
            <v>3400002841</v>
          </cell>
          <cell r="B431">
            <v>0</v>
          </cell>
          <cell r="C431">
            <v>5801</v>
          </cell>
          <cell r="D431" t="str">
            <v>01.10.1996</v>
          </cell>
          <cell r="E431">
            <v>1</v>
          </cell>
          <cell r="F431">
            <v>6195006116</v>
          </cell>
        </row>
        <row r="432">
          <cell r="A432">
            <v>3400002842</v>
          </cell>
          <cell r="B432">
            <v>0</v>
          </cell>
          <cell r="C432">
            <v>5801</v>
          </cell>
          <cell r="D432" t="str">
            <v>01.10.1996</v>
          </cell>
          <cell r="E432">
            <v>0</v>
          </cell>
          <cell r="F432">
            <v>6195006128</v>
          </cell>
        </row>
        <row r="433">
          <cell r="A433">
            <v>3400002843</v>
          </cell>
          <cell r="B433">
            <v>0</v>
          </cell>
          <cell r="C433">
            <v>5801</v>
          </cell>
          <cell r="D433" t="str">
            <v>01.10.1996</v>
          </cell>
          <cell r="E433">
            <v>0</v>
          </cell>
          <cell r="F433">
            <v>6195006165</v>
          </cell>
        </row>
        <row r="434">
          <cell r="A434">
            <v>3400002844</v>
          </cell>
          <cell r="B434">
            <v>0</v>
          </cell>
          <cell r="C434">
            <v>5801</v>
          </cell>
          <cell r="D434" t="str">
            <v>01.10.1996</v>
          </cell>
          <cell r="E434">
            <v>0</v>
          </cell>
          <cell r="F434">
            <v>6195006207</v>
          </cell>
        </row>
        <row r="435">
          <cell r="A435">
            <v>3400002845</v>
          </cell>
          <cell r="B435">
            <v>0</v>
          </cell>
          <cell r="C435">
            <v>5801</v>
          </cell>
          <cell r="D435" t="str">
            <v>01.10.1996</v>
          </cell>
          <cell r="E435">
            <v>0</v>
          </cell>
          <cell r="F435">
            <v>6195006220</v>
          </cell>
        </row>
        <row r="436">
          <cell r="A436">
            <v>3400002846</v>
          </cell>
          <cell r="B436">
            <v>0</v>
          </cell>
          <cell r="C436">
            <v>5801</v>
          </cell>
          <cell r="D436" t="str">
            <v>01.10.1996</v>
          </cell>
          <cell r="E436">
            <v>0</v>
          </cell>
          <cell r="F436">
            <v>6195006232</v>
          </cell>
        </row>
        <row r="437">
          <cell r="A437">
            <v>3400002847</v>
          </cell>
          <cell r="B437">
            <v>0</v>
          </cell>
          <cell r="C437">
            <v>5801</v>
          </cell>
          <cell r="D437" t="str">
            <v>01.10.1996</v>
          </cell>
          <cell r="E437">
            <v>0</v>
          </cell>
          <cell r="F437">
            <v>6195006256</v>
          </cell>
        </row>
        <row r="438">
          <cell r="A438">
            <v>3400002848</v>
          </cell>
          <cell r="B438">
            <v>0</v>
          </cell>
          <cell r="C438">
            <v>5801</v>
          </cell>
          <cell r="D438" t="str">
            <v>01.10.1996</v>
          </cell>
          <cell r="E438">
            <v>0</v>
          </cell>
          <cell r="F438">
            <v>6195006268</v>
          </cell>
        </row>
        <row r="439">
          <cell r="A439">
            <v>3400002849</v>
          </cell>
          <cell r="B439">
            <v>0</v>
          </cell>
          <cell r="C439">
            <v>5801</v>
          </cell>
          <cell r="D439" t="str">
            <v>01.10.1996</v>
          </cell>
          <cell r="E439">
            <v>1</v>
          </cell>
          <cell r="F439">
            <v>6195006279</v>
          </cell>
        </row>
        <row r="440">
          <cell r="A440">
            <v>3400002850</v>
          </cell>
          <cell r="B440">
            <v>0</v>
          </cell>
          <cell r="C440">
            <v>5900</v>
          </cell>
          <cell r="D440" t="str">
            <v>01.04.1995</v>
          </cell>
          <cell r="E440">
            <v>1</v>
          </cell>
          <cell r="F440">
            <v>6195006281</v>
          </cell>
        </row>
        <row r="441">
          <cell r="A441">
            <v>3400002851</v>
          </cell>
          <cell r="B441">
            <v>0</v>
          </cell>
          <cell r="C441">
            <v>5801</v>
          </cell>
          <cell r="D441" t="str">
            <v>01.10.1996</v>
          </cell>
          <cell r="E441">
            <v>2</v>
          </cell>
          <cell r="F441">
            <v>6195006309</v>
          </cell>
        </row>
        <row r="442">
          <cell r="A442">
            <v>3400002852</v>
          </cell>
          <cell r="B442">
            <v>0</v>
          </cell>
          <cell r="C442">
            <v>5900</v>
          </cell>
          <cell r="D442" t="str">
            <v>01.04.1995</v>
          </cell>
          <cell r="E442">
            <v>3</v>
          </cell>
          <cell r="F442">
            <v>6195006311</v>
          </cell>
        </row>
        <row r="443">
          <cell r="A443">
            <v>3400002853</v>
          </cell>
          <cell r="B443">
            <v>0</v>
          </cell>
          <cell r="C443">
            <v>5800</v>
          </cell>
          <cell r="D443" t="str">
            <v>01.10.1996</v>
          </cell>
          <cell r="E443">
            <v>0</v>
          </cell>
          <cell r="F443">
            <v>6195006323</v>
          </cell>
        </row>
        <row r="444">
          <cell r="A444">
            <v>3400002854</v>
          </cell>
          <cell r="B444">
            <v>0</v>
          </cell>
          <cell r="C444">
            <v>5900</v>
          </cell>
          <cell r="D444" t="str">
            <v>01.04.1995</v>
          </cell>
          <cell r="E444">
            <v>2</v>
          </cell>
          <cell r="F444">
            <v>6195006335</v>
          </cell>
        </row>
        <row r="445">
          <cell r="A445">
            <v>3400002855</v>
          </cell>
          <cell r="B445">
            <v>0</v>
          </cell>
          <cell r="C445">
            <v>5900</v>
          </cell>
          <cell r="D445" t="str">
            <v>01.04.1995</v>
          </cell>
          <cell r="E445">
            <v>3</v>
          </cell>
          <cell r="F445">
            <v>6195006347</v>
          </cell>
        </row>
        <row r="446">
          <cell r="A446">
            <v>3400002856</v>
          </cell>
          <cell r="B446">
            <v>0</v>
          </cell>
          <cell r="C446">
            <v>5900</v>
          </cell>
          <cell r="D446" t="str">
            <v>01.04.1995</v>
          </cell>
          <cell r="E446">
            <v>1</v>
          </cell>
          <cell r="F446">
            <v>6195006359</v>
          </cell>
        </row>
        <row r="447">
          <cell r="A447">
            <v>3400002857</v>
          </cell>
          <cell r="B447">
            <v>0</v>
          </cell>
          <cell r="C447">
            <v>5900</v>
          </cell>
          <cell r="D447" t="str">
            <v>01.04.1995</v>
          </cell>
          <cell r="E447">
            <v>1</v>
          </cell>
          <cell r="F447">
            <v>6195006372</v>
          </cell>
        </row>
        <row r="448">
          <cell r="A448">
            <v>3400002858</v>
          </cell>
          <cell r="B448">
            <v>0</v>
          </cell>
          <cell r="C448">
            <v>5900</v>
          </cell>
          <cell r="D448" t="str">
            <v>01.04.1995</v>
          </cell>
          <cell r="E448">
            <v>0</v>
          </cell>
          <cell r="F448">
            <v>6195006384</v>
          </cell>
        </row>
        <row r="449">
          <cell r="A449">
            <v>3400002859</v>
          </cell>
          <cell r="B449">
            <v>0</v>
          </cell>
          <cell r="C449">
            <v>5801</v>
          </cell>
          <cell r="D449" t="str">
            <v>01.10.1996</v>
          </cell>
          <cell r="E449">
            <v>1</v>
          </cell>
          <cell r="F449">
            <v>6195006402</v>
          </cell>
        </row>
        <row r="450">
          <cell r="A450">
            <v>3400002860</v>
          </cell>
          <cell r="B450">
            <v>0</v>
          </cell>
          <cell r="C450">
            <v>5900</v>
          </cell>
          <cell r="D450" t="str">
            <v>01.04.1995</v>
          </cell>
          <cell r="E450">
            <v>2</v>
          </cell>
          <cell r="F450">
            <v>6195006414</v>
          </cell>
        </row>
        <row r="451">
          <cell r="A451">
            <v>3400002861</v>
          </cell>
          <cell r="B451">
            <v>0</v>
          </cell>
          <cell r="C451">
            <v>5801</v>
          </cell>
          <cell r="D451" t="str">
            <v>01.10.1996</v>
          </cell>
          <cell r="E451">
            <v>1</v>
          </cell>
          <cell r="F451">
            <v>6195006426</v>
          </cell>
        </row>
        <row r="452">
          <cell r="A452">
            <v>3400002862</v>
          </cell>
          <cell r="B452">
            <v>0</v>
          </cell>
          <cell r="C452">
            <v>5801</v>
          </cell>
          <cell r="D452" t="str">
            <v>01.10.1996</v>
          </cell>
          <cell r="E452">
            <v>1</v>
          </cell>
          <cell r="F452">
            <v>6195006438</v>
          </cell>
        </row>
        <row r="453">
          <cell r="A453">
            <v>3400002863</v>
          </cell>
          <cell r="B453">
            <v>0</v>
          </cell>
          <cell r="C453">
            <v>5900</v>
          </cell>
          <cell r="D453" t="str">
            <v>01.04.1995</v>
          </cell>
          <cell r="E453">
            <v>0</v>
          </cell>
          <cell r="F453">
            <v>6195006449</v>
          </cell>
        </row>
        <row r="454">
          <cell r="A454">
            <v>3400002864</v>
          </cell>
          <cell r="B454">
            <v>0</v>
          </cell>
          <cell r="C454">
            <v>5801</v>
          </cell>
          <cell r="D454" t="str">
            <v>01.10.1996</v>
          </cell>
          <cell r="E454">
            <v>0</v>
          </cell>
          <cell r="F454">
            <v>6195006463</v>
          </cell>
        </row>
        <row r="455">
          <cell r="A455">
            <v>3400002865</v>
          </cell>
          <cell r="B455">
            <v>0</v>
          </cell>
          <cell r="C455">
            <v>5801</v>
          </cell>
          <cell r="D455" t="str">
            <v>01.10.1996</v>
          </cell>
          <cell r="E455">
            <v>0</v>
          </cell>
          <cell r="F455">
            <v>6195006475</v>
          </cell>
        </row>
        <row r="456">
          <cell r="A456">
            <v>3400002866</v>
          </cell>
          <cell r="B456">
            <v>0</v>
          </cell>
          <cell r="C456">
            <v>5801</v>
          </cell>
          <cell r="D456" t="str">
            <v>01.10.1996</v>
          </cell>
          <cell r="E456">
            <v>0</v>
          </cell>
          <cell r="F456">
            <v>6195006499</v>
          </cell>
        </row>
        <row r="457">
          <cell r="A457">
            <v>3400002867</v>
          </cell>
          <cell r="B457">
            <v>0</v>
          </cell>
          <cell r="C457">
            <v>5801</v>
          </cell>
          <cell r="D457" t="str">
            <v>01.10.1996</v>
          </cell>
          <cell r="E457">
            <v>1</v>
          </cell>
          <cell r="F457">
            <v>6195006505</v>
          </cell>
        </row>
        <row r="458">
          <cell r="A458">
            <v>3400002868</v>
          </cell>
          <cell r="B458">
            <v>0</v>
          </cell>
          <cell r="C458">
            <v>5801</v>
          </cell>
          <cell r="D458" t="str">
            <v>01.10.1996</v>
          </cell>
          <cell r="E458">
            <v>1</v>
          </cell>
          <cell r="F458">
            <v>6195006517</v>
          </cell>
        </row>
        <row r="459">
          <cell r="A459">
            <v>3400002869</v>
          </cell>
          <cell r="B459">
            <v>0</v>
          </cell>
          <cell r="C459">
            <v>5801</v>
          </cell>
          <cell r="D459" t="str">
            <v>01.10.1996</v>
          </cell>
          <cell r="E459">
            <v>1</v>
          </cell>
          <cell r="F459">
            <v>6195006529</v>
          </cell>
        </row>
        <row r="460">
          <cell r="A460">
            <v>3400002870</v>
          </cell>
          <cell r="B460">
            <v>0</v>
          </cell>
          <cell r="C460">
            <v>5801</v>
          </cell>
          <cell r="D460" t="str">
            <v>01.10.1996</v>
          </cell>
          <cell r="E460">
            <v>0</v>
          </cell>
          <cell r="F460">
            <v>6195006608</v>
          </cell>
        </row>
        <row r="461">
          <cell r="A461">
            <v>3400002871</v>
          </cell>
          <cell r="B461">
            <v>0</v>
          </cell>
          <cell r="C461">
            <v>5801</v>
          </cell>
          <cell r="D461" t="str">
            <v>01.10.1996</v>
          </cell>
          <cell r="E461">
            <v>0</v>
          </cell>
          <cell r="F461">
            <v>6195006619</v>
          </cell>
        </row>
        <row r="462">
          <cell r="A462">
            <v>3400002872</v>
          </cell>
          <cell r="B462">
            <v>0</v>
          </cell>
          <cell r="C462">
            <v>5801</v>
          </cell>
          <cell r="D462" t="str">
            <v>01.10.1996</v>
          </cell>
          <cell r="E462">
            <v>0</v>
          </cell>
          <cell r="F462">
            <v>6195006633</v>
          </cell>
        </row>
        <row r="463">
          <cell r="A463">
            <v>3400002873</v>
          </cell>
          <cell r="B463">
            <v>0</v>
          </cell>
          <cell r="C463">
            <v>5800</v>
          </cell>
          <cell r="D463" t="str">
            <v>01.10.1996</v>
          </cell>
          <cell r="E463">
            <v>1</v>
          </cell>
          <cell r="F463">
            <v>6195006645</v>
          </cell>
        </row>
        <row r="464">
          <cell r="A464">
            <v>3400002874</v>
          </cell>
          <cell r="B464">
            <v>0</v>
          </cell>
          <cell r="C464">
            <v>5800</v>
          </cell>
          <cell r="D464" t="str">
            <v>01.10.1996</v>
          </cell>
          <cell r="E464">
            <v>1</v>
          </cell>
          <cell r="F464">
            <v>6195006657</v>
          </cell>
        </row>
        <row r="465">
          <cell r="A465">
            <v>3400002875</v>
          </cell>
          <cell r="B465">
            <v>0</v>
          </cell>
          <cell r="C465">
            <v>5900</v>
          </cell>
          <cell r="D465" t="str">
            <v>01.04.1995</v>
          </cell>
          <cell r="E465">
            <v>1</v>
          </cell>
          <cell r="F465">
            <v>6195006669</v>
          </cell>
        </row>
        <row r="466">
          <cell r="A466">
            <v>3400002876</v>
          </cell>
          <cell r="B466">
            <v>0</v>
          </cell>
          <cell r="C466">
            <v>5801</v>
          </cell>
          <cell r="D466" t="str">
            <v>01.10.1996</v>
          </cell>
          <cell r="E466">
            <v>0</v>
          </cell>
          <cell r="F466">
            <v>6195006785</v>
          </cell>
        </row>
        <row r="467">
          <cell r="A467">
            <v>3400002877</v>
          </cell>
          <cell r="B467">
            <v>0</v>
          </cell>
          <cell r="C467">
            <v>5801</v>
          </cell>
          <cell r="D467" t="str">
            <v>01.10.1996</v>
          </cell>
          <cell r="E467">
            <v>0</v>
          </cell>
          <cell r="F467">
            <v>6195006815</v>
          </cell>
        </row>
        <row r="468">
          <cell r="A468">
            <v>3400002878</v>
          </cell>
          <cell r="B468">
            <v>0</v>
          </cell>
          <cell r="C468">
            <v>5801</v>
          </cell>
          <cell r="D468" t="str">
            <v>01.10.1996</v>
          </cell>
          <cell r="E468">
            <v>0</v>
          </cell>
          <cell r="F468">
            <v>6195006840</v>
          </cell>
        </row>
        <row r="469">
          <cell r="A469">
            <v>3400002879</v>
          </cell>
          <cell r="B469">
            <v>0</v>
          </cell>
          <cell r="C469">
            <v>5801</v>
          </cell>
          <cell r="D469" t="str">
            <v>01.10.1996</v>
          </cell>
          <cell r="E469">
            <v>0</v>
          </cell>
          <cell r="F469">
            <v>6195006864</v>
          </cell>
        </row>
        <row r="470">
          <cell r="A470">
            <v>3400002880</v>
          </cell>
          <cell r="B470">
            <v>0</v>
          </cell>
          <cell r="C470">
            <v>5900</v>
          </cell>
          <cell r="D470" t="str">
            <v>01.04.1995</v>
          </cell>
          <cell r="E470">
            <v>2</v>
          </cell>
          <cell r="F470">
            <v>6195006906</v>
          </cell>
        </row>
        <row r="471">
          <cell r="A471">
            <v>3400002881</v>
          </cell>
          <cell r="B471">
            <v>0</v>
          </cell>
          <cell r="C471">
            <v>5303</v>
          </cell>
          <cell r="D471" t="str">
            <v>01.10.1996</v>
          </cell>
          <cell r="E471">
            <v>1</v>
          </cell>
          <cell r="F471">
            <v>6195007017</v>
          </cell>
        </row>
        <row r="472">
          <cell r="A472">
            <v>3400002882</v>
          </cell>
          <cell r="B472">
            <v>0</v>
          </cell>
          <cell r="C472">
            <v>6900</v>
          </cell>
          <cell r="D472" t="str">
            <v>01.05.1995</v>
          </cell>
          <cell r="E472">
            <v>1</v>
          </cell>
          <cell r="F472">
            <v>6195007029</v>
          </cell>
        </row>
        <row r="473">
          <cell r="A473">
            <v>3400002883</v>
          </cell>
          <cell r="B473">
            <v>0</v>
          </cell>
          <cell r="C473">
            <v>6901</v>
          </cell>
          <cell r="D473" t="str">
            <v>01.05.1995</v>
          </cell>
          <cell r="E473">
            <v>2</v>
          </cell>
          <cell r="F473">
            <v>6195007030</v>
          </cell>
        </row>
        <row r="474">
          <cell r="A474">
            <v>3400002884</v>
          </cell>
          <cell r="B474">
            <v>0</v>
          </cell>
          <cell r="C474">
            <v>6901</v>
          </cell>
          <cell r="D474" t="str">
            <v>01.04.1995</v>
          </cell>
          <cell r="E474">
            <v>4</v>
          </cell>
          <cell r="F474">
            <v>6195007042</v>
          </cell>
        </row>
        <row r="475">
          <cell r="A475">
            <v>3400002885</v>
          </cell>
          <cell r="B475">
            <v>0</v>
          </cell>
          <cell r="C475">
            <v>6801</v>
          </cell>
          <cell r="D475" t="str">
            <v>01.10.1996</v>
          </cell>
          <cell r="E475">
            <v>1</v>
          </cell>
          <cell r="F475">
            <v>6195007054</v>
          </cell>
        </row>
        <row r="476">
          <cell r="A476">
            <v>3400002886</v>
          </cell>
          <cell r="B476">
            <v>0</v>
          </cell>
          <cell r="C476">
            <v>6801</v>
          </cell>
          <cell r="D476" t="str">
            <v>01.10.1996</v>
          </cell>
          <cell r="E476">
            <v>1</v>
          </cell>
          <cell r="F476">
            <v>6195007066</v>
          </cell>
        </row>
        <row r="477">
          <cell r="A477">
            <v>3400002887</v>
          </cell>
          <cell r="B477">
            <v>0</v>
          </cell>
          <cell r="C477">
            <v>6801</v>
          </cell>
          <cell r="D477" t="str">
            <v>01.10.1996</v>
          </cell>
          <cell r="E477">
            <v>1</v>
          </cell>
          <cell r="F477">
            <v>6195007078</v>
          </cell>
        </row>
        <row r="478">
          <cell r="A478">
            <v>3400002888</v>
          </cell>
          <cell r="B478">
            <v>0</v>
          </cell>
          <cell r="C478">
            <v>6230</v>
          </cell>
          <cell r="D478" t="str">
            <v>01.10.1996</v>
          </cell>
          <cell r="E478">
            <v>0</v>
          </cell>
          <cell r="F478">
            <v>6195007089</v>
          </cell>
        </row>
        <row r="479">
          <cell r="A479">
            <v>3400002889</v>
          </cell>
          <cell r="B479">
            <v>0</v>
          </cell>
          <cell r="C479">
            <v>6230</v>
          </cell>
          <cell r="D479" t="str">
            <v>01.10.1996</v>
          </cell>
          <cell r="E479">
            <v>0</v>
          </cell>
          <cell r="F479">
            <v>6195007091</v>
          </cell>
        </row>
        <row r="480">
          <cell r="A480">
            <v>3400002890</v>
          </cell>
          <cell r="B480">
            <v>0</v>
          </cell>
          <cell r="C480">
            <v>6900</v>
          </cell>
          <cell r="D480" t="str">
            <v>01.04.1995</v>
          </cell>
          <cell r="E480">
            <v>1</v>
          </cell>
          <cell r="F480">
            <v>6195007108</v>
          </cell>
        </row>
        <row r="481">
          <cell r="A481">
            <v>3400002891</v>
          </cell>
          <cell r="B481">
            <v>0</v>
          </cell>
          <cell r="C481">
            <v>6230</v>
          </cell>
          <cell r="D481" t="str">
            <v>01.10.1996</v>
          </cell>
          <cell r="E481">
            <v>0</v>
          </cell>
          <cell r="F481">
            <v>6195007119</v>
          </cell>
        </row>
        <row r="482">
          <cell r="A482">
            <v>3400002892</v>
          </cell>
          <cell r="B482">
            <v>0</v>
          </cell>
          <cell r="C482">
            <v>6230</v>
          </cell>
          <cell r="D482" t="str">
            <v>01.10.1996</v>
          </cell>
          <cell r="E482">
            <v>0</v>
          </cell>
          <cell r="F482">
            <v>6195007121</v>
          </cell>
        </row>
        <row r="483">
          <cell r="A483">
            <v>3400002893</v>
          </cell>
          <cell r="B483">
            <v>0</v>
          </cell>
          <cell r="C483">
            <v>6801</v>
          </cell>
          <cell r="D483" t="str">
            <v>01.10.1996</v>
          </cell>
          <cell r="E483">
            <v>1</v>
          </cell>
          <cell r="F483">
            <v>6195007133</v>
          </cell>
        </row>
        <row r="484">
          <cell r="A484">
            <v>3400002894</v>
          </cell>
          <cell r="B484">
            <v>0</v>
          </cell>
          <cell r="C484">
            <v>6801</v>
          </cell>
          <cell r="D484" t="str">
            <v>01.10.1996</v>
          </cell>
          <cell r="E484">
            <v>1</v>
          </cell>
          <cell r="F484">
            <v>6195007145</v>
          </cell>
        </row>
        <row r="485">
          <cell r="A485">
            <v>3400002895</v>
          </cell>
          <cell r="B485">
            <v>0</v>
          </cell>
          <cell r="C485">
            <v>6801</v>
          </cell>
          <cell r="D485" t="str">
            <v>01.10.1996</v>
          </cell>
          <cell r="E485">
            <v>1</v>
          </cell>
          <cell r="F485">
            <v>6195007157</v>
          </cell>
        </row>
        <row r="486">
          <cell r="A486">
            <v>3400002896</v>
          </cell>
          <cell r="B486">
            <v>0</v>
          </cell>
          <cell r="C486">
            <v>6801</v>
          </cell>
          <cell r="D486" t="str">
            <v>01.10.1996</v>
          </cell>
          <cell r="E486">
            <v>1</v>
          </cell>
          <cell r="F486">
            <v>6195007169</v>
          </cell>
        </row>
        <row r="487">
          <cell r="A487">
            <v>3400002897</v>
          </cell>
          <cell r="B487">
            <v>0</v>
          </cell>
          <cell r="C487">
            <v>6900</v>
          </cell>
          <cell r="D487" t="str">
            <v>01.06.1995</v>
          </cell>
          <cell r="E487">
            <v>2</v>
          </cell>
          <cell r="F487">
            <v>6195007170</v>
          </cell>
        </row>
        <row r="488">
          <cell r="A488">
            <v>3400002898</v>
          </cell>
          <cell r="B488">
            <v>0</v>
          </cell>
          <cell r="C488">
            <v>6800</v>
          </cell>
          <cell r="D488" t="str">
            <v>01.10.1996</v>
          </cell>
          <cell r="E488">
            <v>1</v>
          </cell>
          <cell r="F488">
            <v>6195007182</v>
          </cell>
        </row>
        <row r="489">
          <cell r="A489">
            <v>3400002899</v>
          </cell>
          <cell r="B489">
            <v>0</v>
          </cell>
          <cell r="C489">
            <v>6800</v>
          </cell>
          <cell r="D489" t="str">
            <v>01.10.1996</v>
          </cell>
          <cell r="E489">
            <v>1</v>
          </cell>
          <cell r="F489">
            <v>6195007194</v>
          </cell>
        </row>
        <row r="490">
          <cell r="A490">
            <v>3400002900</v>
          </cell>
          <cell r="B490">
            <v>0</v>
          </cell>
          <cell r="C490">
            <v>6230</v>
          </cell>
          <cell r="D490" t="str">
            <v>01.10.1996</v>
          </cell>
          <cell r="E490">
            <v>0</v>
          </cell>
          <cell r="F490">
            <v>6195007200</v>
          </cell>
        </row>
        <row r="491">
          <cell r="A491">
            <v>3400002901</v>
          </cell>
          <cell r="B491">
            <v>0</v>
          </cell>
          <cell r="C491">
            <v>6901</v>
          </cell>
          <cell r="D491" t="str">
            <v>01.04.1995</v>
          </cell>
          <cell r="E491">
            <v>30</v>
          </cell>
          <cell r="F491">
            <v>6195007212</v>
          </cell>
        </row>
        <row r="492">
          <cell r="A492">
            <v>3400002902</v>
          </cell>
          <cell r="B492">
            <v>0</v>
          </cell>
          <cell r="C492">
            <v>6602</v>
          </cell>
          <cell r="D492" t="str">
            <v>01.04.1995</v>
          </cell>
          <cell r="E492">
            <v>3</v>
          </cell>
          <cell r="F492">
            <v>6195007224</v>
          </cell>
        </row>
        <row r="493">
          <cell r="A493">
            <v>3400002903</v>
          </cell>
          <cell r="B493">
            <v>0</v>
          </cell>
          <cell r="C493">
            <v>6602</v>
          </cell>
          <cell r="D493" t="str">
            <v>01.04.1995</v>
          </cell>
          <cell r="E493">
            <v>1</v>
          </cell>
          <cell r="F493">
            <v>6195007236</v>
          </cell>
        </row>
        <row r="494">
          <cell r="A494">
            <v>3400002904</v>
          </cell>
          <cell r="B494">
            <v>0</v>
          </cell>
          <cell r="C494">
            <v>6230</v>
          </cell>
          <cell r="D494" t="str">
            <v>01.10.1996</v>
          </cell>
          <cell r="E494">
            <v>0</v>
          </cell>
          <cell r="F494">
            <v>6196000001</v>
          </cell>
        </row>
        <row r="495">
          <cell r="A495">
            <v>3400002905</v>
          </cell>
          <cell r="B495">
            <v>0</v>
          </cell>
          <cell r="C495">
            <v>6230</v>
          </cell>
          <cell r="D495" t="str">
            <v>01.10.1996</v>
          </cell>
          <cell r="E495">
            <v>0</v>
          </cell>
          <cell r="F495">
            <v>6196000002</v>
          </cell>
        </row>
        <row r="496">
          <cell r="A496">
            <v>3400002906</v>
          </cell>
          <cell r="B496">
            <v>0</v>
          </cell>
          <cell r="C496">
            <v>6230</v>
          </cell>
          <cell r="D496" t="str">
            <v>01.10.1996</v>
          </cell>
          <cell r="E496">
            <v>0</v>
          </cell>
          <cell r="F496">
            <v>6196000003</v>
          </cell>
        </row>
        <row r="497">
          <cell r="A497">
            <v>3400002907</v>
          </cell>
          <cell r="B497">
            <v>0</v>
          </cell>
          <cell r="C497">
            <v>6230</v>
          </cell>
          <cell r="D497" t="str">
            <v>01.10.1996</v>
          </cell>
          <cell r="E497">
            <v>0</v>
          </cell>
          <cell r="F497">
            <v>6196000004</v>
          </cell>
        </row>
        <row r="498">
          <cell r="A498">
            <v>3400002908</v>
          </cell>
          <cell r="B498">
            <v>0</v>
          </cell>
          <cell r="C498">
            <v>6210</v>
          </cell>
          <cell r="D498" t="str">
            <v>01.10.1996</v>
          </cell>
          <cell r="E498">
            <v>0</v>
          </cell>
          <cell r="F498">
            <v>6196000005</v>
          </cell>
        </row>
        <row r="499">
          <cell r="A499">
            <v>3400002909</v>
          </cell>
          <cell r="B499">
            <v>0</v>
          </cell>
          <cell r="C499">
            <v>6210</v>
          </cell>
          <cell r="D499" t="str">
            <v>01.10.1996</v>
          </cell>
          <cell r="E499">
            <v>0</v>
          </cell>
          <cell r="F499">
            <v>6196000006</v>
          </cell>
        </row>
        <row r="500">
          <cell r="A500">
            <v>3400002910</v>
          </cell>
          <cell r="B500">
            <v>0</v>
          </cell>
          <cell r="C500">
            <v>6210</v>
          </cell>
          <cell r="D500" t="str">
            <v>01.10.1996</v>
          </cell>
          <cell r="E500">
            <v>0</v>
          </cell>
          <cell r="F500">
            <v>6196000007</v>
          </cell>
        </row>
        <row r="501">
          <cell r="A501">
            <v>3400002911</v>
          </cell>
          <cell r="B501">
            <v>0</v>
          </cell>
          <cell r="C501">
            <v>5300</v>
          </cell>
          <cell r="D501" t="str">
            <v>01.10.1996</v>
          </cell>
          <cell r="E501">
            <v>1</v>
          </cell>
          <cell r="F501">
            <v>6196000008</v>
          </cell>
        </row>
        <row r="502">
          <cell r="A502">
            <v>3400002912</v>
          </cell>
          <cell r="B502">
            <v>0</v>
          </cell>
          <cell r="C502">
            <v>6210</v>
          </cell>
          <cell r="D502" t="str">
            <v>01.10.1996</v>
          </cell>
          <cell r="E502">
            <v>0</v>
          </cell>
          <cell r="F502">
            <v>6196000009</v>
          </cell>
        </row>
        <row r="503">
          <cell r="A503">
            <v>3400002913</v>
          </cell>
          <cell r="B503">
            <v>1</v>
          </cell>
          <cell r="C503">
            <v>5301</v>
          </cell>
          <cell r="D503" t="str">
            <v>01.10.1996</v>
          </cell>
          <cell r="E503">
            <v>1</v>
          </cell>
          <cell r="F503">
            <v>6196000010</v>
          </cell>
        </row>
        <row r="504">
          <cell r="A504">
            <v>3400002913</v>
          </cell>
          <cell r="B504">
            <v>0</v>
          </cell>
          <cell r="C504">
            <v>5301</v>
          </cell>
          <cell r="D504" t="str">
            <v>01.10.1996</v>
          </cell>
          <cell r="E504">
            <v>0</v>
          </cell>
          <cell r="F504">
            <v>6196000010</v>
          </cell>
        </row>
        <row r="505">
          <cell r="A505">
            <v>3400002914</v>
          </cell>
          <cell r="B505">
            <v>0</v>
          </cell>
          <cell r="C505">
            <v>5400</v>
          </cell>
          <cell r="D505" t="str">
            <v>01.10.1996</v>
          </cell>
          <cell r="E505">
            <v>0</v>
          </cell>
          <cell r="F505">
            <v>6196000011</v>
          </cell>
        </row>
        <row r="506">
          <cell r="A506">
            <v>3400002915</v>
          </cell>
          <cell r="B506">
            <v>0</v>
          </cell>
          <cell r="C506">
            <v>6600</v>
          </cell>
          <cell r="D506" t="str">
            <v>01.10.1996</v>
          </cell>
          <cell r="E506">
            <v>1</v>
          </cell>
          <cell r="F506">
            <v>6196000012</v>
          </cell>
        </row>
        <row r="507">
          <cell r="A507">
            <v>3400002916</v>
          </cell>
          <cell r="B507">
            <v>0</v>
          </cell>
          <cell r="C507">
            <v>5302</v>
          </cell>
          <cell r="D507" t="str">
            <v>01.10.1996</v>
          </cell>
          <cell r="E507">
            <v>1</v>
          </cell>
          <cell r="F507">
            <v>6196000013</v>
          </cell>
        </row>
        <row r="508">
          <cell r="A508">
            <v>3400002917</v>
          </cell>
          <cell r="B508">
            <v>0</v>
          </cell>
          <cell r="C508">
            <v>5302</v>
          </cell>
          <cell r="D508" t="str">
            <v>01.10.1996</v>
          </cell>
          <cell r="E508">
            <v>1</v>
          </cell>
          <cell r="F508">
            <v>6196000014</v>
          </cell>
        </row>
        <row r="509">
          <cell r="A509">
            <v>3400002918</v>
          </cell>
          <cell r="B509">
            <v>0</v>
          </cell>
          <cell r="C509">
            <v>5302</v>
          </cell>
          <cell r="D509" t="str">
            <v>01.10.1996</v>
          </cell>
          <cell r="E509">
            <v>1</v>
          </cell>
          <cell r="F509">
            <v>6196000015</v>
          </cell>
        </row>
        <row r="510">
          <cell r="A510">
            <v>3400002919</v>
          </cell>
          <cell r="B510">
            <v>0</v>
          </cell>
          <cell r="C510">
            <v>5302</v>
          </cell>
          <cell r="D510" t="str">
            <v>01.10.1996</v>
          </cell>
          <cell r="E510">
            <v>1</v>
          </cell>
          <cell r="F510">
            <v>6196000016</v>
          </cell>
        </row>
        <row r="511">
          <cell r="A511">
            <v>3400002920</v>
          </cell>
          <cell r="B511">
            <v>0</v>
          </cell>
          <cell r="C511">
            <v>5302</v>
          </cell>
          <cell r="D511" t="str">
            <v>01.10.1996</v>
          </cell>
          <cell r="E511">
            <v>1</v>
          </cell>
          <cell r="F511">
            <v>6196000017</v>
          </cell>
        </row>
        <row r="512">
          <cell r="A512">
            <v>3400002921</v>
          </cell>
          <cell r="B512">
            <v>0</v>
          </cell>
          <cell r="C512">
            <v>5302</v>
          </cell>
          <cell r="D512" t="str">
            <v>01.10.1996</v>
          </cell>
          <cell r="E512">
            <v>0</v>
          </cell>
          <cell r="F512">
            <v>6196000018</v>
          </cell>
        </row>
        <row r="513">
          <cell r="A513">
            <v>3400002922</v>
          </cell>
          <cell r="B513">
            <v>0</v>
          </cell>
          <cell r="C513">
            <v>6210</v>
          </cell>
          <cell r="D513" t="str">
            <v>01.10.1996</v>
          </cell>
          <cell r="E513">
            <v>0</v>
          </cell>
          <cell r="F513">
            <v>6196000019</v>
          </cell>
        </row>
        <row r="514">
          <cell r="A514">
            <v>3400002923</v>
          </cell>
          <cell r="B514">
            <v>0</v>
          </cell>
          <cell r="C514">
            <v>5300</v>
          </cell>
          <cell r="D514" t="str">
            <v>01.10.1996</v>
          </cell>
          <cell r="E514">
            <v>1</v>
          </cell>
          <cell r="F514">
            <v>6196000020</v>
          </cell>
        </row>
        <row r="515">
          <cell r="A515">
            <v>3400002924</v>
          </cell>
          <cell r="B515">
            <v>0</v>
          </cell>
          <cell r="C515">
            <v>5300</v>
          </cell>
          <cell r="D515" t="str">
            <v>01.10.1996</v>
          </cell>
          <cell r="E515">
            <v>1</v>
          </cell>
          <cell r="F515">
            <v>6196000021</v>
          </cell>
        </row>
        <row r="516">
          <cell r="A516">
            <v>3400002925</v>
          </cell>
          <cell r="B516">
            <v>0</v>
          </cell>
          <cell r="C516">
            <v>6230</v>
          </cell>
          <cell r="D516" t="str">
            <v>01.10.1996</v>
          </cell>
          <cell r="E516">
            <v>0</v>
          </cell>
          <cell r="F516">
            <v>6196000023</v>
          </cell>
        </row>
        <row r="517">
          <cell r="A517">
            <v>3400002926</v>
          </cell>
          <cell r="B517">
            <v>0</v>
          </cell>
          <cell r="C517">
            <v>6601</v>
          </cell>
          <cell r="D517" t="str">
            <v>01.10.1996</v>
          </cell>
          <cell r="E517">
            <v>1</v>
          </cell>
          <cell r="F517">
            <v>6196000024</v>
          </cell>
        </row>
        <row r="518">
          <cell r="A518">
            <v>3400002927</v>
          </cell>
          <cell r="B518">
            <v>0</v>
          </cell>
          <cell r="C518">
            <v>6901</v>
          </cell>
          <cell r="D518" t="str">
            <v>03.01.1996</v>
          </cell>
          <cell r="E518">
            <v>25</v>
          </cell>
          <cell r="F518">
            <v>6196000025</v>
          </cell>
        </row>
        <row r="519">
          <cell r="A519">
            <v>3400002928</v>
          </cell>
          <cell r="B519">
            <v>0</v>
          </cell>
          <cell r="C519">
            <v>6230</v>
          </cell>
          <cell r="D519" t="str">
            <v>01.10.1996</v>
          </cell>
          <cell r="E519">
            <v>0</v>
          </cell>
          <cell r="F519">
            <v>6196000027</v>
          </cell>
        </row>
        <row r="520">
          <cell r="A520">
            <v>3400002929</v>
          </cell>
          <cell r="B520">
            <v>0</v>
          </cell>
          <cell r="C520">
            <v>6230</v>
          </cell>
          <cell r="D520" t="str">
            <v>01.10.1996</v>
          </cell>
          <cell r="E520">
            <v>0</v>
          </cell>
          <cell r="F520">
            <v>6196000028</v>
          </cell>
        </row>
        <row r="521">
          <cell r="A521">
            <v>3400002930</v>
          </cell>
          <cell r="B521">
            <v>0</v>
          </cell>
          <cell r="C521">
            <v>6230</v>
          </cell>
          <cell r="D521" t="str">
            <v>01.10.1996</v>
          </cell>
          <cell r="E521">
            <v>0</v>
          </cell>
          <cell r="F521">
            <v>6196000029</v>
          </cell>
        </row>
        <row r="522">
          <cell r="A522">
            <v>3400002931</v>
          </cell>
          <cell r="B522">
            <v>0</v>
          </cell>
          <cell r="C522">
            <v>6230</v>
          </cell>
          <cell r="D522" t="str">
            <v>01.10.1996</v>
          </cell>
          <cell r="E522">
            <v>0</v>
          </cell>
          <cell r="F522">
            <v>6196000030</v>
          </cell>
        </row>
        <row r="523">
          <cell r="A523">
            <v>3400002931</v>
          </cell>
          <cell r="B523">
            <v>1</v>
          </cell>
          <cell r="C523">
            <v>6230</v>
          </cell>
          <cell r="D523" t="str">
            <v>01.10.1996</v>
          </cell>
          <cell r="E523">
            <v>0</v>
          </cell>
          <cell r="F523">
            <v>6196000030</v>
          </cell>
        </row>
        <row r="524">
          <cell r="A524">
            <v>3400002932</v>
          </cell>
          <cell r="B524">
            <v>0</v>
          </cell>
          <cell r="C524">
            <v>5400</v>
          </cell>
          <cell r="D524" t="str">
            <v>01.10.1996</v>
          </cell>
          <cell r="E524">
            <v>1</v>
          </cell>
          <cell r="F524">
            <v>6196000031</v>
          </cell>
        </row>
        <row r="525">
          <cell r="A525">
            <v>3400002933</v>
          </cell>
          <cell r="B525">
            <v>0</v>
          </cell>
          <cell r="C525">
            <v>6901</v>
          </cell>
          <cell r="D525" t="str">
            <v>09.01.1996</v>
          </cell>
          <cell r="E525">
            <v>2</v>
          </cell>
          <cell r="F525">
            <v>6196000032</v>
          </cell>
        </row>
        <row r="526">
          <cell r="A526">
            <v>3400002934</v>
          </cell>
          <cell r="B526">
            <v>0</v>
          </cell>
          <cell r="C526">
            <v>6230</v>
          </cell>
          <cell r="D526" t="str">
            <v>01.10.1996</v>
          </cell>
          <cell r="E526">
            <v>0</v>
          </cell>
          <cell r="F526">
            <v>6196000033</v>
          </cell>
        </row>
        <row r="527">
          <cell r="A527">
            <v>3400002935</v>
          </cell>
          <cell r="B527">
            <v>0</v>
          </cell>
          <cell r="C527">
            <v>6230</v>
          </cell>
          <cell r="D527" t="str">
            <v>01.10.1996</v>
          </cell>
          <cell r="E527">
            <v>0</v>
          </cell>
          <cell r="F527">
            <v>6196000034</v>
          </cell>
        </row>
        <row r="528">
          <cell r="A528">
            <v>3400002936</v>
          </cell>
          <cell r="B528">
            <v>0</v>
          </cell>
          <cell r="C528">
            <v>5400</v>
          </cell>
          <cell r="D528" t="str">
            <v>01.10.1996</v>
          </cell>
          <cell r="E528">
            <v>0</v>
          </cell>
          <cell r="F528">
            <v>6196000035</v>
          </cell>
        </row>
        <row r="529">
          <cell r="A529">
            <v>3400002937</v>
          </cell>
          <cell r="B529">
            <v>0</v>
          </cell>
          <cell r="C529">
            <v>6901</v>
          </cell>
          <cell r="D529" t="str">
            <v>12.01.1996</v>
          </cell>
          <cell r="E529">
            <v>7</v>
          </cell>
          <cell r="F529">
            <v>6196000036</v>
          </cell>
        </row>
        <row r="530">
          <cell r="A530">
            <v>3400002938</v>
          </cell>
          <cell r="B530">
            <v>0</v>
          </cell>
          <cell r="C530">
            <v>6901</v>
          </cell>
          <cell r="D530" t="str">
            <v>06.01.1996</v>
          </cell>
          <cell r="E530">
            <v>1</v>
          </cell>
          <cell r="F530">
            <v>6196000037</v>
          </cell>
        </row>
        <row r="531">
          <cell r="A531">
            <v>3400002939</v>
          </cell>
          <cell r="B531">
            <v>0</v>
          </cell>
          <cell r="C531">
            <v>6901</v>
          </cell>
          <cell r="D531" t="str">
            <v>06.01.1996</v>
          </cell>
          <cell r="E531">
            <v>1</v>
          </cell>
          <cell r="F531">
            <v>6196000038</v>
          </cell>
        </row>
        <row r="532">
          <cell r="A532">
            <v>3400002940</v>
          </cell>
          <cell r="B532">
            <v>0</v>
          </cell>
          <cell r="C532">
            <v>6600</v>
          </cell>
          <cell r="D532" t="str">
            <v>01.10.1996</v>
          </cell>
          <cell r="E532">
            <v>1</v>
          </cell>
          <cell r="F532">
            <v>6196000039</v>
          </cell>
        </row>
        <row r="533">
          <cell r="A533">
            <v>3400002941</v>
          </cell>
          <cell r="B533">
            <v>0</v>
          </cell>
          <cell r="C533">
            <v>6900</v>
          </cell>
          <cell r="D533" t="str">
            <v>27.12.1995</v>
          </cell>
          <cell r="E533">
            <v>6</v>
          </cell>
          <cell r="F533">
            <v>6196000040</v>
          </cell>
        </row>
        <row r="534">
          <cell r="A534">
            <v>3400002942</v>
          </cell>
          <cell r="B534">
            <v>0</v>
          </cell>
          <cell r="C534">
            <v>6901</v>
          </cell>
          <cell r="D534" t="str">
            <v>04.09.1995</v>
          </cell>
          <cell r="E534">
            <v>5</v>
          </cell>
          <cell r="F534">
            <v>6196000041</v>
          </cell>
        </row>
        <row r="535">
          <cell r="A535">
            <v>3400002943</v>
          </cell>
          <cell r="B535">
            <v>0</v>
          </cell>
          <cell r="C535">
            <v>6901</v>
          </cell>
          <cell r="D535" t="str">
            <v>04.09.1995</v>
          </cell>
          <cell r="E535">
            <v>3</v>
          </cell>
          <cell r="F535">
            <v>6196000042</v>
          </cell>
        </row>
        <row r="536">
          <cell r="A536">
            <v>3400002944</v>
          </cell>
          <cell r="B536">
            <v>0</v>
          </cell>
          <cell r="C536">
            <v>6901</v>
          </cell>
          <cell r="D536" t="str">
            <v>04.09.1995</v>
          </cell>
          <cell r="E536">
            <v>2</v>
          </cell>
          <cell r="F536">
            <v>6196000043</v>
          </cell>
        </row>
        <row r="537">
          <cell r="A537">
            <v>3400002945</v>
          </cell>
          <cell r="B537">
            <v>0</v>
          </cell>
          <cell r="C537">
            <v>5300</v>
          </cell>
          <cell r="D537" t="str">
            <v>01.10.1996</v>
          </cell>
          <cell r="E537">
            <v>1</v>
          </cell>
          <cell r="F537">
            <v>6196000044</v>
          </cell>
        </row>
        <row r="538">
          <cell r="A538">
            <v>3400002946</v>
          </cell>
          <cell r="B538">
            <v>0</v>
          </cell>
          <cell r="C538">
            <v>6801</v>
          </cell>
          <cell r="D538" t="str">
            <v>01.10.1996</v>
          </cell>
          <cell r="E538">
            <v>1</v>
          </cell>
          <cell r="F538">
            <v>6196000045</v>
          </cell>
        </row>
        <row r="539">
          <cell r="A539">
            <v>3400002947</v>
          </cell>
          <cell r="B539">
            <v>0</v>
          </cell>
          <cell r="C539">
            <v>6901</v>
          </cell>
          <cell r="D539" t="str">
            <v>13.09.1995</v>
          </cell>
          <cell r="E539">
            <v>2</v>
          </cell>
          <cell r="F539">
            <v>6196000046</v>
          </cell>
        </row>
        <row r="540">
          <cell r="A540">
            <v>3400002948</v>
          </cell>
          <cell r="B540">
            <v>0</v>
          </cell>
          <cell r="C540">
            <v>6901</v>
          </cell>
          <cell r="D540" t="str">
            <v>13.09.1995</v>
          </cell>
          <cell r="E540">
            <v>0</v>
          </cell>
          <cell r="F540">
            <v>6196000047</v>
          </cell>
        </row>
        <row r="541">
          <cell r="A541">
            <v>3400002949</v>
          </cell>
          <cell r="B541">
            <v>0</v>
          </cell>
          <cell r="C541">
            <v>6901</v>
          </cell>
          <cell r="D541" t="str">
            <v>26.09.1995</v>
          </cell>
          <cell r="E541">
            <v>8</v>
          </cell>
          <cell r="F541">
            <v>6196000048</v>
          </cell>
        </row>
        <row r="542">
          <cell r="A542">
            <v>3400004792</v>
          </cell>
          <cell r="B542">
            <v>0</v>
          </cell>
          <cell r="C542">
            <v>6901</v>
          </cell>
          <cell r="D542" t="str">
            <v>12.10.1995</v>
          </cell>
          <cell r="E542">
            <v>1</v>
          </cell>
          <cell r="F542">
            <v>6196000049</v>
          </cell>
        </row>
        <row r="543">
          <cell r="A543">
            <v>3400002950</v>
          </cell>
          <cell r="B543">
            <v>0</v>
          </cell>
          <cell r="C543">
            <v>5801</v>
          </cell>
          <cell r="D543" t="str">
            <v>01.10.1996</v>
          </cell>
          <cell r="E543">
            <v>0</v>
          </cell>
          <cell r="F543">
            <v>6196000050</v>
          </cell>
        </row>
        <row r="544">
          <cell r="A544">
            <v>3400002951</v>
          </cell>
          <cell r="B544">
            <v>0</v>
          </cell>
          <cell r="C544">
            <v>5801</v>
          </cell>
          <cell r="D544" t="str">
            <v>01.10.1996</v>
          </cell>
          <cell r="E544">
            <v>0</v>
          </cell>
          <cell r="F544">
            <v>6196000051</v>
          </cell>
        </row>
        <row r="545">
          <cell r="A545">
            <v>3400002952</v>
          </cell>
          <cell r="B545">
            <v>0</v>
          </cell>
          <cell r="C545">
            <v>5600</v>
          </cell>
          <cell r="D545" t="str">
            <v>01.10.1996</v>
          </cell>
          <cell r="E545">
            <v>1</v>
          </cell>
          <cell r="F545">
            <v>6196000052</v>
          </cell>
        </row>
        <row r="546">
          <cell r="A546">
            <v>3400002953</v>
          </cell>
          <cell r="B546">
            <v>0</v>
          </cell>
          <cell r="C546">
            <v>6900</v>
          </cell>
          <cell r="D546" t="str">
            <v>12.11.1995</v>
          </cell>
          <cell r="E546">
            <v>10</v>
          </cell>
          <cell r="F546">
            <v>6196000053</v>
          </cell>
        </row>
        <row r="547">
          <cell r="A547">
            <v>3400002954</v>
          </cell>
          <cell r="B547">
            <v>0</v>
          </cell>
          <cell r="C547">
            <v>6901</v>
          </cell>
          <cell r="D547" t="str">
            <v>31.10.1995</v>
          </cell>
          <cell r="E547">
            <v>3</v>
          </cell>
          <cell r="F547">
            <v>6196000054</v>
          </cell>
        </row>
        <row r="548">
          <cell r="A548">
            <v>3400002955</v>
          </cell>
          <cell r="B548">
            <v>0</v>
          </cell>
          <cell r="C548">
            <v>5400</v>
          </cell>
          <cell r="D548" t="str">
            <v>01.10.1996</v>
          </cell>
          <cell r="E548">
            <v>0</v>
          </cell>
          <cell r="F548">
            <v>6196000055</v>
          </cell>
        </row>
        <row r="549">
          <cell r="A549">
            <v>3400002956</v>
          </cell>
          <cell r="B549">
            <v>0</v>
          </cell>
          <cell r="C549">
            <v>5801</v>
          </cell>
          <cell r="D549" t="str">
            <v>01.10.1996</v>
          </cell>
          <cell r="E549">
            <v>1</v>
          </cell>
          <cell r="F549">
            <v>6196000056</v>
          </cell>
        </row>
        <row r="550">
          <cell r="A550">
            <v>3400002957</v>
          </cell>
          <cell r="B550">
            <v>0</v>
          </cell>
          <cell r="C550">
            <v>5300</v>
          </cell>
          <cell r="D550" t="str">
            <v>01.10.1996</v>
          </cell>
          <cell r="E550">
            <v>1</v>
          </cell>
          <cell r="F550">
            <v>6196000057</v>
          </cell>
        </row>
        <row r="551">
          <cell r="A551">
            <v>3400002958</v>
          </cell>
          <cell r="B551">
            <v>0</v>
          </cell>
          <cell r="C551">
            <v>6801</v>
          </cell>
          <cell r="D551" t="str">
            <v>01.10.1996</v>
          </cell>
          <cell r="E551">
            <v>1</v>
          </cell>
          <cell r="F551">
            <v>6196000058</v>
          </cell>
        </row>
        <row r="552">
          <cell r="A552">
            <v>3400002959</v>
          </cell>
          <cell r="B552">
            <v>0</v>
          </cell>
          <cell r="C552">
            <v>6801</v>
          </cell>
          <cell r="D552" t="str">
            <v>01.10.1996</v>
          </cell>
          <cell r="E552">
            <v>1</v>
          </cell>
          <cell r="F552">
            <v>6196000059</v>
          </cell>
        </row>
        <row r="553">
          <cell r="A553">
            <v>3400002960</v>
          </cell>
          <cell r="B553">
            <v>0</v>
          </cell>
          <cell r="C553">
            <v>6801</v>
          </cell>
          <cell r="D553" t="str">
            <v>01.10.1996</v>
          </cell>
          <cell r="E553">
            <v>1</v>
          </cell>
          <cell r="F553">
            <v>6196000060</v>
          </cell>
        </row>
        <row r="554">
          <cell r="A554">
            <v>3400002961</v>
          </cell>
          <cell r="B554">
            <v>0</v>
          </cell>
          <cell r="C554">
            <v>6901</v>
          </cell>
          <cell r="D554" t="str">
            <v>16.11.1995</v>
          </cell>
          <cell r="E554">
            <v>2</v>
          </cell>
          <cell r="F554">
            <v>6196000061</v>
          </cell>
        </row>
        <row r="555">
          <cell r="A555">
            <v>3400002962</v>
          </cell>
          <cell r="B555">
            <v>0</v>
          </cell>
          <cell r="C555">
            <v>6801</v>
          </cell>
          <cell r="D555" t="str">
            <v>01.10.1996</v>
          </cell>
          <cell r="E555">
            <v>1</v>
          </cell>
          <cell r="F555">
            <v>6196000062</v>
          </cell>
        </row>
        <row r="556">
          <cell r="A556">
            <v>3400002963</v>
          </cell>
          <cell r="B556">
            <v>0</v>
          </cell>
          <cell r="C556">
            <v>6801</v>
          </cell>
          <cell r="D556" t="str">
            <v>01.10.1996</v>
          </cell>
          <cell r="E556">
            <v>1</v>
          </cell>
          <cell r="F556">
            <v>6196000063</v>
          </cell>
        </row>
        <row r="557">
          <cell r="A557">
            <v>3400002964</v>
          </cell>
          <cell r="B557">
            <v>0</v>
          </cell>
          <cell r="C557">
            <v>6801</v>
          </cell>
          <cell r="D557" t="str">
            <v>01.10.1996</v>
          </cell>
          <cell r="E557">
            <v>1</v>
          </cell>
          <cell r="F557">
            <v>6196000064</v>
          </cell>
        </row>
        <row r="558">
          <cell r="A558">
            <v>3400002965</v>
          </cell>
          <cell r="B558">
            <v>0</v>
          </cell>
          <cell r="C558">
            <v>6801</v>
          </cell>
          <cell r="D558" t="str">
            <v>22.11.1995</v>
          </cell>
          <cell r="E558">
            <v>1</v>
          </cell>
          <cell r="F558">
            <v>6196000065</v>
          </cell>
        </row>
        <row r="559">
          <cell r="A559">
            <v>3400002966</v>
          </cell>
          <cell r="B559">
            <v>0</v>
          </cell>
          <cell r="C559">
            <v>6230</v>
          </cell>
          <cell r="D559" t="str">
            <v>01.10.1996</v>
          </cell>
          <cell r="E559">
            <v>0</v>
          </cell>
          <cell r="F559">
            <v>6196000066</v>
          </cell>
        </row>
        <row r="560">
          <cell r="A560">
            <v>3400002967</v>
          </cell>
          <cell r="B560">
            <v>0</v>
          </cell>
          <cell r="C560">
            <v>6901</v>
          </cell>
          <cell r="D560" t="str">
            <v>28.08.1995</v>
          </cell>
          <cell r="E560">
            <v>2</v>
          </cell>
          <cell r="F560">
            <v>6196000067</v>
          </cell>
        </row>
        <row r="561">
          <cell r="A561">
            <v>3400002968</v>
          </cell>
          <cell r="B561">
            <v>0</v>
          </cell>
          <cell r="C561">
            <v>5400</v>
          </cell>
          <cell r="D561" t="str">
            <v>01.10.1996</v>
          </cell>
          <cell r="E561">
            <v>0</v>
          </cell>
          <cell r="F561">
            <v>6196000068</v>
          </cell>
        </row>
        <row r="562">
          <cell r="A562">
            <v>3400002969</v>
          </cell>
          <cell r="B562">
            <v>0</v>
          </cell>
          <cell r="C562">
            <v>5400</v>
          </cell>
          <cell r="D562" t="str">
            <v>01.10.1996</v>
          </cell>
          <cell r="E562">
            <v>0</v>
          </cell>
          <cell r="F562">
            <v>6196000069</v>
          </cell>
        </row>
        <row r="563">
          <cell r="A563">
            <v>3400002970</v>
          </cell>
          <cell r="B563">
            <v>0</v>
          </cell>
          <cell r="C563">
            <v>5400</v>
          </cell>
          <cell r="D563" t="str">
            <v>01.10.1996</v>
          </cell>
          <cell r="E563">
            <v>0</v>
          </cell>
          <cell r="F563">
            <v>6196000070</v>
          </cell>
        </row>
        <row r="564">
          <cell r="A564">
            <v>3400002971</v>
          </cell>
          <cell r="B564">
            <v>0</v>
          </cell>
          <cell r="C564">
            <v>5400</v>
          </cell>
          <cell r="D564" t="str">
            <v>01.10.1996</v>
          </cell>
          <cell r="E564">
            <v>0</v>
          </cell>
          <cell r="F564">
            <v>6196000071</v>
          </cell>
        </row>
        <row r="565">
          <cell r="A565">
            <v>3400002972</v>
          </cell>
          <cell r="B565">
            <v>0</v>
          </cell>
          <cell r="C565">
            <v>5300</v>
          </cell>
          <cell r="D565" t="str">
            <v>01.10.1996</v>
          </cell>
          <cell r="E565">
            <v>1</v>
          </cell>
          <cell r="F565">
            <v>6196000072</v>
          </cell>
        </row>
        <row r="566">
          <cell r="A566">
            <v>3400002973</v>
          </cell>
          <cell r="B566">
            <v>0</v>
          </cell>
          <cell r="C566">
            <v>6901</v>
          </cell>
          <cell r="D566" t="str">
            <v>22.11.1995</v>
          </cell>
          <cell r="E566">
            <v>4</v>
          </cell>
          <cell r="F566">
            <v>6196000073</v>
          </cell>
        </row>
        <row r="567">
          <cell r="A567">
            <v>3400002974</v>
          </cell>
          <cell r="B567">
            <v>0</v>
          </cell>
          <cell r="C567">
            <v>5302</v>
          </cell>
          <cell r="D567" t="str">
            <v>01.10.1996</v>
          </cell>
          <cell r="E567">
            <v>1</v>
          </cell>
          <cell r="F567">
            <v>6196000074</v>
          </cell>
        </row>
        <row r="568">
          <cell r="A568">
            <v>3400002975</v>
          </cell>
          <cell r="B568">
            <v>0</v>
          </cell>
          <cell r="C568">
            <v>5302</v>
          </cell>
          <cell r="D568" t="str">
            <v>01.10.1996</v>
          </cell>
          <cell r="E568">
            <v>1</v>
          </cell>
          <cell r="F568">
            <v>6196000075</v>
          </cell>
        </row>
        <row r="569">
          <cell r="A569">
            <v>3400002976</v>
          </cell>
          <cell r="B569">
            <v>0</v>
          </cell>
          <cell r="C569">
            <v>5302</v>
          </cell>
          <cell r="D569" t="str">
            <v>01.10.1996</v>
          </cell>
          <cell r="E569">
            <v>1</v>
          </cell>
          <cell r="F569">
            <v>6196000076</v>
          </cell>
        </row>
        <row r="570">
          <cell r="A570">
            <v>3400002977</v>
          </cell>
          <cell r="B570">
            <v>0</v>
          </cell>
          <cell r="C570">
            <v>5302</v>
          </cell>
          <cell r="D570" t="str">
            <v>01.10.1996</v>
          </cell>
          <cell r="E570">
            <v>1</v>
          </cell>
          <cell r="F570">
            <v>6196000077</v>
          </cell>
        </row>
        <row r="571">
          <cell r="A571">
            <v>3400002978</v>
          </cell>
          <cell r="B571">
            <v>0</v>
          </cell>
          <cell r="C571">
            <v>5302</v>
          </cell>
          <cell r="D571" t="str">
            <v>01.10.1996</v>
          </cell>
          <cell r="E571">
            <v>1</v>
          </cell>
          <cell r="F571">
            <v>6196000078</v>
          </cell>
        </row>
        <row r="572">
          <cell r="A572">
            <v>3400002979</v>
          </cell>
          <cell r="B572">
            <v>0</v>
          </cell>
          <cell r="C572">
            <v>5302</v>
          </cell>
          <cell r="D572" t="str">
            <v>01.10.1996</v>
          </cell>
          <cell r="E572">
            <v>1</v>
          </cell>
          <cell r="F572">
            <v>6196000079</v>
          </cell>
        </row>
        <row r="573">
          <cell r="A573">
            <v>3400002980</v>
          </cell>
          <cell r="B573">
            <v>0</v>
          </cell>
          <cell r="C573">
            <v>5302</v>
          </cell>
          <cell r="D573" t="str">
            <v>01.10.1996</v>
          </cell>
          <cell r="E573">
            <v>1</v>
          </cell>
          <cell r="F573">
            <v>6196000080</v>
          </cell>
        </row>
        <row r="574">
          <cell r="A574">
            <v>3400002981</v>
          </cell>
          <cell r="B574">
            <v>0</v>
          </cell>
          <cell r="C574">
            <v>5303</v>
          </cell>
          <cell r="D574" t="str">
            <v>01.10.1996</v>
          </cell>
          <cell r="E574">
            <v>1</v>
          </cell>
          <cell r="F574">
            <v>6196000081</v>
          </cell>
        </row>
        <row r="575">
          <cell r="A575">
            <v>3400002982</v>
          </cell>
          <cell r="B575">
            <v>0</v>
          </cell>
          <cell r="C575">
            <v>5303</v>
          </cell>
          <cell r="D575" t="str">
            <v>01.10.1996</v>
          </cell>
          <cell r="E575">
            <v>1</v>
          </cell>
          <cell r="F575">
            <v>6196000082</v>
          </cell>
        </row>
        <row r="576">
          <cell r="A576">
            <v>3400004793</v>
          </cell>
          <cell r="B576">
            <v>0</v>
          </cell>
          <cell r="C576">
            <v>6901</v>
          </cell>
          <cell r="D576" t="str">
            <v>06.10.1995</v>
          </cell>
          <cell r="E576">
            <v>15</v>
          </cell>
          <cell r="F576">
            <v>6196000083</v>
          </cell>
        </row>
        <row r="577">
          <cell r="A577">
            <v>3400004794</v>
          </cell>
          <cell r="B577">
            <v>0</v>
          </cell>
          <cell r="C577">
            <v>6901</v>
          </cell>
          <cell r="D577" t="str">
            <v>06.10.1995</v>
          </cell>
          <cell r="E577">
            <v>25</v>
          </cell>
          <cell r="F577">
            <v>6196000084</v>
          </cell>
        </row>
        <row r="578">
          <cell r="A578">
            <v>3400002983</v>
          </cell>
          <cell r="B578">
            <v>0</v>
          </cell>
          <cell r="C578">
            <v>6600</v>
          </cell>
          <cell r="D578" t="str">
            <v>01.10.1996</v>
          </cell>
          <cell r="E578">
            <v>0</v>
          </cell>
          <cell r="F578">
            <v>6196000085</v>
          </cell>
        </row>
        <row r="579">
          <cell r="A579">
            <v>3400002984</v>
          </cell>
          <cell r="B579">
            <v>0</v>
          </cell>
          <cell r="C579">
            <v>6500</v>
          </cell>
          <cell r="D579" t="str">
            <v>01.10.1996</v>
          </cell>
          <cell r="E579">
            <v>0</v>
          </cell>
          <cell r="F579">
            <v>6196000086</v>
          </cell>
        </row>
        <row r="580">
          <cell r="A580">
            <v>3400002985</v>
          </cell>
          <cell r="B580">
            <v>0</v>
          </cell>
          <cell r="C580">
            <v>6500</v>
          </cell>
          <cell r="D580" t="str">
            <v>01.10.1996</v>
          </cell>
          <cell r="E580">
            <v>0</v>
          </cell>
          <cell r="F580">
            <v>6196000087</v>
          </cell>
        </row>
        <row r="581">
          <cell r="A581">
            <v>3400002986</v>
          </cell>
          <cell r="B581">
            <v>0</v>
          </cell>
          <cell r="C581">
            <v>5400</v>
          </cell>
          <cell r="D581" t="str">
            <v>01.10.1996</v>
          </cell>
          <cell r="E581">
            <v>0</v>
          </cell>
          <cell r="F581">
            <v>6196000089</v>
          </cell>
        </row>
        <row r="582">
          <cell r="A582">
            <v>3400002987</v>
          </cell>
          <cell r="B582">
            <v>0</v>
          </cell>
          <cell r="C582">
            <v>5301</v>
          </cell>
          <cell r="D582" t="str">
            <v>01.10.1996</v>
          </cell>
          <cell r="E582">
            <v>1</v>
          </cell>
          <cell r="F582">
            <v>6196000090</v>
          </cell>
        </row>
        <row r="583">
          <cell r="A583">
            <v>3400002988</v>
          </cell>
          <cell r="B583">
            <v>0</v>
          </cell>
          <cell r="C583">
            <v>5301</v>
          </cell>
          <cell r="D583" t="str">
            <v>01.10.1996</v>
          </cell>
          <cell r="E583">
            <v>1</v>
          </cell>
          <cell r="F583">
            <v>6196000091</v>
          </cell>
        </row>
        <row r="584">
          <cell r="A584">
            <v>3400002989</v>
          </cell>
          <cell r="B584">
            <v>0</v>
          </cell>
          <cell r="C584">
            <v>5400</v>
          </cell>
          <cell r="D584" t="str">
            <v>01.10.1996</v>
          </cell>
          <cell r="E584">
            <v>2</v>
          </cell>
          <cell r="F584">
            <v>6196000092</v>
          </cell>
        </row>
        <row r="585">
          <cell r="A585">
            <v>3400002990</v>
          </cell>
          <cell r="B585">
            <v>0</v>
          </cell>
          <cell r="C585">
            <v>5400</v>
          </cell>
          <cell r="D585" t="str">
            <v>01.10.1996</v>
          </cell>
          <cell r="E585">
            <v>1</v>
          </cell>
          <cell r="F585">
            <v>6196000093</v>
          </cell>
        </row>
        <row r="586">
          <cell r="A586">
            <v>3400002991</v>
          </cell>
          <cell r="B586">
            <v>0</v>
          </cell>
          <cell r="C586">
            <v>5400</v>
          </cell>
          <cell r="D586" t="str">
            <v>01.10.1996</v>
          </cell>
          <cell r="E586">
            <v>0</v>
          </cell>
          <cell r="F586">
            <v>6196000094</v>
          </cell>
        </row>
        <row r="587">
          <cell r="A587">
            <v>3400002992</v>
          </cell>
          <cell r="B587">
            <v>0</v>
          </cell>
          <cell r="C587">
            <v>6230</v>
          </cell>
          <cell r="D587" t="str">
            <v>01.10.1996</v>
          </cell>
          <cell r="E587">
            <v>0</v>
          </cell>
          <cell r="F587">
            <v>6196000095</v>
          </cell>
        </row>
        <row r="588">
          <cell r="A588">
            <v>3400002993</v>
          </cell>
          <cell r="B588">
            <v>0</v>
          </cell>
          <cell r="C588">
            <v>6230</v>
          </cell>
          <cell r="D588" t="str">
            <v>01.10.1996</v>
          </cell>
          <cell r="E588">
            <v>0</v>
          </cell>
          <cell r="F588">
            <v>6196000096</v>
          </cell>
        </row>
        <row r="589">
          <cell r="A589">
            <v>3400002994</v>
          </cell>
          <cell r="B589">
            <v>0</v>
          </cell>
          <cell r="C589">
            <v>6901</v>
          </cell>
          <cell r="D589" t="str">
            <v>08.09.1995</v>
          </cell>
          <cell r="E589">
            <v>30</v>
          </cell>
          <cell r="F589">
            <v>6196000097</v>
          </cell>
        </row>
        <row r="590">
          <cell r="A590">
            <v>3400002995</v>
          </cell>
          <cell r="B590">
            <v>0</v>
          </cell>
          <cell r="C590">
            <v>6901</v>
          </cell>
          <cell r="D590" t="str">
            <v>08.09.1995</v>
          </cell>
          <cell r="E590">
            <v>1</v>
          </cell>
          <cell r="F590">
            <v>6196000098</v>
          </cell>
        </row>
        <row r="591">
          <cell r="A591">
            <v>3400002996</v>
          </cell>
          <cell r="B591">
            <v>0</v>
          </cell>
          <cell r="C591">
            <v>5100</v>
          </cell>
          <cell r="D591" t="str">
            <v>01.10.1996</v>
          </cell>
          <cell r="E591">
            <v>0</v>
          </cell>
          <cell r="F591">
            <v>6196000099</v>
          </cell>
        </row>
        <row r="592">
          <cell r="A592">
            <v>3400002997</v>
          </cell>
          <cell r="B592">
            <v>0</v>
          </cell>
          <cell r="C592">
            <v>6901</v>
          </cell>
          <cell r="D592" t="str">
            <v>21.09.1995</v>
          </cell>
          <cell r="E592">
            <v>35</v>
          </cell>
          <cell r="F592">
            <v>6196000100</v>
          </cell>
        </row>
        <row r="593">
          <cell r="A593">
            <v>3400002998</v>
          </cell>
          <cell r="B593">
            <v>0</v>
          </cell>
          <cell r="C593">
            <v>6600</v>
          </cell>
          <cell r="D593" t="str">
            <v>01.10.1996</v>
          </cell>
          <cell r="E593">
            <v>2</v>
          </cell>
          <cell r="F593">
            <v>6196000101</v>
          </cell>
        </row>
        <row r="594">
          <cell r="A594">
            <v>3400002999</v>
          </cell>
          <cell r="B594">
            <v>0</v>
          </cell>
          <cell r="C594">
            <v>5100</v>
          </cell>
          <cell r="D594" t="str">
            <v>01.10.1996</v>
          </cell>
          <cell r="E594">
            <v>1</v>
          </cell>
          <cell r="F594">
            <v>6196000102</v>
          </cell>
        </row>
        <row r="595">
          <cell r="A595">
            <v>3400003000</v>
          </cell>
          <cell r="B595">
            <v>0</v>
          </cell>
          <cell r="C595">
            <v>5100</v>
          </cell>
          <cell r="D595" t="str">
            <v>01.10.1996</v>
          </cell>
          <cell r="E595">
            <v>1</v>
          </cell>
          <cell r="F595">
            <v>6196000103</v>
          </cell>
        </row>
        <row r="596">
          <cell r="A596">
            <v>3400003001</v>
          </cell>
          <cell r="B596">
            <v>0</v>
          </cell>
          <cell r="C596">
            <v>5100</v>
          </cell>
          <cell r="D596" t="str">
            <v>01.10.1996</v>
          </cell>
          <cell r="E596">
            <v>1</v>
          </cell>
          <cell r="F596">
            <v>6196000104</v>
          </cell>
        </row>
        <row r="597">
          <cell r="A597">
            <v>3400003002</v>
          </cell>
          <cell r="B597">
            <v>0</v>
          </cell>
          <cell r="C597">
            <v>5100</v>
          </cell>
          <cell r="D597" t="str">
            <v>01.10.1996</v>
          </cell>
          <cell r="E597">
            <v>1</v>
          </cell>
          <cell r="F597">
            <v>6196000105</v>
          </cell>
        </row>
        <row r="598">
          <cell r="A598">
            <v>3400003003</v>
          </cell>
          <cell r="B598">
            <v>0</v>
          </cell>
          <cell r="C598">
            <v>6801</v>
          </cell>
          <cell r="D598" t="str">
            <v>01.10.1996</v>
          </cell>
          <cell r="E598">
            <v>0</v>
          </cell>
          <cell r="F598">
            <v>6196000106</v>
          </cell>
        </row>
        <row r="599">
          <cell r="A599">
            <v>3400003004</v>
          </cell>
          <cell r="B599">
            <v>0</v>
          </cell>
          <cell r="C599">
            <v>6801</v>
          </cell>
          <cell r="D599" t="str">
            <v>01.10.1996</v>
          </cell>
          <cell r="E599">
            <v>0</v>
          </cell>
          <cell r="F599">
            <v>6196000107</v>
          </cell>
        </row>
        <row r="600">
          <cell r="A600">
            <v>3400003005</v>
          </cell>
          <cell r="B600">
            <v>0</v>
          </cell>
          <cell r="C600">
            <v>6901</v>
          </cell>
          <cell r="D600" t="str">
            <v>15.09.1995</v>
          </cell>
          <cell r="E600">
            <v>100</v>
          </cell>
          <cell r="F600">
            <v>6196000108</v>
          </cell>
        </row>
        <row r="601">
          <cell r="A601">
            <v>3400003006</v>
          </cell>
          <cell r="B601">
            <v>0</v>
          </cell>
          <cell r="C601">
            <v>6801</v>
          </cell>
          <cell r="D601" t="str">
            <v>01.10.1996</v>
          </cell>
          <cell r="E601">
            <v>0</v>
          </cell>
          <cell r="F601">
            <v>6196000109</v>
          </cell>
        </row>
        <row r="602">
          <cell r="A602">
            <v>3400003007</v>
          </cell>
          <cell r="B602">
            <v>0</v>
          </cell>
          <cell r="C602">
            <v>6901</v>
          </cell>
          <cell r="D602" t="str">
            <v>03.11.1995</v>
          </cell>
          <cell r="E602">
            <v>0</v>
          </cell>
          <cell r="F602">
            <v>6196000110</v>
          </cell>
        </row>
        <row r="603">
          <cell r="A603">
            <v>3400003008</v>
          </cell>
          <cell r="B603">
            <v>0</v>
          </cell>
          <cell r="C603">
            <v>6801</v>
          </cell>
          <cell r="D603" t="str">
            <v>01.10.1996</v>
          </cell>
          <cell r="E603">
            <v>1</v>
          </cell>
          <cell r="F603">
            <v>6196000111</v>
          </cell>
        </row>
        <row r="604">
          <cell r="A604">
            <v>3400003009</v>
          </cell>
          <cell r="B604">
            <v>0</v>
          </cell>
          <cell r="C604">
            <v>5301</v>
          </cell>
          <cell r="D604" t="str">
            <v>01.10.1996</v>
          </cell>
          <cell r="E604">
            <v>1</v>
          </cell>
          <cell r="F604">
            <v>6196000112</v>
          </cell>
        </row>
        <row r="605">
          <cell r="A605">
            <v>3400003010</v>
          </cell>
          <cell r="B605">
            <v>0</v>
          </cell>
          <cell r="C605">
            <v>5400</v>
          </cell>
          <cell r="D605" t="str">
            <v>01.10.1996</v>
          </cell>
          <cell r="E605">
            <v>1</v>
          </cell>
          <cell r="F605">
            <v>6196000113</v>
          </cell>
        </row>
        <row r="606">
          <cell r="A606">
            <v>3400003011</v>
          </cell>
          <cell r="B606">
            <v>0</v>
          </cell>
          <cell r="C606">
            <v>5400</v>
          </cell>
          <cell r="D606" t="str">
            <v>01.10.1996</v>
          </cell>
          <cell r="E606">
            <v>1</v>
          </cell>
          <cell r="F606">
            <v>6196000114</v>
          </cell>
        </row>
        <row r="607">
          <cell r="A607">
            <v>3400003012</v>
          </cell>
          <cell r="B607">
            <v>0</v>
          </cell>
          <cell r="C607">
            <v>6801</v>
          </cell>
          <cell r="D607" t="str">
            <v>01.10.1996</v>
          </cell>
          <cell r="E607">
            <v>0</v>
          </cell>
          <cell r="F607">
            <v>6196000115</v>
          </cell>
        </row>
        <row r="608">
          <cell r="A608">
            <v>3400003013</v>
          </cell>
          <cell r="B608">
            <v>0</v>
          </cell>
          <cell r="C608">
            <v>6230</v>
          </cell>
          <cell r="D608" t="str">
            <v>01.10.1996</v>
          </cell>
          <cell r="E608">
            <v>0</v>
          </cell>
          <cell r="F608">
            <v>6196000116</v>
          </cell>
        </row>
        <row r="609">
          <cell r="A609">
            <v>3400003014</v>
          </cell>
          <cell r="B609">
            <v>0</v>
          </cell>
          <cell r="C609">
            <v>6901</v>
          </cell>
          <cell r="D609" t="str">
            <v>06.11.1995</v>
          </cell>
          <cell r="E609">
            <v>15</v>
          </cell>
          <cell r="F609">
            <v>6196000117</v>
          </cell>
        </row>
        <row r="610">
          <cell r="A610">
            <v>3400003015</v>
          </cell>
          <cell r="B610">
            <v>0</v>
          </cell>
          <cell r="C610">
            <v>6210</v>
          </cell>
          <cell r="D610" t="str">
            <v>01.10.1996</v>
          </cell>
          <cell r="E610">
            <v>0</v>
          </cell>
          <cell r="F610">
            <v>6196000118</v>
          </cell>
        </row>
        <row r="611">
          <cell r="A611">
            <v>3400003016</v>
          </cell>
          <cell r="B611">
            <v>0</v>
          </cell>
          <cell r="C611">
            <v>6901</v>
          </cell>
          <cell r="D611" t="str">
            <v>06.11.1995</v>
          </cell>
          <cell r="E611">
            <v>20</v>
          </cell>
          <cell r="F611">
            <v>6196000119</v>
          </cell>
        </row>
        <row r="612">
          <cell r="A612">
            <v>3400003017</v>
          </cell>
          <cell r="B612">
            <v>0</v>
          </cell>
          <cell r="C612">
            <v>6901</v>
          </cell>
          <cell r="D612" t="str">
            <v>04.11.1995</v>
          </cell>
          <cell r="E612">
            <v>0</v>
          </cell>
          <cell r="F612">
            <v>6196000120</v>
          </cell>
        </row>
        <row r="613">
          <cell r="A613">
            <v>3400005202</v>
          </cell>
          <cell r="B613">
            <v>0</v>
          </cell>
          <cell r="C613">
            <v>6230</v>
          </cell>
          <cell r="D613" t="str">
            <v>01.10.1996</v>
          </cell>
          <cell r="E613">
            <v>2</v>
          </cell>
          <cell r="F613">
            <v>6196000121</v>
          </cell>
        </row>
        <row r="614">
          <cell r="A614">
            <v>3400003018</v>
          </cell>
          <cell r="B614">
            <v>0</v>
          </cell>
          <cell r="C614">
            <v>6230</v>
          </cell>
          <cell r="D614" t="str">
            <v>01.10.1996</v>
          </cell>
          <cell r="E614">
            <v>0</v>
          </cell>
          <cell r="F614">
            <v>6196000121</v>
          </cell>
        </row>
        <row r="615">
          <cell r="A615">
            <v>3400003019</v>
          </cell>
          <cell r="B615">
            <v>0</v>
          </cell>
          <cell r="C615">
            <v>6801</v>
          </cell>
          <cell r="D615" t="str">
            <v>01.10.1996</v>
          </cell>
          <cell r="E615">
            <v>1</v>
          </cell>
          <cell r="F615">
            <v>6196000122</v>
          </cell>
        </row>
        <row r="616">
          <cell r="A616">
            <v>3400003020</v>
          </cell>
          <cell r="B616">
            <v>0</v>
          </cell>
          <cell r="C616">
            <v>6801</v>
          </cell>
          <cell r="D616" t="str">
            <v>01.10.1996</v>
          </cell>
          <cell r="E616">
            <v>1</v>
          </cell>
          <cell r="F616">
            <v>6196000123</v>
          </cell>
        </row>
        <row r="617">
          <cell r="A617">
            <v>3400003021</v>
          </cell>
          <cell r="B617">
            <v>0</v>
          </cell>
          <cell r="C617">
            <v>6801</v>
          </cell>
          <cell r="D617" t="str">
            <v>01.10.1996</v>
          </cell>
          <cell r="E617">
            <v>1</v>
          </cell>
          <cell r="F617">
            <v>6196000124</v>
          </cell>
        </row>
        <row r="618">
          <cell r="A618">
            <v>3400003022</v>
          </cell>
          <cell r="B618">
            <v>0</v>
          </cell>
          <cell r="C618">
            <v>6801</v>
          </cell>
          <cell r="D618" t="str">
            <v>01.10.1996</v>
          </cell>
          <cell r="E618">
            <v>1</v>
          </cell>
          <cell r="F618">
            <v>6196000125</v>
          </cell>
        </row>
        <row r="619">
          <cell r="A619">
            <v>3400003023</v>
          </cell>
          <cell r="B619">
            <v>0</v>
          </cell>
          <cell r="C619">
            <v>5300</v>
          </cell>
          <cell r="D619" t="str">
            <v>01.10.1996</v>
          </cell>
          <cell r="E619">
            <v>1</v>
          </cell>
          <cell r="F619">
            <v>6196000126</v>
          </cell>
        </row>
        <row r="620">
          <cell r="A620">
            <v>3400003024</v>
          </cell>
          <cell r="B620">
            <v>0</v>
          </cell>
          <cell r="C620">
            <v>6901</v>
          </cell>
          <cell r="D620" t="str">
            <v>14.11.1995</v>
          </cell>
          <cell r="E620">
            <v>3</v>
          </cell>
          <cell r="F620">
            <v>6196000127</v>
          </cell>
        </row>
        <row r="621">
          <cell r="A621">
            <v>3400003025</v>
          </cell>
          <cell r="B621">
            <v>0</v>
          </cell>
          <cell r="C621">
            <v>6901</v>
          </cell>
          <cell r="D621" t="str">
            <v>08.11.1995</v>
          </cell>
          <cell r="E621">
            <v>2</v>
          </cell>
          <cell r="F621">
            <v>6196000128</v>
          </cell>
        </row>
        <row r="622">
          <cell r="A622">
            <v>3400003026</v>
          </cell>
          <cell r="B622">
            <v>0</v>
          </cell>
          <cell r="C622">
            <v>6801</v>
          </cell>
          <cell r="D622" t="str">
            <v>01.10.1996</v>
          </cell>
          <cell r="E622">
            <v>1</v>
          </cell>
          <cell r="F622">
            <v>6196000129</v>
          </cell>
        </row>
        <row r="623">
          <cell r="A623">
            <v>3400003027</v>
          </cell>
          <cell r="B623">
            <v>0</v>
          </cell>
          <cell r="C623">
            <v>6210</v>
          </cell>
          <cell r="D623" t="str">
            <v>01.10.1996</v>
          </cell>
          <cell r="E623">
            <v>0</v>
          </cell>
          <cell r="F623">
            <v>6196000130</v>
          </cell>
        </row>
        <row r="624">
          <cell r="A624">
            <v>3400003028</v>
          </cell>
          <cell r="B624">
            <v>0</v>
          </cell>
          <cell r="C624">
            <v>6210</v>
          </cell>
          <cell r="D624" t="str">
            <v>01.10.1996</v>
          </cell>
          <cell r="E624">
            <v>0</v>
          </cell>
          <cell r="F624">
            <v>6196000131</v>
          </cell>
        </row>
        <row r="625">
          <cell r="A625">
            <v>3400003029</v>
          </cell>
          <cell r="B625">
            <v>0</v>
          </cell>
          <cell r="C625">
            <v>6210</v>
          </cell>
          <cell r="D625" t="str">
            <v>01.10.1996</v>
          </cell>
          <cell r="E625">
            <v>0</v>
          </cell>
          <cell r="F625">
            <v>6196000132</v>
          </cell>
        </row>
        <row r="626">
          <cell r="A626">
            <v>3400003030</v>
          </cell>
          <cell r="B626">
            <v>0</v>
          </cell>
          <cell r="C626">
            <v>5300</v>
          </cell>
          <cell r="D626" t="str">
            <v>01.10.1996</v>
          </cell>
          <cell r="E626">
            <v>1</v>
          </cell>
          <cell r="F626">
            <v>6196000133</v>
          </cell>
        </row>
        <row r="627">
          <cell r="A627">
            <v>3400003031</v>
          </cell>
          <cell r="B627">
            <v>0</v>
          </cell>
          <cell r="C627">
            <v>5300</v>
          </cell>
          <cell r="D627" t="str">
            <v>01.10.1996</v>
          </cell>
          <cell r="E627">
            <v>0</v>
          </cell>
          <cell r="F627">
            <v>6196000134</v>
          </cell>
        </row>
        <row r="628">
          <cell r="A628">
            <v>3400003032</v>
          </cell>
          <cell r="B628">
            <v>0</v>
          </cell>
          <cell r="C628">
            <v>6600</v>
          </cell>
          <cell r="D628" t="str">
            <v>01.10.1996</v>
          </cell>
          <cell r="E628">
            <v>0</v>
          </cell>
          <cell r="F628">
            <v>6196000135</v>
          </cell>
        </row>
        <row r="629">
          <cell r="A629">
            <v>3400003033</v>
          </cell>
          <cell r="B629">
            <v>0</v>
          </cell>
          <cell r="C629">
            <v>6600</v>
          </cell>
          <cell r="D629" t="str">
            <v>01.10.1996</v>
          </cell>
          <cell r="E629">
            <v>1</v>
          </cell>
          <cell r="F629">
            <v>6196000136</v>
          </cell>
        </row>
        <row r="630">
          <cell r="A630">
            <v>3400003034</v>
          </cell>
          <cell r="B630">
            <v>0</v>
          </cell>
          <cell r="C630">
            <v>6600</v>
          </cell>
          <cell r="D630" t="str">
            <v>01.10.1996</v>
          </cell>
          <cell r="E630">
            <v>1</v>
          </cell>
          <cell r="F630">
            <v>6196000137</v>
          </cell>
        </row>
        <row r="631">
          <cell r="A631">
            <v>3400003035</v>
          </cell>
          <cell r="B631">
            <v>0</v>
          </cell>
          <cell r="C631">
            <v>6901</v>
          </cell>
          <cell r="D631" t="str">
            <v>31.01.1996</v>
          </cell>
          <cell r="E631">
            <v>25</v>
          </cell>
          <cell r="F631">
            <v>6196000138</v>
          </cell>
        </row>
        <row r="632">
          <cell r="A632">
            <v>3400003036</v>
          </cell>
          <cell r="B632">
            <v>0</v>
          </cell>
          <cell r="C632">
            <v>5400</v>
          </cell>
          <cell r="D632" t="str">
            <v>01.10.1996</v>
          </cell>
          <cell r="E632">
            <v>1</v>
          </cell>
          <cell r="F632">
            <v>6196000139</v>
          </cell>
        </row>
        <row r="633">
          <cell r="A633">
            <v>3400003037</v>
          </cell>
          <cell r="B633">
            <v>0</v>
          </cell>
          <cell r="C633">
            <v>6901</v>
          </cell>
          <cell r="D633" t="str">
            <v>02.02.1996</v>
          </cell>
          <cell r="E633">
            <v>2</v>
          </cell>
          <cell r="F633">
            <v>6196000140</v>
          </cell>
        </row>
        <row r="634">
          <cell r="A634">
            <v>3400003038</v>
          </cell>
          <cell r="B634">
            <v>0</v>
          </cell>
          <cell r="C634">
            <v>6500</v>
          </cell>
          <cell r="D634" t="str">
            <v>01.10.1996</v>
          </cell>
          <cell r="E634">
            <v>0</v>
          </cell>
          <cell r="F634">
            <v>6196000141</v>
          </cell>
        </row>
        <row r="635">
          <cell r="A635">
            <v>3400003039</v>
          </cell>
          <cell r="B635">
            <v>0</v>
          </cell>
          <cell r="C635">
            <v>6500</v>
          </cell>
          <cell r="D635" t="str">
            <v>01.10.1996</v>
          </cell>
          <cell r="E635">
            <v>0</v>
          </cell>
          <cell r="F635">
            <v>6196000142</v>
          </cell>
        </row>
        <row r="636">
          <cell r="A636">
            <v>3400003040</v>
          </cell>
          <cell r="B636">
            <v>0</v>
          </cell>
          <cell r="C636">
            <v>6500</v>
          </cell>
          <cell r="D636" t="str">
            <v>01.10.1996</v>
          </cell>
          <cell r="E636">
            <v>0</v>
          </cell>
          <cell r="F636">
            <v>6196000143</v>
          </cell>
        </row>
        <row r="637">
          <cell r="A637">
            <v>3400003041</v>
          </cell>
          <cell r="B637">
            <v>0</v>
          </cell>
          <cell r="C637">
            <v>6901</v>
          </cell>
          <cell r="D637" t="str">
            <v>06.02.1996</v>
          </cell>
          <cell r="E637">
            <v>1</v>
          </cell>
          <cell r="F637">
            <v>6196000144</v>
          </cell>
        </row>
        <row r="638">
          <cell r="A638">
            <v>3400003042</v>
          </cell>
          <cell r="B638">
            <v>0</v>
          </cell>
          <cell r="C638">
            <v>6901</v>
          </cell>
          <cell r="D638" t="str">
            <v>20.01.1996</v>
          </cell>
          <cell r="E638">
            <v>0</v>
          </cell>
          <cell r="F638">
            <v>6196000145</v>
          </cell>
        </row>
        <row r="639">
          <cell r="A639">
            <v>3400003043</v>
          </cell>
          <cell r="B639">
            <v>0</v>
          </cell>
          <cell r="C639">
            <v>5801</v>
          </cell>
          <cell r="D639" t="str">
            <v>01.10.1996</v>
          </cell>
          <cell r="E639">
            <v>0</v>
          </cell>
          <cell r="F639">
            <v>6196000146</v>
          </cell>
        </row>
        <row r="640">
          <cell r="A640">
            <v>3400003044</v>
          </cell>
          <cell r="B640">
            <v>0</v>
          </cell>
          <cell r="C640">
            <v>5801</v>
          </cell>
          <cell r="D640" t="str">
            <v>01.10.1996</v>
          </cell>
          <cell r="E640">
            <v>0</v>
          </cell>
          <cell r="F640">
            <v>6196000147</v>
          </cell>
        </row>
        <row r="641">
          <cell r="A641">
            <v>3400003045</v>
          </cell>
          <cell r="B641">
            <v>0</v>
          </cell>
          <cell r="C641">
            <v>5801</v>
          </cell>
          <cell r="D641" t="str">
            <v>01.10.1996</v>
          </cell>
          <cell r="E641">
            <v>0</v>
          </cell>
          <cell r="F641">
            <v>6196000148</v>
          </cell>
        </row>
        <row r="642">
          <cell r="A642">
            <v>3400003046</v>
          </cell>
          <cell r="B642">
            <v>0</v>
          </cell>
          <cell r="C642">
            <v>5100</v>
          </cell>
          <cell r="D642" t="str">
            <v>01.10.1996</v>
          </cell>
          <cell r="E642">
            <v>1</v>
          </cell>
          <cell r="F642">
            <v>6196000149</v>
          </cell>
        </row>
        <row r="643">
          <cell r="A643">
            <v>3400003047</v>
          </cell>
          <cell r="B643">
            <v>0</v>
          </cell>
          <cell r="C643">
            <v>5100</v>
          </cell>
          <cell r="D643" t="str">
            <v>01.10.1996</v>
          </cell>
          <cell r="E643">
            <v>1</v>
          </cell>
          <cell r="F643">
            <v>6196000150</v>
          </cell>
        </row>
        <row r="644">
          <cell r="A644">
            <v>3400003048</v>
          </cell>
          <cell r="B644">
            <v>0</v>
          </cell>
          <cell r="C644">
            <v>5100</v>
          </cell>
          <cell r="D644" t="str">
            <v>01.10.1996</v>
          </cell>
          <cell r="E644">
            <v>1</v>
          </cell>
          <cell r="F644">
            <v>6196000151</v>
          </cell>
        </row>
        <row r="645">
          <cell r="A645">
            <v>3400003049</v>
          </cell>
          <cell r="B645">
            <v>0</v>
          </cell>
          <cell r="C645">
            <v>5100</v>
          </cell>
          <cell r="D645" t="str">
            <v>01.10.1996</v>
          </cell>
          <cell r="E645">
            <v>1</v>
          </cell>
          <cell r="F645">
            <v>6196000152</v>
          </cell>
        </row>
        <row r="646">
          <cell r="A646">
            <v>3400003050</v>
          </cell>
          <cell r="B646">
            <v>0</v>
          </cell>
          <cell r="C646">
            <v>5801</v>
          </cell>
          <cell r="D646" t="str">
            <v>01.10.1996</v>
          </cell>
          <cell r="E646">
            <v>0</v>
          </cell>
          <cell r="F646">
            <v>6196000153</v>
          </cell>
        </row>
        <row r="647">
          <cell r="A647">
            <v>3400003051</v>
          </cell>
          <cell r="B647">
            <v>0</v>
          </cell>
          <cell r="C647">
            <v>5801</v>
          </cell>
          <cell r="D647" t="str">
            <v>01.10.1996</v>
          </cell>
          <cell r="E647">
            <v>0</v>
          </cell>
          <cell r="F647">
            <v>6196000154</v>
          </cell>
        </row>
        <row r="648">
          <cell r="A648">
            <v>3400003052</v>
          </cell>
          <cell r="B648">
            <v>0</v>
          </cell>
          <cell r="C648">
            <v>5801</v>
          </cell>
          <cell r="D648" t="str">
            <v>01.10.1996</v>
          </cell>
          <cell r="E648">
            <v>0</v>
          </cell>
          <cell r="F648">
            <v>6196000155</v>
          </cell>
        </row>
        <row r="649">
          <cell r="A649">
            <v>3400003053</v>
          </cell>
          <cell r="B649">
            <v>0</v>
          </cell>
          <cell r="C649">
            <v>5801</v>
          </cell>
          <cell r="D649" t="str">
            <v>01.10.1996</v>
          </cell>
          <cell r="E649">
            <v>0</v>
          </cell>
          <cell r="F649">
            <v>6196000156</v>
          </cell>
        </row>
        <row r="650">
          <cell r="A650">
            <v>3400003054</v>
          </cell>
          <cell r="B650">
            <v>0</v>
          </cell>
          <cell r="C650">
            <v>5801</v>
          </cell>
          <cell r="D650" t="str">
            <v>01.10.1996</v>
          </cell>
          <cell r="E650">
            <v>0</v>
          </cell>
          <cell r="F650">
            <v>6196000157</v>
          </cell>
        </row>
        <row r="651">
          <cell r="A651">
            <v>3400003055</v>
          </cell>
          <cell r="B651">
            <v>0</v>
          </cell>
          <cell r="C651">
            <v>5801</v>
          </cell>
          <cell r="D651" t="str">
            <v>01.10.1996</v>
          </cell>
          <cell r="E651">
            <v>0</v>
          </cell>
          <cell r="F651">
            <v>6196000158</v>
          </cell>
        </row>
        <row r="652">
          <cell r="A652">
            <v>3400003056</v>
          </cell>
          <cell r="B652">
            <v>0</v>
          </cell>
          <cell r="C652">
            <v>5801</v>
          </cell>
          <cell r="D652" t="str">
            <v>01.10.1996</v>
          </cell>
          <cell r="E652">
            <v>0</v>
          </cell>
          <cell r="F652">
            <v>6196000159</v>
          </cell>
        </row>
        <row r="653">
          <cell r="A653">
            <v>3400003057</v>
          </cell>
          <cell r="B653">
            <v>0</v>
          </cell>
          <cell r="C653">
            <v>5801</v>
          </cell>
          <cell r="D653" t="str">
            <v>01.10.1996</v>
          </cell>
          <cell r="E653">
            <v>0</v>
          </cell>
          <cell r="F653">
            <v>6196000160</v>
          </cell>
        </row>
        <row r="654">
          <cell r="A654">
            <v>3400003058</v>
          </cell>
          <cell r="B654">
            <v>0</v>
          </cell>
          <cell r="C654">
            <v>5801</v>
          </cell>
          <cell r="D654" t="str">
            <v>01.10.1996</v>
          </cell>
          <cell r="E654">
            <v>0</v>
          </cell>
          <cell r="F654">
            <v>6196000161</v>
          </cell>
        </row>
        <row r="655">
          <cell r="A655">
            <v>3400003059</v>
          </cell>
          <cell r="B655">
            <v>0</v>
          </cell>
          <cell r="C655">
            <v>5801</v>
          </cell>
          <cell r="D655" t="str">
            <v>01.10.1996</v>
          </cell>
          <cell r="E655">
            <v>0</v>
          </cell>
          <cell r="F655">
            <v>6196000162</v>
          </cell>
        </row>
        <row r="656">
          <cell r="A656">
            <v>3400003060</v>
          </cell>
          <cell r="B656">
            <v>0</v>
          </cell>
          <cell r="C656">
            <v>5801</v>
          </cell>
          <cell r="D656" t="str">
            <v>01.10.1996</v>
          </cell>
          <cell r="E656">
            <v>0</v>
          </cell>
          <cell r="F656">
            <v>6196000163</v>
          </cell>
        </row>
        <row r="657">
          <cell r="A657">
            <v>3400003061</v>
          </cell>
          <cell r="B657">
            <v>0</v>
          </cell>
          <cell r="C657">
            <v>5801</v>
          </cell>
          <cell r="D657" t="str">
            <v>01.10.1996</v>
          </cell>
          <cell r="E657">
            <v>0</v>
          </cell>
          <cell r="F657">
            <v>6196000164</v>
          </cell>
        </row>
        <row r="658">
          <cell r="A658">
            <v>3400003062</v>
          </cell>
          <cell r="B658">
            <v>0</v>
          </cell>
          <cell r="C658">
            <v>5801</v>
          </cell>
          <cell r="D658" t="str">
            <v>01.10.1996</v>
          </cell>
          <cell r="E658">
            <v>0</v>
          </cell>
          <cell r="F658">
            <v>6196000165</v>
          </cell>
        </row>
        <row r="659">
          <cell r="A659">
            <v>3400003063</v>
          </cell>
          <cell r="B659">
            <v>0</v>
          </cell>
          <cell r="C659">
            <v>5801</v>
          </cell>
          <cell r="D659" t="str">
            <v>01.10.1996</v>
          </cell>
          <cell r="E659">
            <v>0</v>
          </cell>
          <cell r="F659">
            <v>6196000166</v>
          </cell>
        </row>
        <row r="660">
          <cell r="A660">
            <v>3400003064</v>
          </cell>
          <cell r="B660">
            <v>0</v>
          </cell>
          <cell r="C660">
            <v>5801</v>
          </cell>
          <cell r="D660" t="str">
            <v>01.10.1996</v>
          </cell>
          <cell r="E660">
            <v>0</v>
          </cell>
          <cell r="F660">
            <v>6196000167</v>
          </cell>
        </row>
        <row r="661">
          <cell r="A661">
            <v>3400003065</v>
          </cell>
          <cell r="B661">
            <v>0</v>
          </cell>
          <cell r="C661">
            <v>5801</v>
          </cell>
          <cell r="D661" t="str">
            <v>01.10.1996</v>
          </cell>
          <cell r="E661">
            <v>0</v>
          </cell>
          <cell r="F661">
            <v>6196000168</v>
          </cell>
        </row>
        <row r="662">
          <cell r="A662">
            <v>3400003066</v>
          </cell>
          <cell r="B662">
            <v>0</v>
          </cell>
          <cell r="C662">
            <v>5801</v>
          </cell>
          <cell r="D662" t="str">
            <v>01.10.1996</v>
          </cell>
          <cell r="E662">
            <v>0</v>
          </cell>
          <cell r="F662">
            <v>6196000169</v>
          </cell>
        </row>
        <row r="663">
          <cell r="A663">
            <v>3400003067</v>
          </cell>
          <cell r="B663">
            <v>0</v>
          </cell>
          <cell r="C663">
            <v>5801</v>
          </cell>
          <cell r="D663" t="str">
            <v>01.10.1996</v>
          </cell>
          <cell r="E663">
            <v>0</v>
          </cell>
          <cell r="F663">
            <v>6196000170</v>
          </cell>
        </row>
        <row r="664">
          <cell r="A664">
            <v>3400003068</v>
          </cell>
          <cell r="B664">
            <v>0</v>
          </cell>
          <cell r="C664">
            <v>5801</v>
          </cell>
          <cell r="D664" t="str">
            <v>01.10.1996</v>
          </cell>
          <cell r="E664">
            <v>0</v>
          </cell>
          <cell r="F664">
            <v>6196000171</v>
          </cell>
        </row>
        <row r="665">
          <cell r="A665">
            <v>3400003069</v>
          </cell>
          <cell r="B665">
            <v>0</v>
          </cell>
          <cell r="C665">
            <v>5801</v>
          </cell>
          <cell r="D665" t="str">
            <v>01.10.1996</v>
          </cell>
          <cell r="E665">
            <v>0</v>
          </cell>
          <cell r="F665">
            <v>6196000172</v>
          </cell>
        </row>
        <row r="666">
          <cell r="A666">
            <v>3400003070</v>
          </cell>
          <cell r="B666">
            <v>0</v>
          </cell>
          <cell r="C666">
            <v>5801</v>
          </cell>
          <cell r="D666" t="str">
            <v>01.10.1996</v>
          </cell>
          <cell r="E666">
            <v>0</v>
          </cell>
          <cell r="F666">
            <v>6196000173</v>
          </cell>
        </row>
        <row r="667">
          <cell r="A667">
            <v>3400003071</v>
          </cell>
          <cell r="B667">
            <v>0</v>
          </cell>
          <cell r="C667">
            <v>5801</v>
          </cell>
          <cell r="D667" t="str">
            <v>01.10.1996</v>
          </cell>
          <cell r="E667">
            <v>0</v>
          </cell>
          <cell r="F667">
            <v>6196000174</v>
          </cell>
        </row>
        <row r="668">
          <cell r="A668">
            <v>3400003072</v>
          </cell>
          <cell r="B668">
            <v>0</v>
          </cell>
          <cell r="C668">
            <v>5801</v>
          </cell>
          <cell r="D668" t="str">
            <v>01.10.1996</v>
          </cell>
          <cell r="E668">
            <v>0</v>
          </cell>
          <cell r="F668">
            <v>6196000175</v>
          </cell>
        </row>
        <row r="669">
          <cell r="A669">
            <v>3400003073</v>
          </cell>
          <cell r="B669">
            <v>0</v>
          </cell>
          <cell r="C669">
            <v>5801</v>
          </cell>
          <cell r="D669" t="str">
            <v>01.10.1996</v>
          </cell>
          <cell r="E669">
            <v>0</v>
          </cell>
          <cell r="F669">
            <v>6196000176</v>
          </cell>
        </row>
        <row r="670">
          <cell r="A670">
            <v>3400003074</v>
          </cell>
          <cell r="B670">
            <v>0</v>
          </cell>
          <cell r="C670">
            <v>5801</v>
          </cell>
          <cell r="D670" t="str">
            <v>01.10.1996</v>
          </cell>
          <cell r="E670">
            <v>0</v>
          </cell>
          <cell r="F670">
            <v>6196000177</v>
          </cell>
        </row>
        <row r="671">
          <cell r="A671">
            <v>3400003075</v>
          </cell>
          <cell r="B671">
            <v>0</v>
          </cell>
          <cell r="C671">
            <v>5801</v>
          </cell>
          <cell r="D671" t="str">
            <v>01.10.1996</v>
          </cell>
          <cell r="E671">
            <v>0</v>
          </cell>
          <cell r="F671">
            <v>6196000178</v>
          </cell>
        </row>
        <row r="672">
          <cell r="A672">
            <v>3400003076</v>
          </cell>
          <cell r="B672">
            <v>0</v>
          </cell>
          <cell r="C672">
            <v>5801</v>
          </cell>
          <cell r="D672" t="str">
            <v>01.10.1996</v>
          </cell>
          <cell r="E672">
            <v>0</v>
          </cell>
          <cell r="F672">
            <v>6196000179</v>
          </cell>
        </row>
        <row r="673">
          <cell r="A673">
            <v>3400003077</v>
          </cell>
          <cell r="B673">
            <v>0</v>
          </cell>
          <cell r="C673">
            <v>5801</v>
          </cell>
          <cell r="D673" t="str">
            <v>01.10.1996</v>
          </cell>
          <cell r="E673">
            <v>0</v>
          </cell>
          <cell r="F673">
            <v>6196000180</v>
          </cell>
        </row>
        <row r="674">
          <cell r="A674">
            <v>3400003078</v>
          </cell>
          <cell r="B674">
            <v>0</v>
          </cell>
          <cell r="C674">
            <v>5801</v>
          </cell>
          <cell r="D674" t="str">
            <v>01.10.1996</v>
          </cell>
          <cell r="E674">
            <v>0</v>
          </cell>
          <cell r="F674">
            <v>6196000181</v>
          </cell>
        </row>
        <row r="675">
          <cell r="A675">
            <v>3400003079</v>
          </cell>
          <cell r="B675">
            <v>0</v>
          </cell>
          <cell r="C675">
            <v>5801</v>
          </cell>
          <cell r="D675" t="str">
            <v>01.10.1996</v>
          </cell>
          <cell r="E675">
            <v>0</v>
          </cell>
          <cell r="F675">
            <v>6196000182</v>
          </cell>
        </row>
        <row r="676">
          <cell r="A676">
            <v>3400003080</v>
          </cell>
          <cell r="B676">
            <v>0</v>
          </cell>
          <cell r="C676">
            <v>5801</v>
          </cell>
          <cell r="D676" t="str">
            <v>01.10.1996</v>
          </cell>
          <cell r="E676">
            <v>0</v>
          </cell>
          <cell r="F676">
            <v>6196000183</v>
          </cell>
        </row>
        <row r="677">
          <cell r="A677">
            <v>3400003081</v>
          </cell>
          <cell r="B677">
            <v>0</v>
          </cell>
          <cell r="C677">
            <v>5801</v>
          </cell>
          <cell r="D677" t="str">
            <v>01.10.1996</v>
          </cell>
          <cell r="E677">
            <v>0</v>
          </cell>
          <cell r="F677">
            <v>6196000184</v>
          </cell>
        </row>
        <row r="678">
          <cell r="A678">
            <v>3400003082</v>
          </cell>
          <cell r="B678">
            <v>0</v>
          </cell>
          <cell r="C678">
            <v>5801</v>
          </cell>
          <cell r="D678" t="str">
            <v>01.10.1996</v>
          </cell>
          <cell r="E678">
            <v>0</v>
          </cell>
          <cell r="F678">
            <v>6196000185</v>
          </cell>
        </row>
        <row r="679">
          <cell r="A679">
            <v>3400003083</v>
          </cell>
          <cell r="B679">
            <v>0</v>
          </cell>
          <cell r="C679">
            <v>5801</v>
          </cell>
          <cell r="D679" t="str">
            <v>01.10.1996</v>
          </cell>
          <cell r="E679">
            <v>0</v>
          </cell>
          <cell r="F679">
            <v>6196000186</v>
          </cell>
        </row>
        <row r="680">
          <cell r="A680">
            <v>3400003084</v>
          </cell>
          <cell r="B680">
            <v>0</v>
          </cell>
          <cell r="C680">
            <v>5801</v>
          </cell>
          <cell r="D680" t="str">
            <v>01.10.1996</v>
          </cell>
          <cell r="E680">
            <v>0</v>
          </cell>
          <cell r="F680">
            <v>6196000187</v>
          </cell>
        </row>
        <row r="681">
          <cell r="A681">
            <v>3400003085</v>
          </cell>
          <cell r="B681">
            <v>0</v>
          </cell>
          <cell r="C681">
            <v>5801</v>
          </cell>
          <cell r="D681" t="str">
            <v>01.10.1996</v>
          </cell>
          <cell r="E681">
            <v>0</v>
          </cell>
          <cell r="F681">
            <v>6196000188</v>
          </cell>
        </row>
        <row r="682">
          <cell r="A682">
            <v>3400003086</v>
          </cell>
          <cell r="B682">
            <v>0</v>
          </cell>
          <cell r="C682">
            <v>5801</v>
          </cell>
          <cell r="D682" t="str">
            <v>01.10.1996</v>
          </cell>
          <cell r="E682">
            <v>0</v>
          </cell>
          <cell r="F682">
            <v>6196000189</v>
          </cell>
        </row>
        <row r="683">
          <cell r="A683">
            <v>3400003087</v>
          </cell>
          <cell r="B683">
            <v>0</v>
          </cell>
          <cell r="C683">
            <v>5801</v>
          </cell>
          <cell r="D683" t="str">
            <v>01.10.1996</v>
          </cell>
          <cell r="E683">
            <v>0</v>
          </cell>
          <cell r="F683">
            <v>6196000190</v>
          </cell>
        </row>
        <row r="684">
          <cell r="A684">
            <v>3400003088</v>
          </cell>
          <cell r="B684">
            <v>0</v>
          </cell>
          <cell r="C684">
            <v>5801</v>
          </cell>
          <cell r="D684" t="str">
            <v>01.10.1996</v>
          </cell>
          <cell r="E684">
            <v>0</v>
          </cell>
          <cell r="F684">
            <v>6196000191</v>
          </cell>
        </row>
        <row r="685">
          <cell r="A685">
            <v>3400003089</v>
          </cell>
          <cell r="B685">
            <v>0</v>
          </cell>
          <cell r="C685">
            <v>5801</v>
          </cell>
          <cell r="D685" t="str">
            <v>01.10.1996</v>
          </cell>
          <cell r="E685">
            <v>0</v>
          </cell>
          <cell r="F685">
            <v>6196000192</v>
          </cell>
        </row>
        <row r="686">
          <cell r="A686">
            <v>3400003090</v>
          </cell>
          <cell r="B686">
            <v>0</v>
          </cell>
          <cell r="C686">
            <v>5801</v>
          </cell>
          <cell r="D686" t="str">
            <v>01.10.1996</v>
          </cell>
          <cell r="E686">
            <v>0</v>
          </cell>
          <cell r="F686">
            <v>6196000193</v>
          </cell>
        </row>
        <row r="687">
          <cell r="A687">
            <v>3400003091</v>
          </cell>
          <cell r="B687">
            <v>0</v>
          </cell>
          <cell r="C687">
            <v>5801</v>
          </cell>
          <cell r="D687" t="str">
            <v>01.10.1996</v>
          </cell>
          <cell r="E687">
            <v>0</v>
          </cell>
          <cell r="F687">
            <v>6196000194</v>
          </cell>
        </row>
        <row r="688">
          <cell r="A688">
            <v>3400003092</v>
          </cell>
          <cell r="B688">
            <v>0</v>
          </cell>
          <cell r="C688">
            <v>5801</v>
          </cell>
          <cell r="D688" t="str">
            <v>01.10.1996</v>
          </cell>
          <cell r="E688">
            <v>0</v>
          </cell>
          <cell r="F688">
            <v>6196000195</v>
          </cell>
        </row>
        <row r="689">
          <cell r="A689">
            <v>3400003093</v>
          </cell>
          <cell r="B689">
            <v>0</v>
          </cell>
          <cell r="C689">
            <v>5801</v>
          </cell>
          <cell r="D689" t="str">
            <v>01.10.1996</v>
          </cell>
          <cell r="E689">
            <v>0</v>
          </cell>
          <cell r="F689">
            <v>6196000196</v>
          </cell>
        </row>
        <row r="690">
          <cell r="A690">
            <v>3400003094</v>
          </cell>
          <cell r="B690">
            <v>0</v>
          </cell>
          <cell r="C690">
            <v>5801</v>
          </cell>
          <cell r="D690" t="str">
            <v>01.10.1996</v>
          </cell>
          <cell r="E690">
            <v>0</v>
          </cell>
          <cell r="F690">
            <v>6196000197</v>
          </cell>
        </row>
        <row r="691">
          <cell r="A691">
            <v>3400003095</v>
          </cell>
          <cell r="B691">
            <v>0</v>
          </cell>
          <cell r="C691">
            <v>5801</v>
          </cell>
          <cell r="D691" t="str">
            <v>01.10.1996</v>
          </cell>
          <cell r="E691">
            <v>0</v>
          </cell>
          <cell r="F691">
            <v>6196000198</v>
          </cell>
        </row>
        <row r="692">
          <cell r="A692">
            <v>3400003096</v>
          </cell>
          <cell r="B692">
            <v>0</v>
          </cell>
          <cell r="C692">
            <v>5801</v>
          </cell>
          <cell r="D692" t="str">
            <v>01.10.1996</v>
          </cell>
          <cell r="E692">
            <v>0</v>
          </cell>
          <cell r="F692">
            <v>6196000199</v>
          </cell>
        </row>
        <row r="693">
          <cell r="A693">
            <v>3400003097</v>
          </cell>
          <cell r="B693">
            <v>0</v>
          </cell>
          <cell r="C693">
            <v>5801</v>
          </cell>
          <cell r="D693" t="str">
            <v>01.10.1996</v>
          </cell>
          <cell r="E693">
            <v>0</v>
          </cell>
          <cell r="F693">
            <v>6196000200</v>
          </cell>
        </row>
        <row r="694">
          <cell r="A694">
            <v>3400003098</v>
          </cell>
          <cell r="B694">
            <v>0</v>
          </cell>
          <cell r="C694">
            <v>5801</v>
          </cell>
          <cell r="D694" t="str">
            <v>01.10.1996</v>
          </cell>
          <cell r="E694">
            <v>0</v>
          </cell>
          <cell r="F694">
            <v>6196000201</v>
          </cell>
        </row>
        <row r="695">
          <cell r="A695">
            <v>3400003099</v>
          </cell>
          <cell r="B695">
            <v>0</v>
          </cell>
          <cell r="C695">
            <v>5801</v>
          </cell>
          <cell r="D695" t="str">
            <v>01.10.1996</v>
          </cell>
          <cell r="E695">
            <v>0</v>
          </cell>
          <cell r="F695">
            <v>6196000202</v>
          </cell>
        </row>
        <row r="696">
          <cell r="A696">
            <v>3400003100</v>
          </cell>
          <cell r="B696">
            <v>0</v>
          </cell>
          <cell r="C696">
            <v>5801</v>
          </cell>
          <cell r="D696" t="str">
            <v>01.10.1996</v>
          </cell>
          <cell r="E696">
            <v>0</v>
          </cell>
          <cell r="F696">
            <v>6196000203</v>
          </cell>
        </row>
        <row r="697">
          <cell r="A697">
            <v>3400003101</v>
          </cell>
          <cell r="B697">
            <v>0</v>
          </cell>
          <cell r="C697">
            <v>5801</v>
          </cell>
          <cell r="D697" t="str">
            <v>01.10.1996</v>
          </cell>
          <cell r="E697">
            <v>0</v>
          </cell>
          <cell r="F697">
            <v>6196000204</v>
          </cell>
        </row>
        <row r="698">
          <cell r="A698">
            <v>3400003102</v>
          </cell>
          <cell r="B698">
            <v>0</v>
          </cell>
          <cell r="C698">
            <v>5801</v>
          </cell>
          <cell r="D698" t="str">
            <v>01.10.1996</v>
          </cell>
          <cell r="E698">
            <v>0</v>
          </cell>
          <cell r="F698">
            <v>6196000205</v>
          </cell>
        </row>
        <row r="699">
          <cell r="A699">
            <v>3400003103</v>
          </cell>
          <cell r="B699">
            <v>0</v>
          </cell>
          <cell r="C699">
            <v>5801</v>
          </cell>
          <cell r="D699" t="str">
            <v>01.10.1996</v>
          </cell>
          <cell r="E699">
            <v>0</v>
          </cell>
          <cell r="F699">
            <v>6196000206</v>
          </cell>
        </row>
        <row r="700">
          <cell r="A700">
            <v>3400003104</v>
          </cell>
          <cell r="B700">
            <v>0</v>
          </cell>
          <cell r="C700">
            <v>5801</v>
          </cell>
          <cell r="D700" t="str">
            <v>01.10.1996</v>
          </cell>
          <cell r="E700">
            <v>0</v>
          </cell>
          <cell r="F700">
            <v>6196000207</v>
          </cell>
        </row>
        <row r="701">
          <cell r="A701">
            <v>3400003105</v>
          </cell>
          <cell r="B701">
            <v>0</v>
          </cell>
          <cell r="C701">
            <v>5801</v>
          </cell>
          <cell r="D701" t="str">
            <v>01.10.1996</v>
          </cell>
          <cell r="E701">
            <v>0</v>
          </cell>
          <cell r="F701">
            <v>6196000208</v>
          </cell>
        </row>
        <row r="702">
          <cell r="A702">
            <v>3400003106</v>
          </cell>
          <cell r="B702">
            <v>0</v>
          </cell>
          <cell r="C702">
            <v>5801</v>
          </cell>
          <cell r="D702" t="str">
            <v>01.10.1996</v>
          </cell>
          <cell r="E702">
            <v>0</v>
          </cell>
          <cell r="F702">
            <v>6196000209</v>
          </cell>
        </row>
        <row r="703">
          <cell r="A703">
            <v>3400003107</v>
          </cell>
          <cell r="B703">
            <v>0</v>
          </cell>
          <cell r="C703">
            <v>5801</v>
          </cell>
          <cell r="D703" t="str">
            <v>01.10.1996</v>
          </cell>
          <cell r="E703">
            <v>0</v>
          </cell>
          <cell r="F703">
            <v>6196000210</v>
          </cell>
        </row>
        <row r="704">
          <cell r="A704">
            <v>3400003108</v>
          </cell>
          <cell r="B704">
            <v>0</v>
          </cell>
          <cell r="C704">
            <v>5801</v>
          </cell>
          <cell r="D704" t="str">
            <v>01.10.1996</v>
          </cell>
          <cell r="E704">
            <v>0</v>
          </cell>
          <cell r="F704">
            <v>6196000211</v>
          </cell>
        </row>
        <row r="705">
          <cell r="A705">
            <v>3400003109</v>
          </cell>
          <cell r="B705">
            <v>0</v>
          </cell>
          <cell r="C705">
            <v>5801</v>
          </cell>
          <cell r="D705" t="str">
            <v>01.10.1996</v>
          </cell>
          <cell r="E705">
            <v>0</v>
          </cell>
          <cell r="F705">
            <v>6196000212</v>
          </cell>
        </row>
        <row r="706">
          <cell r="A706">
            <v>3400003110</v>
          </cell>
          <cell r="B706">
            <v>0</v>
          </cell>
          <cell r="C706">
            <v>5801</v>
          </cell>
          <cell r="D706" t="str">
            <v>01.10.1996</v>
          </cell>
          <cell r="E706">
            <v>0</v>
          </cell>
          <cell r="F706">
            <v>6196000213</v>
          </cell>
        </row>
        <row r="707">
          <cell r="A707">
            <v>3400003111</v>
          </cell>
          <cell r="B707">
            <v>0</v>
          </cell>
          <cell r="C707">
            <v>5801</v>
          </cell>
          <cell r="D707" t="str">
            <v>01.10.1996</v>
          </cell>
          <cell r="E707">
            <v>0</v>
          </cell>
          <cell r="F707">
            <v>6196000214</v>
          </cell>
        </row>
        <row r="708">
          <cell r="A708">
            <v>3400003112</v>
          </cell>
          <cell r="B708">
            <v>0</v>
          </cell>
          <cell r="C708">
            <v>5801</v>
          </cell>
          <cell r="D708" t="str">
            <v>01.10.1996</v>
          </cell>
          <cell r="E708">
            <v>0</v>
          </cell>
          <cell r="F708">
            <v>6196000215</v>
          </cell>
        </row>
        <row r="709">
          <cell r="A709">
            <v>3400003113</v>
          </cell>
          <cell r="B709">
            <v>0</v>
          </cell>
          <cell r="C709">
            <v>5801</v>
          </cell>
          <cell r="D709" t="str">
            <v>01.10.1996</v>
          </cell>
          <cell r="E709">
            <v>0</v>
          </cell>
          <cell r="F709">
            <v>6196000216</v>
          </cell>
        </row>
        <row r="710">
          <cell r="A710">
            <v>3400003114</v>
          </cell>
          <cell r="B710">
            <v>0</v>
          </cell>
          <cell r="C710">
            <v>5801</v>
          </cell>
          <cell r="D710" t="str">
            <v>01.10.1996</v>
          </cell>
          <cell r="E710">
            <v>0</v>
          </cell>
          <cell r="F710">
            <v>6196000217</v>
          </cell>
        </row>
        <row r="711">
          <cell r="A711">
            <v>3400003115</v>
          </cell>
          <cell r="B711">
            <v>0</v>
          </cell>
          <cell r="C711">
            <v>5801</v>
          </cell>
          <cell r="D711" t="str">
            <v>01.10.1996</v>
          </cell>
          <cell r="E711">
            <v>0</v>
          </cell>
          <cell r="F711">
            <v>6196000218</v>
          </cell>
        </row>
        <row r="712">
          <cell r="A712">
            <v>3400003116</v>
          </cell>
          <cell r="B712">
            <v>0</v>
          </cell>
          <cell r="C712">
            <v>5801</v>
          </cell>
          <cell r="D712" t="str">
            <v>01.10.1996</v>
          </cell>
          <cell r="E712">
            <v>0</v>
          </cell>
          <cell r="F712">
            <v>6196000219</v>
          </cell>
        </row>
        <row r="713">
          <cell r="A713">
            <v>3400003117</v>
          </cell>
          <cell r="B713">
            <v>0</v>
          </cell>
          <cell r="C713">
            <v>5801</v>
          </cell>
          <cell r="D713" t="str">
            <v>01.10.1996</v>
          </cell>
          <cell r="E713">
            <v>0</v>
          </cell>
          <cell r="F713">
            <v>6196000220</v>
          </cell>
        </row>
        <row r="714">
          <cell r="A714">
            <v>3400003118</v>
          </cell>
          <cell r="B714">
            <v>0</v>
          </cell>
          <cell r="C714">
            <v>5801</v>
          </cell>
          <cell r="D714" t="str">
            <v>01.10.1996</v>
          </cell>
          <cell r="E714">
            <v>0</v>
          </cell>
          <cell r="F714">
            <v>6196000221</v>
          </cell>
        </row>
        <row r="715">
          <cell r="A715">
            <v>3400003119</v>
          </cell>
          <cell r="B715">
            <v>0</v>
          </cell>
          <cell r="C715">
            <v>5801</v>
          </cell>
          <cell r="D715" t="str">
            <v>01.10.1996</v>
          </cell>
          <cell r="E715">
            <v>0</v>
          </cell>
          <cell r="F715">
            <v>6196000222</v>
          </cell>
        </row>
        <row r="716">
          <cell r="A716">
            <v>3400003120</v>
          </cell>
          <cell r="B716">
            <v>0</v>
          </cell>
          <cell r="C716">
            <v>5801</v>
          </cell>
          <cell r="D716" t="str">
            <v>01.10.1996</v>
          </cell>
          <cell r="E716">
            <v>0</v>
          </cell>
          <cell r="F716">
            <v>6196000223</v>
          </cell>
        </row>
        <row r="717">
          <cell r="A717">
            <v>3400003121</v>
          </cell>
          <cell r="B717">
            <v>0</v>
          </cell>
          <cell r="C717">
            <v>5801</v>
          </cell>
          <cell r="D717" t="str">
            <v>01.10.1996</v>
          </cell>
          <cell r="E717">
            <v>0</v>
          </cell>
          <cell r="F717">
            <v>6196000224</v>
          </cell>
        </row>
        <row r="718">
          <cell r="A718">
            <v>3400003122</v>
          </cell>
          <cell r="B718">
            <v>0</v>
          </cell>
          <cell r="C718">
            <v>5801</v>
          </cell>
          <cell r="D718" t="str">
            <v>01.10.1996</v>
          </cell>
          <cell r="E718">
            <v>0</v>
          </cell>
          <cell r="F718">
            <v>6196000225</v>
          </cell>
        </row>
        <row r="719">
          <cell r="A719">
            <v>3400003123</v>
          </cell>
          <cell r="B719">
            <v>0</v>
          </cell>
          <cell r="C719">
            <v>5801</v>
          </cell>
          <cell r="D719" t="str">
            <v>01.10.1996</v>
          </cell>
          <cell r="E719">
            <v>0</v>
          </cell>
          <cell r="F719">
            <v>6196000226</v>
          </cell>
        </row>
        <row r="720">
          <cell r="A720">
            <v>3400003124</v>
          </cell>
          <cell r="B720">
            <v>0</v>
          </cell>
          <cell r="C720">
            <v>5801</v>
          </cell>
          <cell r="D720" t="str">
            <v>01.10.1996</v>
          </cell>
          <cell r="E720">
            <v>0</v>
          </cell>
          <cell r="F720">
            <v>6196000227</v>
          </cell>
        </row>
        <row r="721">
          <cell r="A721">
            <v>3400003125</v>
          </cell>
          <cell r="B721">
            <v>0</v>
          </cell>
          <cell r="C721">
            <v>5801</v>
          </cell>
          <cell r="D721" t="str">
            <v>01.10.1996</v>
          </cell>
          <cell r="E721">
            <v>0</v>
          </cell>
          <cell r="F721">
            <v>6196000228</v>
          </cell>
        </row>
        <row r="722">
          <cell r="A722">
            <v>3400003126</v>
          </cell>
          <cell r="B722">
            <v>0</v>
          </cell>
          <cell r="C722">
            <v>5801</v>
          </cell>
          <cell r="D722" t="str">
            <v>01.10.1996</v>
          </cell>
          <cell r="E722">
            <v>0</v>
          </cell>
          <cell r="F722">
            <v>6196000229</v>
          </cell>
        </row>
        <row r="723">
          <cell r="A723">
            <v>3400003127</v>
          </cell>
          <cell r="B723">
            <v>0</v>
          </cell>
          <cell r="C723">
            <v>5801</v>
          </cell>
          <cell r="D723" t="str">
            <v>01.10.1996</v>
          </cell>
          <cell r="E723">
            <v>0</v>
          </cell>
          <cell r="F723">
            <v>6196000230</v>
          </cell>
        </row>
        <row r="724">
          <cell r="A724">
            <v>3400003128</v>
          </cell>
          <cell r="B724">
            <v>0</v>
          </cell>
          <cell r="C724">
            <v>5801</v>
          </cell>
          <cell r="D724" t="str">
            <v>01.10.1996</v>
          </cell>
          <cell r="E724">
            <v>0</v>
          </cell>
          <cell r="F724">
            <v>6196000231</v>
          </cell>
        </row>
        <row r="725">
          <cell r="A725">
            <v>3400003129</v>
          </cell>
          <cell r="B725">
            <v>0</v>
          </cell>
          <cell r="C725">
            <v>5801</v>
          </cell>
          <cell r="D725" t="str">
            <v>01.10.1996</v>
          </cell>
          <cell r="E725">
            <v>0</v>
          </cell>
          <cell r="F725">
            <v>6196000232</v>
          </cell>
        </row>
        <row r="726">
          <cell r="A726">
            <v>3400003130</v>
          </cell>
          <cell r="B726">
            <v>0</v>
          </cell>
          <cell r="C726">
            <v>5801</v>
          </cell>
          <cell r="D726" t="str">
            <v>01.10.1996</v>
          </cell>
          <cell r="E726">
            <v>0</v>
          </cell>
          <cell r="F726">
            <v>6196000233</v>
          </cell>
        </row>
        <row r="727">
          <cell r="A727">
            <v>3400003131</v>
          </cell>
          <cell r="B727">
            <v>0</v>
          </cell>
          <cell r="C727">
            <v>5801</v>
          </cell>
          <cell r="D727" t="str">
            <v>01.10.1996</v>
          </cell>
          <cell r="E727">
            <v>0</v>
          </cell>
          <cell r="F727">
            <v>6196000234</v>
          </cell>
        </row>
        <row r="728">
          <cell r="A728">
            <v>3400003132</v>
          </cell>
          <cell r="B728">
            <v>0</v>
          </cell>
          <cell r="C728">
            <v>5801</v>
          </cell>
          <cell r="D728" t="str">
            <v>01.10.1996</v>
          </cell>
          <cell r="E728">
            <v>0</v>
          </cell>
          <cell r="F728">
            <v>6196000235</v>
          </cell>
        </row>
        <row r="729">
          <cell r="A729">
            <v>3400003133</v>
          </cell>
          <cell r="B729">
            <v>0</v>
          </cell>
          <cell r="C729">
            <v>5801</v>
          </cell>
          <cell r="D729" t="str">
            <v>01.10.1996</v>
          </cell>
          <cell r="E729">
            <v>0</v>
          </cell>
          <cell r="F729">
            <v>6196000236</v>
          </cell>
        </row>
        <row r="730">
          <cell r="A730">
            <v>3400003134</v>
          </cell>
          <cell r="B730">
            <v>0</v>
          </cell>
          <cell r="C730">
            <v>5801</v>
          </cell>
          <cell r="D730" t="str">
            <v>01.10.1996</v>
          </cell>
          <cell r="E730">
            <v>0</v>
          </cell>
          <cell r="F730">
            <v>6196000237</v>
          </cell>
        </row>
        <row r="731">
          <cell r="A731">
            <v>3400003135</v>
          </cell>
          <cell r="B731">
            <v>0</v>
          </cell>
          <cell r="C731">
            <v>5801</v>
          </cell>
          <cell r="D731" t="str">
            <v>01.10.1996</v>
          </cell>
          <cell r="E731">
            <v>0</v>
          </cell>
          <cell r="F731">
            <v>6196000238</v>
          </cell>
        </row>
        <row r="732">
          <cell r="A732">
            <v>3400003136</v>
          </cell>
          <cell r="B732">
            <v>0</v>
          </cell>
          <cell r="C732">
            <v>5801</v>
          </cell>
          <cell r="D732" t="str">
            <v>01.10.1996</v>
          </cell>
          <cell r="E732">
            <v>0</v>
          </cell>
          <cell r="F732">
            <v>6196000239</v>
          </cell>
        </row>
        <row r="733">
          <cell r="A733">
            <v>3400003137</v>
          </cell>
          <cell r="B733">
            <v>0</v>
          </cell>
          <cell r="C733">
            <v>5801</v>
          </cell>
          <cell r="D733" t="str">
            <v>01.10.1996</v>
          </cell>
          <cell r="E733">
            <v>0</v>
          </cell>
          <cell r="F733">
            <v>6196000240</v>
          </cell>
        </row>
        <row r="734">
          <cell r="A734">
            <v>3400003138</v>
          </cell>
          <cell r="B734">
            <v>0</v>
          </cell>
          <cell r="C734">
            <v>5801</v>
          </cell>
          <cell r="D734" t="str">
            <v>01.10.1996</v>
          </cell>
          <cell r="E734">
            <v>0</v>
          </cell>
          <cell r="F734">
            <v>6196000241</v>
          </cell>
        </row>
        <row r="735">
          <cell r="A735">
            <v>3400003139</v>
          </cell>
          <cell r="B735">
            <v>0</v>
          </cell>
          <cell r="C735">
            <v>5801</v>
          </cell>
          <cell r="D735" t="str">
            <v>01.10.1996</v>
          </cell>
          <cell r="E735">
            <v>0</v>
          </cell>
          <cell r="F735">
            <v>6196000242</v>
          </cell>
        </row>
        <row r="736">
          <cell r="A736">
            <v>3400003140</v>
          </cell>
          <cell r="B736">
            <v>0</v>
          </cell>
          <cell r="C736">
            <v>5801</v>
          </cell>
          <cell r="D736" t="str">
            <v>01.10.1996</v>
          </cell>
          <cell r="E736">
            <v>0</v>
          </cell>
          <cell r="F736">
            <v>6196000243</v>
          </cell>
        </row>
        <row r="737">
          <cell r="A737">
            <v>3400003141</v>
          </cell>
          <cell r="B737">
            <v>0</v>
          </cell>
          <cell r="C737">
            <v>5801</v>
          </cell>
          <cell r="D737" t="str">
            <v>01.10.1996</v>
          </cell>
          <cell r="E737">
            <v>0</v>
          </cell>
          <cell r="F737">
            <v>6196000244</v>
          </cell>
        </row>
        <row r="738">
          <cell r="A738">
            <v>3400003142</v>
          </cell>
          <cell r="B738">
            <v>0</v>
          </cell>
          <cell r="C738">
            <v>5801</v>
          </cell>
          <cell r="D738" t="str">
            <v>01.10.1996</v>
          </cell>
          <cell r="E738">
            <v>0</v>
          </cell>
          <cell r="F738">
            <v>6196000245</v>
          </cell>
        </row>
        <row r="739">
          <cell r="A739">
            <v>3400003143</v>
          </cell>
          <cell r="B739">
            <v>0</v>
          </cell>
          <cell r="C739">
            <v>5801</v>
          </cell>
          <cell r="D739" t="str">
            <v>01.10.1996</v>
          </cell>
          <cell r="E739">
            <v>0</v>
          </cell>
          <cell r="F739">
            <v>6196000246</v>
          </cell>
        </row>
        <row r="740">
          <cell r="A740">
            <v>3400003144</v>
          </cell>
          <cell r="B740">
            <v>0</v>
          </cell>
          <cell r="C740">
            <v>5801</v>
          </cell>
          <cell r="D740" t="str">
            <v>01.10.1996</v>
          </cell>
          <cell r="E740">
            <v>0</v>
          </cell>
          <cell r="F740">
            <v>6196000247</v>
          </cell>
        </row>
        <row r="741">
          <cell r="A741">
            <v>3400003145</v>
          </cell>
          <cell r="B741">
            <v>0</v>
          </cell>
          <cell r="C741">
            <v>5801</v>
          </cell>
          <cell r="D741" t="str">
            <v>01.10.1996</v>
          </cell>
          <cell r="E741">
            <v>0</v>
          </cell>
          <cell r="F741">
            <v>6196000248</v>
          </cell>
        </row>
        <row r="742">
          <cell r="A742">
            <v>3400003146</v>
          </cell>
          <cell r="B742">
            <v>0</v>
          </cell>
          <cell r="C742">
            <v>5801</v>
          </cell>
          <cell r="D742" t="str">
            <v>01.10.1996</v>
          </cell>
          <cell r="E742">
            <v>0</v>
          </cell>
          <cell r="F742">
            <v>6196000249</v>
          </cell>
        </row>
        <row r="743">
          <cell r="A743">
            <v>3400003147</v>
          </cell>
          <cell r="B743">
            <v>0</v>
          </cell>
          <cell r="C743">
            <v>5801</v>
          </cell>
          <cell r="D743" t="str">
            <v>01.10.1996</v>
          </cell>
          <cell r="E743">
            <v>0</v>
          </cell>
          <cell r="F743">
            <v>6196000250</v>
          </cell>
        </row>
        <row r="744">
          <cell r="A744">
            <v>3400003148</v>
          </cell>
          <cell r="B744">
            <v>0</v>
          </cell>
          <cell r="C744">
            <v>5801</v>
          </cell>
          <cell r="D744" t="str">
            <v>01.10.1996</v>
          </cell>
          <cell r="E744">
            <v>0</v>
          </cell>
          <cell r="F744">
            <v>6196000251</v>
          </cell>
        </row>
        <row r="745">
          <cell r="A745">
            <v>3400003149</v>
          </cell>
          <cell r="B745">
            <v>0</v>
          </cell>
          <cell r="C745">
            <v>5801</v>
          </cell>
          <cell r="D745" t="str">
            <v>01.10.1996</v>
          </cell>
          <cell r="E745">
            <v>0</v>
          </cell>
          <cell r="F745">
            <v>6196000252</v>
          </cell>
        </row>
        <row r="746">
          <cell r="A746">
            <v>3400003150</v>
          </cell>
          <cell r="B746">
            <v>0</v>
          </cell>
          <cell r="C746">
            <v>5801</v>
          </cell>
          <cell r="D746" t="str">
            <v>01.10.1996</v>
          </cell>
          <cell r="E746">
            <v>0</v>
          </cell>
          <cell r="F746">
            <v>6196000253</v>
          </cell>
        </row>
        <row r="747">
          <cell r="A747">
            <v>3400003151</v>
          </cell>
          <cell r="B747">
            <v>0</v>
          </cell>
          <cell r="C747">
            <v>5801</v>
          </cell>
          <cell r="D747" t="str">
            <v>01.10.1996</v>
          </cell>
          <cell r="E747">
            <v>0</v>
          </cell>
          <cell r="F747">
            <v>6196000254</v>
          </cell>
        </row>
        <row r="748">
          <cell r="A748">
            <v>3400003152</v>
          </cell>
          <cell r="B748">
            <v>0</v>
          </cell>
          <cell r="C748">
            <v>5801</v>
          </cell>
          <cell r="D748" t="str">
            <v>01.10.1996</v>
          </cell>
          <cell r="E748">
            <v>0</v>
          </cell>
          <cell r="F748">
            <v>6196000255</v>
          </cell>
        </row>
        <row r="749">
          <cell r="A749">
            <v>3400003153</v>
          </cell>
          <cell r="B749">
            <v>0</v>
          </cell>
          <cell r="C749">
            <v>5801</v>
          </cell>
          <cell r="D749" t="str">
            <v>01.10.1996</v>
          </cell>
          <cell r="E749">
            <v>0</v>
          </cell>
          <cell r="F749">
            <v>6196000256</v>
          </cell>
        </row>
        <row r="750">
          <cell r="A750">
            <v>3400003154</v>
          </cell>
          <cell r="B750">
            <v>0</v>
          </cell>
          <cell r="C750">
            <v>5801</v>
          </cell>
          <cell r="D750" t="str">
            <v>01.10.1996</v>
          </cell>
          <cell r="E750">
            <v>0</v>
          </cell>
          <cell r="F750">
            <v>6196000257</v>
          </cell>
        </row>
        <row r="751">
          <cell r="A751">
            <v>3400003155</v>
          </cell>
          <cell r="B751">
            <v>0</v>
          </cell>
          <cell r="C751">
            <v>5801</v>
          </cell>
          <cell r="D751" t="str">
            <v>01.10.1996</v>
          </cell>
          <cell r="E751">
            <v>0</v>
          </cell>
          <cell r="F751">
            <v>6196000258</v>
          </cell>
        </row>
        <row r="752">
          <cell r="A752">
            <v>3400003156</v>
          </cell>
          <cell r="B752">
            <v>0</v>
          </cell>
          <cell r="C752">
            <v>5801</v>
          </cell>
          <cell r="D752" t="str">
            <v>01.10.1996</v>
          </cell>
          <cell r="E752">
            <v>0</v>
          </cell>
          <cell r="F752">
            <v>6196000259</v>
          </cell>
        </row>
        <row r="753">
          <cell r="A753">
            <v>3400003157</v>
          </cell>
          <cell r="B753">
            <v>0</v>
          </cell>
          <cell r="C753">
            <v>5801</v>
          </cell>
          <cell r="D753" t="str">
            <v>01.10.1996</v>
          </cell>
          <cell r="E753">
            <v>0</v>
          </cell>
          <cell r="F753">
            <v>6196000260</v>
          </cell>
        </row>
        <row r="754">
          <cell r="A754">
            <v>3400003158</v>
          </cell>
          <cell r="B754">
            <v>0</v>
          </cell>
          <cell r="C754">
            <v>5801</v>
          </cell>
          <cell r="D754" t="str">
            <v>01.10.1996</v>
          </cell>
          <cell r="E754">
            <v>0</v>
          </cell>
          <cell r="F754">
            <v>6196000261</v>
          </cell>
        </row>
        <row r="755">
          <cell r="A755">
            <v>3400003159</v>
          </cell>
          <cell r="B755">
            <v>0</v>
          </cell>
          <cell r="C755">
            <v>5801</v>
          </cell>
          <cell r="D755" t="str">
            <v>01.10.1996</v>
          </cell>
          <cell r="E755">
            <v>0</v>
          </cell>
          <cell r="F755">
            <v>6196000262</v>
          </cell>
        </row>
        <row r="756">
          <cell r="A756">
            <v>3400003160</v>
          </cell>
          <cell r="B756">
            <v>0</v>
          </cell>
          <cell r="C756">
            <v>5801</v>
          </cell>
          <cell r="D756" t="str">
            <v>01.10.1996</v>
          </cell>
          <cell r="E756">
            <v>0</v>
          </cell>
          <cell r="F756">
            <v>6196000263</v>
          </cell>
        </row>
        <row r="757">
          <cell r="A757">
            <v>3400003161</v>
          </cell>
          <cell r="B757">
            <v>0</v>
          </cell>
          <cell r="C757">
            <v>5801</v>
          </cell>
          <cell r="D757" t="str">
            <v>01.10.1996</v>
          </cell>
          <cell r="E757">
            <v>0</v>
          </cell>
          <cell r="F757">
            <v>6196000264</v>
          </cell>
        </row>
        <row r="758">
          <cell r="A758">
            <v>3400003162</v>
          </cell>
          <cell r="B758">
            <v>0</v>
          </cell>
          <cell r="C758">
            <v>5801</v>
          </cell>
          <cell r="D758" t="str">
            <v>01.10.1996</v>
          </cell>
          <cell r="E758">
            <v>0</v>
          </cell>
          <cell r="F758">
            <v>6196000265</v>
          </cell>
        </row>
        <row r="759">
          <cell r="A759">
            <v>3400003163</v>
          </cell>
          <cell r="B759">
            <v>0</v>
          </cell>
          <cell r="C759">
            <v>5801</v>
          </cell>
          <cell r="D759" t="str">
            <v>01.10.1996</v>
          </cell>
          <cell r="E759">
            <v>0</v>
          </cell>
          <cell r="F759">
            <v>6196000266</v>
          </cell>
        </row>
        <row r="760">
          <cell r="A760">
            <v>3400003164</v>
          </cell>
          <cell r="B760">
            <v>0</v>
          </cell>
          <cell r="C760">
            <v>5801</v>
          </cell>
          <cell r="D760" t="str">
            <v>01.10.1996</v>
          </cell>
          <cell r="E760">
            <v>0</v>
          </cell>
          <cell r="F760">
            <v>6196000267</v>
          </cell>
        </row>
        <row r="761">
          <cell r="A761">
            <v>3400003165</v>
          </cell>
          <cell r="B761">
            <v>0</v>
          </cell>
          <cell r="C761">
            <v>5801</v>
          </cell>
          <cell r="D761" t="str">
            <v>01.10.1996</v>
          </cell>
          <cell r="E761">
            <v>0</v>
          </cell>
          <cell r="F761">
            <v>6196000268</v>
          </cell>
        </row>
        <row r="762">
          <cell r="A762">
            <v>3400003165</v>
          </cell>
          <cell r="B762">
            <v>1</v>
          </cell>
          <cell r="C762">
            <v>5801</v>
          </cell>
          <cell r="D762" t="str">
            <v>01.10.1996</v>
          </cell>
          <cell r="E762">
            <v>0</v>
          </cell>
          <cell r="F762">
            <v>6196000268</v>
          </cell>
        </row>
        <row r="763">
          <cell r="A763">
            <v>3400003166</v>
          </cell>
          <cell r="B763">
            <v>0</v>
          </cell>
          <cell r="C763">
            <v>5801</v>
          </cell>
          <cell r="D763" t="str">
            <v>01.10.1996</v>
          </cell>
          <cell r="E763">
            <v>0</v>
          </cell>
          <cell r="F763">
            <v>6196000269</v>
          </cell>
        </row>
        <row r="764">
          <cell r="A764">
            <v>3400003167</v>
          </cell>
          <cell r="B764">
            <v>0</v>
          </cell>
          <cell r="C764">
            <v>5801</v>
          </cell>
          <cell r="D764" t="str">
            <v>01.10.1996</v>
          </cell>
          <cell r="E764">
            <v>0</v>
          </cell>
          <cell r="F764">
            <v>6196000270</v>
          </cell>
        </row>
        <row r="765">
          <cell r="A765">
            <v>3400003168</v>
          </cell>
          <cell r="B765">
            <v>1</v>
          </cell>
          <cell r="C765">
            <v>5801</v>
          </cell>
          <cell r="D765" t="str">
            <v>01.10.1996</v>
          </cell>
          <cell r="E765">
            <v>0</v>
          </cell>
          <cell r="F765">
            <v>6196000271</v>
          </cell>
        </row>
        <row r="766">
          <cell r="A766">
            <v>3400003168</v>
          </cell>
          <cell r="B766">
            <v>0</v>
          </cell>
          <cell r="C766">
            <v>5801</v>
          </cell>
          <cell r="D766" t="str">
            <v>01.10.1996</v>
          </cell>
          <cell r="E766">
            <v>0</v>
          </cell>
          <cell r="F766">
            <v>6196000271</v>
          </cell>
        </row>
        <row r="767">
          <cell r="A767">
            <v>3400003169</v>
          </cell>
          <cell r="B767">
            <v>0</v>
          </cell>
          <cell r="C767">
            <v>5801</v>
          </cell>
          <cell r="D767" t="str">
            <v>01.10.1996</v>
          </cell>
          <cell r="E767">
            <v>0</v>
          </cell>
          <cell r="F767">
            <v>6196000272</v>
          </cell>
        </row>
        <row r="768">
          <cell r="A768">
            <v>3400003170</v>
          </cell>
          <cell r="B768">
            <v>0</v>
          </cell>
          <cell r="C768">
            <v>5801</v>
          </cell>
          <cell r="D768" t="str">
            <v>01.10.1996</v>
          </cell>
          <cell r="E768">
            <v>0</v>
          </cell>
          <cell r="F768">
            <v>6196000273</v>
          </cell>
        </row>
        <row r="769">
          <cell r="A769">
            <v>3400003171</v>
          </cell>
          <cell r="B769">
            <v>0</v>
          </cell>
          <cell r="C769">
            <v>5801</v>
          </cell>
          <cell r="D769" t="str">
            <v>01.10.1996</v>
          </cell>
          <cell r="E769">
            <v>0</v>
          </cell>
          <cell r="F769">
            <v>6196000274</v>
          </cell>
        </row>
        <row r="770">
          <cell r="A770">
            <v>3400003172</v>
          </cell>
          <cell r="B770">
            <v>0</v>
          </cell>
          <cell r="C770">
            <v>5801</v>
          </cell>
          <cell r="D770" t="str">
            <v>01.10.1996</v>
          </cell>
          <cell r="E770">
            <v>0</v>
          </cell>
          <cell r="F770">
            <v>6196000275</v>
          </cell>
        </row>
        <row r="771">
          <cell r="A771">
            <v>3400003173</v>
          </cell>
          <cell r="B771">
            <v>0</v>
          </cell>
          <cell r="C771">
            <v>5801</v>
          </cell>
          <cell r="D771" t="str">
            <v>01.10.1996</v>
          </cell>
          <cell r="E771">
            <v>0</v>
          </cell>
          <cell r="F771">
            <v>6196000276</v>
          </cell>
        </row>
        <row r="772">
          <cell r="A772">
            <v>3400003174</v>
          </cell>
          <cell r="B772">
            <v>0</v>
          </cell>
          <cell r="C772">
            <v>5801</v>
          </cell>
          <cell r="D772" t="str">
            <v>01.10.1996</v>
          </cell>
          <cell r="E772">
            <v>0</v>
          </cell>
          <cell r="F772">
            <v>6196000277</v>
          </cell>
        </row>
        <row r="773">
          <cell r="A773">
            <v>3400003175</v>
          </cell>
          <cell r="B773">
            <v>0</v>
          </cell>
          <cell r="C773">
            <v>5801</v>
          </cell>
          <cell r="D773" t="str">
            <v>01.10.1996</v>
          </cell>
          <cell r="E773">
            <v>0</v>
          </cell>
          <cell r="F773">
            <v>6196000278</v>
          </cell>
        </row>
        <row r="774">
          <cell r="A774">
            <v>3400003176</v>
          </cell>
          <cell r="B774">
            <v>0</v>
          </cell>
          <cell r="C774">
            <v>6801</v>
          </cell>
          <cell r="D774" t="str">
            <v>01.10.1996</v>
          </cell>
          <cell r="E774">
            <v>1</v>
          </cell>
          <cell r="F774">
            <v>6196000279</v>
          </cell>
        </row>
        <row r="775">
          <cell r="A775">
            <v>3400003177</v>
          </cell>
          <cell r="B775">
            <v>0</v>
          </cell>
          <cell r="C775">
            <v>6801</v>
          </cell>
          <cell r="D775" t="str">
            <v>01.10.1996</v>
          </cell>
          <cell r="E775">
            <v>1</v>
          </cell>
          <cell r="F775">
            <v>6196000280</v>
          </cell>
        </row>
        <row r="776">
          <cell r="A776">
            <v>3400003178</v>
          </cell>
          <cell r="B776">
            <v>0</v>
          </cell>
          <cell r="C776">
            <v>5400</v>
          </cell>
          <cell r="D776" t="str">
            <v>01.10.1996</v>
          </cell>
          <cell r="E776">
            <v>7</v>
          </cell>
          <cell r="F776">
            <v>6196000281</v>
          </cell>
        </row>
        <row r="777">
          <cell r="A777">
            <v>3400003179</v>
          </cell>
          <cell r="B777">
            <v>0</v>
          </cell>
          <cell r="C777">
            <v>5302</v>
          </cell>
          <cell r="D777" t="str">
            <v>01.10.1996</v>
          </cell>
          <cell r="E777">
            <v>1</v>
          </cell>
          <cell r="F777">
            <v>6196000282</v>
          </cell>
        </row>
        <row r="778">
          <cell r="A778">
            <v>3400003180</v>
          </cell>
          <cell r="B778">
            <v>0</v>
          </cell>
          <cell r="C778">
            <v>5302</v>
          </cell>
          <cell r="D778" t="str">
            <v>01.10.1996</v>
          </cell>
          <cell r="E778">
            <v>1</v>
          </cell>
          <cell r="F778">
            <v>6196000283</v>
          </cell>
        </row>
        <row r="779">
          <cell r="A779">
            <v>3400003181</v>
          </cell>
          <cell r="B779">
            <v>0</v>
          </cell>
          <cell r="C779">
            <v>5302</v>
          </cell>
          <cell r="D779" t="str">
            <v>01.10.1996</v>
          </cell>
          <cell r="E779">
            <v>1</v>
          </cell>
          <cell r="F779">
            <v>6196000284</v>
          </cell>
        </row>
        <row r="780">
          <cell r="A780">
            <v>3400003182</v>
          </cell>
          <cell r="B780">
            <v>0</v>
          </cell>
          <cell r="C780">
            <v>6801</v>
          </cell>
          <cell r="D780" t="str">
            <v>01.10.1996</v>
          </cell>
          <cell r="E780">
            <v>1</v>
          </cell>
          <cell r="F780">
            <v>6196000285</v>
          </cell>
        </row>
        <row r="781">
          <cell r="A781">
            <v>3400003183</v>
          </cell>
          <cell r="B781">
            <v>0</v>
          </cell>
          <cell r="C781">
            <v>6801</v>
          </cell>
          <cell r="D781" t="str">
            <v>01.10.1996</v>
          </cell>
          <cell r="E781">
            <v>1</v>
          </cell>
          <cell r="F781">
            <v>6196000286</v>
          </cell>
        </row>
        <row r="782">
          <cell r="A782">
            <v>3400003184</v>
          </cell>
          <cell r="B782">
            <v>0</v>
          </cell>
          <cell r="C782">
            <v>5302</v>
          </cell>
          <cell r="D782" t="str">
            <v>01.10.1996</v>
          </cell>
          <cell r="E782">
            <v>1</v>
          </cell>
          <cell r="F782">
            <v>6196000287</v>
          </cell>
        </row>
        <row r="783">
          <cell r="A783">
            <v>3400003185</v>
          </cell>
          <cell r="B783">
            <v>0</v>
          </cell>
          <cell r="C783">
            <v>6801</v>
          </cell>
          <cell r="D783" t="str">
            <v>01.10.1996</v>
          </cell>
          <cell r="E783">
            <v>1</v>
          </cell>
          <cell r="F783">
            <v>6196000288</v>
          </cell>
        </row>
        <row r="784">
          <cell r="A784">
            <v>3400003186</v>
          </cell>
          <cell r="B784">
            <v>0</v>
          </cell>
          <cell r="C784">
            <v>6801</v>
          </cell>
          <cell r="D784" t="str">
            <v>17.11.1995</v>
          </cell>
          <cell r="E784">
            <v>1</v>
          </cell>
          <cell r="F784">
            <v>6196000289</v>
          </cell>
        </row>
        <row r="785">
          <cell r="A785">
            <v>3400003187</v>
          </cell>
          <cell r="B785">
            <v>0</v>
          </cell>
          <cell r="C785">
            <v>6801</v>
          </cell>
          <cell r="D785" t="str">
            <v>01.10.1996</v>
          </cell>
          <cell r="E785">
            <v>1</v>
          </cell>
          <cell r="F785">
            <v>6196000290</v>
          </cell>
        </row>
        <row r="786">
          <cell r="A786">
            <v>3400003188</v>
          </cell>
          <cell r="B786">
            <v>0</v>
          </cell>
          <cell r="C786">
            <v>6801</v>
          </cell>
          <cell r="D786" t="str">
            <v>01.10.1996</v>
          </cell>
          <cell r="E786">
            <v>1</v>
          </cell>
          <cell r="F786">
            <v>6196000291</v>
          </cell>
        </row>
        <row r="787">
          <cell r="A787">
            <v>3400003189</v>
          </cell>
          <cell r="B787">
            <v>0</v>
          </cell>
          <cell r="C787">
            <v>6801</v>
          </cell>
          <cell r="D787" t="str">
            <v>01.10.1996</v>
          </cell>
          <cell r="E787">
            <v>1</v>
          </cell>
          <cell r="F787">
            <v>6196000292</v>
          </cell>
        </row>
        <row r="788">
          <cell r="A788">
            <v>3400003190</v>
          </cell>
          <cell r="B788">
            <v>0</v>
          </cell>
          <cell r="C788">
            <v>6801</v>
          </cell>
          <cell r="D788" t="str">
            <v>01.10.1996</v>
          </cell>
          <cell r="E788">
            <v>1</v>
          </cell>
          <cell r="F788">
            <v>6196000293</v>
          </cell>
        </row>
        <row r="789">
          <cell r="A789">
            <v>3400003191</v>
          </cell>
          <cell r="B789">
            <v>0</v>
          </cell>
          <cell r="C789">
            <v>6801</v>
          </cell>
          <cell r="D789" t="str">
            <v>01.10.1996</v>
          </cell>
          <cell r="E789">
            <v>1</v>
          </cell>
          <cell r="F789">
            <v>6196000294</v>
          </cell>
        </row>
        <row r="790">
          <cell r="A790">
            <v>3400003192</v>
          </cell>
          <cell r="B790">
            <v>0</v>
          </cell>
          <cell r="C790">
            <v>6801</v>
          </cell>
          <cell r="D790" t="str">
            <v>01.10.1996</v>
          </cell>
          <cell r="E790">
            <v>1</v>
          </cell>
          <cell r="F790">
            <v>6196000295</v>
          </cell>
        </row>
        <row r="791">
          <cell r="A791">
            <v>3400003193</v>
          </cell>
          <cell r="B791">
            <v>0</v>
          </cell>
          <cell r="C791">
            <v>6901</v>
          </cell>
          <cell r="D791" t="str">
            <v>17.11.1995</v>
          </cell>
          <cell r="E791">
            <v>2</v>
          </cell>
          <cell r="F791">
            <v>6196000296</v>
          </cell>
        </row>
        <row r="792">
          <cell r="A792">
            <v>3400003194</v>
          </cell>
          <cell r="B792">
            <v>0</v>
          </cell>
          <cell r="C792">
            <v>6801</v>
          </cell>
          <cell r="D792" t="str">
            <v>01.10.1996</v>
          </cell>
          <cell r="E792">
            <v>1</v>
          </cell>
          <cell r="F792">
            <v>6196000297</v>
          </cell>
        </row>
        <row r="793">
          <cell r="A793">
            <v>3400003195</v>
          </cell>
          <cell r="B793">
            <v>0</v>
          </cell>
          <cell r="C793">
            <v>6801</v>
          </cell>
          <cell r="D793" t="str">
            <v>01.10.1996</v>
          </cell>
          <cell r="E793">
            <v>1</v>
          </cell>
          <cell r="F793">
            <v>6196000298</v>
          </cell>
        </row>
        <row r="794">
          <cell r="A794">
            <v>3400003196</v>
          </cell>
          <cell r="B794">
            <v>0</v>
          </cell>
          <cell r="C794">
            <v>6801</v>
          </cell>
          <cell r="D794" t="str">
            <v>01.10.1996</v>
          </cell>
          <cell r="E794">
            <v>1</v>
          </cell>
          <cell r="F794">
            <v>6196000299</v>
          </cell>
        </row>
        <row r="795">
          <cell r="A795">
            <v>3400003197</v>
          </cell>
          <cell r="B795">
            <v>0</v>
          </cell>
          <cell r="C795">
            <v>6801</v>
          </cell>
          <cell r="D795" t="str">
            <v>01.10.1996</v>
          </cell>
          <cell r="E795">
            <v>1</v>
          </cell>
          <cell r="F795">
            <v>6196000300</v>
          </cell>
        </row>
        <row r="796">
          <cell r="A796">
            <v>3400003198</v>
          </cell>
          <cell r="B796">
            <v>0</v>
          </cell>
          <cell r="C796">
            <v>6801</v>
          </cell>
          <cell r="D796" t="str">
            <v>01.10.1996</v>
          </cell>
          <cell r="E796">
            <v>1</v>
          </cell>
          <cell r="F796">
            <v>6196000301</v>
          </cell>
        </row>
        <row r="797">
          <cell r="A797">
            <v>3400003199</v>
          </cell>
          <cell r="B797">
            <v>0</v>
          </cell>
          <cell r="C797">
            <v>5801</v>
          </cell>
          <cell r="D797" t="str">
            <v>01.10.1996</v>
          </cell>
          <cell r="E797">
            <v>0</v>
          </cell>
          <cell r="F797">
            <v>6196000302</v>
          </cell>
        </row>
        <row r="798">
          <cell r="A798">
            <v>3400003200</v>
          </cell>
          <cell r="B798">
            <v>0</v>
          </cell>
          <cell r="C798">
            <v>6801</v>
          </cell>
          <cell r="D798" t="str">
            <v>01.10.1996</v>
          </cell>
          <cell r="E798">
            <v>1</v>
          </cell>
          <cell r="F798">
            <v>6196000303</v>
          </cell>
        </row>
        <row r="799">
          <cell r="A799">
            <v>3400003201</v>
          </cell>
          <cell r="B799">
            <v>0</v>
          </cell>
          <cell r="C799">
            <v>5301</v>
          </cell>
          <cell r="D799" t="str">
            <v>01.10.1996</v>
          </cell>
          <cell r="E799">
            <v>1</v>
          </cell>
          <cell r="F799">
            <v>6196000304</v>
          </cell>
        </row>
        <row r="800">
          <cell r="A800">
            <v>3400003202</v>
          </cell>
          <cell r="B800">
            <v>0</v>
          </cell>
          <cell r="C800">
            <v>6801</v>
          </cell>
          <cell r="D800" t="str">
            <v>01.10.1996</v>
          </cell>
          <cell r="E800">
            <v>1</v>
          </cell>
          <cell r="F800">
            <v>6196000305</v>
          </cell>
        </row>
        <row r="801">
          <cell r="A801">
            <v>3400003203</v>
          </cell>
          <cell r="B801">
            <v>0</v>
          </cell>
          <cell r="C801">
            <v>5300</v>
          </cell>
          <cell r="D801" t="str">
            <v>01.10.1996</v>
          </cell>
          <cell r="E801">
            <v>1</v>
          </cell>
          <cell r="F801">
            <v>6196000306</v>
          </cell>
        </row>
        <row r="802">
          <cell r="A802">
            <v>3400003204</v>
          </cell>
          <cell r="B802">
            <v>0</v>
          </cell>
          <cell r="C802">
            <v>5400</v>
          </cell>
          <cell r="D802" t="str">
            <v>01.10.1996</v>
          </cell>
          <cell r="E802">
            <v>0</v>
          </cell>
          <cell r="F802">
            <v>6196000307</v>
          </cell>
        </row>
        <row r="803">
          <cell r="A803">
            <v>3400003205</v>
          </cell>
          <cell r="B803">
            <v>0</v>
          </cell>
          <cell r="C803">
            <v>6210</v>
          </cell>
          <cell r="D803" t="str">
            <v>01.10.1996</v>
          </cell>
          <cell r="E803">
            <v>0</v>
          </cell>
          <cell r="F803">
            <v>6196000308</v>
          </cell>
        </row>
        <row r="804">
          <cell r="A804">
            <v>3400003206</v>
          </cell>
          <cell r="B804">
            <v>0</v>
          </cell>
          <cell r="C804">
            <v>6210</v>
          </cell>
          <cell r="D804" t="str">
            <v>01.10.1996</v>
          </cell>
          <cell r="E804">
            <v>0</v>
          </cell>
          <cell r="F804">
            <v>6196000309</v>
          </cell>
        </row>
        <row r="805">
          <cell r="A805">
            <v>3400003207</v>
          </cell>
          <cell r="B805">
            <v>0</v>
          </cell>
          <cell r="C805">
            <v>6230</v>
          </cell>
          <cell r="D805" t="str">
            <v>01.10.1996</v>
          </cell>
          <cell r="E805">
            <v>0</v>
          </cell>
          <cell r="F805">
            <v>6196000310</v>
          </cell>
        </row>
        <row r="806">
          <cell r="A806">
            <v>3400003208</v>
          </cell>
          <cell r="B806">
            <v>0</v>
          </cell>
          <cell r="C806">
            <v>6600</v>
          </cell>
          <cell r="D806" t="str">
            <v>01.10.1996</v>
          </cell>
          <cell r="E806">
            <v>0</v>
          </cell>
          <cell r="F806">
            <v>6196000311</v>
          </cell>
        </row>
        <row r="807">
          <cell r="A807">
            <v>3400003209</v>
          </cell>
          <cell r="B807">
            <v>0</v>
          </cell>
          <cell r="C807">
            <v>6600</v>
          </cell>
          <cell r="D807" t="str">
            <v>01.10.1996</v>
          </cell>
          <cell r="E807">
            <v>1</v>
          </cell>
          <cell r="F807">
            <v>6196000312</v>
          </cell>
        </row>
        <row r="808">
          <cell r="A808">
            <v>3400003210</v>
          </cell>
          <cell r="B808">
            <v>0</v>
          </cell>
          <cell r="C808">
            <v>5303</v>
          </cell>
          <cell r="D808" t="str">
            <v>01.10.1996</v>
          </cell>
          <cell r="E808">
            <v>1</v>
          </cell>
          <cell r="F808">
            <v>6196000313</v>
          </cell>
        </row>
        <row r="809">
          <cell r="A809">
            <v>3400003211</v>
          </cell>
          <cell r="B809">
            <v>0</v>
          </cell>
          <cell r="C809">
            <v>6901</v>
          </cell>
          <cell r="D809" t="str">
            <v>27.12.1995</v>
          </cell>
          <cell r="E809">
            <v>0</v>
          </cell>
          <cell r="F809">
            <v>6196000314</v>
          </cell>
        </row>
        <row r="810">
          <cell r="A810">
            <v>3400003212</v>
          </cell>
          <cell r="B810">
            <v>0</v>
          </cell>
          <cell r="C810">
            <v>6230</v>
          </cell>
          <cell r="D810" t="str">
            <v>01.10.1996</v>
          </cell>
          <cell r="E810">
            <v>0</v>
          </cell>
          <cell r="F810">
            <v>6196000315</v>
          </cell>
        </row>
        <row r="811">
          <cell r="A811">
            <v>3400003213</v>
          </cell>
          <cell r="B811">
            <v>0</v>
          </cell>
          <cell r="C811">
            <v>6210</v>
          </cell>
          <cell r="D811" t="str">
            <v>01.10.1996</v>
          </cell>
          <cell r="E811">
            <v>0</v>
          </cell>
          <cell r="F811">
            <v>6196000316</v>
          </cell>
        </row>
        <row r="812">
          <cell r="A812">
            <v>3400003214</v>
          </cell>
          <cell r="B812">
            <v>0</v>
          </cell>
          <cell r="C812">
            <v>5304</v>
          </cell>
          <cell r="D812" t="str">
            <v>17.02.1996</v>
          </cell>
          <cell r="E812">
            <v>0</v>
          </cell>
          <cell r="F812">
            <v>6196000317</v>
          </cell>
        </row>
        <row r="813">
          <cell r="A813">
            <v>3400003215</v>
          </cell>
          <cell r="B813">
            <v>0</v>
          </cell>
          <cell r="C813">
            <v>5303</v>
          </cell>
          <cell r="D813" t="str">
            <v>01.10.1996</v>
          </cell>
          <cell r="E813">
            <v>0</v>
          </cell>
          <cell r="F813">
            <v>6196000318</v>
          </cell>
        </row>
        <row r="814">
          <cell r="A814">
            <v>3400003216</v>
          </cell>
          <cell r="B814">
            <v>0</v>
          </cell>
          <cell r="C814">
            <v>6602</v>
          </cell>
          <cell r="D814" t="str">
            <v>22.03.1996</v>
          </cell>
          <cell r="E814">
            <v>0</v>
          </cell>
          <cell r="F814">
            <v>6196000319</v>
          </cell>
        </row>
        <row r="815">
          <cell r="A815">
            <v>3400003217</v>
          </cell>
          <cell r="B815">
            <v>0</v>
          </cell>
          <cell r="C815">
            <v>5400</v>
          </cell>
          <cell r="D815" t="str">
            <v>01.10.1996</v>
          </cell>
          <cell r="E815">
            <v>0</v>
          </cell>
          <cell r="F815">
            <v>6196000320</v>
          </cell>
        </row>
        <row r="816">
          <cell r="A816">
            <v>3400003218</v>
          </cell>
          <cell r="B816">
            <v>0</v>
          </cell>
          <cell r="C816">
            <v>5400</v>
          </cell>
          <cell r="D816" t="str">
            <v>01.10.1996</v>
          </cell>
          <cell r="E816">
            <v>1</v>
          </cell>
          <cell r="F816">
            <v>6196000321</v>
          </cell>
        </row>
        <row r="817">
          <cell r="A817">
            <v>3400003219</v>
          </cell>
          <cell r="B817">
            <v>0</v>
          </cell>
          <cell r="C817">
            <v>6801</v>
          </cell>
          <cell r="D817" t="str">
            <v>01.10.1996</v>
          </cell>
          <cell r="E817">
            <v>0</v>
          </cell>
          <cell r="F817">
            <v>6196000322</v>
          </cell>
        </row>
        <row r="818">
          <cell r="A818">
            <v>3400003220</v>
          </cell>
          <cell r="B818">
            <v>0</v>
          </cell>
          <cell r="C818">
            <v>6500</v>
          </cell>
          <cell r="D818" t="str">
            <v>01.10.1996</v>
          </cell>
          <cell r="E818">
            <v>0</v>
          </cell>
          <cell r="F818">
            <v>6196000324</v>
          </cell>
        </row>
        <row r="819">
          <cell r="A819">
            <v>3400003221</v>
          </cell>
          <cell r="B819">
            <v>0</v>
          </cell>
          <cell r="C819">
            <v>6601</v>
          </cell>
          <cell r="D819" t="str">
            <v>01.10.1996</v>
          </cell>
          <cell r="E819">
            <v>1</v>
          </cell>
          <cell r="F819">
            <v>6196000325</v>
          </cell>
        </row>
        <row r="820">
          <cell r="A820">
            <v>3400003222</v>
          </cell>
          <cell r="B820">
            <v>0</v>
          </cell>
          <cell r="C820">
            <v>6601</v>
          </cell>
          <cell r="D820" t="str">
            <v>01.10.1996</v>
          </cell>
          <cell r="E820">
            <v>1</v>
          </cell>
          <cell r="F820">
            <v>6196000326</v>
          </cell>
        </row>
        <row r="821">
          <cell r="A821">
            <v>3400003223</v>
          </cell>
          <cell r="B821">
            <v>0</v>
          </cell>
          <cell r="C821">
            <v>5801</v>
          </cell>
          <cell r="D821" t="str">
            <v>01.10.1996</v>
          </cell>
          <cell r="E821">
            <v>0</v>
          </cell>
          <cell r="F821">
            <v>6196000327</v>
          </cell>
        </row>
        <row r="822">
          <cell r="A822">
            <v>3400003224</v>
          </cell>
          <cell r="B822">
            <v>0</v>
          </cell>
          <cell r="C822">
            <v>5801</v>
          </cell>
          <cell r="D822" t="str">
            <v>01.10.1996</v>
          </cell>
          <cell r="E822">
            <v>0</v>
          </cell>
          <cell r="F822">
            <v>6196000328</v>
          </cell>
        </row>
        <row r="823">
          <cell r="A823">
            <v>3400003225</v>
          </cell>
          <cell r="B823">
            <v>0</v>
          </cell>
          <cell r="C823">
            <v>5801</v>
          </cell>
          <cell r="D823" t="str">
            <v>01.10.1996</v>
          </cell>
          <cell r="E823">
            <v>0</v>
          </cell>
          <cell r="F823">
            <v>6196000329</v>
          </cell>
        </row>
        <row r="824">
          <cell r="A824">
            <v>3400003226</v>
          </cell>
          <cell r="B824">
            <v>0</v>
          </cell>
          <cell r="C824">
            <v>5801</v>
          </cell>
          <cell r="D824" t="str">
            <v>01.10.1996</v>
          </cell>
          <cell r="E824">
            <v>0</v>
          </cell>
          <cell r="F824">
            <v>6196000330</v>
          </cell>
        </row>
        <row r="825">
          <cell r="A825">
            <v>3400003227</v>
          </cell>
          <cell r="B825">
            <v>0</v>
          </cell>
          <cell r="C825">
            <v>5801</v>
          </cell>
          <cell r="D825" t="str">
            <v>01.10.1996</v>
          </cell>
          <cell r="E825">
            <v>0</v>
          </cell>
          <cell r="F825">
            <v>6196000331</v>
          </cell>
        </row>
        <row r="826">
          <cell r="A826">
            <v>3400003228</v>
          </cell>
          <cell r="B826">
            <v>0</v>
          </cell>
          <cell r="C826">
            <v>5801</v>
          </cell>
          <cell r="D826" t="str">
            <v>01.10.1996</v>
          </cell>
          <cell r="E826">
            <v>0</v>
          </cell>
          <cell r="F826">
            <v>6196000332</v>
          </cell>
        </row>
        <row r="827">
          <cell r="A827">
            <v>3400003229</v>
          </cell>
          <cell r="B827">
            <v>0</v>
          </cell>
          <cell r="C827">
            <v>5801</v>
          </cell>
          <cell r="D827" t="str">
            <v>01.10.1996</v>
          </cell>
          <cell r="E827">
            <v>0</v>
          </cell>
          <cell r="F827">
            <v>6196000333</v>
          </cell>
        </row>
        <row r="828">
          <cell r="A828">
            <v>3400003230</v>
          </cell>
          <cell r="B828">
            <v>0</v>
          </cell>
          <cell r="C828">
            <v>5801</v>
          </cell>
          <cell r="D828" t="str">
            <v>01.10.1996</v>
          </cell>
          <cell r="E828">
            <v>0</v>
          </cell>
          <cell r="F828">
            <v>6196000334</v>
          </cell>
        </row>
        <row r="829">
          <cell r="A829">
            <v>3400003231</v>
          </cell>
          <cell r="B829">
            <v>0</v>
          </cell>
          <cell r="C829">
            <v>5801</v>
          </cell>
          <cell r="D829" t="str">
            <v>01.10.1996</v>
          </cell>
          <cell r="E829">
            <v>0</v>
          </cell>
          <cell r="F829">
            <v>6196000336</v>
          </cell>
        </row>
        <row r="830">
          <cell r="A830">
            <v>3400003232</v>
          </cell>
          <cell r="B830">
            <v>0</v>
          </cell>
          <cell r="C830">
            <v>5801</v>
          </cell>
          <cell r="D830" t="str">
            <v>01.10.1996</v>
          </cell>
          <cell r="E830">
            <v>0</v>
          </cell>
          <cell r="F830">
            <v>6196000337</v>
          </cell>
        </row>
        <row r="831">
          <cell r="A831">
            <v>3400003233</v>
          </cell>
          <cell r="B831">
            <v>0</v>
          </cell>
          <cell r="C831">
            <v>5801</v>
          </cell>
          <cell r="D831" t="str">
            <v>01.10.1996</v>
          </cell>
          <cell r="E831">
            <v>1</v>
          </cell>
          <cell r="F831">
            <v>6196000338</v>
          </cell>
        </row>
        <row r="832">
          <cell r="A832">
            <v>3400003234</v>
          </cell>
          <cell r="B832">
            <v>0</v>
          </cell>
          <cell r="C832">
            <v>5801</v>
          </cell>
          <cell r="D832" t="str">
            <v>01.10.1996</v>
          </cell>
          <cell r="E832">
            <v>1</v>
          </cell>
          <cell r="F832">
            <v>6196000339</v>
          </cell>
        </row>
        <row r="833">
          <cell r="A833">
            <v>3400003235</v>
          </cell>
          <cell r="B833">
            <v>0</v>
          </cell>
          <cell r="C833">
            <v>5801</v>
          </cell>
          <cell r="D833" t="str">
            <v>01.10.1996</v>
          </cell>
          <cell r="E833">
            <v>1</v>
          </cell>
          <cell r="F833">
            <v>6196000340</v>
          </cell>
        </row>
        <row r="834">
          <cell r="A834">
            <v>3400003236</v>
          </cell>
          <cell r="B834">
            <v>0</v>
          </cell>
          <cell r="C834">
            <v>5801</v>
          </cell>
          <cell r="D834" t="str">
            <v>01.10.1996</v>
          </cell>
          <cell r="E834">
            <v>1</v>
          </cell>
          <cell r="F834">
            <v>6196000341</v>
          </cell>
        </row>
        <row r="835">
          <cell r="A835">
            <v>3400003237</v>
          </cell>
          <cell r="B835">
            <v>0</v>
          </cell>
          <cell r="C835">
            <v>5801</v>
          </cell>
          <cell r="D835" t="str">
            <v>01.10.1996</v>
          </cell>
          <cell r="E835">
            <v>1</v>
          </cell>
          <cell r="F835">
            <v>6196000342</v>
          </cell>
        </row>
        <row r="836">
          <cell r="A836">
            <v>3400003238</v>
          </cell>
          <cell r="B836">
            <v>0</v>
          </cell>
          <cell r="C836">
            <v>5801</v>
          </cell>
          <cell r="D836" t="str">
            <v>01.10.1996</v>
          </cell>
          <cell r="E836">
            <v>1</v>
          </cell>
          <cell r="F836">
            <v>6196000343</v>
          </cell>
        </row>
        <row r="837">
          <cell r="A837">
            <v>3400003239</v>
          </cell>
          <cell r="B837">
            <v>0</v>
          </cell>
          <cell r="C837">
            <v>5801</v>
          </cell>
          <cell r="D837" t="str">
            <v>01.10.1996</v>
          </cell>
          <cell r="E837">
            <v>1</v>
          </cell>
          <cell r="F837">
            <v>6196000344</v>
          </cell>
        </row>
        <row r="838">
          <cell r="A838">
            <v>3400003240</v>
          </cell>
          <cell r="B838">
            <v>0</v>
          </cell>
          <cell r="C838">
            <v>5801</v>
          </cell>
          <cell r="D838" t="str">
            <v>01.10.1996</v>
          </cell>
          <cell r="E838">
            <v>1</v>
          </cell>
          <cell r="F838">
            <v>6196000345</v>
          </cell>
        </row>
        <row r="839">
          <cell r="A839">
            <v>3400003241</v>
          </cell>
          <cell r="B839">
            <v>0</v>
          </cell>
          <cell r="C839">
            <v>5801</v>
          </cell>
          <cell r="D839" t="str">
            <v>01.10.1996</v>
          </cell>
          <cell r="E839">
            <v>1</v>
          </cell>
          <cell r="F839">
            <v>6196000346</v>
          </cell>
        </row>
        <row r="840">
          <cell r="A840">
            <v>3400003242</v>
          </cell>
          <cell r="B840">
            <v>0</v>
          </cell>
          <cell r="C840">
            <v>5801</v>
          </cell>
          <cell r="D840" t="str">
            <v>01.10.1996</v>
          </cell>
          <cell r="E840">
            <v>1</v>
          </cell>
          <cell r="F840">
            <v>6196000347</v>
          </cell>
        </row>
        <row r="841">
          <cell r="A841">
            <v>3400003243</v>
          </cell>
          <cell r="B841">
            <v>0</v>
          </cell>
          <cell r="C841">
            <v>5801</v>
          </cell>
          <cell r="D841" t="str">
            <v>01.10.1996</v>
          </cell>
          <cell r="E841">
            <v>1</v>
          </cell>
          <cell r="F841">
            <v>6196000348</v>
          </cell>
        </row>
        <row r="842">
          <cell r="A842">
            <v>3400003244</v>
          </cell>
          <cell r="B842">
            <v>0</v>
          </cell>
          <cell r="C842">
            <v>5801</v>
          </cell>
          <cell r="D842" t="str">
            <v>01.10.1996</v>
          </cell>
          <cell r="E842">
            <v>1</v>
          </cell>
          <cell r="F842">
            <v>6196000349</v>
          </cell>
        </row>
        <row r="843">
          <cell r="A843">
            <v>3400003245</v>
          </cell>
          <cell r="B843">
            <v>0</v>
          </cell>
          <cell r="C843">
            <v>5801</v>
          </cell>
          <cell r="D843" t="str">
            <v>01.10.1996</v>
          </cell>
          <cell r="E843">
            <v>1</v>
          </cell>
          <cell r="F843">
            <v>6196000350</v>
          </cell>
        </row>
        <row r="844">
          <cell r="A844">
            <v>3400003246</v>
          </cell>
          <cell r="B844">
            <v>0</v>
          </cell>
          <cell r="C844">
            <v>5801</v>
          </cell>
          <cell r="D844" t="str">
            <v>01.10.1996</v>
          </cell>
          <cell r="E844">
            <v>1</v>
          </cell>
          <cell r="F844">
            <v>6196000351</v>
          </cell>
        </row>
        <row r="845">
          <cell r="A845">
            <v>3400003247</v>
          </cell>
          <cell r="B845">
            <v>0</v>
          </cell>
          <cell r="C845">
            <v>5801</v>
          </cell>
          <cell r="D845" t="str">
            <v>01.10.1996</v>
          </cell>
          <cell r="E845">
            <v>1</v>
          </cell>
          <cell r="F845">
            <v>6196000352</v>
          </cell>
        </row>
        <row r="846">
          <cell r="A846">
            <v>3400003248</v>
          </cell>
          <cell r="B846">
            <v>0</v>
          </cell>
          <cell r="C846">
            <v>5801</v>
          </cell>
          <cell r="D846" t="str">
            <v>01.10.1996</v>
          </cell>
          <cell r="E846">
            <v>1</v>
          </cell>
          <cell r="F846">
            <v>6196000353</v>
          </cell>
        </row>
        <row r="847">
          <cell r="A847">
            <v>3400003249</v>
          </cell>
          <cell r="B847">
            <v>0</v>
          </cell>
          <cell r="C847">
            <v>5801</v>
          </cell>
          <cell r="D847" t="str">
            <v>01.10.1996</v>
          </cell>
          <cell r="E847">
            <v>1</v>
          </cell>
          <cell r="F847">
            <v>6196000354</v>
          </cell>
        </row>
        <row r="848">
          <cell r="A848">
            <v>3400003250</v>
          </cell>
          <cell r="B848">
            <v>0</v>
          </cell>
          <cell r="C848">
            <v>5801</v>
          </cell>
          <cell r="D848" t="str">
            <v>01.10.1996</v>
          </cell>
          <cell r="E848">
            <v>1</v>
          </cell>
          <cell r="F848">
            <v>6196000355</v>
          </cell>
        </row>
        <row r="849">
          <cell r="A849">
            <v>3400003251</v>
          </cell>
          <cell r="B849">
            <v>0</v>
          </cell>
          <cell r="C849">
            <v>5801</v>
          </cell>
          <cell r="D849" t="str">
            <v>01.10.1996</v>
          </cell>
          <cell r="E849">
            <v>1</v>
          </cell>
          <cell r="F849">
            <v>6196000356</v>
          </cell>
        </row>
        <row r="850">
          <cell r="A850">
            <v>3400003252</v>
          </cell>
          <cell r="B850">
            <v>0</v>
          </cell>
          <cell r="C850">
            <v>5801</v>
          </cell>
          <cell r="D850" t="str">
            <v>01.10.1996</v>
          </cell>
          <cell r="E850">
            <v>1</v>
          </cell>
          <cell r="F850">
            <v>6196000357</v>
          </cell>
        </row>
        <row r="851">
          <cell r="A851">
            <v>3400003253</v>
          </cell>
          <cell r="B851">
            <v>0</v>
          </cell>
          <cell r="C851">
            <v>5801</v>
          </cell>
          <cell r="D851" t="str">
            <v>01.10.1996</v>
          </cell>
          <cell r="E851">
            <v>1</v>
          </cell>
          <cell r="F851">
            <v>6196000358</v>
          </cell>
        </row>
        <row r="852">
          <cell r="A852">
            <v>3400003254</v>
          </cell>
          <cell r="B852">
            <v>0</v>
          </cell>
          <cell r="C852">
            <v>5801</v>
          </cell>
          <cell r="D852" t="str">
            <v>01.10.1996</v>
          </cell>
          <cell r="E852">
            <v>1</v>
          </cell>
          <cell r="F852">
            <v>6196000359</v>
          </cell>
        </row>
        <row r="853">
          <cell r="A853">
            <v>3400003255</v>
          </cell>
          <cell r="B853">
            <v>0</v>
          </cell>
          <cell r="C853">
            <v>5801</v>
          </cell>
          <cell r="D853" t="str">
            <v>01.10.1996</v>
          </cell>
          <cell r="E853">
            <v>1</v>
          </cell>
          <cell r="F853">
            <v>6196000360</v>
          </cell>
        </row>
        <row r="854">
          <cell r="A854">
            <v>3400003256</v>
          </cell>
          <cell r="B854">
            <v>0</v>
          </cell>
          <cell r="C854">
            <v>5801</v>
          </cell>
          <cell r="D854" t="str">
            <v>01.10.1996</v>
          </cell>
          <cell r="E854">
            <v>1</v>
          </cell>
          <cell r="F854">
            <v>6196000361</v>
          </cell>
        </row>
        <row r="855">
          <cell r="A855">
            <v>3400003257</v>
          </cell>
          <cell r="B855">
            <v>0</v>
          </cell>
          <cell r="C855">
            <v>5801</v>
          </cell>
          <cell r="D855" t="str">
            <v>01.10.1996</v>
          </cell>
          <cell r="E855">
            <v>1</v>
          </cell>
          <cell r="F855">
            <v>6196000362</v>
          </cell>
        </row>
        <row r="856">
          <cell r="A856">
            <v>3400003258</v>
          </cell>
          <cell r="B856">
            <v>0</v>
          </cell>
          <cell r="C856">
            <v>5801</v>
          </cell>
          <cell r="D856" t="str">
            <v>01.10.1996</v>
          </cell>
          <cell r="E856">
            <v>1</v>
          </cell>
          <cell r="F856">
            <v>6196000363</v>
          </cell>
        </row>
        <row r="857">
          <cell r="A857">
            <v>3400003259</v>
          </cell>
          <cell r="B857">
            <v>0</v>
          </cell>
          <cell r="C857">
            <v>5801</v>
          </cell>
          <cell r="D857" t="str">
            <v>01.10.1996</v>
          </cell>
          <cell r="E857">
            <v>1</v>
          </cell>
          <cell r="F857">
            <v>6196000364</v>
          </cell>
        </row>
        <row r="858">
          <cell r="A858">
            <v>3400003260</v>
          </cell>
          <cell r="B858">
            <v>0</v>
          </cell>
          <cell r="C858">
            <v>5801</v>
          </cell>
          <cell r="D858" t="str">
            <v>01.10.1996</v>
          </cell>
          <cell r="E858">
            <v>1</v>
          </cell>
          <cell r="F858">
            <v>6196000365</v>
          </cell>
        </row>
        <row r="859">
          <cell r="A859">
            <v>3400003261</v>
          </cell>
          <cell r="B859">
            <v>0</v>
          </cell>
          <cell r="C859">
            <v>5801</v>
          </cell>
          <cell r="D859" t="str">
            <v>01.10.1996</v>
          </cell>
          <cell r="E859">
            <v>1</v>
          </cell>
          <cell r="F859">
            <v>6196000366</v>
          </cell>
        </row>
        <row r="860">
          <cell r="A860">
            <v>3400003262</v>
          </cell>
          <cell r="B860">
            <v>0</v>
          </cell>
          <cell r="C860">
            <v>5801</v>
          </cell>
          <cell r="D860" t="str">
            <v>01.10.1996</v>
          </cell>
          <cell r="E860">
            <v>1</v>
          </cell>
          <cell r="F860">
            <v>6196000367</v>
          </cell>
        </row>
        <row r="861">
          <cell r="A861">
            <v>3400003263</v>
          </cell>
          <cell r="B861">
            <v>0</v>
          </cell>
          <cell r="C861">
            <v>5801</v>
          </cell>
          <cell r="D861" t="str">
            <v>01.10.1996</v>
          </cell>
          <cell r="E861">
            <v>1</v>
          </cell>
          <cell r="F861">
            <v>6196000368</v>
          </cell>
        </row>
        <row r="862">
          <cell r="A862">
            <v>3400003264</v>
          </cell>
          <cell r="B862">
            <v>0</v>
          </cell>
          <cell r="C862">
            <v>5801</v>
          </cell>
          <cell r="D862" t="str">
            <v>01.10.1996</v>
          </cell>
          <cell r="E862">
            <v>1</v>
          </cell>
          <cell r="F862">
            <v>6196000369</v>
          </cell>
        </row>
        <row r="863">
          <cell r="A863">
            <v>3400003265</v>
          </cell>
          <cell r="B863">
            <v>0</v>
          </cell>
          <cell r="C863">
            <v>5801</v>
          </cell>
          <cell r="D863" t="str">
            <v>01.10.1996</v>
          </cell>
          <cell r="E863">
            <v>1</v>
          </cell>
          <cell r="F863">
            <v>6196000370</v>
          </cell>
        </row>
        <row r="864">
          <cell r="A864">
            <v>3400003266</v>
          </cell>
          <cell r="B864">
            <v>0</v>
          </cell>
          <cell r="C864">
            <v>5801</v>
          </cell>
          <cell r="D864" t="str">
            <v>01.10.1996</v>
          </cell>
          <cell r="E864">
            <v>1</v>
          </cell>
          <cell r="F864">
            <v>6196000371</v>
          </cell>
        </row>
        <row r="865">
          <cell r="A865">
            <v>3400003267</v>
          </cell>
          <cell r="B865">
            <v>0</v>
          </cell>
          <cell r="C865">
            <v>5801</v>
          </cell>
          <cell r="D865" t="str">
            <v>01.10.1996</v>
          </cell>
          <cell r="E865">
            <v>1</v>
          </cell>
          <cell r="F865">
            <v>6196000372</v>
          </cell>
        </row>
        <row r="866">
          <cell r="A866">
            <v>3400003268</v>
          </cell>
          <cell r="B866">
            <v>0</v>
          </cell>
          <cell r="C866">
            <v>5801</v>
          </cell>
          <cell r="D866" t="str">
            <v>01.10.1996</v>
          </cell>
          <cell r="E866">
            <v>1</v>
          </cell>
          <cell r="F866">
            <v>6196000373</v>
          </cell>
        </row>
        <row r="867">
          <cell r="A867">
            <v>3400003269</v>
          </cell>
          <cell r="B867">
            <v>0</v>
          </cell>
          <cell r="C867">
            <v>5801</v>
          </cell>
          <cell r="D867" t="str">
            <v>01.10.1996</v>
          </cell>
          <cell r="E867">
            <v>1</v>
          </cell>
          <cell r="F867">
            <v>6196000374</v>
          </cell>
        </row>
        <row r="868">
          <cell r="A868">
            <v>3400003270</v>
          </cell>
          <cell r="B868">
            <v>0</v>
          </cell>
          <cell r="C868">
            <v>5801</v>
          </cell>
          <cell r="D868" t="str">
            <v>01.10.1996</v>
          </cell>
          <cell r="E868">
            <v>1</v>
          </cell>
          <cell r="F868">
            <v>6196000375</v>
          </cell>
        </row>
        <row r="869">
          <cell r="A869">
            <v>3400003271</v>
          </cell>
          <cell r="B869">
            <v>0</v>
          </cell>
          <cell r="C869">
            <v>5801</v>
          </cell>
          <cell r="D869" t="str">
            <v>01.10.1996</v>
          </cell>
          <cell r="E869">
            <v>1</v>
          </cell>
          <cell r="F869">
            <v>6196000376</v>
          </cell>
        </row>
        <row r="870">
          <cell r="A870">
            <v>3400003272</v>
          </cell>
          <cell r="B870">
            <v>0</v>
          </cell>
          <cell r="C870">
            <v>5801</v>
          </cell>
          <cell r="D870" t="str">
            <v>01.10.1996</v>
          </cell>
          <cell r="E870">
            <v>1</v>
          </cell>
          <cell r="F870">
            <v>6196000377</v>
          </cell>
        </row>
        <row r="871">
          <cell r="A871">
            <v>3400003273</v>
          </cell>
          <cell r="B871">
            <v>0</v>
          </cell>
          <cell r="C871">
            <v>5801</v>
          </cell>
          <cell r="D871" t="str">
            <v>01.10.1996</v>
          </cell>
          <cell r="E871">
            <v>1</v>
          </cell>
          <cell r="F871">
            <v>6196000378</v>
          </cell>
        </row>
        <row r="872">
          <cell r="A872">
            <v>3400003274</v>
          </cell>
          <cell r="B872">
            <v>0</v>
          </cell>
          <cell r="C872">
            <v>5801</v>
          </cell>
          <cell r="D872" t="str">
            <v>01.10.1996</v>
          </cell>
          <cell r="E872">
            <v>1</v>
          </cell>
          <cell r="F872">
            <v>6196000379</v>
          </cell>
        </row>
        <row r="873">
          <cell r="A873">
            <v>3400003275</v>
          </cell>
          <cell r="B873">
            <v>0</v>
          </cell>
          <cell r="C873">
            <v>5801</v>
          </cell>
          <cell r="D873" t="str">
            <v>01.10.1996</v>
          </cell>
          <cell r="E873">
            <v>1</v>
          </cell>
          <cell r="F873">
            <v>6196000380</v>
          </cell>
        </row>
        <row r="874">
          <cell r="A874">
            <v>3400003276</v>
          </cell>
          <cell r="B874">
            <v>0</v>
          </cell>
          <cell r="C874">
            <v>5801</v>
          </cell>
          <cell r="D874" t="str">
            <v>01.10.1996</v>
          </cell>
          <cell r="E874">
            <v>1</v>
          </cell>
          <cell r="F874">
            <v>6196000381</v>
          </cell>
        </row>
        <row r="875">
          <cell r="A875">
            <v>3400003277</v>
          </cell>
          <cell r="B875">
            <v>0</v>
          </cell>
          <cell r="C875">
            <v>5801</v>
          </cell>
          <cell r="D875" t="str">
            <v>01.10.1996</v>
          </cell>
          <cell r="E875">
            <v>1</v>
          </cell>
          <cell r="F875">
            <v>6196000382</v>
          </cell>
        </row>
        <row r="876">
          <cell r="A876">
            <v>3400003278</v>
          </cell>
          <cell r="B876">
            <v>0</v>
          </cell>
          <cell r="C876">
            <v>5801</v>
          </cell>
          <cell r="D876" t="str">
            <v>01.10.1996</v>
          </cell>
          <cell r="E876">
            <v>1</v>
          </cell>
          <cell r="F876">
            <v>6196000383</v>
          </cell>
        </row>
        <row r="877">
          <cell r="A877">
            <v>3400003279</v>
          </cell>
          <cell r="B877">
            <v>0</v>
          </cell>
          <cell r="C877">
            <v>5801</v>
          </cell>
          <cell r="D877" t="str">
            <v>01.10.1996</v>
          </cell>
          <cell r="E877">
            <v>1</v>
          </cell>
          <cell r="F877">
            <v>6196000384</v>
          </cell>
        </row>
        <row r="878">
          <cell r="A878">
            <v>3400003280</v>
          </cell>
          <cell r="B878">
            <v>0</v>
          </cell>
          <cell r="C878">
            <v>5801</v>
          </cell>
          <cell r="D878" t="str">
            <v>01.10.1996</v>
          </cell>
          <cell r="E878">
            <v>1</v>
          </cell>
          <cell r="F878">
            <v>6196000385</v>
          </cell>
        </row>
        <row r="879">
          <cell r="A879">
            <v>3400003281</v>
          </cell>
          <cell r="B879">
            <v>0</v>
          </cell>
          <cell r="C879">
            <v>5801</v>
          </cell>
          <cell r="D879" t="str">
            <v>01.10.1996</v>
          </cell>
          <cell r="E879">
            <v>2</v>
          </cell>
          <cell r="F879">
            <v>6196000386</v>
          </cell>
        </row>
        <row r="880">
          <cell r="A880">
            <v>3400003282</v>
          </cell>
          <cell r="B880">
            <v>0</v>
          </cell>
          <cell r="C880">
            <v>5801</v>
          </cell>
          <cell r="D880" t="str">
            <v>01.10.1996</v>
          </cell>
          <cell r="E880">
            <v>0</v>
          </cell>
          <cell r="F880">
            <v>6196000387</v>
          </cell>
        </row>
        <row r="881">
          <cell r="A881">
            <v>3400003283</v>
          </cell>
          <cell r="B881">
            <v>0</v>
          </cell>
          <cell r="C881">
            <v>5801</v>
          </cell>
          <cell r="D881" t="str">
            <v>01.10.1996</v>
          </cell>
          <cell r="E881">
            <v>6</v>
          </cell>
          <cell r="F881">
            <v>6196000388</v>
          </cell>
        </row>
        <row r="882">
          <cell r="A882">
            <v>3400003284</v>
          </cell>
          <cell r="B882">
            <v>0</v>
          </cell>
          <cell r="C882">
            <v>5801</v>
          </cell>
          <cell r="D882" t="str">
            <v>04.03.1996</v>
          </cell>
          <cell r="E882">
            <v>2</v>
          </cell>
          <cell r="F882">
            <v>6196000389</v>
          </cell>
        </row>
        <row r="883">
          <cell r="A883">
            <v>3400003285</v>
          </cell>
          <cell r="B883">
            <v>0</v>
          </cell>
          <cell r="C883">
            <v>5801</v>
          </cell>
          <cell r="D883" t="str">
            <v>01.10.1996</v>
          </cell>
          <cell r="E883">
            <v>12</v>
          </cell>
          <cell r="F883">
            <v>6196000390</v>
          </cell>
        </row>
        <row r="884">
          <cell r="A884">
            <v>3400003286</v>
          </cell>
          <cell r="B884">
            <v>0</v>
          </cell>
          <cell r="C884">
            <v>5801</v>
          </cell>
          <cell r="D884" t="str">
            <v>01.10.1996</v>
          </cell>
          <cell r="E884">
            <v>2</v>
          </cell>
          <cell r="F884">
            <v>6196000391</v>
          </cell>
        </row>
        <row r="885">
          <cell r="A885">
            <v>3400003287</v>
          </cell>
          <cell r="B885">
            <v>0</v>
          </cell>
          <cell r="C885">
            <v>5801</v>
          </cell>
          <cell r="D885" t="str">
            <v>01.10.1996</v>
          </cell>
          <cell r="E885">
            <v>1</v>
          </cell>
          <cell r="F885">
            <v>6196000392</v>
          </cell>
        </row>
        <row r="886">
          <cell r="A886">
            <v>3400003288</v>
          </cell>
          <cell r="B886">
            <v>0</v>
          </cell>
          <cell r="C886">
            <v>6210</v>
          </cell>
          <cell r="D886" t="str">
            <v>01.10.1996</v>
          </cell>
          <cell r="E886">
            <v>0</v>
          </cell>
          <cell r="F886">
            <v>6196000393</v>
          </cell>
        </row>
        <row r="887">
          <cell r="A887">
            <v>3400005564</v>
          </cell>
          <cell r="B887">
            <v>0</v>
          </cell>
          <cell r="C887">
            <v>6210</v>
          </cell>
          <cell r="D887" t="str">
            <v>01.10.1996</v>
          </cell>
          <cell r="E887">
            <v>2</v>
          </cell>
          <cell r="F887">
            <v>6196000394</v>
          </cell>
        </row>
        <row r="888">
          <cell r="A888">
            <v>3400005561</v>
          </cell>
          <cell r="B888">
            <v>0</v>
          </cell>
          <cell r="C888">
            <v>6210</v>
          </cell>
          <cell r="D888" t="str">
            <v>01.10.1996</v>
          </cell>
          <cell r="E888">
            <v>2</v>
          </cell>
          <cell r="F888">
            <v>6196000394</v>
          </cell>
        </row>
        <row r="889">
          <cell r="A889">
            <v>3400003289</v>
          </cell>
          <cell r="B889">
            <v>1</v>
          </cell>
          <cell r="C889">
            <v>6210</v>
          </cell>
          <cell r="D889" t="str">
            <v>01.10.1996</v>
          </cell>
          <cell r="E889">
            <v>0</v>
          </cell>
          <cell r="F889">
            <v>6196000394</v>
          </cell>
        </row>
        <row r="890">
          <cell r="A890">
            <v>3400003289</v>
          </cell>
          <cell r="B890">
            <v>0</v>
          </cell>
          <cell r="C890">
            <v>6210</v>
          </cell>
          <cell r="D890" t="str">
            <v>01.10.1996</v>
          </cell>
          <cell r="E890">
            <v>0</v>
          </cell>
          <cell r="F890">
            <v>6196000394</v>
          </cell>
        </row>
        <row r="891">
          <cell r="A891">
            <v>3400003290</v>
          </cell>
          <cell r="B891">
            <v>0</v>
          </cell>
          <cell r="C891">
            <v>6210</v>
          </cell>
          <cell r="D891" t="str">
            <v>01.10.1996</v>
          </cell>
          <cell r="E891">
            <v>0</v>
          </cell>
          <cell r="F891">
            <v>6196000395</v>
          </cell>
        </row>
        <row r="892">
          <cell r="A892">
            <v>3400003291</v>
          </cell>
          <cell r="B892">
            <v>0</v>
          </cell>
          <cell r="C892">
            <v>6210</v>
          </cell>
          <cell r="D892" t="str">
            <v>01.10.1996</v>
          </cell>
          <cell r="E892">
            <v>0</v>
          </cell>
          <cell r="F892">
            <v>6196000396</v>
          </cell>
        </row>
        <row r="893">
          <cell r="A893">
            <v>3400003292</v>
          </cell>
          <cell r="B893">
            <v>0</v>
          </cell>
          <cell r="C893">
            <v>6210</v>
          </cell>
          <cell r="D893" t="str">
            <v>01.10.1996</v>
          </cell>
          <cell r="E893">
            <v>0</v>
          </cell>
          <cell r="F893">
            <v>6196000397</v>
          </cell>
        </row>
        <row r="894">
          <cell r="A894">
            <v>3400003293</v>
          </cell>
          <cell r="B894">
            <v>0</v>
          </cell>
          <cell r="C894">
            <v>5301</v>
          </cell>
          <cell r="D894" t="str">
            <v>01.10.1996</v>
          </cell>
          <cell r="E894">
            <v>1</v>
          </cell>
          <cell r="F894">
            <v>6196000398</v>
          </cell>
        </row>
        <row r="895">
          <cell r="A895">
            <v>3400003294</v>
          </cell>
          <cell r="B895">
            <v>0</v>
          </cell>
          <cell r="C895">
            <v>6801</v>
          </cell>
          <cell r="D895" t="str">
            <v>01.10.1996</v>
          </cell>
          <cell r="E895">
            <v>1</v>
          </cell>
          <cell r="F895">
            <v>6196000399</v>
          </cell>
        </row>
        <row r="896">
          <cell r="A896">
            <v>3400003295</v>
          </cell>
          <cell r="B896">
            <v>0</v>
          </cell>
          <cell r="C896">
            <v>6210</v>
          </cell>
          <cell r="D896" t="str">
            <v>01.10.1996</v>
          </cell>
          <cell r="E896">
            <v>0</v>
          </cell>
          <cell r="F896">
            <v>6196000400</v>
          </cell>
        </row>
        <row r="897">
          <cell r="A897">
            <v>3400003296</v>
          </cell>
          <cell r="B897">
            <v>0</v>
          </cell>
          <cell r="C897">
            <v>6901</v>
          </cell>
          <cell r="D897" t="str">
            <v>09.01.1996</v>
          </cell>
          <cell r="E897">
            <v>25</v>
          </cell>
          <cell r="F897">
            <v>6196000401</v>
          </cell>
        </row>
        <row r="898">
          <cell r="A898">
            <v>3400003297</v>
          </cell>
          <cell r="B898">
            <v>0</v>
          </cell>
          <cell r="C898">
            <v>6901</v>
          </cell>
          <cell r="D898" t="str">
            <v>09.02.1996</v>
          </cell>
          <cell r="E898">
            <v>1</v>
          </cell>
          <cell r="F898">
            <v>6196000402</v>
          </cell>
        </row>
        <row r="899">
          <cell r="A899">
            <v>3400003298</v>
          </cell>
          <cell r="B899">
            <v>0</v>
          </cell>
          <cell r="C899">
            <v>6901</v>
          </cell>
          <cell r="D899" t="str">
            <v>09.02.1996</v>
          </cell>
          <cell r="E899">
            <v>8</v>
          </cell>
          <cell r="F899">
            <v>6196000403</v>
          </cell>
        </row>
        <row r="900">
          <cell r="A900">
            <v>3400003299</v>
          </cell>
          <cell r="B900">
            <v>0</v>
          </cell>
          <cell r="C900">
            <v>6901</v>
          </cell>
          <cell r="D900" t="str">
            <v>09.02.1996</v>
          </cell>
          <cell r="E900">
            <v>23</v>
          </cell>
          <cell r="F900">
            <v>6196000404</v>
          </cell>
        </row>
        <row r="901">
          <cell r="A901">
            <v>3400003300</v>
          </cell>
          <cell r="B901">
            <v>0</v>
          </cell>
          <cell r="C901">
            <v>6901</v>
          </cell>
          <cell r="D901" t="str">
            <v>07.02.1996</v>
          </cell>
          <cell r="E901">
            <v>0</v>
          </cell>
          <cell r="F901">
            <v>6196000405</v>
          </cell>
        </row>
        <row r="902">
          <cell r="A902">
            <v>3400003301</v>
          </cell>
          <cell r="B902">
            <v>0</v>
          </cell>
          <cell r="C902">
            <v>6901</v>
          </cell>
          <cell r="D902" t="str">
            <v>04.08.1995</v>
          </cell>
          <cell r="E902">
            <v>6</v>
          </cell>
          <cell r="F902">
            <v>6197000001</v>
          </cell>
        </row>
        <row r="903">
          <cell r="A903">
            <v>3400003302</v>
          </cell>
          <cell r="B903">
            <v>0</v>
          </cell>
          <cell r="C903">
            <v>6901</v>
          </cell>
          <cell r="D903" t="str">
            <v>04.08.1995</v>
          </cell>
          <cell r="E903">
            <v>4</v>
          </cell>
          <cell r="F903">
            <v>6197000002</v>
          </cell>
        </row>
        <row r="904">
          <cell r="A904">
            <v>3400003303</v>
          </cell>
          <cell r="B904">
            <v>0</v>
          </cell>
          <cell r="C904">
            <v>6901</v>
          </cell>
          <cell r="D904" t="str">
            <v>12.04.1996</v>
          </cell>
          <cell r="E904">
            <v>1</v>
          </cell>
          <cell r="F904">
            <v>6197000003</v>
          </cell>
        </row>
        <row r="905">
          <cell r="A905">
            <v>3400003304</v>
          </cell>
          <cell r="B905">
            <v>0</v>
          </cell>
          <cell r="C905">
            <v>6801</v>
          </cell>
          <cell r="D905" t="str">
            <v>01.10.1996</v>
          </cell>
          <cell r="E905">
            <v>1</v>
          </cell>
          <cell r="F905">
            <v>6197000004</v>
          </cell>
        </row>
        <row r="906">
          <cell r="A906">
            <v>3400003305</v>
          </cell>
          <cell r="B906">
            <v>0</v>
          </cell>
          <cell r="C906">
            <v>6801</v>
          </cell>
          <cell r="D906" t="str">
            <v>01.10.1996</v>
          </cell>
          <cell r="E906">
            <v>1</v>
          </cell>
          <cell r="F906">
            <v>6197000005</v>
          </cell>
        </row>
        <row r="907">
          <cell r="A907">
            <v>3400003306</v>
          </cell>
          <cell r="B907">
            <v>0</v>
          </cell>
          <cell r="C907">
            <v>6801</v>
          </cell>
          <cell r="D907" t="str">
            <v>01.10.1996</v>
          </cell>
          <cell r="E907">
            <v>1</v>
          </cell>
          <cell r="F907">
            <v>6197000006</v>
          </cell>
        </row>
        <row r="908">
          <cell r="A908">
            <v>3400003307</v>
          </cell>
          <cell r="B908">
            <v>0</v>
          </cell>
          <cell r="C908">
            <v>6801</v>
          </cell>
          <cell r="D908" t="str">
            <v>01.10.1996</v>
          </cell>
          <cell r="E908">
            <v>1</v>
          </cell>
          <cell r="F908">
            <v>6197000007</v>
          </cell>
        </row>
        <row r="909">
          <cell r="A909">
            <v>3400003308</v>
          </cell>
          <cell r="B909">
            <v>0</v>
          </cell>
          <cell r="C909">
            <v>6801</v>
          </cell>
          <cell r="D909" t="str">
            <v>01.10.1996</v>
          </cell>
          <cell r="E909">
            <v>1</v>
          </cell>
          <cell r="F909">
            <v>6197000008</v>
          </cell>
        </row>
        <row r="910">
          <cell r="A910">
            <v>3400003309</v>
          </cell>
          <cell r="B910">
            <v>0</v>
          </cell>
          <cell r="C910">
            <v>6801</v>
          </cell>
          <cell r="D910" t="str">
            <v>01.10.1996</v>
          </cell>
          <cell r="E910">
            <v>1</v>
          </cell>
          <cell r="F910">
            <v>6197000009</v>
          </cell>
        </row>
        <row r="911">
          <cell r="A911">
            <v>3400003310</v>
          </cell>
          <cell r="B911">
            <v>0</v>
          </cell>
          <cell r="C911">
            <v>6801</v>
          </cell>
          <cell r="D911" t="str">
            <v>01.10.1996</v>
          </cell>
          <cell r="E911">
            <v>1</v>
          </cell>
          <cell r="F911">
            <v>6197000010</v>
          </cell>
        </row>
        <row r="912">
          <cell r="A912">
            <v>3400003311</v>
          </cell>
          <cell r="B912">
            <v>0</v>
          </cell>
          <cell r="C912">
            <v>6801</v>
          </cell>
          <cell r="D912" t="str">
            <v>01.10.1996</v>
          </cell>
          <cell r="E912">
            <v>1</v>
          </cell>
          <cell r="F912">
            <v>6197000011</v>
          </cell>
        </row>
        <row r="913">
          <cell r="A913">
            <v>3400003312</v>
          </cell>
          <cell r="B913">
            <v>0</v>
          </cell>
          <cell r="C913">
            <v>5301</v>
          </cell>
          <cell r="D913" t="str">
            <v>01.10.1996</v>
          </cell>
          <cell r="E913">
            <v>0</v>
          </cell>
          <cell r="F913">
            <v>6197000012</v>
          </cell>
        </row>
        <row r="914">
          <cell r="A914">
            <v>3400003313</v>
          </cell>
          <cell r="B914">
            <v>0</v>
          </cell>
          <cell r="C914">
            <v>5301</v>
          </cell>
          <cell r="D914" t="str">
            <v>01.10.1996</v>
          </cell>
          <cell r="E914">
            <v>0</v>
          </cell>
          <cell r="F914">
            <v>6197000013</v>
          </cell>
        </row>
        <row r="915">
          <cell r="A915">
            <v>3400003314</v>
          </cell>
          <cell r="B915">
            <v>0</v>
          </cell>
          <cell r="C915">
            <v>5301</v>
          </cell>
          <cell r="D915" t="str">
            <v>01.10.1996</v>
          </cell>
          <cell r="E915">
            <v>0</v>
          </cell>
          <cell r="F915">
            <v>6197000014</v>
          </cell>
        </row>
        <row r="916">
          <cell r="A916">
            <v>3400003315</v>
          </cell>
          <cell r="B916">
            <v>0</v>
          </cell>
          <cell r="C916">
            <v>6900</v>
          </cell>
          <cell r="D916" t="str">
            <v>20.03.1996</v>
          </cell>
          <cell r="E916">
            <v>13</v>
          </cell>
          <cell r="F916">
            <v>6197000015</v>
          </cell>
        </row>
        <row r="917">
          <cell r="A917">
            <v>3400003316</v>
          </cell>
          <cell r="B917">
            <v>0</v>
          </cell>
          <cell r="C917">
            <v>6800</v>
          </cell>
          <cell r="D917" t="str">
            <v>01.10.1996</v>
          </cell>
          <cell r="E917">
            <v>0</v>
          </cell>
          <cell r="F917">
            <v>6197000016</v>
          </cell>
        </row>
        <row r="918">
          <cell r="A918">
            <v>3400005580</v>
          </cell>
          <cell r="B918">
            <v>0</v>
          </cell>
          <cell r="C918">
            <v>6230</v>
          </cell>
          <cell r="D918" t="str">
            <v>01.10.1996</v>
          </cell>
          <cell r="E918">
            <v>2</v>
          </cell>
          <cell r="F918">
            <v>6197000016</v>
          </cell>
        </row>
        <row r="919">
          <cell r="A919">
            <v>3400005581</v>
          </cell>
          <cell r="B919">
            <v>0</v>
          </cell>
          <cell r="C919">
            <v>6230</v>
          </cell>
          <cell r="D919" t="str">
            <v>01.10.1996</v>
          </cell>
          <cell r="E919">
            <v>2</v>
          </cell>
          <cell r="F919">
            <v>6197000017</v>
          </cell>
        </row>
        <row r="920">
          <cell r="A920">
            <v>3400003317</v>
          </cell>
          <cell r="B920">
            <v>0</v>
          </cell>
          <cell r="C920">
            <v>6800</v>
          </cell>
          <cell r="D920" t="str">
            <v>01.10.1996</v>
          </cell>
          <cell r="E920">
            <v>0</v>
          </cell>
          <cell r="F920">
            <v>6197000017</v>
          </cell>
        </row>
        <row r="921">
          <cell r="A921">
            <v>3400003318</v>
          </cell>
          <cell r="B921">
            <v>0</v>
          </cell>
          <cell r="C921">
            <v>6600</v>
          </cell>
          <cell r="D921" t="str">
            <v>01.10.1996</v>
          </cell>
          <cell r="E921">
            <v>0</v>
          </cell>
          <cell r="F921">
            <v>6197000018</v>
          </cell>
        </row>
        <row r="922">
          <cell r="A922">
            <v>3400003319</v>
          </cell>
          <cell r="B922">
            <v>0</v>
          </cell>
          <cell r="C922">
            <v>6600</v>
          </cell>
          <cell r="D922" t="str">
            <v>01.10.1996</v>
          </cell>
          <cell r="E922">
            <v>0</v>
          </cell>
          <cell r="F922">
            <v>6197000019</v>
          </cell>
        </row>
        <row r="923">
          <cell r="A923">
            <v>3400003320</v>
          </cell>
          <cell r="B923">
            <v>0</v>
          </cell>
          <cell r="C923">
            <v>6600</v>
          </cell>
          <cell r="D923" t="str">
            <v>01.10.1996</v>
          </cell>
          <cell r="E923">
            <v>0</v>
          </cell>
          <cell r="F923">
            <v>6197000020</v>
          </cell>
        </row>
        <row r="924">
          <cell r="A924">
            <v>3400003321</v>
          </cell>
          <cell r="B924">
            <v>0</v>
          </cell>
          <cell r="C924">
            <v>6600</v>
          </cell>
          <cell r="D924" t="str">
            <v>01.10.1996</v>
          </cell>
          <cell r="E924">
            <v>0</v>
          </cell>
          <cell r="F924">
            <v>6197000021</v>
          </cell>
        </row>
        <row r="925">
          <cell r="A925">
            <v>3400003322</v>
          </cell>
          <cell r="B925">
            <v>0</v>
          </cell>
          <cell r="C925">
            <v>6230</v>
          </cell>
          <cell r="D925" t="str">
            <v>01.10.1996</v>
          </cell>
          <cell r="E925">
            <v>0</v>
          </cell>
          <cell r="F925">
            <v>6197000022</v>
          </cell>
        </row>
        <row r="926">
          <cell r="A926">
            <v>3400003323</v>
          </cell>
          <cell r="B926">
            <v>0</v>
          </cell>
          <cell r="C926">
            <v>5304</v>
          </cell>
          <cell r="D926" t="str">
            <v>21.08.1995</v>
          </cell>
          <cell r="E926">
            <v>1</v>
          </cell>
          <cell r="F926">
            <v>6197000023</v>
          </cell>
        </row>
        <row r="927">
          <cell r="A927">
            <v>3400003324</v>
          </cell>
          <cell r="B927">
            <v>0</v>
          </cell>
          <cell r="C927">
            <v>6900</v>
          </cell>
          <cell r="D927" t="str">
            <v>21.08.1995</v>
          </cell>
          <cell r="E927">
            <v>1</v>
          </cell>
          <cell r="F927">
            <v>6197000024</v>
          </cell>
        </row>
        <row r="928">
          <cell r="A928">
            <v>3400003325</v>
          </cell>
          <cell r="B928">
            <v>0</v>
          </cell>
          <cell r="C928">
            <v>5302</v>
          </cell>
          <cell r="D928" t="str">
            <v>01.10.1996</v>
          </cell>
          <cell r="E928">
            <v>1</v>
          </cell>
          <cell r="F928">
            <v>6197000025</v>
          </cell>
        </row>
        <row r="929">
          <cell r="A929">
            <v>3400003326</v>
          </cell>
          <cell r="B929">
            <v>0</v>
          </cell>
          <cell r="C929">
            <v>5302</v>
          </cell>
          <cell r="D929" t="str">
            <v>01.10.1996</v>
          </cell>
          <cell r="E929">
            <v>1</v>
          </cell>
          <cell r="F929">
            <v>6197000026</v>
          </cell>
        </row>
        <row r="930">
          <cell r="A930">
            <v>3400003327</v>
          </cell>
          <cell r="B930">
            <v>0</v>
          </cell>
          <cell r="C930">
            <v>6210</v>
          </cell>
          <cell r="D930" t="str">
            <v>01.10.1996</v>
          </cell>
          <cell r="E930">
            <v>0</v>
          </cell>
          <cell r="F930">
            <v>6197000027</v>
          </cell>
        </row>
        <row r="931">
          <cell r="A931">
            <v>3400003328</v>
          </cell>
          <cell r="B931">
            <v>0</v>
          </cell>
          <cell r="C931">
            <v>6600</v>
          </cell>
          <cell r="D931" t="str">
            <v>01.10.1996</v>
          </cell>
          <cell r="E931">
            <v>1</v>
          </cell>
          <cell r="F931">
            <v>6197000029</v>
          </cell>
        </row>
        <row r="932">
          <cell r="A932">
            <v>3400003329</v>
          </cell>
          <cell r="B932">
            <v>0</v>
          </cell>
          <cell r="C932">
            <v>5400</v>
          </cell>
          <cell r="D932" t="str">
            <v>01.10.1996</v>
          </cell>
          <cell r="E932">
            <v>0</v>
          </cell>
          <cell r="F932">
            <v>6197000031</v>
          </cell>
        </row>
        <row r="933">
          <cell r="A933">
            <v>3400003330</v>
          </cell>
          <cell r="B933">
            <v>0</v>
          </cell>
          <cell r="C933">
            <v>5400</v>
          </cell>
          <cell r="D933" t="str">
            <v>01.10.1996</v>
          </cell>
          <cell r="E933">
            <v>0</v>
          </cell>
          <cell r="F933">
            <v>6197000032</v>
          </cell>
        </row>
        <row r="934">
          <cell r="A934">
            <v>3400003331</v>
          </cell>
          <cell r="B934">
            <v>0</v>
          </cell>
          <cell r="C934">
            <v>6230</v>
          </cell>
          <cell r="D934" t="str">
            <v>01.10.1996</v>
          </cell>
          <cell r="E934">
            <v>0</v>
          </cell>
          <cell r="F934">
            <v>6197000033</v>
          </cell>
        </row>
        <row r="935">
          <cell r="A935">
            <v>3400003332</v>
          </cell>
          <cell r="B935">
            <v>0</v>
          </cell>
          <cell r="C935">
            <v>6603</v>
          </cell>
          <cell r="D935" t="str">
            <v>08.09.1995</v>
          </cell>
          <cell r="E935">
            <v>0</v>
          </cell>
          <cell r="F935">
            <v>6197000034</v>
          </cell>
        </row>
        <row r="936">
          <cell r="A936">
            <v>3400003333</v>
          </cell>
          <cell r="B936">
            <v>0</v>
          </cell>
          <cell r="C936">
            <v>6901</v>
          </cell>
          <cell r="D936" t="str">
            <v>25.03.1993</v>
          </cell>
          <cell r="E936">
            <v>2</v>
          </cell>
          <cell r="F936">
            <v>6197000035</v>
          </cell>
        </row>
        <row r="937">
          <cell r="A937">
            <v>3400003334</v>
          </cell>
          <cell r="B937">
            <v>0</v>
          </cell>
          <cell r="C937">
            <v>6901</v>
          </cell>
          <cell r="D937" t="str">
            <v>23.04.1996</v>
          </cell>
          <cell r="E937">
            <v>0</v>
          </cell>
          <cell r="F937">
            <v>6197000036</v>
          </cell>
        </row>
        <row r="938">
          <cell r="A938">
            <v>3400003335</v>
          </cell>
          <cell r="B938">
            <v>0</v>
          </cell>
          <cell r="C938">
            <v>6901</v>
          </cell>
          <cell r="D938" t="str">
            <v>10.04.1996</v>
          </cell>
          <cell r="E938">
            <v>3</v>
          </cell>
          <cell r="F938">
            <v>6197000037</v>
          </cell>
        </row>
        <row r="939">
          <cell r="A939">
            <v>3400003336</v>
          </cell>
          <cell r="B939">
            <v>0</v>
          </cell>
          <cell r="C939">
            <v>6901</v>
          </cell>
          <cell r="D939" t="str">
            <v>10.04.1996</v>
          </cell>
          <cell r="E939">
            <v>0</v>
          </cell>
          <cell r="F939">
            <v>6197000038</v>
          </cell>
        </row>
        <row r="940">
          <cell r="A940">
            <v>3400003337</v>
          </cell>
          <cell r="B940">
            <v>0</v>
          </cell>
          <cell r="C940">
            <v>6901</v>
          </cell>
          <cell r="D940" t="str">
            <v>11.06.1996</v>
          </cell>
          <cell r="E940">
            <v>1</v>
          </cell>
          <cell r="F940">
            <v>6197000039</v>
          </cell>
        </row>
        <row r="941">
          <cell r="A941">
            <v>3400003338</v>
          </cell>
          <cell r="B941">
            <v>0</v>
          </cell>
          <cell r="C941">
            <v>6901</v>
          </cell>
          <cell r="D941" t="str">
            <v>30.05.1996</v>
          </cell>
          <cell r="E941">
            <v>1</v>
          </cell>
          <cell r="F941">
            <v>6197000040</v>
          </cell>
        </row>
        <row r="942">
          <cell r="A942">
            <v>3400003339</v>
          </cell>
          <cell r="B942">
            <v>0</v>
          </cell>
          <cell r="C942">
            <v>6801</v>
          </cell>
          <cell r="D942" t="str">
            <v>01.10.1996</v>
          </cell>
          <cell r="E942">
            <v>1</v>
          </cell>
          <cell r="F942">
            <v>6197000041</v>
          </cell>
        </row>
        <row r="943">
          <cell r="A943">
            <v>3400003340</v>
          </cell>
          <cell r="B943">
            <v>0</v>
          </cell>
          <cell r="C943">
            <v>5600</v>
          </cell>
          <cell r="D943" t="str">
            <v>01.10.1996</v>
          </cell>
          <cell r="E943">
            <v>0</v>
          </cell>
          <cell r="F943">
            <v>6197000042</v>
          </cell>
        </row>
        <row r="944">
          <cell r="A944">
            <v>3400003340</v>
          </cell>
          <cell r="B944">
            <v>1</v>
          </cell>
          <cell r="C944">
            <v>5600</v>
          </cell>
          <cell r="D944" t="str">
            <v>01.10.1996</v>
          </cell>
          <cell r="E944">
            <v>0</v>
          </cell>
          <cell r="F944">
            <v>6197000042</v>
          </cell>
        </row>
        <row r="945">
          <cell r="A945">
            <v>3400003341</v>
          </cell>
          <cell r="B945">
            <v>0</v>
          </cell>
          <cell r="C945">
            <v>5100</v>
          </cell>
          <cell r="D945" t="str">
            <v>01.10.1996</v>
          </cell>
          <cell r="E945">
            <v>1</v>
          </cell>
          <cell r="F945">
            <v>6197000043</v>
          </cell>
        </row>
        <row r="946">
          <cell r="A946">
            <v>3400003342</v>
          </cell>
          <cell r="B946">
            <v>0</v>
          </cell>
          <cell r="C946">
            <v>6900</v>
          </cell>
          <cell r="D946" t="str">
            <v>12.04.1996</v>
          </cell>
          <cell r="E946">
            <v>0</v>
          </cell>
          <cell r="F946">
            <v>6197000044</v>
          </cell>
        </row>
        <row r="947">
          <cell r="A947">
            <v>3400003343</v>
          </cell>
          <cell r="B947">
            <v>0</v>
          </cell>
          <cell r="C947">
            <v>6210</v>
          </cell>
          <cell r="D947" t="str">
            <v>01.10.1996</v>
          </cell>
          <cell r="E947">
            <v>0</v>
          </cell>
          <cell r="F947">
            <v>6197000045</v>
          </cell>
        </row>
        <row r="948">
          <cell r="A948">
            <v>3400003344</v>
          </cell>
          <cell r="B948">
            <v>0</v>
          </cell>
          <cell r="C948">
            <v>6210</v>
          </cell>
          <cell r="D948" t="str">
            <v>01.10.1996</v>
          </cell>
          <cell r="E948">
            <v>0</v>
          </cell>
          <cell r="F948">
            <v>6197000046</v>
          </cell>
        </row>
        <row r="949">
          <cell r="A949">
            <v>3400003345</v>
          </cell>
          <cell r="B949">
            <v>0</v>
          </cell>
          <cell r="C949">
            <v>5304</v>
          </cell>
          <cell r="D949" t="str">
            <v>15.05.1996</v>
          </cell>
          <cell r="E949">
            <v>140</v>
          </cell>
          <cell r="F949">
            <v>6197000047</v>
          </cell>
        </row>
        <row r="950">
          <cell r="A950">
            <v>3400003346</v>
          </cell>
          <cell r="B950">
            <v>0</v>
          </cell>
          <cell r="C950">
            <v>5304</v>
          </cell>
          <cell r="D950" t="str">
            <v>15.05.1996</v>
          </cell>
          <cell r="E950">
            <v>280</v>
          </cell>
          <cell r="F950">
            <v>6197000048</v>
          </cell>
        </row>
        <row r="951">
          <cell r="A951">
            <v>3400003347</v>
          </cell>
          <cell r="B951">
            <v>1</v>
          </cell>
          <cell r="C951">
            <v>6800</v>
          </cell>
          <cell r="D951" t="str">
            <v>01.10.1996</v>
          </cell>
          <cell r="E951">
            <v>1</v>
          </cell>
          <cell r="F951">
            <v>6197000049</v>
          </cell>
        </row>
        <row r="952">
          <cell r="A952">
            <v>3400003347</v>
          </cell>
          <cell r="B952">
            <v>0</v>
          </cell>
          <cell r="C952">
            <v>6800</v>
          </cell>
          <cell r="D952" t="str">
            <v>01.10.1996</v>
          </cell>
          <cell r="E952">
            <v>1</v>
          </cell>
          <cell r="F952">
            <v>6197000049</v>
          </cell>
        </row>
        <row r="953">
          <cell r="A953">
            <v>3400003348</v>
          </cell>
          <cell r="B953">
            <v>0</v>
          </cell>
          <cell r="C953">
            <v>6901</v>
          </cell>
          <cell r="D953" t="str">
            <v>25.04.1996</v>
          </cell>
          <cell r="E953">
            <v>0</v>
          </cell>
          <cell r="F953">
            <v>6197000050</v>
          </cell>
        </row>
        <row r="954">
          <cell r="A954">
            <v>3400003349</v>
          </cell>
          <cell r="B954">
            <v>0</v>
          </cell>
          <cell r="C954">
            <v>6901</v>
          </cell>
          <cell r="D954" t="str">
            <v>22.05.1996</v>
          </cell>
          <cell r="E954">
            <v>0</v>
          </cell>
          <cell r="F954">
            <v>6197000051</v>
          </cell>
        </row>
        <row r="955">
          <cell r="A955">
            <v>3400003350</v>
          </cell>
          <cell r="B955">
            <v>0</v>
          </cell>
          <cell r="C955">
            <v>6220</v>
          </cell>
          <cell r="D955" t="str">
            <v>01.10.1996</v>
          </cell>
          <cell r="E955">
            <v>1</v>
          </cell>
          <cell r="F955">
            <v>6197000052</v>
          </cell>
        </row>
        <row r="956">
          <cell r="A956">
            <v>3400003351</v>
          </cell>
          <cell r="B956">
            <v>0</v>
          </cell>
          <cell r="C956">
            <v>6220</v>
          </cell>
          <cell r="D956" t="str">
            <v>01.10.1996</v>
          </cell>
          <cell r="E956">
            <v>1</v>
          </cell>
          <cell r="F956">
            <v>6197000053</v>
          </cell>
        </row>
        <row r="957">
          <cell r="A957">
            <v>3400003352</v>
          </cell>
          <cell r="B957">
            <v>0</v>
          </cell>
          <cell r="C957">
            <v>6220</v>
          </cell>
          <cell r="D957" t="str">
            <v>01.10.1996</v>
          </cell>
          <cell r="E957">
            <v>1</v>
          </cell>
          <cell r="F957">
            <v>6197000054</v>
          </cell>
        </row>
        <row r="958">
          <cell r="A958">
            <v>3400003353</v>
          </cell>
          <cell r="B958">
            <v>0</v>
          </cell>
          <cell r="C958">
            <v>5301</v>
          </cell>
          <cell r="D958" t="str">
            <v>01.10.1996</v>
          </cell>
          <cell r="E958">
            <v>0</v>
          </cell>
          <cell r="F958">
            <v>6197000055</v>
          </cell>
        </row>
        <row r="959">
          <cell r="A959">
            <v>3400003354</v>
          </cell>
          <cell r="B959">
            <v>0</v>
          </cell>
          <cell r="C959">
            <v>5300</v>
          </cell>
          <cell r="D959" t="str">
            <v>01.10.1996</v>
          </cell>
          <cell r="E959">
            <v>0</v>
          </cell>
          <cell r="F959">
            <v>6197000056</v>
          </cell>
        </row>
        <row r="960">
          <cell r="A960">
            <v>3400003355</v>
          </cell>
          <cell r="B960">
            <v>0</v>
          </cell>
          <cell r="C960">
            <v>6801</v>
          </cell>
          <cell r="D960" t="str">
            <v>01.10.1996</v>
          </cell>
          <cell r="E960">
            <v>0</v>
          </cell>
          <cell r="F960">
            <v>6197000057</v>
          </cell>
        </row>
        <row r="961">
          <cell r="A961">
            <v>3400003356</v>
          </cell>
          <cell r="B961">
            <v>0</v>
          </cell>
          <cell r="C961">
            <v>5304</v>
          </cell>
          <cell r="D961" t="str">
            <v>27.06.1996</v>
          </cell>
          <cell r="E961">
            <v>6</v>
          </cell>
          <cell r="F961">
            <v>6197000058</v>
          </cell>
        </row>
        <row r="962">
          <cell r="A962">
            <v>3400003357</v>
          </cell>
          <cell r="B962">
            <v>0</v>
          </cell>
          <cell r="C962">
            <v>6230</v>
          </cell>
          <cell r="D962" t="str">
            <v>01.10.1996</v>
          </cell>
          <cell r="E962">
            <v>0</v>
          </cell>
          <cell r="F962">
            <v>6197000059</v>
          </cell>
        </row>
        <row r="963">
          <cell r="A963">
            <v>3400003358</v>
          </cell>
          <cell r="B963">
            <v>0</v>
          </cell>
          <cell r="C963">
            <v>6901</v>
          </cell>
          <cell r="D963" t="str">
            <v>19.06.1996</v>
          </cell>
          <cell r="E963">
            <v>53</v>
          </cell>
          <cell r="F963">
            <v>6197000060</v>
          </cell>
        </row>
        <row r="964">
          <cell r="A964">
            <v>3400003359</v>
          </cell>
          <cell r="B964">
            <v>0</v>
          </cell>
          <cell r="C964">
            <v>6901</v>
          </cell>
          <cell r="D964" t="str">
            <v>24.07.1996</v>
          </cell>
          <cell r="E964">
            <v>1</v>
          </cell>
          <cell r="F964">
            <v>6197000061</v>
          </cell>
        </row>
        <row r="965">
          <cell r="A965">
            <v>3400003360</v>
          </cell>
          <cell r="B965">
            <v>0</v>
          </cell>
          <cell r="C965">
            <v>5400</v>
          </cell>
          <cell r="D965" t="str">
            <v>01.10.1996</v>
          </cell>
          <cell r="E965">
            <v>0</v>
          </cell>
          <cell r="F965">
            <v>6197000062</v>
          </cell>
        </row>
        <row r="966">
          <cell r="A966">
            <v>3400003361</v>
          </cell>
          <cell r="B966">
            <v>0</v>
          </cell>
          <cell r="C966">
            <v>6230</v>
          </cell>
          <cell r="D966" t="str">
            <v>01.10.1996</v>
          </cell>
          <cell r="E966">
            <v>0</v>
          </cell>
          <cell r="F966">
            <v>6197000063</v>
          </cell>
        </row>
        <row r="967">
          <cell r="A967">
            <v>3400003362</v>
          </cell>
          <cell r="B967">
            <v>0</v>
          </cell>
          <cell r="C967">
            <v>6230</v>
          </cell>
          <cell r="D967" t="str">
            <v>01.10.1996</v>
          </cell>
          <cell r="E967">
            <v>0</v>
          </cell>
          <cell r="F967">
            <v>6197000064</v>
          </cell>
        </row>
        <row r="968">
          <cell r="A968">
            <v>3400003363</v>
          </cell>
          <cell r="B968">
            <v>0</v>
          </cell>
          <cell r="C968">
            <v>6800</v>
          </cell>
          <cell r="D968" t="str">
            <v>01.10.1996</v>
          </cell>
          <cell r="E968">
            <v>1</v>
          </cell>
          <cell r="F968">
            <v>6197000065</v>
          </cell>
        </row>
        <row r="969">
          <cell r="A969">
            <v>3400003364</v>
          </cell>
          <cell r="B969">
            <v>0</v>
          </cell>
          <cell r="C969">
            <v>6901</v>
          </cell>
          <cell r="D969" t="str">
            <v>19.07.1996</v>
          </cell>
          <cell r="E969">
            <v>0</v>
          </cell>
          <cell r="F969">
            <v>6197000066</v>
          </cell>
        </row>
        <row r="970">
          <cell r="A970">
            <v>3400003365</v>
          </cell>
          <cell r="B970">
            <v>0</v>
          </cell>
          <cell r="C970">
            <v>6901</v>
          </cell>
          <cell r="D970" t="str">
            <v>08.05.1996</v>
          </cell>
          <cell r="E970">
            <v>2</v>
          </cell>
          <cell r="F970">
            <v>6197000067</v>
          </cell>
        </row>
        <row r="971">
          <cell r="A971">
            <v>3400003366</v>
          </cell>
          <cell r="B971">
            <v>0</v>
          </cell>
          <cell r="C971">
            <v>6801</v>
          </cell>
          <cell r="D971" t="str">
            <v>01.10.1996</v>
          </cell>
          <cell r="E971">
            <v>27</v>
          </cell>
          <cell r="F971">
            <v>6197000088</v>
          </cell>
        </row>
        <row r="972">
          <cell r="A972">
            <v>3400003367</v>
          </cell>
          <cell r="B972">
            <v>0</v>
          </cell>
          <cell r="C972">
            <v>6900</v>
          </cell>
          <cell r="D972" t="str">
            <v>08.08.1996</v>
          </cell>
          <cell r="E972">
            <v>1350</v>
          </cell>
          <cell r="F972">
            <v>6197000089</v>
          </cell>
        </row>
        <row r="973">
          <cell r="A973">
            <v>3400003368</v>
          </cell>
          <cell r="B973">
            <v>1</v>
          </cell>
          <cell r="C973">
            <v>6602</v>
          </cell>
          <cell r="D973" t="str">
            <v>17.04.1996</v>
          </cell>
          <cell r="E973">
            <v>84</v>
          </cell>
          <cell r="F973">
            <v>6197000090</v>
          </cell>
        </row>
        <row r="974">
          <cell r="A974">
            <v>3400003368</v>
          </cell>
          <cell r="B974">
            <v>0</v>
          </cell>
          <cell r="C974">
            <v>6602</v>
          </cell>
          <cell r="D974" t="str">
            <v>17.04.1996</v>
          </cell>
          <cell r="E974">
            <v>84</v>
          </cell>
          <cell r="F974">
            <v>6197000090</v>
          </cell>
        </row>
        <row r="975">
          <cell r="A975">
            <v>3400003369</v>
          </cell>
          <cell r="B975">
            <v>0</v>
          </cell>
          <cell r="C975">
            <v>5800</v>
          </cell>
          <cell r="D975" t="str">
            <v>01.10.1996</v>
          </cell>
          <cell r="E975">
            <v>1</v>
          </cell>
          <cell r="F975">
            <v>6197000091</v>
          </cell>
        </row>
        <row r="976">
          <cell r="A976">
            <v>3400003370</v>
          </cell>
          <cell r="B976">
            <v>0</v>
          </cell>
          <cell r="C976">
            <v>6801</v>
          </cell>
          <cell r="D976" t="str">
            <v>01.10.1996</v>
          </cell>
          <cell r="E976">
            <v>1</v>
          </cell>
          <cell r="F976">
            <v>6197000092</v>
          </cell>
        </row>
        <row r="977">
          <cell r="A977">
            <v>3400003371</v>
          </cell>
          <cell r="B977">
            <v>0</v>
          </cell>
          <cell r="C977">
            <v>6801</v>
          </cell>
          <cell r="D977" t="str">
            <v>01.10.1996</v>
          </cell>
          <cell r="E977">
            <v>1</v>
          </cell>
          <cell r="F977">
            <v>6197000093</v>
          </cell>
        </row>
        <row r="978">
          <cell r="A978">
            <v>3400003372</v>
          </cell>
          <cell r="B978">
            <v>0</v>
          </cell>
          <cell r="C978">
            <v>6801</v>
          </cell>
          <cell r="D978" t="str">
            <v>01.10.1996</v>
          </cell>
          <cell r="E978">
            <v>1</v>
          </cell>
          <cell r="F978">
            <v>6197000094</v>
          </cell>
        </row>
        <row r="979">
          <cell r="A979">
            <v>3400003373</v>
          </cell>
          <cell r="B979">
            <v>0</v>
          </cell>
          <cell r="C979">
            <v>6801</v>
          </cell>
          <cell r="D979" t="str">
            <v>01.10.1996</v>
          </cell>
          <cell r="E979">
            <v>1</v>
          </cell>
          <cell r="F979">
            <v>6197000095</v>
          </cell>
        </row>
        <row r="980">
          <cell r="A980">
            <v>3400003374</v>
          </cell>
          <cell r="B980">
            <v>0</v>
          </cell>
          <cell r="C980">
            <v>5801</v>
          </cell>
          <cell r="D980" t="str">
            <v>01.10.1996</v>
          </cell>
          <cell r="E980">
            <v>0</v>
          </cell>
          <cell r="F980">
            <v>6197000096</v>
          </cell>
        </row>
        <row r="981">
          <cell r="A981">
            <v>3400003375</v>
          </cell>
          <cell r="B981">
            <v>0</v>
          </cell>
          <cell r="C981">
            <v>5801</v>
          </cell>
          <cell r="D981" t="str">
            <v>01.10.1996</v>
          </cell>
          <cell r="E981">
            <v>0</v>
          </cell>
          <cell r="F981">
            <v>6197000097</v>
          </cell>
        </row>
        <row r="982">
          <cell r="A982">
            <v>3400003376</v>
          </cell>
          <cell r="B982">
            <v>0</v>
          </cell>
          <cell r="C982">
            <v>5801</v>
          </cell>
          <cell r="D982" t="str">
            <v>01.10.1996</v>
          </cell>
          <cell r="E982">
            <v>0</v>
          </cell>
          <cell r="F982">
            <v>6197000098</v>
          </cell>
        </row>
        <row r="983">
          <cell r="A983">
            <v>3400003377</v>
          </cell>
          <cell r="B983">
            <v>0</v>
          </cell>
          <cell r="C983">
            <v>5801</v>
          </cell>
          <cell r="D983" t="str">
            <v>01.10.1996</v>
          </cell>
          <cell r="E983">
            <v>0</v>
          </cell>
          <cell r="F983">
            <v>6197000099</v>
          </cell>
        </row>
        <row r="984">
          <cell r="A984">
            <v>3400003378</v>
          </cell>
          <cell r="B984">
            <v>0</v>
          </cell>
          <cell r="C984">
            <v>5600</v>
          </cell>
          <cell r="D984" t="str">
            <v>01.10.1996</v>
          </cell>
          <cell r="E984">
            <v>0</v>
          </cell>
          <cell r="F984">
            <v>6197000100</v>
          </cell>
        </row>
        <row r="985">
          <cell r="A985">
            <v>3400003379</v>
          </cell>
          <cell r="B985">
            <v>0</v>
          </cell>
          <cell r="C985">
            <v>5600</v>
          </cell>
          <cell r="D985" t="str">
            <v>01.10.1996</v>
          </cell>
          <cell r="E985">
            <v>0</v>
          </cell>
          <cell r="F985">
            <v>6197000101</v>
          </cell>
        </row>
        <row r="986">
          <cell r="A986">
            <v>3400003380</v>
          </cell>
          <cell r="B986">
            <v>0</v>
          </cell>
          <cell r="C986">
            <v>5600</v>
          </cell>
          <cell r="D986" t="str">
            <v>01.10.1996</v>
          </cell>
          <cell r="E986">
            <v>0</v>
          </cell>
          <cell r="F986">
            <v>6197000102</v>
          </cell>
        </row>
        <row r="987">
          <cell r="A987">
            <v>3400003381</v>
          </cell>
          <cell r="B987">
            <v>0</v>
          </cell>
          <cell r="C987">
            <v>5100</v>
          </cell>
          <cell r="D987" t="str">
            <v>01.10.1996</v>
          </cell>
          <cell r="E987">
            <v>0</v>
          </cell>
          <cell r="F987">
            <v>6197000103</v>
          </cell>
        </row>
        <row r="988">
          <cell r="A988">
            <v>3400003382</v>
          </cell>
          <cell r="B988">
            <v>0</v>
          </cell>
          <cell r="C988">
            <v>5100</v>
          </cell>
          <cell r="D988" t="str">
            <v>01.10.1996</v>
          </cell>
          <cell r="E988">
            <v>0</v>
          </cell>
          <cell r="F988">
            <v>6197000104</v>
          </cell>
        </row>
        <row r="989">
          <cell r="A989">
            <v>3400003383</v>
          </cell>
          <cell r="B989">
            <v>0</v>
          </cell>
          <cell r="C989">
            <v>5100</v>
          </cell>
          <cell r="D989" t="str">
            <v>01.10.1996</v>
          </cell>
          <cell r="E989">
            <v>0</v>
          </cell>
          <cell r="F989">
            <v>6197000105</v>
          </cell>
        </row>
        <row r="990">
          <cell r="A990">
            <v>3400003384</v>
          </cell>
          <cell r="B990">
            <v>0</v>
          </cell>
          <cell r="C990">
            <v>5100</v>
          </cell>
          <cell r="D990" t="str">
            <v>01.10.1996</v>
          </cell>
          <cell r="E990">
            <v>0</v>
          </cell>
          <cell r="F990">
            <v>6197000106</v>
          </cell>
        </row>
        <row r="991">
          <cell r="A991">
            <v>3400003385</v>
          </cell>
          <cell r="B991">
            <v>0</v>
          </cell>
          <cell r="C991">
            <v>5100</v>
          </cell>
          <cell r="D991" t="str">
            <v>01.10.1996</v>
          </cell>
          <cell r="E991">
            <v>0</v>
          </cell>
          <cell r="F991">
            <v>6197000107</v>
          </cell>
        </row>
        <row r="992">
          <cell r="A992">
            <v>3400003386</v>
          </cell>
          <cell r="B992">
            <v>0</v>
          </cell>
          <cell r="C992">
            <v>5100</v>
          </cell>
          <cell r="D992" t="str">
            <v>01.10.1996</v>
          </cell>
          <cell r="E992">
            <v>0</v>
          </cell>
          <cell r="F992">
            <v>6197000108</v>
          </cell>
        </row>
        <row r="993">
          <cell r="A993">
            <v>3400003387</v>
          </cell>
          <cell r="B993">
            <v>0</v>
          </cell>
          <cell r="C993">
            <v>5100</v>
          </cell>
          <cell r="D993" t="str">
            <v>01.10.1996</v>
          </cell>
          <cell r="E993">
            <v>0</v>
          </cell>
          <cell r="F993">
            <v>6197000109</v>
          </cell>
        </row>
        <row r="994">
          <cell r="A994">
            <v>3400003388</v>
          </cell>
          <cell r="B994">
            <v>0</v>
          </cell>
          <cell r="C994">
            <v>5100</v>
          </cell>
          <cell r="D994" t="str">
            <v>01.10.1996</v>
          </cell>
          <cell r="E994">
            <v>0</v>
          </cell>
          <cell r="F994">
            <v>6197000110</v>
          </cell>
        </row>
        <row r="995">
          <cell r="A995">
            <v>3400003389</v>
          </cell>
          <cell r="B995">
            <v>0</v>
          </cell>
          <cell r="C995">
            <v>5801</v>
          </cell>
          <cell r="D995" t="str">
            <v>01.10.1996</v>
          </cell>
          <cell r="E995">
            <v>0</v>
          </cell>
          <cell r="F995">
            <v>6197000111</v>
          </cell>
        </row>
        <row r="996">
          <cell r="A996">
            <v>3400003390</v>
          </cell>
          <cell r="B996">
            <v>0</v>
          </cell>
          <cell r="C996">
            <v>5801</v>
          </cell>
          <cell r="D996" t="str">
            <v>01.10.1996</v>
          </cell>
          <cell r="E996">
            <v>0</v>
          </cell>
          <cell r="F996">
            <v>6197000112</v>
          </cell>
        </row>
        <row r="997">
          <cell r="A997">
            <v>3400003391</v>
          </cell>
          <cell r="B997">
            <v>0</v>
          </cell>
          <cell r="C997">
            <v>5801</v>
          </cell>
          <cell r="D997" t="str">
            <v>01.10.1996</v>
          </cell>
          <cell r="E997">
            <v>0</v>
          </cell>
          <cell r="F997">
            <v>6197000113</v>
          </cell>
        </row>
        <row r="998">
          <cell r="A998">
            <v>3400003392</v>
          </cell>
          <cell r="B998">
            <v>0</v>
          </cell>
          <cell r="C998">
            <v>5801</v>
          </cell>
          <cell r="D998" t="str">
            <v>01.10.1996</v>
          </cell>
          <cell r="E998">
            <v>0</v>
          </cell>
          <cell r="F998">
            <v>6197000114</v>
          </cell>
        </row>
        <row r="999">
          <cell r="A999">
            <v>3400003393</v>
          </cell>
          <cell r="B999">
            <v>0</v>
          </cell>
          <cell r="C999">
            <v>5801</v>
          </cell>
          <cell r="D999" t="str">
            <v>01.10.1996</v>
          </cell>
          <cell r="E999">
            <v>0</v>
          </cell>
          <cell r="F999">
            <v>6197000115</v>
          </cell>
        </row>
        <row r="1000">
          <cell r="A1000">
            <v>3400003394</v>
          </cell>
          <cell r="B1000">
            <v>0</v>
          </cell>
          <cell r="C1000">
            <v>5801</v>
          </cell>
          <cell r="D1000" t="str">
            <v>01.10.1996</v>
          </cell>
          <cell r="E1000">
            <v>0</v>
          </cell>
          <cell r="F1000">
            <v>6197000116</v>
          </cell>
        </row>
        <row r="1001">
          <cell r="A1001">
            <v>3400003395</v>
          </cell>
          <cell r="B1001">
            <v>0</v>
          </cell>
          <cell r="C1001">
            <v>5801</v>
          </cell>
          <cell r="D1001" t="str">
            <v>01.10.1996</v>
          </cell>
          <cell r="E1001">
            <v>0</v>
          </cell>
          <cell r="F1001">
            <v>6197000117</v>
          </cell>
        </row>
        <row r="1002">
          <cell r="A1002">
            <v>3400003396</v>
          </cell>
          <cell r="B1002">
            <v>0</v>
          </cell>
          <cell r="C1002">
            <v>5801</v>
          </cell>
          <cell r="D1002" t="str">
            <v>01.10.1996</v>
          </cell>
          <cell r="E1002">
            <v>0</v>
          </cell>
          <cell r="F1002">
            <v>6197000118</v>
          </cell>
        </row>
        <row r="1003">
          <cell r="A1003">
            <v>3400003397</v>
          </cell>
          <cell r="B1003">
            <v>0</v>
          </cell>
          <cell r="C1003">
            <v>5801</v>
          </cell>
          <cell r="D1003" t="str">
            <v>01.10.1996</v>
          </cell>
          <cell r="E1003">
            <v>0</v>
          </cell>
          <cell r="F1003">
            <v>6197000119</v>
          </cell>
        </row>
        <row r="1004">
          <cell r="A1004">
            <v>3400003398</v>
          </cell>
          <cell r="B1004">
            <v>0</v>
          </cell>
          <cell r="C1004">
            <v>5801</v>
          </cell>
          <cell r="D1004" t="str">
            <v>01.10.1996</v>
          </cell>
          <cell r="E1004">
            <v>0</v>
          </cell>
          <cell r="F1004">
            <v>6197000120</v>
          </cell>
        </row>
        <row r="1005">
          <cell r="A1005">
            <v>3400003399</v>
          </cell>
          <cell r="B1005">
            <v>0</v>
          </cell>
          <cell r="C1005">
            <v>5801</v>
          </cell>
          <cell r="D1005" t="str">
            <v>01.10.1996</v>
          </cell>
          <cell r="E1005">
            <v>0</v>
          </cell>
          <cell r="F1005">
            <v>6197000121</v>
          </cell>
        </row>
        <row r="1006">
          <cell r="A1006">
            <v>3400003400</v>
          </cell>
          <cell r="B1006">
            <v>0</v>
          </cell>
          <cell r="C1006">
            <v>5801</v>
          </cell>
          <cell r="D1006" t="str">
            <v>01.10.1996</v>
          </cell>
          <cell r="E1006">
            <v>0</v>
          </cell>
          <cell r="F1006">
            <v>6197000122</v>
          </cell>
        </row>
        <row r="1007">
          <cell r="A1007">
            <v>3400003401</v>
          </cell>
          <cell r="B1007">
            <v>0</v>
          </cell>
          <cell r="C1007">
            <v>5801</v>
          </cell>
          <cell r="D1007" t="str">
            <v>01.10.1996</v>
          </cell>
          <cell r="E1007">
            <v>0</v>
          </cell>
          <cell r="F1007">
            <v>6197000123</v>
          </cell>
        </row>
        <row r="1008">
          <cell r="A1008">
            <v>3400003402</v>
          </cell>
          <cell r="B1008">
            <v>0</v>
          </cell>
          <cell r="C1008">
            <v>5801</v>
          </cell>
          <cell r="D1008" t="str">
            <v>01.10.1996</v>
          </cell>
          <cell r="E1008">
            <v>0</v>
          </cell>
          <cell r="F1008">
            <v>6197000124</v>
          </cell>
        </row>
        <row r="1009">
          <cell r="A1009">
            <v>3400003403</v>
          </cell>
          <cell r="B1009">
            <v>0</v>
          </cell>
          <cell r="C1009">
            <v>5801</v>
          </cell>
          <cell r="D1009" t="str">
            <v>01.10.1996</v>
          </cell>
          <cell r="E1009">
            <v>0</v>
          </cell>
          <cell r="F1009">
            <v>6197000125</v>
          </cell>
        </row>
        <row r="1010">
          <cell r="A1010">
            <v>3400003404</v>
          </cell>
          <cell r="B1010">
            <v>0</v>
          </cell>
          <cell r="C1010">
            <v>5801</v>
          </cell>
          <cell r="D1010" t="str">
            <v>01.10.1996</v>
          </cell>
          <cell r="E1010">
            <v>0</v>
          </cell>
          <cell r="F1010">
            <v>6197000126</v>
          </cell>
        </row>
        <row r="1011">
          <cell r="A1011">
            <v>3400003405</v>
          </cell>
          <cell r="B1011">
            <v>0</v>
          </cell>
          <cell r="C1011">
            <v>5801</v>
          </cell>
          <cell r="D1011" t="str">
            <v>01.10.1996</v>
          </cell>
          <cell r="E1011">
            <v>0</v>
          </cell>
          <cell r="F1011">
            <v>6197000127</v>
          </cell>
        </row>
        <row r="1012">
          <cell r="A1012">
            <v>3400003406</v>
          </cell>
          <cell r="B1012">
            <v>0</v>
          </cell>
          <cell r="C1012">
            <v>5801</v>
          </cell>
          <cell r="D1012" t="str">
            <v>01.10.1996</v>
          </cell>
          <cell r="E1012">
            <v>0</v>
          </cell>
          <cell r="F1012">
            <v>6197000128</v>
          </cell>
        </row>
        <row r="1013">
          <cell r="A1013">
            <v>3400003407</v>
          </cell>
          <cell r="B1013">
            <v>0</v>
          </cell>
          <cell r="C1013">
            <v>5100</v>
          </cell>
          <cell r="D1013" t="str">
            <v>01.10.1996</v>
          </cell>
          <cell r="E1013">
            <v>0</v>
          </cell>
          <cell r="F1013">
            <v>6197000129</v>
          </cell>
        </row>
        <row r="1014">
          <cell r="A1014">
            <v>3400003408</v>
          </cell>
          <cell r="B1014">
            <v>0</v>
          </cell>
          <cell r="C1014">
            <v>5100</v>
          </cell>
          <cell r="D1014" t="str">
            <v>01.10.1996</v>
          </cell>
          <cell r="E1014">
            <v>0</v>
          </cell>
          <cell r="F1014">
            <v>6197000130</v>
          </cell>
        </row>
        <row r="1015">
          <cell r="A1015">
            <v>3400003409</v>
          </cell>
          <cell r="B1015">
            <v>0</v>
          </cell>
          <cell r="C1015">
            <v>5100</v>
          </cell>
          <cell r="D1015" t="str">
            <v>01.10.1996</v>
          </cell>
          <cell r="E1015">
            <v>0</v>
          </cell>
          <cell r="F1015">
            <v>6197000131</v>
          </cell>
        </row>
        <row r="1016">
          <cell r="A1016">
            <v>3400003410</v>
          </cell>
          <cell r="B1016">
            <v>0</v>
          </cell>
          <cell r="C1016">
            <v>5100</v>
          </cell>
          <cell r="D1016" t="str">
            <v>01.10.1996</v>
          </cell>
          <cell r="E1016">
            <v>0</v>
          </cell>
          <cell r="F1016">
            <v>6197000132</v>
          </cell>
        </row>
        <row r="1017">
          <cell r="A1017">
            <v>3400003411</v>
          </cell>
          <cell r="B1017">
            <v>0</v>
          </cell>
          <cell r="C1017">
            <v>5100</v>
          </cell>
          <cell r="D1017" t="str">
            <v>01.10.1996</v>
          </cell>
          <cell r="E1017">
            <v>0</v>
          </cell>
          <cell r="F1017">
            <v>6197000133</v>
          </cell>
        </row>
        <row r="1018">
          <cell r="A1018">
            <v>3400003412</v>
          </cell>
          <cell r="B1018">
            <v>0</v>
          </cell>
          <cell r="C1018">
            <v>5101</v>
          </cell>
          <cell r="D1018" t="str">
            <v>01.10.1996</v>
          </cell>
          <cell r="E1018">
            <v>0</v>
          </cell>
          <cell r="F1018">
            <v>6197000134</v>
          </cell>
        </row>
        <row r="1019">
          <cell r="A1019">
            <v>3400003413</v>
          </cell>
          <cell r="B1019">
            <v>0</v>
          </cell>
          <cell r="C1019">
            <v>5100</v>
          </cell>
          <cell r="D1019" t="str">
            <v>01.10.1996</v>
          </cell>
          <cell r="E1019">
            <v>0</v>
          </cell>
          <cell r="F1019">
            <v>6197000135</v>
          </cell>
        </row>
        <row r="1020">
          <cell r="A1020">
            <v>3400003414</v>
          </cell>
          <cell r="B1020">
            <v>0</v>
          </cell>
          <cell r="C1020">
            <v>5100</v>
          </cell>
          <cell r="D1020" t="str">
            <v>01.10.1996</v>
          </cell>
          <cell r="E1020">
            <v>0</v>
          </cell>
          <cell r="F1020">
            <v>6197000136</v>
          </cell>
        </row>
        <row r="1021">
          <cell r="A1021">
            <v>3400003415</v>
          </cell>
          <cell r="B1021">
            <v>0</v>
          </cell>
          <cell r="C1021">
            <v>5100</v>
          </cell>
          <cell r="D1021" t="str">
            <v>01.10.1996</v>
          </cell>
          <cell r="E1021">
            <v>0</v>
          </cell>
          <cell r="F1021">
            <v>6197000137</v>
          </cell>
        </row>
        <row r="1022">
          <cell r="A1022">
            <v>3400003416</v>
          </cell>
          <cell r="B1022">
            <v>0</v>
          </cell>
          <cell r="C1022">
            <v>5100</v>
          </cell>
          <cell r="D1022" t="str">
            <v>01.10.1996</v>
          </cell>
          <cell r="E1022">
            <v>0</v>
          </cell>
          <cell r="F1022">
            <v>6197000138</v>
          </cell>
        </row>
        <row r="1023">
          <cell r="A1023">
            <v>3400003417</v>
          </cell>
          <cell r="B1023">
            <v>0</v>
          </cell>
          <cell r="C1023">
            <v>5100</v>
          </cell>
          <cell r="D1023" t="str">
            <v>01.10.1996</v>
          </cell>
          <cell r="E1023">
            <v>0</v>
          </cell>
          <cell r="F1023">
            <v>6197000139</v>
          </cell>
        </row>
        <row r="1024">
          <cell r="A1024">
            <v>3400003418</v>
          </cell>
          <cell r="B1024">
            <v>0</v>
          </cell>
          <cell r="C1024">
            <v>5100</v>
          </cell>
          <cell r="D1024" t="str">
            <v>01.10.1996</v>
          </cell>
          <cell r="E1024">
            <v>0</v>
          </cell>
          <cell r="F1024">
            <v>6197000140</v>
          </cell>
        </row>
        <row r="1025">
          <cell r="A1025">
            <v>3400003419</v>
          </cell>
          <cell r="B1025">
            <v>0</v>
          </cell>
          <cell r="C1025">
            <v>5100</v>
          </cell>
          <cell r="D1025" t="str">
            <v>01.10.1996</v>
          </cell>
          <cell r="E1025">
            <v>0</v>
          </cell>
          <cell r="F1025">
            <v>6197000141</v>
          </cell>
        </row>
        <row r="1026">
          <cell r="A1026">
            <v>3400003420</v>
          </cell>
          <cell r="B1026">
            <v>0</v>
          </cell>
          <cell r="C1026">
            <v>5100</v>
          </cell>
          <cell r="D1026" t="str">
            <v>01.10.1996</v>
          </cell>
          <cell r="E1026">
            <v>0</v>
          </cell>
          <cell r="F1026">
            <v>6197000142</v>
          </cell>
        </row>
        <row r="1027">
          <cell r="A1027">
            <v>3400003421</v>
          </cell>
          <cell r="B1027">
            <v>0</v>
          </cell>
          <cell r="C1027">
            <v>5100</v>
          </cell>
          <cell r="D1027" t="str">
            <v>01.10.1996</v>
          </cell>
          <cell r="E1027">
            <v>0</v>
          </cell>
          <cell r="F1027">
            <v>6197000143</v>
          </cell>
        </row>
        <row r="1028">
          <cell r="A1028">
            <v>3400003422</v>
          </cell>
          <cell r="B1028">
            <v>0</v>
          </cell>
          <cell r="C1028">
            <v>5100</v>
          </cell>
          <cell r="D1028" t="str">
            <v>01.10.1996</v>
          </cell>
          <cell r="E1028">
            <v>0</v>
          </cell>
          <cell r="F1028">
            <v>6197000144</v>
          </cell>
        </row>
        <row r="1029">
          <cell r="A1029">
            <v>3400003423</v>
          </cell>
          <cell r="B1029">
            <v>0</v>
          </cell>
          <cell r="C1029">
            <v>5100</v>
          </cell>
          <cell r="D1029" t="str">
            <v>01.10.1996</v>
          </cell>
          <cell r="E1029">
            <v>0</v>
          </cell>
          <cell r="F1029">
            <v>6197000145</v>
          </cell>
        </row>
        <row r="1030">
          <cell r="A1030">
            <v>3400003424</v>
          </cell>
          <cell r="B1030">
            <v>0</v>
          </cell>
          <cell r="C1030">
            <v>5100</v>
          </cell>
          <cell r="D1030" t="str">
            <v>01.10.1996</v>
          </cell>
          <cell r="E1030">
            <v>0</v>
          </cell>
          <cell r="F1030">
            <v>6197000146</v>
          </cell>
        </row>
        <row r="1031">
          <cell r="A1031">
            <v>3400003425</v>
          </cell>
          <cell r="B1031">
            <v>0</v>
          </cell>
          <cell r="C1031">
            <v>5100</v>
          </cell>
          <cell r="D1031" t="str">
            <v>01.10.1996</v>
          </cell>
          <cell r="E1031">
            <v>0</v>
          </cell>
          <cell r="F1031">
            <v>6197000147</v>
          </cell>
        </row>
        <row r="1032">
          <cell r="A1032">
            <v>3400003426</v>
          </cell>
          <cell r="B1032">
            <v>0</v>
          </cell>
          <cell r="C1032">
            <v>5100</v>
          </cell>
          <cell r="D1032" t="str">
            <v>01.10.1996</v>
          </cell>
          <cell r="E1032">
            <v>0</v>
          </cell>
          <cell r="F1032">
            <v>6197000148</v>
          </cell>
        </row>
        <row r="1033">
          <cell r="A1033">
            <v>3400003427</v>
          </cell>
          <cell r="B1033">
            <v>0</v>
          </cell>
          <cell r="C1033">
            <v>5100</v>
          </cell>
          <cell r="D1033" t="str">
            <v>01.10.1996</v>
          </cell>
          <cell r="E1033">
            <v>0</v>
          </cell>
          <cell r="F1033">
            <v>6197000149</v>
          </cell>
        </row>
        <row r="1034">
          <cell r="A1034">
            <v>3400003428</v>
          </cell>
          <cell r="B1034">
            <v>0</v>
          </cell>
          <cell r="C1034">
            <v>5100</v>
          </cell>
          <cell r="D1034" t="str">
            <v>01.10.1996</v>
          </cell>
          <cell r="E1034">
            <v>0</v>
          </cell>
          <cell r="F1034">
            <v>6197000150</v>
          </cell>
        </row>
        <row r="1035">
          <cell r="A1035">
            <v>3400003429</v>
          </cell>
          <cell r="B1035">
            <v>0</v>
          </cell>
          <cell r="C1035">
            <v>5100</v>
          </cell>
          <cell r="D1035" t="str">
            <v>01.10.1996</v>
          </cell>
          <cell r="E1035">
            <v>0</v>
          </cell>
          <cell r="F1035">
            <v>6197000151</v>
          </cell>
        </row>
        <row r="1036">
          <cell r="A1036">
            <v>3400003430</v>
          </cell>
          <cell r="B1036">
            <v>0</v>
          </cell>
          <cell r="C1036">
            <v>5100</v>
          </cell>
          <cell r="D1036" t="str">
            <v>01.10.1996</v>
          </cell>
          <cell r="E1036">
            <v>0</v>
          </cell>
          <cell r="F1036">
            <v>6197000152</v>
          </cell>
        </row>
        <row r="1037">
          <cell r="A1037">
            <v>3400003431</v>
          </cell>
          <cell r="B1037">
            <v>0</v>
          </cell>
          <cell r="C1037">
            <v>5100</v>
          </cell>
          <cell r="D1037" t="str">
            <v>01.10.1996</v>
          </cell>
          <cell r="E1037">
            <v>0</v>
          </cell>
          <cell r="F1037">
            <v>6197000153</v>
          </cell>
        </row>
        <row r="1038">
          <cell r="A1038">
            <v>3400003432</v>
          </cell>
          <cell r="B1038">
            <v>0</v>
          </cell>
          <cell r="C1038">
            <v>5100</v>
          </cell>
          <cell r="D1038" t="str">
            <v>01.10.1996</v>
          </cell>
          <cell r="E1038">
            <v>0</v>
          </cell>
          <cell r="F1038">
            <v>6197000154</v>
          </cell>
        </row>
        <row r="1039">
          <cell r="A1039">
            <v>3400003433</v>
          </cell>
          <cell r="B1039">
            <v>0</v>
          </cell>
          <cell r="C1039">
            <v>5100</v>
          </cell>
          <cell r="D1039" t="str">
            <v>01.10.1996</v>
          </cell>
          <cell r="E1039">
            <v>0</v>
          </cell>
          <cell r="F1039">
            <v>6197000155</v>
          </cell>
        </row>
        <row r="1040">
          <cell r="A1040">
            <v>3400003434</v>
          </cell>
          <cell r="B1040">
            <v>0</v>
          </cell>
          <cell r="C1040">
            <v>5100</v>
          </cell>
          <cell r="D1040" t="str">
            <v>01.10.1996</v>
          </cell>
          <cell r="E1040">
            <v>0</v>
          </cell>
          <cell r="F1040">
            <v>6197000156</v>
          </cell>
        </row>
        <row r="1041">
          <cell r="A1041">
            <v>3400003435</v>
          </cell>
          <cell r="B1041">
            <v>0</v>
          </cell>
          <cell r="C1041">
            <v>5100</v>
          </cell>
          <cell r="D1041" t="str">
            <v>01.10.1996</v>
          </cell>
          <cell r="E1041">
            <v>0</v>
          </cell>
          <cell r="F1041">
            <v>6197000157</v>
          </cell>
        </row>
        <row r="1042">
          <cell r="A1042">
            <v>3400003436</v>
          </cell>
          <cell r="B1042">
            <v>0</v>
          </cell>
          <cell r="C1042">
            <v>5100</v>
          </cell>
          <cell r="D1042" t="str">
            <v>01.10.1996</v>
          </cell>
          <cell r="E1042">
            <v>0</v>
          </cell>
          <cell r="F1042">
            <v>6197000158</v>
          </cell>
        </row>
        <row r="1043">
          <cell r="A1043">
            <v>3400003437</v>
          </cell>
          <cell r="B1043">
            <v>0</v>
          </cell>
          <cell r="C1043">
            <v>5100</v>
          </cell>
          <cell r="D1043" t="str">
            <v>01.10.1996</v>
          </cell>
          <cell r="E1043">
            <v>0</v>
          </cell>
          <cell r="F1043">
            <v>6197000159</v>
          </cell>
        </row>
        <row r="1044">
          <cell r="A1044">
            <v>3400003438</v>
          </cell>
          <cell r="B1044">
            <v>0</v>
          </cell>
          <cell r="C1044">
            <v>5100</v>
          </cell>
          <cell r="D1044" t="str">
            <v>01.10.1996</v>
          </cell>
          <cell r="E1044">
            <v>0</v>
          </cell>
          <cell r="F1044">
            <v>6197000160</v>
          </cell>
        </row>
        <row r="1045">
          <cell r="A1045">
            <v>3400003439</v>
          </cell>
          <cell r="B1045">
            <v>0</v>
          </cell>
          <cell r="C1045">
            <v>5100</v>
          </cell>
          <cell r="D1045" t="str">
            <v>01.10.1996</v>
          </cell>
          <cell r="E1045">
            <v>0</v>
          </cell>
          <cell r="F1045">
            <v>6197000161</v>
          </cell>
        </row>
        <row r="1046">
          <cell r="A1046">
            <v>3400003440</v>
          </cell>
          <cell r="B1046">
            <v>0</v>
          </cell>
          <cell r="C1046">
            <v>5100</v>
          </cell>
          <cell r="D1046" t="str">
            <v>01.10.1996</v>
          </cell>
          <cell r="E1046">
            <v>0</v>
          </cell>
          <cell r="F1046">
            <v>6197000162</v>
          </cell>
        </row>
        <row r="1047">
          <cell r="A1047">
            <v>3400003441</v>
          </cell>
          <cell r="B1047">
            <v>0</v>
          </cell>
          <cell r="C1047">
            <v>5100</v>
          </cell>
          <cell r="D1047" t="str">
            <v>01.10.1996</v>
          </cell>
          <cell r="E1047">
            <v>0</v>
          </cell>
          <cell r="F1047">
            <v>6197000163</v>
          </cell>
        </row>
        <row r="1048">
          <cell r="A1048">
            <v>3400003442</v>
          </cell>
          <cell r="B1048">
            <v>0</v>
          </cell>
          <cell r="C1048">
            <v>5100</v>
          </cell>
          <cell r="D1048" t="str">
            <v>01.10.1996</v>
          </cell>
          <cell r="E1048">
            <v>0</v>
          </cell>
          <cell r="F1048">
            <v>6197000164</v>
          </cell>
        </row>
        <row r="1049">
          <cell r="A1049">
            <v>3400003443</v>
          </cell>
          <cell r="B1049">
            <v>0</v>
          </cell>
          <cell r="C1049">
            <v>5100</v>
          </cell>
          <cell r="D1049" t="str">
            <v>01.10.1996</v>
          </cell>
          <cell r="E1049">
            <v>0</v>
          </cell>
          <cell r="F1049">
            <v>6197000165</v>
          </cell>
        </row>
        <row r="1050">
          <cell r="A1050">
            <v>3400003444</v>
          </cell>
          <cell r="B1050">
            <v>0</v>
          </cell>
          <cell r="C1050">
            <v>5100</v>
          </cell>
          <cell r="D1050" t="str">
            <v>01.10.1996</v>
          </cell>
          <cell r="E1050">
            <v>0</v>
          </cell>
          <cell r="F1050">
            <v>6197000166</v>
          </cell>
        </row>
        <row r="1051">
          <cell r="A1051">
            <v>3400003445</v>
          </cell>
          <cell r="B1051">
            <v>0</v>
          </cell>
          <cell r="C1051">
            <v>5100</v>
          </cell>
          <cell r="D1051" t="str">
            <v>01.10.1996</v>
          </cell>
          <cell r="E1051">
            <v>0</v>
          </cell>
          <cell r="F1051">
            <v>6197000167</v>
          </cell>
        </row>
        <row r="1052">
          <cell r="A1052">
            <v>3400003446</v>
          </cell>
          <cell r="B1052">
            <v>0</v>
          </cell>
          <cell r="C1052">
            <v>5100</v>
          </cell>
          <cell r="D1052" t="str">
            <v>01.10.1996</v>
          </cell>
          <cell r="E1052">
            <v>0</v>
          </cell>
          <cell r="F1052">
            <v>6197000168</v>
          </cell>
        </row>
        <row r="1053">
          <cell r="A1053">
            <v>3400003447</v>
          </cell>
          <cell r="B1053">
            <v>0</v>
          </cell>
          <cell r="C1053">
            <v>5100</v>
          </cell>
          <cell r="D1053" t="str">
            <v>01.10.1996</v>
          </cell>
          <cell r="E1053">
            <v>0</v>
          </cell>
          <cell r="F1053">
            <v>6197000169</v>
          </cell>
        </row>
        <row r="1054">
          <cell r="A1054">
            <v>3400003448</v>
          </cell>
          <cell r="B1054">
            <v>0</v>
          </cell>
          <cell r="C1054">
            <v>5100</v>
          </cell>
          <cell r="D1054" t="str">
            <v>01.10.1996</v>
          </cell>
          <cell r="E1054">
            <v>0</v>
          </cell>
          <cell r="F1054">
            <v>6197000170</v>
          </cell>
        </row>
        <row r="1055">
          <cell r="A1055">
            <v>3400003449</v>
          </cell>
          <cell r="B1055">
            <v>0</v>
          </cell>
          <cell r="C1055">
            <v>5100</v>
          </cell>
          <cell r="D1055" t="str">
            <v>01.10.1996</v>
          </cell>
          <cell r="E1055">
            <v>0</v>
          </cell>
          <cell r="F1055">
            <v>6197000171</v>
          </cell>
        </row>
        <row r="1056">
          <cell r="A1056">
            <v>3400003450</v>
          </cell>
          <cell r="B1056">
            <v>0</v>
          </cell>
          <cell r="C1056">
            <v>5100</v>
          </cell>
          <cell r="D1056" t="str">
            <v>01.10.1996</v>
          </cell>
          <cell r="E1056">
            <v>0</v>
          </cell>
          <cell r="F1056">
            <v>6197000172</v>
          </cell>
        </row>
        <row r="1057">
          <cell r="A1057">
            <v>3400003451</v>
          </cell>
          <cell r="B1057">
            <v>0</v>
          </cell>
          <cell r="C1057">
            <v>5100</v>
          </cell>
          <cell r="D1057" t="str">
            <v>01.10.1996</v>
          </cell>
          <cell r="E1057">
            <v>0</v>
          </cell>
          <cell r="F1057">
            <v>6197000173</v>
          </cell>
        </row>
        <row r="1058">
          <cell r="A1058">
            <v>3400003452</v>
          </cell>
          <cell r="B1058">
            <v>0</v>
          </cell>
          <cell r="C1058">
            <v>5100</v>
          </cell>
          <cell r="D1058" t="str">
            <v>01.10.1996</v>
          </cell>
          <cell r="E1058">
            <v>0</v>
          </cell>
          <cell r="F1058">
            <v>6197000174</v>
          </cell>
        </row>
        <row r="1059">
          <cell r="A1059">
            <v>3400003453</v>
          </cell>
          <cell r="B1059">
            <v>0</v>
          </cell>
          <cell r="C1059">
            <v>5100</v>
          </cell>
          <cell r="D1059" t="str">
            <v>01.10.1996</v>
          </cell>
          <cell r="E1059">
            <v>0</v>
          </cell>
          <cell r="F1059">
            <v>6197000175</v>
          </cell>
        </row>
        <row r="1060">
          <cell r="A1060">
            <v>3400003454</v>
          </cell>
          <cell r="B1060">
            <v>0</v>
          </cell>
          <cell r="C1060">
            <v>5100</v>
          </cell>
          <cell r="D1060" t="str">
            <v>01.10.1996</v>
          </cell>
          <cell r="E1060">
            <v>0</v>
          </cell>
          <cell r="F1060">
            <v>6197000176</v>
          </cell>
        </row>
        <row r="1061">
          <cell r="A1061">
            <v>3400003455</v>
          </cell>
          <cell r="B1061">
            <v>0</v>
          </cell>
          <cell r="C1061">
            <v>5100</v>
          </cell>
          <cell r="D1061" t="str">
            <v>01.10.1996</v>
          </cell>
          <cell r="E1061">
            <v>0</v>
          </cell>
          <cell r="F1061">
            <v>6197000177</v>
          </cell>
        </row>
        <row r="1062">
          <cell r="A1062">
            <v>3400003456</v>
          </cell>
          <cell r="B1062">
            <v>0</v>
          </cell>
          <cell r="C1062">
            <v>5100</v>
          </cell>
          <cell r="D1062" t="str">
            <v>01.10.1996</v>
          </cell>
          <cell r="E1062">
            <v>0</v>
          </cell>
          <cell r="F1062">
            <v>6197000178</v>
          </cell>
        </row>
        <row r="1063">
          <cell r="A1063">
            <v>3400003457</v>
          </cell>
          <cell r="B1063">
            <v>0</v>
          </cell>
          <cell r="C1063">
            <v>5100</v>
          </cell>
          <cell r="D1063" t="str">
            <v>01.10.1996</v>
          </cell>
          <cell r="E1063">
            <v>0</v>
          </cell>
          <cell r="F1063">
            <v>6197000179</v>
          </cell>
        </row>
        <row r="1064">
          <cell r="A1064">
            <v>3400003458</v>
          </cell>
          <cell r="B1064">
            <v>0</v>
          </cell>
          <cell r="C1064">
            <v>5100</v>
          </cell>
          <cell r="D1064" t="str">
            <v>01.10.1996</v>
          </cell>
          <cell r="E1064">
            <v>0</v>
          </cell>
          <cell r="F1064">
            <v>6197000180</v>
          </cell>
        </row>
        <row r="1065">
          <cell r="A1065">
            <v>3400003459</v>
          </cell>
          <cell r="B1065">
            <v>0</v>
          </cell>
          <cell r="C1065">
            <v>5100</v>
          </cell>
          <cell r="D1065" t="str">
            <v>01.10.1996</v>
          </cell>
          <cell r="E1065">
            <v>0</v>
          </cell>
          <cell r="F1065">
            <v>6197000181</v>
          </cell>
        </row>
        <row r="1066">
          <cell r="A1066">
            <v>3400003460</v>
          </cell>
          <cell r="B1066">
            <v>0</v>
          </cell>
          <cell r="C1066">
            <v>5100</v>
          </cell>
          <cell r="D1066" t="str">
            <v>01.10.1996</v>
          </cell>
          <cell r="E1066">
            <v>0</v>
          </cell>
          <cell r="F1066">
            <v>6197000182</v>
          </cell>
        </row>
        <row r="1067">
          <cell r="A1067">
            <v>3400003461</v>
          </cell>
          <cell r="B1067">
            <v>0</v>
          </cell>
          <cell r="C1067">
            <v>5100</v>
          </cell>
          <cell r="D1067" t="str">
            <v>01.10.1996</v>
          </cell>
          <cell r="E1067">
            <v>0</v>
          </cell>
          <cell r="F1067">
            <v>6197000183</v>
          </cell>
        </row>
        <row r="1068">
          <cell r="A1068">
            <v>3400003462</v>
          </cell>
          <cell r="B1068">
            <v>0</v>
          </cell>
          <cell r="C1068">
            <v>5100</v>
          </cell>
          <cell r="D1068" t="str">
            <v>01.10.1996</v>
          </cell>
          <cell r="E1068">
            <v>0</v>
          </cell>
          <cell r="F1068">
            <v>6197000184</v>
          </cell>
        </row>
        <row r="1069">
          <cell r="A1069">
            <v>3400003463</v>
          </cell>
          <cell r="B1069">
            <v>0</v>
          </cell>
          <cell r="C1069">
            <v>5100</v>
          </cell>
          <cell r="D1069" t="str">
            <v>01.10.1996</v>
          </cell>
          <cell r="E1069">
            <v>0</v>
          </cell>
          <cell r="F1069">
            <v>6197000185</v>
          </cell>
        </row>
        <row r="1070">
          <cell r="A1070">
            <v>3400003464</v>
          </cell>
          <cell r="B1070">
            <v>0</v>
          </cell>
          <cell r="C1070">
            <v>5100</v>
          </cell>
          <cell r="D1070" t="str">
            <v>01.10.1996</v>
          </cell>
          <cell r="E1070">
            <v>0</v>
          </cell>
          <cell r="F1070">
            <v>6197000186</v>
          </cell>
        </row>
        <row r="1071">
          <cell r="A1071">
            <v>3400003465</v>
          </cell>
          <cell r="B1071">
            <v>0</v>
          </cell>
          <cell r="C1071">
            <v>5100</v>
          </cell>
          <cell r="D1071" t="str">
            <v>01.10.1996</v>
          </cell>
          <cell r="E1071">
            <v>0</v>
          </cell>
          <cell r="F1071">
            <v>6197000187</v>
          </cell>
        </row>
        <row r="1072">
          <cell r="A1072">
            <v>3400003466</v>
          </cell>
          <cell r="B1072">
            <v>0</v>
          </cell>
          <cell r="C1072">
            <v>5100</v>
          </cell>
          <cell r="D1072" t="str">
            <v>01.10.1996</v>
          </cell>
          <cell r="E1072">
            <v>0</v>
          </cell>
          <cell r="F1072">
            <v>6197000188</v>
          </cell>
        </row>
        <row r="1073">
          <cell r="A1073">
            <v>3400003467</v>
          </cell>
          <cell r="B1073">
            <v>0</v>
          </cell>
          <cell r="C1073">
            <v>5100</v>
          </cell>
          <cell r="D1073" t="str">
            <v>01.10.1996</v>
          </cell>
          <cell r="E1073">
            <v>0</v>
          </cell>
          <cell r="F1073">
            <v>6197000189</v>
          </cell>
        </row>
        <row r="1074">
          <cell r="A1074">
            <v>3400003468</v>
          </cell>
          <cell r="B1074">
            <v>0</v>
          </cell>
          <cell r="C1074">
            <v>5100</v>
          </cell>
          <cell r="D1074" t="str">
            <v>01.10.1996</v>
          </cell>
          <cell r="E1074">
            <v>0</v>
          </cell>
          <cell r="F1074">
            <v>6197000190</v>
          </cell>
        </row>
        <row r="1075">
          <cell r="A1075">
            <v>3400003469</v>
          </cell>
          <cell r="B1075">
            <v>0</v>
          </cell>
          <cell r="C1075">
            <v>5100</v>
          </cell>
          <cell r="D1075" t="str">
            <v>01.10.1996</v>
          </cell>
          <cell r="E1075">
            <v>0</v>
          </cell>
          <cell r="F1075">
            <v>6197000191</v>
          </cell>
        </row>
        <row r="1076">
          <cell r="A1076">
            <v>3400003470</v>
          </cell>
          <cell r="B1076">
            <v>0</v>
          </cell>
          <cell r="C1076">
            <v>5100</v>
          </cell>
          <cell r="D1076" t="str">
            <v>01.10.1996</v>
          </cell>
          <cell r="E1076">
            <v>0</v>
          </cell>
          <cell r="F1076">
            <v>6197000192</v>
          </cell>
        </row>
        <row r="1077">
          <cell r="A1077">
            <v>3400003471</v>
          </cell>
          <cell r="B1077">
            <v>0</v>
          </cell>
          <cell r="C1077">
            <v>5100</v>
          </cell>
          <cell r="D1077" t="str">
            <v>01.10.1996</v>
          </cell>
          <cell r="E1077">
            <v>0</v>
          </cell>
          <cell r="F1077">
            <v>6197000193</v>
          </cell>
        </row>
        <row r="1078">
          <cell r="A1078">
            <v>3400003472</v>
          </cell>
          <cell r="B1078">
            <v>0</v>
          </cell>
          <cell r="C1078">
            <v>5100</v>
          </cell>
          <cell r="D1078" t="str">
            <v>01.10.1996</v>
          </cell>
          <cell r="E1078">
            <v>0</v>
          </cell>
          <cell r="F1078">
            <v>6197000194</v>
          </cell>
        </row>
        <row r="1079">
          <cell r="A1079">
            <v>3400003473</v>
          </cell>
          <cell r="B1079">
            <v>0</v>
          </cell>
          <cell r="C1079">
            <v>5100</v>
          </cell>
          <cell r="D1079" t="str">
            <v>01.10.1996</v>
          </cell>
          <cell r="E1079">
            <v>0</v>
          </cell>
          <cell r="F1079">
            <v>6197000195</v>
          </cell>
        </row>
        <row r="1080">
          <cell r="A1080">
            <v>3400003474</v>
          </cell>
          <cell r="B1080">
            <v>0</v>
          </cell>
          <cell r="C1080">
            <v>5100</v>
          </cell>
          <cell r="D1080" t="str">
            <v>01.10.1996</v>
          </cell>
          <cell r="E1080">
            <v>0</v>
          </cell>
          <cell r="F1080">
            <v>6197000196</v>
          </cell>
        </row>
        <row r="1081">
          <cell r="A1081">
            <v>3400003475</v>
          </cell>
          <cell r="B1081">
            <v>0</v>
          </cell>
          <cell r="C1081">
            <v>5100</v>
          </cell>
          <cell r="D1081" t="str">
            <v>01.10.1996</v>
          </cell>
          <cell r="E1081">
            <v>0</v>
          </cell>
          <cell r="F1081">
            <v>6197000197</v>
          </cell>
        </row>
        <row r="1082">
          <cell r="A1082">
            <v>3400003476</v>
          </cell>
          <cell r="B1082">
            <v>0</v>
          </cell>
          <cell r="C1082">
            <v>5100</v>
          </cell>
          <cell r="D1082" t="str">
            <v>01.10.1996</v>
          </cell>
          <cell r="E1082">
            <v>0</v>
          </cell>
          <cell r="F1082">
            <v>6197000198</v>
          </cell>
        </row>
        <row r="1083">
          <cell r="A1083">
            <v>3400003477</v>
          </cell>
          <cell r="B1083">
            <v>0</v>
          </cell>
          <cell r="C1083">
            <v>5100</v>
          </cell>
          <cell r="D1083" t="str">
            <v>01.10.1996</v>
          </cell>
          <cell r="E1083">
            <v>0</v>
          </cell>
          <cell r="F1083">
            <v>6197000199</v>
          </cell>
        </row>
        <row r="1084">
          <cell r="A1084">
            <v>3400003478</v>
          </cell>
          <cell r="B1084">
            <v>0</v>
          </cell>
          <cell r="C1084">
            <v>5100</v>
          </cell>
          <cell r="D1084" t="str">
            <v>01.10.1996</v>
          </cell>
          <cell r="E1084">
            <v>0</v>
          </cell>
          <cell r="F1084">
            <v>6197000200</v>
          </cell>
        </row>
        <row r="1085">
          <cell r="A1085">
            <v>3400003479</v>
          </cell>
          <cell r="B1085">
            <v>0</v>
          </cell>
          <cell r="C1085">
            <v>5100</v>
          </cell>
          <cell r="D1085" t="str">
            <v>01.10.1996</v>
          </cell>
          <cell r="E1085">
            <v>0</v>
          </cell>
          <cell r="F1085">
            <v>6197000201</v>
          </cell>
        </row>
        <row r="1086">
          <cell r="A1086">
            <v>3400003480</v>
          </cell>
          <cell r="B1086">
            <v>0</v>
          </cell>
          <cell r="C1086">
            <v>5100</v>
          </cell>
          <cell r="D1086" t="str">
            <v>01.10.1996</v>
          </cell>
          <cell r="E1086">
            <v>0</v>
          </cell>
          <cell r="F1086">
            <v>6197000202</v>
          </cell>
        </row>
        <row r="1087">
          <cell r="A1087">
            <v>3400003481</v>
          </cell>
          <cell r="B1087">
            <v>0</v>
          </cell>
          <cell r="C1087">
            <v>5100</v>
          </cell>
          <cell r="D1087" t="str">
            <v>01.10.1996</v>
          </cell>
          <cell r="E1087">
            <v>0</v>
          </cell>
          <cell r="F1087">
            <v>6197000203</v>
          </cell>
        </row>
        <row r="1088">
          <cell r="A1088">
            <v>3400003482</v>
          </cell>
          <cell r="B1088">
            <v>0</v>
          </cell>
          <cell r="C1088">
            <v>5100</v>
          </cell>
          <cell r="D1088" t="str">
            <v>01.10.1996</v>
          </cell>
          <cell r="E1088">
            <v>0</v>
          </cell>
          <cell r="F1088">
            <v>6197000204</v>
          </cell>
        </row>
        <row r="1089">
          <cell r="A1089">
            <v>3400003483</v>
          </cell>
          <cell r="B1089">
            <v>0</v>
          </cell>
          <cell r="C1089">
            <v>5100</v>
          </cell>
          <cell r="D1089" t="str">
            <v>01.10.1996</v>
          </cell>
          <cell r="E1089">
            <v>0</v>
          </cell>
          <cell r="F1089">
            <v>6197000205</v>
          </cell>
        </row>
        <row r="1090">
          <cell r="A1090">
            <v>3400003484</v>
          </cell>
          <cell r="B1090">
            <v>0</v>
          </cell>
          <cell r="C1090">
            <v>5100</v>
          </cell>
          <cell r="D1090" t="str">
            <v>01.10.1996</v>
          </cell>
          <cell r="E1090">
            <v>0</v>
          </cell>
          <cell r="F1090">
            <v>6197000206</v>
          </cell>
        </row>
        <row r="1091">
          <cell r="A1091">
            <v>3400003485</v>
          </cell>
          <cell r="B1091">
            <v>0</v>
          </cell>
          <cell r="C1091">
            <v>5100</v>
          </cell>
          <cell r="D1091" t="str">
            <v>01.10.1996</v>
          </cell>
          <cell r="E1091">
            <v>0</v>
          </cell>
          <cell r="F1091">
            <v>6197000207</v>
          </cell>
        </row>
        <row r="1092">
          <cell r="A1092">
            <v>3400003486</v>
          </cell>
          <cell r="B1092">
            <v>0</v>
          </cell>
          <cell r="C1092">
            <v>5100</v>
          </cell>
          <cell r="D1092" t="str">
            <v>01.10.1996</v>
          </cell>
          <cell r="E1092">
            <v>0</v>
          </cell>
          <cell r="F1092">
            <v>6197000208</v>
          </cell>
        </row>
        <row r="1093">
          <cell r="A1093">
            <v>3400003487</v>
          </cell>
          <cell r="B1093">
            <v>0</v>
          </cell>
          <cell r="C1093">
            <v>5100</v>
          </cell>
          <cell r="D1093" t="str">
            <v>01.10.1996</v>
          </cell>
          <cell r="E1093">
            <v>0</v>
          </cell>
          <cell r="F1093">
            <v>6197000209</v>
          </cell>
        </row>
        <row r="1094">
          <cell r="A1094">
            <v>3400003488</v>
          </cell>
          <cell r="B1094">
            <v>0</v>
          </cell>
          <cell r="C1094">
            <v>5100</v>
          </cell>
          <cell r="D1094" t="str">
            <v>01.10.1996</v>
          </cell>
          <cell r="E1094">
            <v>0</v>
          </cell>
          <cell r="F1094">
            <v>6197000210</v>
          </cell>
        </row>
        <row r="1095">
          <cell r="A1095">
            <v>3400003489</v>
          </cell>
          <cell r="B1095">
            <v>0</v>
          </cell>
          <cell r="C1095">
            <v>5100</v>
          </cell>
          <cell r="D1095" t="str">
            <v>01.10.1996</v>
          </cell>
          <cell r="E1095">
            <v>0</v>
          </cell>
          <cell r="F1095">
            <v>6197000211</v>
          </cell>
        </row>
        <row r="1096">
          <cell r="A1096">
            <v>3400003490</v>
          </cell>
          <cell r="B1096">
            <v>0</v>
          </cell>
          <cell r="C1096">
            <v>5100</v>
          </cell>
          <cell r="D1096" t="str">
            <v>01.10.1996</v>
          </cell>
          <cell r="E1096">
            <v>0</v>
          </cell>
          <cell r="F1096">
            <v>6197000212</v>
          </cell>
        </row>
        <row r="1097">
          <cell r="A1097">
            <v>3400003491</v>
          </cell>
          <cell r="B1097">
            <v>0</v>
          </cell>
          <cell r="C1097">
            <v>5100</v>
          </cell>
          <cell r="D1097" t="str">
            <v>01.10.1996</v>
          </cell>
          <cell r="E1097">
            <v>0</v>
          </cell>
          <cell r="F1097">
            <v>6197000213</v>
          </cell>
        </row>
        <row r="1098">
          <cell r="A1098">
            <v>3400003492</v>
          </cell>
          <cell r="B1098">
            <v>0</v>
          </cell>
          <cell r="C1098">
            <v>5100</v>
          </cell>
          <cell r="D1098" t="str">
            <v>01.10.1996</v>
          </cell>
          <cell r="E1098">
            <v>0</v>
          </cell>
          <cell r="F1098">
            <v>6197000214</v>
          </cell>
        </row>
        <row r="1099">
          <cell r="A1099">
            <v>3400003493</v>
          </cell>
          <cell r="B1099">
            <v>0</v>
          </cell>
          <cell r="C1099">
            <v>5100</v>
          </cell>
          <cell r="D1099" t="str">
            <v>01.10.1996</v>
          </cell>
          <cell r="E1099">
            <v>0</v>
          </cell>
          <cell r="F1099">
            <v>6197000215</v>
          </cell>
        </row>
        <row r="1100">
          <cell r="A1100">
            <v>3400003494</v>
          </cell>
          <cell r="B1100">
            <v>0</v>
          </cell>
          <cell r="C1100">
            <v>5100</v>
          </cell>
          <cell r="D1100" t="str">
            <v>01.10.1996</v>
          </cell>
          <cell r="E1100">
            <v>0</v>
          </cell>
          <cell r="F1100">
            <v>6197000216</v>
          </cell>
        </row>
        <row r="1101">
          <cell r="A1101">
            <v>3400003495</v>
          </cell>
          <cell r="B1101">
            <v>0</v>
          </cell>
          <cell r="C1101">
            <v>5100</v>
          </cell>
          <cell r="D1101" t="str">
            <v>01.10.1996</v>
          </cell>
          <cell r="E1101">
            <v>0</v>
          </cell>
          <cell r="F1101">
            <v>6197000217</v>
          </cell>
        </row>
        <row r="1102">
          <cell r="A1102">
            <v>3400003496</v>
          </cell>
          <cell r="B1102">
            <v>0</v>
          </cell>
          <cell r="C1102">
            <v>5100</v>
          </cell>
          <cell r="D1102" t="str">
            <v>01.10.1996</v>
          </cell>
          <cell r="E1102">
            <v>0</v>
          </cell>
          <cell r="F1102">
            <v>6197000218</v>
          </cell>
        </row>
        <row r="1103">
          <cell r="A1103">
            <v>3400003497</v>
          </cell>
          <cell r="B1103">
            <v>0</v>
          </cell>
          <cell r="C1103">
            <v>5100</v>
          </cell>
          <cell r="D1103" t="str">
            <v>01.10.1996</v>
          </cell>
          <cell r="E1103">
            <v>0</v>
          </cell>
          <cell r="F1103">
            <v>6197000219</v>
          </cell>
        </row>
        <row r="1104">
          <cell r="A1104">
            <v>3400003498</v>
          </cell>
          <cell r="B1104">
            <v>0</v>
          </cell>
          <cell r="C1104">
            <v>5100</v>
          </cell>
          <cell r="D1104" t="str">
            <v>01.10.1996</v>
          </cell>
          <cell r="E1104">
            <v>0</v>
          </cell>
          <cell r="F1104">
            <v>6197000220</v>
          </cell>
        </row>
        <row r="1105">
          <cell r="A1105">
            <v>3400003499</v>
          </cell>
          <cell r="B1105">
            <v>0</v>
          </cell>
          <cell r="C1105">
            <v>5100</v>
          </cell>
          <cell r="D1105" t="str">
            <v>01.10.1996</v>
          </cell>
          <cell r="E1105">
            <v>0</v>
          </cell>
          <cell r="F1105">
            <v>6197000221</v>
          </cell>
        </row>
        <row r="1106">
          <cell r="A1106">
            <v>3400003500</v>
          </cell>
          <cell r="B1106">
            <v>0</v>
          </cell>
          <cell r="C1106">
            <v>5100</v>
          </cell>
          <cell r="D1106" t="str">
            <v>01.10.1996</v>
          </cell>
          <cell r="E1106">
            <v>0</v>
          </cell>
          <cell r="F1106">
            <v>6197000222</v>
          </cell>
        </row>
        <row r="1107">
          <cell r="A1107">
            <v>3400003501</v>
          </cell>
          <cell r="B1107">
            <v>0</v>
          </cell>
          <cell r="C1107">
            <v>5100</v>
          </cell>
          <cell r="D1107" t="str">
            <v>01.10.1996</v>
          </cell>
          <cell r="E1107">
            <v>0</v>
          </cell>
          <cell r="F1107">
            <v>6197000223</v>
          </cell>
        </row>
        <row r="1108">
          <cell r="A1108">
            <v>3400003502</v>
          </cell>
          <cell r="B1108">
            <v>0</v>
          </cell>
          <cell r="C1108">
            <v>5100</v>
          </cell>
          <cell r="D1108" t="str">
            <v>01.10.1996</v>
          </cell>
          <cell r="E1108">
            <v>0</v>
          </cell>
          <cell r="F1108">
            <v>6197000224</v>
          </cell>
        </row>
        <row r="1109">
          <cell r="A1109">
            <v>3400003503</v>
          </cell>
          <cell r="B1109">
            <v>0</v>
          </cell>
          <cell r="C1109">
            <v>5100</v>
          </cell>
          <cell r="D1109" t="str">
            <v>01.10.1996</v>
          </cell>
          <cell r="E1109">
            <v>0</v>
          </cell>
          <cell r="F1109">
            <v>6197000225</v>
          </cell>
        </row>
        <row r="1110">
          <cell r="A1110">
            <v>3400003504</v>
          </cell>
          <cell r="B1110">
            <v>0</v>
          </cell>
          <cell r="C1110">
            <v>5100</v>
          </cell>
          <cell r="D1110" t="str">
            <v>01.10.1996</v>
          </cell>
          <cell r="E1110">
            <v>0</v>
          </cell>
          <cell r="F1110">
            <v>6197000226</v>
          </cell>
        </row>
        <row r="1111">
          <cell r="A1111">
            <v>3400003505</v>
          </cell>
          <cell r="B1111">
            <v>0</v>
          </cell>
          <cell r="C1111">
            <v>5101</v>
          </cell>
          <cell r="D1111" t="str">
            <v>01.10.1996</v>
          </cell>
          <cell r="E1111">
            <v>0</v>
          </cell>
          <cell r="F1111">
            <v>6197000227</v>
          </cell>
        </row>
        <row r="1112">
          <cell r="A1112">
            <v>3400003506</v>
          </cell>
          <cell r="B1112">
            <v>0</v>
          </cell>
          <cell r="C1112">
            <v>4420</v>
          </cell>
          <cell r="D1112" t="str">
            <v>01.10.1996</v>
          </cell>
          <cell r="E1112">
            <v>1</v>
          </cell>
          <cell r="F1112">
            <v>6197000228</v>
          </cell>
        </row>
        <row r="1113">
          <cell r="A1113">
            <v>3400003507</v>
          </cell>
          <cell r="B1113">
            <v>0</v>
          </cell>
          <cell r="C1113">
            <v>4420</v>
          </cell>
          <cell r="D1113" t="str">
            <v>01.10.1996</v>
          </cell>
          <cell r="E1113">
            <v>1</v>
          </cell>
          <cell r="F1113">
            <v>6197000229</v>
          </cell>
        </row>
        <row r="1114">
          <cell r="A1114">
            <v>3400003508</v>
          </cell>
          <cell r="B1114">
            <v>0</v>
          </cell>
          <cell r="C1114">
            <v>4420</v>
          </cell>
          <cell r="D1114" t="str">
            <v>01.10.1996</v>
          </cell>
          <cell r="E1114">
            <v>1</v>
          </cell>
          <cell r="F1114">
            <v>6197000230</v>
          </cell>
        </row>
        <row r="1115">
          <cell r="A1115">
            <v>3400003509</v>
          </cell>
          <cell r="B1115">
            <v>0</v>
          </cell>
          <cell r="C1115">
            <v>4420</v>
          </cell>
          <cell r="D1115" t="str">
            <v>01.10.1996</v>
          </cell>
          <cell r="E1115">
            <v>1</v>
          </cell>
          <cell r="F1115">
            <v>6197000231</v>
          </cell>
        </row>
        <row r="1116">
          <cell r="A1116">
            <v>3400003510</v>
          </cell>
          <cell r="B1116">
            <v>0</v>
          </cell>
          <cell r="C1116">
            <v>4420</v>
          </cell>
          <cell r="D1116" t="str">
            <v>01.10.1996</v>
          </cell>
          <cell r="E1116">
            <v>1</v>
          </cell>
          <cell r="F1116">
            <v>6197000232</v>
          </cell>
        </row>
        <row r="1117">
          <cell r="A1117">
            <v>3400003511</v>
          </cell>
          <cell r="B1117">
            <v>0</v>
          </cell>
          <cell r="C1117">
            <v>4420</v>
          </cell>
          <cell r="D1117" t="str">
            <v>01.10.1996</v>
          </cell>
          <cell r="E1117">
            <v>1</v>
          </cell>
          <cell r="F1117">
            <v>6197000233</v>
          </cell>
        </row>
        <row r="1118">
          <cell r="A1118">
            <v>3400003512</v>
          </cell>
          <cell r="B1118">
            <v>0</v>
          </cell>
          <cell r="C1118">
            <v>4420</v>
          </cell>
          <cell r="D1118" t="str">
            <v>01.10.1996</v>
          </cell>
          <cell r="E1118">
            <v>1</v>
          </cell>
          <cell r="F1118">
            <v>6197000234</v>
          </cell>
        </row>
        <row r="1119">
          <cell r="A1119">
            <v>3400003513</v>
          </cell>
          <cell r="B1119">
            <v>0</v>
          </cell>
          <cell r="C1119">
            <v>4420</v>
          </cell>
          <cell r="D1119" t="str">
            <v>01.10.1996</v>
          </cell>
          <cell r="E1119">
            <v>1</v>
          </cell>
          <cell r="F1119">
            <v>6197000235</v>
          </cell>
        </row>
        <row r="1120">
          <cell r="A1120">
            <v>3400003514</v>
          </cell>
          <cell r="B1120">
            <v>0</v>
          </cell>
          <cell r="C1120">
            <v>4420</v>
          </cell>
          <cell r="D1120" t="str">
            <v>01.10.1996</v>
          </cell>
          <cell r="E1120">
            <v>1</v>
          </cell>
          <cell r="F1120">
            <v>6197000237</v>
          </cell>
        </row>
        <row r="1121">
          <cell r="A1121">
            <v>3400003515</v>
          </cell>
          <cell r="B1121">
            <v>0</v>
          </cell>
          <cell r="C1121">
            <v>4420</v>
          </cell>
          <cell r="D1121" t="str">
            <v>01.10.1996</v>
          </cell>
          <cell r="E1121">
            <v>1</v>
          </cell>
          <cell r="F1121">
            <v>6197000238</v>
          </cell>
        </row>
        <row r="1122">
          <cell r="A1122">
            <v>3400003516</v>
          </cell>
          <cell r="B1122">
            <v>0</v>
          </cell>
          <cell r="C1122">
            <v>4420</v>
          </cell>
          <cell r="D1122" t="str">
            <v>01.10.1996</v>
          </cell>
          <cell r="E1122">
            <v>1</v>
          </cell>
          <cell r="F1122">
            <v>6197000239</v>
          </cell>
        </row>
        <row r="1123">
          <cell r="A1123">
            <v>3400003517</v>
          </cell>
          <cell r="B1123">
            <v>0</v>
          </cell>
          <cell r="C1123">
            <v>4420</v>
          </cell>
          <cell r="D1123" t="str">
            <v>01.10.1996</v>
          </cell>
          <cell r="E1123">
            <v>1</v>
          </cell>
          <cell r="F1123">
            <v>6197000240</v>
          </cell>
        </row>
        <row r="1124">
          <cell r="A1124">
            <v>3400003518</v>
          </cell>
          <cell r="B1124">
            <v>0</v>
          </cell>
          <cell r="C1124">
            <v>5302</v>
          </cell>
          <cell r="D1124" t="str">
            <v>01.10.1996</v>
          </cell>
          <cell r="E1124">
            <v>1</v>
          </cell>
          <cell r="F1124">
            <v>6197000241</v>
          </cell>
        </row>
        <row r="1125">
          <cell r="A1125">
            <v>3400003519</v>
          </cell>
          <cell r="B1125">
            <v>0</v>
          </cell>
          <cell r="C1125">
            <v>5302</v>
          </cell>
          <cell r="D1125" t="str">
            <v>01.10.1996</v>
          </cell>
          <cell r="E1125">
            <v>1</v>
          </cell>
          <cell r="F1125">
            <v>6197000242</v>
          </cell>
        </row>
        <row r="1126">
          <cell r="A1126">
            <v>3400003520</v>
          </cell>
          <cell r="B1126">
            <v>0</v>
          </cell>
          <cell r="C1126">
            <v>5300</v>
          </cell>
          <cell r="D1126" t="str">
            <v>01.10.1996</v>
          </cell>
          <cell r="E1126">
            <v>1</v>
          </cell>
          <cell r="F1126">
            <v>6197000243</v>
          </cell>
        </row>
        <row r="1127">
          <cell r="A1127">
            <v>3400003521</v>
          </cell>
          <cell r="B1127">
            <v>0</v>
          </cell>
          <cell r="C1127">
            <v>5300</v>
          </cell>
          <cell r="D1127" t="str">
            <v>01.10.1996</v>
          </cell>
          <cell r="E1127">
            <v>1</v>
          </cell>
          <cell r="F1127">
            <v>6197000244</v>
          </cell>
        </row>
        <row r="1128">
          <cell r="A1128">
            <v>3400003522</v>
          </cell>
          <cell r="B1128">
            <v>0</v>
          </cell>
          <cell r="C1128">
            <v>5300</v>
          </cell>
          <cell r="D1128" t="str">
            <v>01.10.1996</v>
          </cell>
          <cell r="E1128">
            <v>1</v>
          </cell>
          <cell r="F1128">
            <v>6197000245</v>
          </cell>
        </row>
        <row r="1129">
          <cell r="A1129">
            <v>3400003523</v>
          </cell>
          <cell r="B1129">
            <v>0</v>
          </cell>
          <cell r="C1129">
            <v>4420</v>
          </cell>
          <cell r="D1129" t="str">
            <v>01.10.1996</v>
          </cell>
          <cell r="E1129">
            <v>1</v>
          </cell>
          <cell r="F1129">
            <v>6197000246</v>
          </cell>
        </row>
        <row r="1130">
          <cell r="A1130">
            <v>3400003524</v>
          </cell>
          <cell r="B1130">
            <v>0</v>
          </cell>
          <cell r="C1130">
            <v>5300</v>
          </cell>
          <cell r="D1130" t="str">
            <v>01.10.1996</v>
          </cell>
          <cell r="E1130">
            <v>1</v>
          </cell>
          <cell r="F1130">
            <v>6197000247</v>
          </cell>
        </row>
        <row r="1131">
          <cell r="A1131">
            <v>3400003525</v>
          </cell>
          <cell r="B1131">
            <v>0</v>
          </cell>
          <cell r="C1131">
            <v>5300</v>
          </cell>
          <cell r="D1131" t="str">
            <v>01.10.1996</v>
          </cell>
          <cell r="E1131">
            <v>1</v>
          </cell>
          <cell r="F1131">
            <v>6197000248</v>
          </cell>
        </row>
        <row r="1132">
          <cell r="A1132">
            <v>3400003526</v>
          </cell>
          <cell r="B1132">
            <v>0</v>
          </cell>
          <cell r="C1132">
            <v>5300</v>
          </cell>
          <cell r="D1132" t="str">
            <v>01.10.1996</v>
          </cell>
          <cell r="E1132">
            <v>1</v>
          </cell>
          <cell r="F1132">
            <v>6197000249</v>
          </cell>
        </row>
        <row r="1133">
          <cell r="A1133">
            <v>3400003527</v>
          </cell>
          <cell r="B1133">
            <v>0</v>
          </cell>
          <cell r="C1133">
            <v>6220</v>
          </cell>
          <cell r="D1133" t="str">
            <v>01.10.1996</v>
          </cell>
          <cell r="E1133">
            <v>1</v>
          </cell>
          <cell r="F1133">
            <v>6197000250</v>
          </cell>
        </row>
        <row r="1134">
          <cell r="A1134">
            <v>3400003528</v>
          </cell>
          <cell r="B1134">
            <v>0</v>
          </cell>
          <cell r="C1134">
            <v>6220</v>
          </cell>
          <cell r="D1134" t="str">
            <v>01.10.1996</v>
          </cell>
          <cell r="E1134">
            <v>1</v>
          </cell>
          <cell r="F1134">
            <v>6197000251</v>
          </cell>
        </row>
        <row r="1135">
          <cell r="A1135">
            <v>3400003529</v>
          </cell>
          <cell r="B1135">
            <v>0</v>
          </cell>
          <cell r="C1135">
            <v>6800</v>
          </cell>
          <cell r="D1135" t="str">
            <v>01.10.1996</v>
          </cell>
          <cell r="E1135">
            <v>1</v>
          </cell>
          <cell r="F1135">
            <v>6197000252</v>
          </cell>
        </row>
        <row r="1136">
          <cell r="A1136">
            <v>3400003530</v>
          </cell>
          <cell r="B1136">
            <v>0</v>
          </cell>
          <cell r="C1136">
            <v>5301</v>
          </cell>
          <cell r="D1136" t="str">
            <v>01.10.1996</v>
          </cell>
          <cell r="E1136">
            <v>1</v>
          </cell>
          <cell r="F1136">
            <v>6197000253</v>
          </cell>
        </row>
        <row r="1137">
          <cell r="A1137">
            <v>3400003531</v>
          </cell>
          <cell r="B1137">
            <v>0</v>
          </cell>
          <cell r="C1137">
            <v>6801</v>
          </cell>
          <cell r="D1137" t="str">
            <v>01.10.1996</v>
          </cell>
          <cell r="E1137">
            <v>1</v>
          </cell>
          <cell r="F1137">
            <v>6197000254</v>
          </cell>
        </row>
        <row r="1138">
          <cell r="A1138">
            <v>3400003532</v>
          </cell>
          <cell r="B1138">
            <v>0</v>
          </cell>
          <cell r="C1138">
            <v>6801</v>
          </cell>
          <cell r="D1138" t="str">
            <v>01.10.1996</v>
          </cell>
          <cell r="E1138">
            <v>1</v>
          </cell>
          <cell r="F1138">
            <v>6197000255</v>
          </cell>
        </row>
        <row r="1139">
          <cell r="A1139">
            <v>3400003533</v>
          </cell>
          <cell r="B1139">
            <v>0</v>
          </cell>
          <cell r="C1139">
            <v>6801</v>
          </cell>
          <cell r="D1139" t="str">
            <v>01.10.1996</v>
          </cell>
          <cell r="E1139">
            <v>0</v>
          </cell>
          <cell r="F1139">
            <v>6197000256</v>
          </cell>
        </row>
        <row r="1140">
          <cell r="A1140">
            <v>3400003534</v>
          </cell>
          <cell r="B1140">
            <v>0</v>
          </cell>
          <cell r="C1140">
            <v>6221</v>
          </cell>
          <cell r="D1140" t="str">
            <v>07.08.1996</v>
          </cell>
          <cell r="E1140">
            <v>11</v>
          </cell>
          <cell r="F1140">
            <v>6197000257</v>
          </cell>
        </row>
        <row r="1141">
          <cell r="A1141">
            <v>3400003535</v>
          </cell>
          <cell r="B1141">
            <v>0</v>
          </cell>
          <cell r="C1141">
            <v>6221</v>
          </cell>
          <cell r="D1141" t="str">
            <v>07.08.1996</v>
          </cell>
          <cell r="E1141">
            <v>2</v>
          </cell>
          <cell r="F1141">
            <v>6197000258</v>
          </cell>
        </row>
        <row r="1142">
          <cell r="A1142">
            <v>3400003536</v>
          </cell>
          <cell r="B1142">
            <v>0</v>
          </cell>
          <cell r="C1142">
            <v>6221</v>
          </cell>
          <cell r="D1142" t="str">
            <v>07.08.1996</v>
          </cell>
          <cell r="E1142">
            <v>1</v>
          </cell>
          <cell r="F1142">
            <v>6197000259</v>
          </cell>
        </row>
        <row r="1143">
          <cell r="A1143">
            <v>3400003537</v>
          </cell>
          <cell r="B1143">
            <v>0</v>
          </cell>
          <cell r="C1143">
            <v>6221</v>
          </cell>
          <cell r="D1143" t="str">
            <v>07.08.1996</v>
          </cell>
          <cell r="E1143">
            <v>1</v>
          </cell>
          <cell r="F1143">
            <v>6197000260</v>
          </cell>
        </row>
        <row r="1144">
          <cell r="A1144">
            <v>3400003538</v>
          </cell>
          <cell r="B1144">
            <v>0</v>
          </cell>
          <cell r="C1144">
            <v>6221</v>
          </cell>
          <cell r="D1144" t="str">
            <v>07.08.1996</v>
          </cell>
          <cell r="E1144">
            <v>32</v>
          </cell>
          <cell r="F1144">
            <v>6197000261</v>
          </cell>
        </row>
        <row r="1145">
          <cell r="A1145">
            <v>3400003539</v>
          </cell>
          <cell r="B1145">
            <v>0</v>
          </cell>
          <cell r="C1145">
            <v>6221</v>
          </cell>
          <cell r="D1145" t="str">
            <v>07.08.1996</v>
          </cell>
          <cell r="E1145">
            <v>8</v>
          </cell>
          <cell r="F1145">
            <v>6197000262</v>
          </cell>
        </row>
        <row r="1146">
          <cell r="A1146">
            <v>3400003540</v>
          </cell>
          <cell r="B1146">
            <v>0</v>
          </cell>
          <cell r="C1146">
            <v>6221</v>
          </cell>
          <cell r="D1146" t="str">
            <v>07.08.1996</v>
          </cell>
          <cell r="E1146">
            <v>2</v>
          </cell>
          <cell r="F1146">
            <v>6197000263</v>
          </cell>
        </row>
        <row r="1147">
          <cell r="A1147">
            <v>3400003541</v>
          </cell>
          <cell r="B1147">
            <v>0</v>
          </cell>
          <cell r="C1147">
            <v>6221</v>
          </cell>
          <cell r="D1147" t="str">
            <v>07.08.1996</v>
          </cell>
          <cell r="E1147">
            <v>20</v>
          </cell>
          <cell r="F1147">
            <v>6197000264</v>
          </cell>
        </row>
        <row r="1148">
          <cell r="A1148">
            <v>3400003542</v>
          </cell>
          <cell r="B1148">
            <v>0</v>
          </cell>
          <cell r="C1148">
            <v>6602</v>
          </cell>
          <cell r="D1148" t="str">
            <v>04.06.1996</v>
          </cell>
          <cell r="E1148">
            <v>0</v>
          </cell>
          <cell r="F1148">
            <v>6197000265</v>
          </cell>
        </row>
        <row r="1149">
          <cell r="A1149">
            <v>3400003543</v>
          </cell>
          <cell r="B1149">
            <v>0</v>
          </cell>
          <cell r="C1149">
            <v>6602</v>
          </cell>
          <cell r="D1149" t="str">
            <v>04.06.1996</v>
          </cell>
          <cell r="E1149">
            <v>0</v>
          </cell>
          <cell r="F1149">
            <v>6197000266</v>
          </cell>
        </row>
        <row r="1150">
          <cell r="A1150">
            <v>3400003544</v>
          </cell>
          <cell r="B1150">
            <v>0</v>
          </cell>
          <cell r="C1150">
            <v>5301</v>
          </cell>
          <cell r="D1150" t="str">
            <v>01.10.1996</v>
          </cell>
          <cell r="E1150">
            <v>0</v>
          </cell>
          <cell r="F1150">
            <v>6197000267</v>
          </cell>
        </row>
        <row r="1151">
          <cell r="A1151">
            <v>3400003545</v>
          </cell>
          <cell r="B1151">
            <v>0</v>
          </cell>
          <cell r="C1151">
            <v>5301</v>
          </cell>
          <cell r="D1151" t="str">
            <v>01.10.1996</v>
          </cell>
          <cell r="E1151">
            <v>1</v>
          </cell>
          <cell r="F1151">
            <v>6197000268</v>
          </cell>
        </row>
        <row r="1152">
          <cell r="A1152">
            <v>3400003546</v>
          </cell>
          <cell r="B1152">
            <v>0</v>
          </cell>
          <cell r="C1152">
            <v>5301</v>
          </cell>
          <cell r="D1152" t="str">
            <v>01.10.1996</v>
          </cell>
          <cell r="E1152">
            <v>1</v>
          </cell>
          <cell r="F1152">
            <v>6197000269</v>
          </cell>
        </row>
        <row r="1153">
          <cell r="A1153">
            <v>3400003547</v>
          </cell>
          <cell r="B1153">
            <v>0</v>
          </cell>
          <cell r="C1153">
            <v>5300</v>
          </cell>
          <cell r="D1153" t="str">
            <v>01.10.1996</v>
          </cell>
          <cell r="E1153">
            <v>1</v>
          </cell>
          <cell r="F1153">
            <v>6197000270</v>
          </cell>
        </row>
        <row r="1154">
          <cell r="A1154">
            <v>3400003548</v>
          </cell>
          <cell r="B1154">
            <v>0</v>
          </cell>
          <cell r="C1154">
            <v>6210</v>
          </cell>
          <cell r="D1154" t="str">
            <v>14.01.1997</v>
          </cell>
          <cell r="E1154">
            <v>0</v>
          </cell>
          <cell r="F1154">
            <v>6197000271</v>
          </cell>
        </row>
        <row r="1155">
          <cell r="A1155">
            <v>3400003549</v>
          </cell>
          <cell r="B1155">
            <v>0</v>
          </cell>
          <cell r="C1155">
            <v>6210</v>
          </cell>
          <cell r="D1155" t="str">
            <v>14.01.1997</v>
          </cell>
          <cell r="E1155">
            <v>0</v>
          </cell>
          <cell r="F1155">
            <v>6197000272</v>
          </cell>
        </row>
        <row r="1156">
          <cell r="A1156">
            <v>3400003550</v>
          </cell>
          <cell r="B1156">
            <v>0</v>
          </cell>
          <cell r="C1156">
            <v>6210</v>
          </cell>
          <cell r="D1156" t="str">
            <v>14.01.1997</v>
          </cell>
          <cell r="E1156">
            <v>0</v>
          </cell>
          <cell r="F1156">
            <v>6197000273</v>
          </cell>
        </row>
        <row r="1157">
          <cell r="A1157">
            <v>3400003551</v>
          </cell>
          <cell r="B1157">
            <v>0</v>
          </cell>
          <cell r="C1157">
            <v>6600</v>
          </cell>
          <cell r="D1157" t="str">
            <v>14.01.1997</v>
          </cell>
          <cell r="E1157">
            <v>1</v>
          </cell>
          <cell r="F1157">
            <v>6197000274</v>
          </cell>
        </row>
        <row r="1158">
          <cell r="A1158">
            <v>3400003552</v>
          </cell>
          <cell r="B1158">
            <v>0</v>
          </cell>
          <cell r="C1158">
            <v>6901</v>
          </cell>
          <cell r="D1158" t="str">
            <v>01.10.1996</v>
          </cell>
          <cell r="E1158">
            <v>0</v>
          </cell>
          <cell r="F1158">
            <v>6197000275</v>
          </cell>
        </row>
        <row r="1159">
          <cell r="A1159">
            <v>3400003553</v>
          </cell>
          <cell r="B1159">
            <v>0</v>
          </cell>
          <cell r="C1159">
            <v>6901</v>
          </cell>
          <cell r="D1159" t="str">
            <v>01.10.1996</v>
          </cell>
          <cell r="E1159">
            <v>0</v>
          </cell>
          <cell r="F1159">
            <v>6197000276</v>
          </cell>
        </row>
        <row r="1160">
          <cell r="A1160">
            <v>3400003554</v>
          </cell>
          <cell r="B1160">
            <v>0</v>
          </cell>
          <cell r="C1160">
            <v>5100</v>
          </cell>
          <cell r="D1160" t="str">
            <v>14.01.1997</v>
          </cell>
          <cell r="E1160">
            <v>0</v>
          </cell>
          <cell r="F1160">
            <v>6197000277</v>
          </cell>
        </row>
        <row r="1161">
          <cell r="A1161">
            <v>3400003555</v>
          </cell>
          <cell r="B1161">
            <v>0</v>
          </cell>
          <cell r="C1161">
            <v>6901</v>
          </cell>
          <cell r="D1161" t="str">
            <v>01.10.1996</v>
          </cell>
          <cell r="E1161">
            <v>17</v>
          </cell>
          <cell r="F1161">
            <v>6197000278</v>
          </cell>
        </row>
        <row r="1162">
          <cell r="A1162">
            <v>3400003556</v>
          </cell>
          <cell r="B1162">
            <v>0</v>
          </cell>
          <cell r="C1162">
            <v>6901</v>
          </cell>
          <cell r="D1162" t="str">
            <v>01.10.1996</v>
          </cell>
          <cell r="E1162">
            <v>2</v>
          </cell>
          <cell r="F1162">
            <v>6197000279</v>
          </cell>
        </row>
        <row r="1163">
          <cell r="A1163">
            <v>3400003557</v>
          </cell>
          <cell r="B1163">
            <v>0</v>
          </cell>
          <cell r="C1163">
            <v>6901</v>
          </cell>
          <cell r="D1163" t="str">
            <v>01.10.1996</v>
          </cell>
          <cell r="E1163">
            <v>12</v>
          </cell>
          <cell r="F1163">
            <v>6197000280</v>
          </cell>
        </row>
        <row r="1164">
          <cell r="A1164">
            <v>3400003558</v>
          </cell>
          <cell r="B1164">
            <v>0</v>
          </cell>
          <cell r="C1164">
            <v>6901</v>
          </cell>
          <cell r="D1164" t="str">
            <v>01.10.1996</v>
          </cell>
          <cell r="E1164">
            <v>2</v>
          </cell>
          <cell r="F1164">
            <v>6197000281</v>
          </cell>
        </row>
        <row r="1165">
          <cell r="A1165">
            <v>3400003559</v>
          </cell>
          <cell r="B1165">
            <v>0</v>
          </cell>
          <cell r="C1165">
            <v>6901</v>
          </cell>
          <cell r="D1165" t="str">
            <v>01.10.1996</v>
          </cell>
          <cell r="E1165">
            <v>1</v>
          </cell>
          <cell r="F1165">
            <v>6197000282</v>
          </cell>
        </row>
        <row r="1166">
          <cell r="A1166">
            <v>3400003560</v>
          </cell>
          <cell r="B1166">
            <v>0</v>
          </cell>
          <cell r="C1166">
            <v>6901</v>
          </cell>
          <cell r="D1166" t="str">
            <v>01.10.1996</v>
          </cell>
          <cell r="E1166">
            <v>3</v>
          </cell>
          <cell r="F1166">
            <v>6197000283</v>
          </cell>
        </row>
        <row r="1167">
          <cell r="A1167">
            <v>3400003561</v>
          </cell>
          <cell r="B1167">
            <v>0</v>
          </cell>
          <cell r="C1167">
            <v>6230</v>
          </cell>
          <cell r="D1167" t="str">
            <v>14.01.1997</v>
          </cell>
          <cell r="E1167">
            <v>0</v>
          </cell>
          <cell r="F1167">
            <v>6197000284</v>
          </cell>
        </row>
        <row r="1168">
          <cell r="A1168">
            <v>3400003562</v>
          </cell>
          <cell r="B1168">
            <v>0</v>
          </cell>
          <cell r="C1168">
            <v>5300</v>
          </cell>
          <cell r="D1168" t="str">
            <v>01.10.1996</v>
          </cell>
          <cell r="E1168">
            <v>1</v>
          </cell>
          <cell r="F1168">
            <v>6197000285</v>
          </cell>
        </row>
        <row r="1169">
          <cell r="A1169">
            <v>3400003563</v>
          </cell>
          <cell r="B1169">
            <v>0</v>
          </cell>
          <cell r="C1169">
            <v>6600</v>
          </cell>
          <cell r="D1169" t="str">
            <v>14.01.1997</v>
          </cell>
          <cell r="E1169">
            <v>0</v>
          </cell>
          <cell r="F1169">
            <v>6197000286</v>
          </cell>
        </row>
        <row r="1170">
          <cell r="A1170">
            <v>3400003564</v>
          </cell>
          <cell r="B1170">
            <v>0</v>
          </cell>
          <cell r="C1170">
            <v>6600</v>
          </cell>
          <cell r="D1170" t="str">
            <v>14.01.1997</v>
          </cell>
          <cell r="E1170">
            <v>1</v>
          </cell>
          <cell r="F1170">
            <v>6197000287</v>
          </cell>
        </row>
        <row r="1171">
          <cell r="A1171">
            <v>3400003565</v>
          </cell>
          <cell r="B1171">
            <v>0</v>
          </cell>
          <cell r="C1171">
            <v>6801</v>
          </cell>
          <cell r="D1171" t="str">
            <v>14.01.1997</v>
          </cell>
          <cell r="E1171">
            <v>1</v>
          </cell>
          <cell r="F1171">
            <v>6197000288</v>
          </cell>
        </row>
        <row r="1172">
          <cell r="A1172">
            <v>3400003566</v>
          </cell>
          <cell r="B1172">
            <v>0</v>
          </cell>
          <cell r="C1172">
            <v>6602</v>
          </cell>
          <cell r="D1172" t="str">
            <v>01.10.1996</v>
          </cell>
          <cell r="E1172">
            <v>1</v>
          </cell>
          <cell r="F1172">
            <v>6197000289</v>
          </cell>
        </row>
        <row r="1173">
          <cell r="A1173">
            <v>3400003567</v>
          </cell>
          <cell r="B1173">
            <v>0</v>
          </cell>
          <cell r="C1173">
            <v>6602</v>
          </cell>
          <cell r="D1173" t="str">
            <v>01.10.1996</v>
          </cell>
          <cell r="E1173">
            <v>1</v>
          </cell>
          <cell r="F1173">
            <v>6197000290</v>
          </cell>
        </row>
        <row r="1174">
          <cell r="A1174">
            <v>3400003568</v>
          </cell>
          <cell r="B1174">
            <v>0</v>
          </cell>
          <cell r="C1174">
            <v>6500</v>
          </cell>
          <cell r="D1174" t="str">
            <v>16.01.1997</v>
          </cell>
          <cell r="E1174">
            <v>0</v>
          </cell>
          <cell r="F1174">
            <v>6197000291</v>
          </cell>
        </row>
        <row r="1175">
          <cell r="A1175">
            <v>3400003569</v>
          </cell>
          <cell r="B1175">
            <v>0</v>
          </cell>
          <cell r="C1175">
            <v>5400</v>
          </cell>
          <cell r="D1175" t="str">
            <v>16.01.1997</v>
          </cell>
          <cell r="E1175">
            <v>0</v>
          </cell>
          <cell r="F1175">
            <v>6197000292</v>
          </cell>
        </row>
        <row r="1176">
          <cell r="A1176">
            <v>3400003570</v>
          </cell>
          <cell r="B1176">
            <v>0</v>
          </cell>
          <cell r="C1176">
            <v>5400</v>
          </cell>
          <cell r="D1176" t="str">
            <v>16.01.1997</v>
          </cell>
          <cell r="E1176">
            <v>0</v>
          </cell>
          <cell r="F1176">
            <v>6197000293</v>
          </cell>
        </row>
        <row r="1177">
          <cell r="A1177">
            <v>3400003571</v>
          </cell>
          <cell r="B1177">
            <v>0</v>
          </cell>
          <cell r="C1177">
            <v>5400</v>
          </cell>
          <cell r="D1177" t="str">
            <v>16.01.1997</v>
          </cell>
          <cell r="E1177">
            <v>0</v>
          </cell>
          <cell r="F1177">
            <v>6197000294</v>
          </cell>
        </row>
        <row r="1178">
          <cell r="A1178">
            <v>3400003572</v>
          </cell>
          <cell r="B1178">
            <v>0</v>
          </cell>
          <cell r="C1178">
            <v>5400</v>
          </cell>
          <cell r="D1178" t="str">
            <v>16.01.1997</v>
          </cell>
          <cell r="E1178">
            <v>0</v>
          </cell>
          <cell r="F1178">
            <v>6197000295</v>
          </cell>
        </row>
        <row r="1179">
          <cell r="A1179">
            <v>3400003573</v>
          </cell>
          <cell r="B1179">
            <v>0</v>
          </cell>
          <cell r="C1179">
            <v>6600</v>
          </cell>
          <cell r="D1179" t="str">
            <v>16.01.1997</v>
          </cell>
          <cell r="E1179">
            <v>0</v>
          </cell>
          <cell r="F1179">
            <v>6197000296</v>
          </cell>
        </row>
        <row r="1180">
          <cell r="A1180">
            <v>3400003574</v>
          </cell>
          <cell r="B1180">
            <v>0</v>
          </cell>
          <cell r="C1180">
            <v>6600</v>
          </cell>
          <cell r="D1180" t="str">
            <v>16.01.1997</v>
          </cell>
          <cell r="E1180">
            <v>1</v>
          </cell>
          <cell r="F1180">
            <v>6197000297</v>
          </cell>
        </row>
        <row r="1181">
          <cell r="A1181">
            <v>3400003575</v>
          </cell>
          <cell r="B1181">
            <v>0</v>
          </cell>
          <cell r="C1181">
            <v>6600</v>
          </cell>
          <cell r="D1181" t="str">
            <v>16.01.1997</v>
          </cell>
          <cell r="E1181">
            <v>1</v>
          </cell>
          <cell r="F1181">
            <v>6197000298</v>
          </cell>
        </row>
        <row r="1182">
          <cell r="A1182">
            <v>3400003576</v>
          </cell>
          <cell r="B1182">
            <v>0</v>
          </cell>
          <cell r="C1182">
            <v>6600</v>
          </cell>
          <cell r="D1182" t="str">
            <v>16.01.1997</v>
          </cell>
          <cell r="E1182">
            <v>1</v>
          </cell>
          <cell r="F1182">
            <v>6197000299</v>
          </cell>
        </row>
        <row r="1183">
          <cell r="A1183">
            <v>3400003577</v>
          </cell>
          <cell r="B1183">
            <v>0</v>
          </cell>
          <cell r="C1183">
            <v>6600</v>
          </cell>
          <cell r="D1183" t="str">
            <v>16.01.1997</v>
          </cell>
          <cell r="E1183">
            <v>1</v>
          </cell>
          <cell r="F1183">
            <v>6197000300</v>
          </cell>
        </row>
        <row r="1184">
          <cell r="A1184">
            <v>3400003578</v>
          </cell>
          <cell r="B1184">
            <v>0</v>
          </cell>
          <cell r="C1184">
            <v>6801</v>
          </cell>
          <cell r="D1184" t="str">
            <v>16.01.1997</v>
          </cell>
          <cell r="E1184">
            <v>1</v>
          </cell>
          <cell r="F1184">
            <v>6197000301</v>
          </cell>
        </row>
        <row r="1185">
          <cell r="A1185">
            <v>3400003579</v>
          </cell>
          <cell r="B1185">
            <v>0</v>
          </cell>
          <cell r="C1185">
            <v>6600</v>
          </cell>
          <cell r="D1185" t="str">
            <v>16.01.1997</v>
          </cell>
          <cell r="E1185">
            <v>0</v>
          </cell>
          <cell r="F1185">
            <v>6197000302</v>
          </cell>
        </row>
        <row r="1186">
          <cell r="A1186">
            <v>3400003580</v>
          </cell>
          <cell r="B1186">
            <v>0</v>
          </cell>
          <cell r="C1186">
            <v>6801</v>
          </cell>
          <cell r="D1186" t="str">
            <v>16.01.1997</v>
          </cell>
          <cell r="E1186">
            <v>0</v>
          </cell>
          <cell r="F1186">
            <v>6197000303</v>
          </cell>
        </row>
        <row r="1187">
          <cell r="A1187">
            <v>3400003581</v>
          </cell>
          <cell r="B1187">
            <v>0</v>
          </cell>
          <cell r="C1187">
            <v>6600</v>
          </cell>
          <cell r="D1187" t="str">
            <v>16.01.1997</v>
          </cell>
          <cell r="E1187">
            <v>1</v>
          </cell>
          <cell r="F1187">
            <v>6197000304</v>
          </cell>
        </row>
        <row r="1188">
          <cell r="A1188">
            <v>3400003582</v>
          </cell>
          <cell r="B1188">
            <v>0</v>
          </cell>
          <cell r="C1188">
            <v>6801</v>
          </cell>
          <cell r="D1188" t="str">
            <v>16.01.1997</v>
          </cell>
          <cell r="E1188">
            <v>1</v>
          </cell>
          <cell r="F1188">
            <v>6197000305</v>
          </cell>
        </row>
        <row r="1189">
          <cell r="A1189">
            <v>3400003583</v>
          </cell>
          <cell r="B1189">
            <v>0</v>
          </cell>
          <cell r="C1189">
            <v>6901</v>
          </cell>
          <cell r="D1189" t="str">
            <v>01.10.1996</v>
          </cell>
          <cell r="E1189">
            <v>4</v>
          </cell>
          <cell r="F1189">
            <v>6197000306</v>
          </cell>
        </row>
        <row r="1190">
          <cell r="A1190">
            <v>3400003584</v>
          </cell>
          <cell r="B1190">
            <v>0</v>
          </cell>
          <cell r="C1190">
            <v>6901</v>
          </cell>
          <cell r="D1190" t="str">
            <v>01.10.1996</v>
          </cell>
          <cell r="E1190">
            <v>0</v>
          </cell>
          <cell r="F1190">
            <v>6197000307</v>
          </cell>
        </row>
        <row r="1191">
          <cell r="A1191">
            <v>3400003585</v>
          </cell>
          <cell r="B1191">
            <v>0</v>
          </cell>
          <cell r="C1191">
            <v>6901</v>
          </cell>
          <cell r="D1191" t="str">
            <v>01.10.1996</v>
          </cell>
          <cell r="E1191">
            <v>8</v>
          </cell>
          <cell r="F1191">
            <v>6197000308</v>
          </cell>
        </row>
        <row r="1192">
          <cell r="A1192">
            <v>3400003586</v>
          </cell>
          <cell r="B1192">
            <v>0</v>
          </cell>
          <cell r="C1192">
            <v>6901</v>
          </cell>
          <cell r="D1192" t="str">
            <v>01.10.1996</v>
          </cell>
          <cell r="E1192">
            <v>1</v>
          </cell>
          <cell r="F1192">
            <v>6197000309</v>
          </cell>
        </row>
        <row r="1193">
          <cell r="A1193">
            <v>3400003587</v>
          </cell>
          <cell r="B1193">
            <v>0</v>
          </cell>
          <cell r="C1193">
            <v>6901</v>
          </cell>
          <cell r="D1193" t="str">
            <v>01.10.1996</v>
          </cell>
          <cell r="E1193">
            <v>1</v>
          </cell>
          <cell r="F1193">
            <v>6197000310</v>
          </cell>
        </row>
        <row r="1194">
          <cell r="A1194">
            <v>3400003588</v>
          </cell>
          <cell r="B1194">
            <v>0</v>
          </cell>
          <cell r="C1194">
            <v>6901</v>
          </cell>
          <cell r="D1194" t="str">
            <v>01.10.1996</v>
          </cell>
          <cell r="E1194">
            <v>5</v>
          </cell>
          <cell r="F1194">
            <v>6197000311</v>
          </cell>
        </row>
        <row r="1195">
          <cell r="A1195">
            <v>3400003589</v>
          </cell>
          <cell r="B1195">
            <v>0</v>
          </cell>
          <cell r="C1195">
            <v>6901</v>
          </cell>
          <cell r="D1195" t="str">
            <v>01.10.1996</v>
          </cell>
          <cell r="E1195">
            <v>2</v>
          </cell>
          <cell r="F1195">
            <v>6197000312</v>
          </cell>
        </row>
        <row r="1196">
          <cell r="A1196">
            <v>3400003590</v>
          </cell>
          <cell r="B1196">
            <v>0</v>
          </cell>
          <cell r="C1196">
            <v>6801</v>
          </cell>
          <cell r="D1196" t="str">
            <v>16.01.1997</v>
          </cell>
          <cell r="E1196">
            <v>1</v>
          </cell>
          <cell r="F1196">
            <v>6197000313</v>
          </cell>
        </row>
        <row r="1197">
          <cell r="A1197">
            <v>3400003591</v>
          </cell>
          <cell r="B1197">
            <v>0</v>
          </cell>
          <cell r="C1197">
            <v>6801</v>
          </cell>
          <cell r="D1197" t="str">
            <v>16.01.1997</v>
          </cell>
          <cell r="E1197">
            <v>1</v>
          </cell>
          <cell r="F1197">
            <v>6197000314</v>
          </cell>
        </row>
        <row r="1198">
          <cell r="A1198">
            <v>3400003592</v>
          </cell>
          <cell r="B1198">
            <v>0</v>
          </cell>
          <cell r="C1198">
            <v>6901</v>
          </cell>
          <cell r="D1198" t="str">
            <v>01.10.1996</v>
          </cell>
          <cell r="E1198">
            <v>2</v>
          </cell>
          <cell r="F1198">
            <v>6197000315</v>
          </cell>
        </row>
        <row r="1199">
          <cell r="A1199">
            <v>3400003593</v>
          </cell>
          <cell r="B1199">
            <v>0</v>
          </cell>
          <cell r="C1199">
            <v>6901</v>
          </cell>
          <cell r="D1199" t="str">
            <v>01.10.1996</v>
          </cell>
          <cell r="E1199">
            <v>2</v>
          </cell>
          <cell r="F1199">
            <v>6197000316</v>
          </cell>
        </row>
        <row r="1200">
          <cell r="A1200">
            <v>3400003594</v>
          </cell>
          <cell r="B1200">
            <v>0</v>
          </cell>
          <cell r="C1200">
            <v>6901</v>
          </cell>
          <cell r="D1200" t="str">
            <v>01.10.1996</v>
          </cell>
          <cell r="E1200">
            <v>2</v>
          </cell>
          <cell r="F1200">
            <v>6197000317</v>
          </cell>
        </row>
        <row r="1201">
          <cell r="A1201">
            <v>3400003595</v>
          </cell>
          <cell r="B1201">
            <v>0</v>
          </cell>
          <cell r="C1201">
            <v>6901</v>
          </cell>
          <cell r="D1201" t="str">
            <v>01.10.1996</v>
          </cell>
          <cell r="E1201">
            <v>6</v>
          </cell>
          <cell r="F1201">
            <v>6197000318</v>
          </cell>
        </row>
        <row r="1202">
          <cell r="A1202">
            <v>3400003596</v>
          </cell>
          <cell r="B1202">
            <v>0</v>
          </cell>
          <cell r="C1202">
            <v>6901</v>
          </cell>
          <cell r="D1202" t="str">
            <v>01.10.1996</v>
          </cell>
          <cell r="E1202">
            <v>24</v>
          </cell>
          <cell r="F1202">
            <v>6197000319</v>
          </cell>
        </row>
        <row r="1203">
          <cell r="A1203">
            <v>3400003597</v>
          </cell>
          <cell r="B1203">
            <v>0</v>
          </cell>
          <cell r="C1203">
            <v>6602</v>
          </cell>
          <cell r="D1203" t="str">
            <v>01.10.1996</v>
          </cell>
          <cell r="E1203">
            <v>0</v>
          </cell>
          <cell r="F1203">
            <v>6197000320</v>
          </cell>
        </row>
        <row r="1204">
          <cell r="A1204">
            <v>3400003598</v>
          </cell>
          <cell r="B1204">
            <v>0</v>
          </cell>
          <cell r="C1204">
            <v>6901</v>
          </cell>
          <cell r="D1204" t="str">
            <v>01.10.1996</v>
          </cell>
          <cell r="E1204">
            <v>2</v>
          </cell>
          <cell r="F1204">
            <v>6197000321</v>
          </cell>
        </row>
        <row r="1205">
          <cell r="A1205">
            <v>3400003599</v>
          </cell>
          <cell r="B1205">
            <v>0</v>
          </cell>
          <cell r="C1205">
            <v>6901</v>
          </cell>
          <cell r="D1205" t="str">
            <v>01.10.1996</v>
          </cell>
          <cell r="E1205">
            <v>2</v>
          </cell>
          <cell r="F1205">
            <v>6197000322</v>
          </cell>
        </row>
        <row r="1206">
          <cell r="A1206">
            <v>3400003600</v>
          </cell>
          <cell r="B1206">
            <v>0</v>
          </cell>
          <cell r="C1206">
            <v>6901</v>
          </cell>
          <cell r="D1206" t="str">
            <v>01.10.1996</v>
          </cell>
          <cell r="E1206">
            <v>1</v>
          </cell>
          <cell r="F1206">
            <v>6197000323</v>
          </cell>
        </row>
        <row r="1207">
          <cell r="A1207">
            <v>3400003601</v>
          </cell>
          <cell r="B1207">
            <v>0</v>
          </cell>
          <cell r="C1207">
            <v>6602</v>
          </cell>
          <cell r="D1207" t="str">
            <v>01.10.1996</v>
          </cell>
          <cell r="E1207">
            <v>1</v>
          </cell>
          <cell r="F1207">
            <v>6197000324</v>
          </cell>
        </row>
        <row r="1208">
          <cell r="A1208">
            <v>3400003602</v>
          </cell>
          <cell r="B1208">
            <v>0</v>
          </cell>
          <cell r="C1208">
            <v>6602</v>
          </cell>
          <cell r="D1208" t="str">
            <v>01.10.1996</v>
          </cell>
          <cell r="E1208">
            <v>1</v>
          </cell>
          <cell r="F1208">
            <v>6197000325</v>
          </cell>
        </row>
        <row r="1209">
          <cell r="A1209">
            <v>3400003603</v>
          </cell>
          <cell r="B1209">
            <v>0</v>
          </cell>
          <cell r="C1209">
            <v>6602</v>
          </cell>
          <cell r="D1209" t="str">
            <v>01.10.1996</v>
          </cell>
          <cell r="E1209">
            <v>1</v>
          </cell>
          <cell r="F1209">
            <v>6197000326</v>
          </cell>
        </row>
        <row r="1210">
          <cell r="A1210">
            <v>3400003604</v>
          </cell>
          <cell r="B1210">
            <v>0</v>
          </cell>
          <cell r="C1210">
            <v>6220</v>
          </cell>
          <cell r="D1210" t="str">
            <v>17.01.1997</v>
          </cell>
          <cell r="E1210">
            <v>1</v>
          </cell>
          <cell r="F1210">
            <v>6197000327</v>
          </cell>
        </row>
        <row r="1211">
          <cell r="A1211">
            <v>3400003605</v>
          </cell>
          <cell r="B1211">
            <v>0</v>
          </cell>
          <cell r="C1211">
            <v>6220</v>
          </cell>
          <cell r="D1211" t="str">
            <v>17.01.1997</v>
          </cell>
          <cell r="E1211">
            <v>1</v>
          </cell>
          <cell r="F1211">
            <v>6197000328</v>
          </cell>
        </row>
        <row r="1212">
          <cell r="A1212">
            <v>3400003606</v>
          </cell>
          <cell r="B1212">
            <v>0</v>
          </cell>
          <cell r="C1212">
            <v>6220</v>
          </cell>
          <cell r="D1212" t="str">
            <v>17.01.1997</v>
          </cell>
          <cell r="E1212">
            <v>1</v>
          </cell>
          <cell r="F1212">
            <v>6197000329</v>
          </cell>
        </row>
        <row r="1213">
          <cell r="A1213">
            <v>3400003607</v>
          </cell>
          <cell r="B1213">
            <v>0</v>
          </cell>
          <cell r="C1213">
            <v>6220</v>
          </cell>
          <cell r="D1213" t="str">
            <v>17.01.1997</v>
          </cell>
          <cell r="E1213">
            <v>1</v>
          </cell>
          <cell r="F1213">
            <v>6197000330</v>
          </cell>
        </row>
        <row r="1214">
          <cell r="A1214">
            <v>3400003608</v>
          </cell>
          <cell r="B1214">
            <v>0</v>
          </cell>
          <cell r="C1214">
            <v>6220</v>
          </cell>
          <cell r="D1214" t="str">
            <v>17.01.1997</v>
          </cell>
          <cell r="E1214">
            <v>1</v>
          </cell>
          <cell r="F1214">
            <v>6197000331</v>
          </cell>
        </row>
        <row r="1215">
          <cell r="A1215">
            <v>3400003609</v>
          </cell>
          <cell r="B1215">
            <v>0</v>
          </cell>
          <cell r="C1215">
            <v>6220</v>
          </cell>
          <cell r="D1215" t="str">
            <v>17.01.1997</v>
          </cell>
          <cell r="E1215">
            <v>1</v>
          </cell>
          <cell r="F1215">
            <v>6197000332</v>
          </cell>
        </row>
        <row r="1216">
          <cell r="A1216">
            <v>3400003610</v>
          </cell>
          <cell r="B1216">
            <v>0</v>
          </cell>
          <cell r="C1216">
            <v>6600</v>
          </cell>
          <cell r="D1216" t="str">
            <v>17.01.1997</v>
          </cell>
          <cell r="E1216">
            <v>1</v>
          </cell>
          <cell r="F1216">
            <v>6197000333</v>
          </cell>
        </row>
        <row r="1217">
          <cell r="A1217">
            <v>3400003611</v>
          </cell>
          <cell r="B1217">
            <v>0</v>
          </cell>
          <cell r="C1217">
            <v>6602</v>
          </cell>
          <cell r="D1217" t="str">
            <v>01.10.1996</v>
          </cell>
          <cell r="E1217">
            <v>0</v>
          </cell>
          <cell r="F1217">
            <v>6197000334</v>
          </cell>
        </row>
        <row r="1218">
          <cell r="A1218">
            <v>3400003612</v>
          </cell>
          <cell r="B1218">
            <v>0</v>
          </cell>
          <cell r="C1218">
            <v>6602</v>
          </cell>
          <cell r="D1218" t="str">
            <v>01.10.1996</v>
          </cell>
          <cell r="E1218">
            <v>4</v>
          </cell>
          <cell r="F1218">
            <v>6197000335</v>
          </cell>
        </row>
        <row r="1219">
          <cell r="A1219">
            <v>3400003613</v>
          </cell>
          <cell r="B1219">
            <v>0</v>
          </cell>
          <cell r="C1219">
            <v>6901</v>
          </cell>
          <cell r="D1219" t="str">
            <v>01.10.1996</v>
          </cell>
          <cell r="E1219">
            <v>0</v>
          </cell>
          <cell r="F1219">
            <v>6197000336</v>
          </cell>
        </row>
        <row r="1220">
          <cell r="A1220">
            <v>3400003614</v>
          </cell>
          <cell r="B1220">
            <v>0</v>
          </cell>
          <cell r="C1220">
            <v>6901</v>
          </cell>
          <cell r="D1220" t="str">
            <v>01.10.1996</v>
          </cell>
          <cell r="E1220">
            <v>0</v>
          </cell>
          <cell r="F1220">
            <v>6197000337</v>
          </cell>
        </row>
        <row r="1221">
          <cell r="A1221">
            <v>3400003615</v>
          </cell>
          <cell r="B1221">
            <v>0</v>
          </cell>
          <cell r="C1221">
            <v>6801</v>
          </cell>
          <cell r="D1221" t="str">
            <v>20.01.1997</v>
          </cell>
          <cell r="E1221">
            <v>1</v>
          </cell>
          <cell r="F1221">
            <v>6197000338</v>
          </cell>
        </row>
        <row r="1222">
          <cell r="A1222">
            <v>3400003616</v>
          </cell>
          <cell r="B1222">
            <v>0</v>
          </cell>
          <cell r="C1222">
            <v>5400</v>
          </cell>
          <cell r="D1222" t="str">
            <v>16.01.1997</v>
          </cell>
          <cell r="E1222">
            <v>1</v>
          </cell>
          <cell r="F1222">
            <v>6197000339</v>
          </cell>
        </row>
        <row r="1223">
          <cell r="A1223">
            <v>3400003617</v>
          </cell>
          <cell r="B1223">
            <v>0</v>
          </cell>
          <cell r="C1223">
            <v>5600</v>
          </cell>
          <cell r="D1223" t="str">
            <v>20.01.1997</v>
          </cell>
          <cell r="E1223">
            <v>0</v>
          </cell>
          <cell r="F1223">
            <v>6197000340</v>
          </cell>
        </row>
        <row r="1224">
          <cell r="A1224">
            <v>3400003618</v>
          </cell>
          <cell r="B1224">
            <v>0</v>
          </cell>
          <cell r="C1224">
            <v>5600</v>
          </cell>
          <cell r="D1224" t="str">
            <v>20.01.1997</v>
          </cell>
          <cell r="E1224">
            <v>0</v>
          </cell>
          <cell r="F1224">
            <v>6197000341</v>
          </cell>
        </row>
        <row r="1225">
          <cell r="A1225">
            <v>3400003619</v>
          </cell>
          <cell r="B1225">
            <v>0</v>
          </cell>
          <cell r="C1225">
            <v>5600</v>
          </cell>
          <cell r="D1225" t="str">
            <v>20.01.1997</v>
          </cell>
          <cell r="E1225">
            <v>0</v>
          </cell>
          <cell r="F1225">
            <v>6197000342</v>
          </cell>
        </row>
        <row r="1226">
          <cell r="A1226">
            <v>3400003620</v>
          </cell>
          <cell r="B1226">
            <v>0</v>
          </cell>
          <cell r="C1226">
            <v>5600</v>
          </cell>
          <cell r="D1226" t="str">
            <v>20.01.1997</v>
          </cell>
          <cell r="E1226">
            <v>0</v>
          </cell>
          <cell r="F1226">
            <v>6197000343</v>
          </cell>
        </row>
        <row r="1227">
          <cell r="A1227">
            <v>3400003621</v>
          </cell>
          <cell r="B1227">
            <v>0</v>
          </cell>
          <cell r="C1227">
            <v>5600</v>
          </cell>
          <cell r="D1227" t="str">
            <v>20.01.1997</v>
          </cell>
          <cell r="E1227">
            <v>0</v>
          </cell>
          <cell r="F1227">
            <v>6197000344</v>
          </cell>
        </row>
        <row r="1228">
          <cell r="A1228">
            <v>3400003622</v>
          </cell>
          <cell r="B1228">
            <v>0</v>
          </cell>
          <cell r="C1228">
            <v>5600</v>
          </cell>
          <cell r="D1228" t="str">
            <v>20.01.1997</v>
          </cell>
          <cell r="E1228">
            <v>0</v>
          </cell>
          <cell r="F1228">
            <v>6197000345</v>
          </cell>
        </row>
        <row r="1229">
          <cell r="A1229">
            <v>3400003623</v>
          </cell>
          <cell r="B1229">
            <v>0</v>
          </cell>
          <cell r="C1229">
            <v>5801</v>
          </cell>
          <cell r="D1229" t="str">
            <v>20.01.1997</v>
          </cell>
          <cell r="E1229">
            <v>1</v>
          </cell>
          <cell r="F1229">
            <v>6197000346</v>
          </cell>
        </row>
        <row r="1230">
          <cell r="A1230">
            <v>3400003624</v>
          </cell>
          <cell r="B1230">
            <v>0</v>
          </cell>
          <cell r="C1230">
            <v>5801</v>
          </cell>
          <cell r="D1230" t="str">
            <v>20.01.1997</v>
          </cell>
          <cell r="E1230">
            <v>30</v>
          </cell>
          <cell r="F1230">
            <v>6197000347</v>
          </cell>
        </row>
        <row r="1231">
          <cell r="A1231">
            <v>3400003625</v>
          </cell>
          <cell r="B1231">
            <v>0</v>
          </cell>
          <cell r="C1231">
            <v>5801</v>
          </cell>
          <cell r="D1231" t="str">
            <v>20.01.1997</v>
          </cell>
          <cell r="E1231">
            <v>0</v>
          </cell>
          <cell r="F1231">
            <v>6197000348</v>
          </cell>
        </row>
        <row r="1232">
          <cell r="A1232">
            <v>3400003626</v>
          </cell>
          <cell r="B1232">
            <v>0</v>
          </cell>
          <cell r="C1232">
            <v>6602</v>
          </cell>
          <cell r="D1232" t="str">
            <v>01.10.1996</v>
          </cell>
          <cell r="E1232">
            <v>0</v>
          </cell>
          <cell r="F1232">
            <v>6197000349</v>
          </cell>
        </row>
        <row r="1233">
          <cell r="A1233">
            <v>3400003627</v>
          </cell>
          <cell r="B1233">
            <v>1</v>
          </cell>
          <cell r="C1233">
            <v>6602</v>
          </cell>
          <cell r="D1233" t="str">
            <v>01.10.1996</v>
          </cell>
          <cell r="E1233">
            <v>0</v>
          </cell>
          <cell r="F1233">
            <v>6197000350</v>
          </cell>
        </row>
        <row r="1234">
          <cell r="A1234">
            <v>3400003627</v>
          </cell>
          <cell r="B1234">
            <v>0</v>
          </cell>
          <cell r="C1234">
            <v>6602</v>
          </cell>
          <cell r="D1234" t="str">
            <v>01.10.1996</v>
          </cell>
          <cell r="E1234">
            <v>500</v>
          </cell>
          <cell r="F1234">
            <v>6197000350</v>
          </cell>
        </row>
        <row r="1235">
          <cell r="A1235">
            <v>3400003628</v>
          </cell>
          <cell r="B1235">
            <v>0</v>
          </cell>
          <cell r="C1235">
            <v>6602</v>
          </cell>
          <cell r="D1235" t="str">
            <v>01.10.1996</v>
          </cell>
          <cell r="E1235">
            <v>0</v>
          </cell>
          <cell r="F1235">
            <v>6197000351</v>
          </cell>
        </row>
        <row r="1236">
          <cell r="A1236">
            <v>3400003629</v>
          </cell>
          <cell r="B1236">
            <v>0</v>
          </cell>
          <cell r="C1236">
            <v>6602</v>
          </cell>
          <cell r="D1236" t="str">
            <v>01.10.1996</v>
          </cell>
          <cell r="E1236">
            <v>0</v>
          </cell>
          <cell r="F1236">
            <v>6197000352</v>
          </cell>
        </row>
        <row r="1237">
          <cell r="A1237">
            <v>3400003630</v>
          </cell>
          <cell r="B1237">
            <v>0</v>
          </cell>
          <cell r="C1237">
            <v>6602</v>
          </cell>
          <cell r="D1237" t="str">
            <v>01.10.1996</v>
          </cell>
          <cell r="E1237">
            <v>0</v>
          </cell>
          <cell r="F1237">
            <v>6197000353</v>
          </cell>
        </row>
        <row r="1238">
          <cell r="A1238">
            <v>3400003631</v>
          </cell>
          <cell r="B1238">
            <v>0</v>
          </cell>
          <cell r="C1238">
            <v>6600</v>
          </cell>
          <cell r="D1238" t="str">
            <v>22.01.1997</v>
          </cell>
          <cell r="E1238">
            <v>1</v>
          </cell>
          <cell r="F1238">
            <v>6197000354</v>
          </cell>
        </row>
        <row r="1239">
          <cell r="A1239">
            <v>3400003632</v>
          </cell>
          <cell r="B1239">
            <v>0</v>
          </cell>
          <cell r="C1239">
            <v>5800</v>
          </cell>
          <cell r="D1239" t="str">
            <v>22.01.1997</v>
          </cell>
          <cell r="E1239">
            <v>1</v>
          </cell>
          <cell r="F1239">
            <v>6197000355</v>
          </cell>
        </row>
        <row r="1240">
          <cell r="A1240">
            <v>3400003633</v>
          </cell>
          <cell r="B1240">
            <v>0</v>
          </cell>
          <cell r="C1240">
            <v>5800</v>
          </cell>
          <cell r="D1240" t="str">
            <v>22.01.1997</v>
          </cell>
          <cell r="E1240">
            <v>1</v>
          </cell>
          <cell r="F1240">
            <v>6197000356</v>
          </cell>
        </row>
        <row r="1241">
          <cell r="A1241">
            <v>3400003634</v>
          </cell>
          <cell r="B1241">
            <v>0</v>
          </cell>
          <cell r="C1241">
            <v>5801</v>
          </cell>
          <cell r="D1241" t="str">
            <v>23.01.1997</v>
          </cell>
          <cell r="E1241">
            <v>1</v>
          </cell>
          <cell r="F1241">
            <v>6197000357</v>
          </cell>
        </row>
        <row r="1242">
          <cell r="A1242">
            <v>3400003635</v>
          </cell>
          <cell r="B1242">
            <v>0</v>
          </cell>
          <cell r="C1242">
            <v>5801</v>
          </cell>
          <cell r="D1242" t="str">
            <v>23.01.1997</v>
          </cell>
          <cell r="E1242">
            <v>1</v>
          </cell>
          <cell r="F1242">
            <v>6197000358</v>
          </cell>
        </row>
        <row r="1243">
          <cell r="A1243">
            <v>3400003636</v>
          </cell>
          <cell r="B1243">
            <v>0</v>
          </cell>
          <cell r="C1243">
            <v>5801</v>
          </cell>
          <cell r="D1243" t="str">
            <v>23.01.1997</v>
          </cell>
          <cell r="E1243">
            <v>1</v>
          </cell>
          <cell r="F1243">
            <v>6197000359</v>
          </cell>
        </row>
        <row r="1244">
          <cell r="A1244">
            <v>3400003637</v>
          </cell>
          <cell r="B1244">
            <v>0</v>
          </cell>
          <cell r="C1244">
            <v>5801</v>
          </cell>
          <cell r="D1244" t="str">
            <v>23.01.1997</v>
          </cell>
          <cell r="E1244">
            <v>1</v>
          </cell>
          <cell r="F1244">
            <v>6197000360</v>
          </cell>
        </row>
        <row r="1245">
          <cell r="A1245">
            <v>3400003638</v>
          </cell>
          <cell r="B1245">
            <v>0</v>
          </cell>
          <cell r="C1245">
            <v>5801</v>
          </cell>
          <cell r="D1245" t="str">
            <v>23.01.1997</v>
          </cell>
          <cell r="E1245">
            <v>1</v>
          </cell>
          <cell r="F1245">
            <v>6197000361</v>
          </cell>
        </row>
        <row r="1246">
          <cell r="A1246">
            <v>3400003639</v>
          </cell>
          <cell r="B1246">
            <v>0</v>
          </cell>
          <cell r="C1246">
            <v>5801</v>
          </cell>
          <cell r="D1246" t="str">
            <v>23.01.1997</v>
          </cell>
          <cell r="E1246">
            <v>1</v>
          </cell>
          <cell r="F1246">
            <v>6197000362</v>
          </cell>
        </row>
        <row r="1247">
          <cell r="A1247">
            <v>3400003640</v>
          </cell>
          <cell r="B1247">
            <v>0</v>
          </cell>
          <cell r="C1247">
            <v>5801</v>
          </cell>
          <cell r="D1247" t="str">
            <v>23.01.1997</v>
          </cell>
          <cell r="E1247">
            <v>1</v>
          </cell>
          <cell r="F1247">
            <v>6197000363</v>
          </cell>
        </row>
        <row r="1248">
          <cell r="A1248">
            <v>3400003641</v>
          </cell>
          <cell r="B1248">
            <v>0</v>
          </cell>
          <cell r="C1248">
            <v>5801</v>
          </cell>
          <cell r="D1248" t="str">
            <v>23.01.1997</v>
          </cell>
          <cell r="E1248">
            <v>1</v>
          </cell>
          <cell r="F1248">
            <v>6197000364</v>
          </cell>
        </row>
        <row r="1249">
          <cell r="A1249">
            <v>3400003642</v>
          </cell>
          <cell r="B1249">
            <v>0</v>
          </cell>
          <cell r="C1249">
            <v>5801</v>
          </cell>
          <cell r="D1249" t="str">
            <v>23.01.1997</v>
          </cell>
          <cell r="E1249">
            <v>1</v>
          </cell>
          <cell r="F1249">
            <v>6197000365</v>
          </cell>
        </row>
        <row r="1250">
          <cell r="A1250">
            <v>3400003643</v>
          </cell>
          <cell r="B1250">
            <v>0</v>
          </cell>
          <cell r="C1250">
            <v>5801</v>
          </cell>
          <cell r="D1250" t="str">
            <v>23.01.1997</v>
          </cell>
          <cell r="E1250">
            <v>1</v>
          </cell>
          <cell r="F1250">
            <v>6197000366</v>
          </cell>
        </row>
        <row r="1251">
          <cell r="A1251">
            <v>3400003644</v>
          </cell>
          <cell r="B1251">
            <v>0</v>
          </cell>
          <cell r="C1251">
            <v>5801</v>
          </cell>
          <cell r="D1251" t="str">
            <v>23.01.1997</v>
          </cell>
          <cell r="E1251">
            <v>1</v>
          </cell>
          <cell r="F1251">
            <v>6197000367</v>
          </cell>
        </row>
        <row r="1252">
          <cell r="A1252">
            <v>3400003645</v>
          </cell>
          <cell r="B1252">
            <v>0</v>
          </cell>
          <cell r="C1252">
            <v>5801</v>
          </cell>
          <cell r="D1252" t="str">
            <v>23.01.1997</v>
          </cell>
          <cell r="E1252">
            <v>1</v>
          </cell>
          <cell r="F1252">
            <v>6197000368</v>
          </cell>
        </row>
        <row r="1253">
          <cell r="A1253">
            <v>3400003646</v>
          </cell>
          <cell r="B1253">
            <v>0</v>
          </cell>
          <cell r="C1253">
            <v>5801</v>
          </cell>
          <cell r="D1253" t="str">
            <v>23.01.1997</v>
          </cell>
          <cell r="E1253">
            <v>1</v>
          </cell>
          <cell r="F1253">
            <v>6197000369</v>
          </cell>
        </row>
        <row r="1254">
          <cell r="A1254">
            <v>3400003647</v>
          </cell>
          <cell r="B1254">
            <v>0</v>
          </cell>
          <cell r="C1254">
            <v>6500</v>
          </cell>
          <cell r="D1254" t="str">
            <v>23.01.1997</v>
          </cell>
          <cell r="E1254">
            <v>0</v>
          </cell>
          <cell r="F1254">
            <v>6197000370</v>
          </cell>
        </row>
        <row r="1255">
          <cell r="A1255">
            <v>3400003648</v>
          </cell>
          <cell r="B1255">
            <v>0</v>
          </cell>
          <cell r="C1255">
            <v>6500</v>
          </cell>
          <cell r="D1255" t="str">
            <v>23.01.1997</v>
          </cell>
          <cell r="E1255">
            <v>0</v>
          </cell>
          <cell r="F1255">
            <v>6197000371</v>
          </cell>
        </row>
        <row r="1256">
          <cell r="A1256">
            <v>3400003649</v>
          </cell>
          <cell r="B1256">
            <v>0</v>
          </cell>
          <cell r="C1256">
            <v>6500</v>
          </cell>
          <cell r="D1256" t="str">
            <v>23.01.1997</v>
          </cell>
          <cell r="E1256">
            <v>0</v>
          </cell>
          <cell r="F1256">
            <v>6197000372</v>
          </cell>
        </row>
        <row r="1257">
          <cell r="A1257">
            <v>3400003650</v>
          </cell>
          <cell r="B1257">
            <v>0</v>
          </cell>
          <cell r="C1257">
            <v>6500</v>
          </cell>
          <cell r="D1257" t="str">
            <v>23.01.1997</v>
          </cell>
          <cell r="E1257">
            <v>0</v>
          </cell>
          <cell r="F1257">
            <v>6197000373</v>
          </cell>
        </row>
        <row r="1258">
          <cell r="A1258">
            <v>3400003651</v>
          </cell>
          <cell r="B1258">
            <v>0</v>
          </cell>
          <cell r="C1258">
            <v>6500</v>
          </cell>
          <cell r="D1258" t="str">
            <v>23.01.1997</v>
          </cell>
          <cell r="E1258">
            <v>0</v>
          </cell>
          <cell r="F1258">
            <v>6197000374</v>
          </cell>
        </row>
        <row r="1259">
          <cell r="A1259">
            <v>3400003652</v>
          </cell>
          <cell r="B1259">
            <v>0</v>
          </cell>
          <cell r="C1259">
            <v>6500</v>
          </cell>
          <cell r="D1259" t="str">
            <v>23.01.1997</v>
          </cell>
          <cell r="E1259">
            <v>0</v>
          </cell>
          <cell r="F1259">
            <v>6197000375</v>
          </cell>
        </row>
        <row r="1260">
          <cell r="A1260">
            <v>3400003653</v>
          </cell>
          <cell r="B1260">
            <v>0</v>
          </cell>
          <cell r="C1260">
            <v>6500</v>
          </cell>
          <cell r="D1260" t="str">
            <v>23.01.1997</v>
          </cell>
          <cell r="E1260">
            <v>0</v>
          </cell>
          <cell r="F1260">
            <v>6197000376</v>
          </cell>
        </row>
        <row r="1261">
          <cell r="A1261">
            <v>3400003654</v>
          </cell>
          <cell r="B1261">
            <v>0</v>
          </cell>
          <cell r="C1261">
            <v>6500</v>
          </cell>
          <cell r="D1261" t="str">
            <v>23.01.1997</v>
          </cell>
          <cell r="E1261">
            <v>0</v>
          </cell>
          <cell r="F1261">
            <v>6197000377</v>
          </cell>
        </row>
        <row r="1262">
          <cell r="A1262">
            <v>3400003655</v>
          </cell>
          <cell r="B1262">
            <v>0</v>
          </cell>
          <cell r="C1262">
            <v>6500</v>
          </cell>
          <cell r="D1262" t="str">
            <v>23.01.1997</v>
          </cell>
          <cell r="E1262">
            <v>1</v>
          </cell>
          <cell r="F1262">
            <v>6197000378</v>
          </cell>
        </row>
        <row r="1263">
          <cell r="A1263">
            <v>3400003656</v>
          </cell>
          <cell r="B1263">
            <v>0</v>
          </cell>
          <cell r="C1263">
            <v>6500</v>
          </cell>
          <cell r="D1263" t="str">
            <v>23.01.1997</v>
          </cell>
          <cell r="E1263">
            <v>1</v>
          </cell>
          <cell r="F1263">
            <v>6197000379</v>
          </cell>
        </row>
        <row r="1264">
          <cell r="A1264">
            <v>3400003657</v>
          </cell>
          <cell r="B1264">
            <v>0</v>
          </cell>
          <cell r="C1264">
            <v>6500</v>
          </cell>
          <cell r="D1264" t="str">
            <v>23.01.1997</v>
          </cell>
          <cell r="E1264">
            <v>1</v>
          </cell>
          <cell r="F1264">
            <v>6197000380</v>
          </cell>
        </row>
        <row r="1265">
          <cell r="A1265">
            <v>3400003658</v>
          </cell>
          <cell r="B1265">
            <v>0</v>
          </cell>
          <cell r="C1265">
            <v>6500</v>
          </cell>
          <cell r="D1265" t="str">
            <v>23.01.1997</v>
          </cell>
          <cell r="E1265">
            <v>1</v>
          </cell>
          <cell r="F1265">
            <v>6197000381</v>
          </cell>
        </row>
        <row r="1266">
          <cell r="A1266">
            <v>3400003659</v>
          </cell>
          <cell r="B1266">
            <v>0</v>
          </cell>
          <cell r="C1266">
            <v>6500</v>
          </cell>
          <cell r="D1266" t="str">
            <v>23.01.1997</v>
          </cell>
          <cell r="E1266">
            <v>1</v>
          </cell>
          <cell r="F1266">
            <v>6197000382</v>
          </cell>
        </row>
        <row r="1267">
          <cell r="A1267">
            <v>3400003660</v>
          </cell>
          <cell r="B1267">
            <v>0</v>
          </cell>
          <cell r="C1267">
            <v>6500</v>
          </cell>
          <cell r="D1267" t="str">
            <v>23.01.1997</v>
          </cell>
          <cell r="E1267">
            <v>1</v>
          </cell>
          <cell r="F1267">
            <v>6197000383</v>
          </cell>
        </row>
        <row r="1268">
          <cell r="A1268">
            <v>3400003661</v>
          </cell>
          <cell r="B1268">
            <v>0</v>
          </cell>
          <cell r="C1268">
            <v>6500</v>
          </cell>
          <cell r="D1268" t="str">
            <v>23.01.1997</v>
          </cell>
          <cell r="E1268">
            <v>1</v>
          </cell>
          <cell r="F1268">
            <v>6197000384</v>
          </cell>
        </row>
        <row r="1269">
          <cell r="A1269">
            <v>3400003662</v>
          </cell>
          <cell r="B1269">
            <v>0</v>
          </cell>
          <cell r="C1269">
            <v>6500</v>
          </cell>
          <cell r="D1269" t="str">
            <v>23.01.1997</v>
          </cell>
          <cell r="E1269">
            <v>1</v>
          </cell>
          <cell r="F1269">
            <v>6197000385</v>
          </cell>
        </row>
        <row r="1270">
          <cell r="A1270">
            <v>3400003663</v>
          </cell>
          <cell r="B1270">
            <v>0</v>
          </cell>
          <cell r="C1270">
            <v>6500</v>
          </cell>
          <cell r="D1270" t="str">
            <v>23.01.1997</v>
          </cell>
          <cell r="E1270">
            <v>1</v>
          </cell>
          <cell r="F1270">
            <v>6197000386</v>
          </cell>
        </row>
        <row r="1271">
          <cell r="A1271">
            <v>3400003664</v>
          </cell>
          <cell r="B1271">
            <v>0</v>
          </cell>
          <cell r="C1271">
            <v>6500</v>
          </cell>
          <cell r="D1271" t="str">
            <v>23.01.1997</v>
          </cell>
          <cell r="E1271">
            <v>1</v>
          </cell>
          <cell r="F1271">
            <v>6197000387</v>
          </cell>
        </row>
        <row r="1272">
          <cell r="A1272">
            <v>3400003665</v>
          </cell>
          <cell r="B1272">
            <v>0</v>
          </cell>
          <cell r="C1272">
            <v>6500</v>
          </cell>
          <cell r="D1272" t="str">
            <v>23.01.1997</v>
          </cell>
          <cell r="E1272">
            <v>1</v>
          </cell>
          <cell r="F1272">
            <v>6197000388</v>
          </cell>
        </row>
        <row r="1273">
          <cell r="A1273">
            <v>3400003666</v>
          </cell>
          <cell r="B1273">
            <v>0</v>
          </cell>
          <cell r="C1273">
            <v>6500</v>
          </cell>
          <cell r="D1273" t="str">
            <v>23.01.1997</v>
          </cell>
          <cell r="E1273">
            <v>1</v>
          </cell>
          <cell r="F1273">
            <v>6197000389</v>
          </cell>
        </row>
        <row r="1274">
          <cell r="A1274">
            <v>3400003667</v>
          </cell>
          <cell r="B1274">
            <v>0</v>
          </cell>
          <cell r="C1274">
            <v>6500</v>
          </cell>
          <cell r="D1274" t="str">
            <v>23.01.1997</v>
          </cell>
          <cell r="E1274">
            <v>1</v>
          </cell>
          <cell r="F1274">
            <v>6197000390</v>
          </cell>
        </row>
        <row r="1275">
          <cell r="A1275">
            <v>3400003668</v>
          </cell>
          <cell r="B1275">
            <v>0</v>
          </cell>
          <cell r="C1275">
            <v>6500</v>
          </cell>
          <cell r="D1275" t="str">
            <v>23.01.1997</v>
          </cell>
          <cell r="E1275">
            <v>1</v>
          </cell>
          <cell r="F1275">
            <v>6197000391</v>
          </cell>
        </row>
        <row r="1276">
          <cell r="A1276">
            <v>3400003669</v>
          </cell>
          <cell r="B1276">
            <v>0</v>
          </cell>
          <cell r="C1276">
            <v>6500</v>
          </cell>
          <cell r="D1276" t="str">
            <v>23.01.1997</v>
          </cell>
          <cell r="E1276">
            <v>1</v>
          </cell>
          <cell r="F1276">
            <v>6197000392</v>
          </cell>
        </row>
        <row r="1277">
          <cell r="A1277">
            <v>3400003670</v>
          </cell>
          <cell r="B1277">
            <v>0</v>
          </cell>
          <cell r="C1277">
            <v>6500</v>
          </cell>
          <cell r="D1277" t="str">
            <v>23.01.1997</v>
          </cell>
          <cell r="E1277">
            <v>1</v>
          </cell>
          <cell r="F1277">
            <v>6197000393</v>
          </cell>
        </row>
        <row r="1278">
          <cell r="A1278">
            <v>3400003671</v>
          </cell>
          <cell r="B1278">
            <v>0</v>
          </cell>
          <cell r="C1278">
            <v>6500</v>
          </cell>
          <cell r="D1278" t="str">
            <v>23.01.1997</v>
          </cell>
          <cell r="E1278">
            <v>1</v>
          </cell>
          <cell r="F1278">
            <v>6197000394</v>
          </cell>
        </row>
        <row r="1279">
          <cell r="A1279">
            <v>3400003672</v>
          </cell>
          <cell r="B1279">
            <v>0</v>
          </cell>
          <cell r="C1279">
            <v>6500</v>
          </cell>
          <cell r="D1279" t="str">
            <v>23.01.1997</v>
          </cell>
          <cell r="E1279">
            <v>1</v>
          </cell>
          <cell r="F1279">
            <v>6197000395</v>
          </cell>
        </row>
        <row r="1280">
          <cell r="A1280">
            <v>3400003673</v>
          </cell>
          <cell r="B1280">
            <v>0</v>
          </cell>
          <cell r="C1280">
            <v>6500</v>
          </cell>
          <cell r="D1280" t="str">
            <v>23.01.1997</v>
          </cell>
          <cell r="E1280">
            <v>1</v>
          </cell>
          <cell r="F1280">
            <v>6197000396</v>
          </cell>
        </row>
        <row r="1281">
          <cell r="A1281">
            <v>3400003674</v>
          </cell>
          <cell r="B1281">
            <v>0</v>
          </cell>
          <cell r="C1281">
            <v>6500</v>
          </cell>
          <cell r="D1281" t="str">
            <v>23.01.1997</v>
          </cell>
          <cell r="E1281">
            <v>1</v>
          </cell>
          <cell r="F1281">
            <v>6197000397</v>
          </cell>
        </row>
        <row r="1282">
          <cell r="A1282">
            <v>3400003675</v>
          </cell>
          <cell r="B1282">
            <v>0</v>
          </cell>
          <cell r="C1282">
            <v>6500</v>
          </cell>
          <cell r="D1282" t="str">
            <v>23.01.1997</v>
          </cell>
          <cell r="E1282">
            <v>1</v>
          </cell>
          <cell r="F1282">
            <v>6197000398</v>
          </cell>
        </row>
        <row r="1283">
          <cell r="A1283">
            <v>3400003676</v>
          </cell>
          <cell r="B1283">
            <v>0</v>
          </cell>
          <cell r="C1283">
            <v>6500</v>
          </cell>
          <cell r="D1283" t="str">
            <v>23.01.1997</v>
          </cell>
          <cell r="E1283">
            <v>1</v>
          </cell>
          <cell r="F1283">
            <v>6197000399</v>
          </cell>
        </row>
        <row r="1284">
          <cell r="A1284">
            <v>3400003677</v>
          </cell>
          <cell r="B1284">
            <v>0</v>
          </cell>
          <cell r="C1284">
            <v>6500</v>
          </cell>
          <cell r="D1284" t="str">
            <v>23.01.1997</v>
          </cell>
          <cell r="E1284">
            <v>0</v>
          </cell>
          <cell r="F1284">
            <v>6197000400</v>
          </cell>
        </row>
        <row r="1285">
          <cell r="A1285">
            <v>3400003678</v>
          </cell>
          <cell r="B1285">
            <v>0</v>
          </cell>
          <cell r="C1285">
            <v>6500</v>
          </cell>
          <cell r="D1285" t="str">
            <v>23.01.1997</v>
          </cell>
          <cell r="E1285">
            <v>0</v>
          </cell>
          <cell r="F1285">
            <v>6197000401</v>
          </cell>
        </row>
        <row r="1286">
          <cell r="A1286">
            <v>3400003679</v>
          </cell>
          <cell r="B1286">
            <v>0</v>
          </cell>
          <cell r="C1286">
            <v>6500</v>
          </cell>
          <cell r="D1286" t="str">
            <v>23.01.1997</v>
          </cell>
          <cell r="E1286">
            <v>0</v>
          </cell>
          <cell r="F1286">
            <v>6197000402</v>
          </cell>
        </row>
        <row r="1287">
          <cell r="A1287">
            <v>3400003680</v>
          </cell>
          <cell r="B1287">
            <v>0</v>
          </cell>
          <cell r="C1287">
            <v>6500</v>
          </cell>
          <cell r="D1287" t="str">
            <v>23.01.1997</v>
          </cell>
          <cell r="E1287">
            <v>0</v>
          </cell>
          <cell r="F1287">
            <v>6197000403</v>
          </cell>
        </row>
        <row r="1288">
          <cell r="A1288">
            <v>3400003681</v>
          </cell>
          <cell r="B1288">
            <v>0</v>
          </cell>
          <cell r="C1288">
            <v>6500</v>
          </cell>
          <cell r="D1288" t="str">
            <v>23.01.1997</v>
          </cell>
          <cell r="E1288">
            <v>0</v>
          </cell>
          <cell r="F1288">
            <v>6197000404</v>
          </cell>
        </row>
        <row r="1289">
          <cell r="A1289">
            <v>3400003682</v>
          </cell>
          <cell r="B1289">
            <v>0</v>
          </cell>
          <cell r="C1289">
            <v>6500</v>
          </cell>
          <cell r="D1289" t="str">
            <v>23.01.1997</v>
          </cell>
          <cell r="E1289">
            <v>0</v>
          </cell>
          <cell r="F1289">
            <v>6197000405</v>
          </cell>
        </row>
        <row r="1290">
          <cell r="A1290">
            <v>3400003683</v>
          </cell>
          <cell r="B1290">
            <v>0</v>
          </cell>
          <cell r="C1290">
            <v>6500</v>
          </cell>
          <cell r="D1290" t="str">
            <v>23.01.1997</v>
          </cell>
          <cell r="E1290">
            <v>0</v>
          </cell>
          <cell r="F1290">
            <v>6197000406</v>
          </cell>
        </row>
        <row r="1291">
          <cell r="A1291">
            <v>3400003684</v>
          </cell>
          <cell r="B1291">
            <v>0</v>
          </cell>
          <cell r="C1291">
            <v>6500</v>
          </cell>
          <cell r="D1291" t="str">
            <v>23.01.1997</v>
          </cell>
          <cell r="E1291">
            <v>0</v>
          </cell>
          <cell r="F1291">
            <v>6197000407</v>
          </cell>
        </row>
        <row r="1292">
          <cell r="A1292">
            <v>3400003685</v>
          </cell>
          <cell r="B1292">
            <v>0</v>
          </cell>
          <cell r="C1292">
            <v>6500</v>
          </cell>
          <cell r="D1292" t="str">
            <v>23.01.1997</v>
          </cell>
          <cell r="E1292">
            <v>1</v>
          </cell>
          <cell r="F1292">
            <v>6197000408</v>
          </cell>
        </row>
        <row r="1293">
          <cell r="A1293">
            <v>3400003686</v>
          </cell>
          <cell r="B1293">
            <v>0</v>
          </cell>
          <cell r="C1293">
            <v>6500</v>
          </cell>
          <cell r="D1293" t="str">
            <v>23.01.1997</v>
          </cell>
          <cell r="E1293">
            <v>1</v>
          </cell>
          <cell r="F1293">
            <v>6197000409</v>
          </cell>
        </row>
        <row r="1294">
          <cell r="A1294">
            <v>3400003687</v>
          </cell>
          <cell r="B1294">
            <v>0</v>
          </cell>
          <cell r="C1294">
            <v>6500</v>
          </cell>
          <cell r="D1294" t="str">
            <v>23.01.1997</v>
          </cell>
          <cell r="E1294">
            <v>1</v>
          </cell>
          <cell r="F1294">
            <v>6197000410</v>
          </cell>
        </row>
        <row r="1295">
          <cell r="A1295">
            <v>3400003688</v>
          </cell>
          <cell r="B1295">
            <v>0</v>
          </cell>
          <cell r="C1295">
            <v>6500</v>
          </cell>
          <cell r="D1295" t="str">
            <v>23.01.1997</v>
          </cell>
          <cell r="E1295">
            <v>1</v>
          </cell>
          <cell r="F1295">
            <v>6197000411</v>
          </cell>
        </row>
        <row r="1296">
          <cell r="A1296">
            <v>3400003689</v>
          </cell>
          <cell r="B1296">
            <v>0</v>
          </cell>
          <cell r="C1296">
            <v>6500</v>
          </cell>
          <cell r="D1296" t="str">
            <v>23.01.1997</v>
          </cell>
          <cell r="E1296">
            <v>1</v>
          </cell>
          <cell r="F1296">
            <v>6197000412</v>
          </cell>
        </row>
        <row r="1297">
          <cell r="A1297">
            <v>3400003690</v>
          </cell>
          <cell r="B1297">
            <v>0</v>
          </cell>
          <cell r="C1297">
            <v>6500</v>
          </cell>
          <cell r="D1297" t="str">
            <v>23.01.1997</v>
          </cell>
          <cell r="E1297">
            <v>1</v>
          </cell>
          <cell r="F1297">
            <v>6197000413</v>
          </cell>
        </row>
        <row r="1298">
          <cell r="A1298">
            <v>3400003691</v>
          </cell>
          <cell r="B1298">
            <v>0</v>
          </cell>
          <cell r="C1298">
            <v>6500</v>
          </cell>
          <cell r="D1298" t="str">
            <v>23.01.1997</v>
          </cell>
          <cell r="E1298">
            <v>1</v>
          </cell>
          <cell r="F1298">
            <v>6197000414</v>
          </cell>
        </row>
        <row r="1299">
          <cell r="A1299">
            <v>3400003692</v>
          </cell>
          <cell r="B1299">
            <v>0</v>
          </cell>
          <cell r="C1299">
            <v>6500</v>
          </cell>
          <cell r="D1299" t="str">
            <v>23.01.1997</v>
          </cell>
          <cell r="E1299">
            <v>1</v>
          </cell>
          <cell r="F1299">
            <v>6197000415</v>
          </cell>
        </row>
        <row r="1300">
          <cell r="A1300">
            <v>3400003693</v>
          </cell>
          <cell r="B1300">
            <v>0</v>
          </cell>
          <cell r="C1300">
            <v>6500</v>
          </cell>
          <cell r="D1300" t="str">
            <v>23.01.1997</v>
          </cell>
          <cell r="E1300">
            <v>1</v>
          </cell>
          <cell r="F1300">
            <v>6197000416</v>
          </cell>
        </row>
        <row r="1301">
          <cell r="A1301">
            <v>3400003694</v>
          </cell>
          <cell r="B1301">
            <v>0</v>
          </cell>
          <cell r="C1301">
            <v>6500</v>
          </cell>
          <cell r="D1301" t="str">
            <v>23.01.1997</v>
          </cell>
          <cell r="E1301">
            <v>1</v>
          </cell>
          <cell r="F1301">
            <v>6197000417</v>
          </cell>
        </row>
        <row r="1302">
          <cell r="A1302">
            <v>3400003695</v>
          </cell>
          <cell r="B1302">
            <v>0</v>
          </cell>
          <cell r="C1302">
            <v>6500</v>
          </cell>
          <cell r="D1302" t="str">
            <v>23.01.1997</v>
          </cell>
          <cell r="E1302">
            <v>1</v>
          </cell>
          <cell r="F1302">
            <v>6197000418</v>
          </cell>
        </row>
        <row r="1303">
          <cell r="A1303">
            <v>3400003696</v>
          </cell>
          <cell r="B1303">
            <v>0</v>
          </cell>
          <cell r="C1303">
            <v>6500</v>
          </cell>
          <cell r="D1303" t="str">
            <v>23.01.1997</v>
          </cell>
          <cell r="E1303">
            <v>1</v>
          </cell>
          <cell r="F1303">
            <v>6197000419</v>
          </cell>
        </row>
        <row r="1304">
          <cell r="A1304">
            <v>3400003697</v>
          </cell>
          <cell r="B1304">
            <v>0</v>
          </cell>
          <cell r="C1304">
            <v>6500</v>
          </cell>
          <cell r="D1304" t="str">
            <v>23.01.1997</v>
          </cell>
          <cell r="E1304">
            <v>1</v>
          </cell>
          <cell r="F1304">
            <v>6197000420</v>
          </cell>
        </row>
        <row r="1305">
          <cell r="A1305">
            <v>3400003698</v>
          </cell>
          <cell r="B1305">
            <v>0</v>
          </cell>
          <cell r="C1305">
            <v>6500</v>
          </cell>
          <cell r="D1305" t="str">
            <v>23.01.1997</v>
          </cell>
          <cell r="E1305">
            <v>1</v>
          </cell>
          <cell r="F1305">
            <v>6197000421</v>
          </cell>
        </row>
        <row r="1306">
          <cell r="A1306">
            <v>3400003699</v>
          </cell>
          <cell r="B1306">
            <v>0</v>
          </cell>
          <cell r="C1306">
            <v>6500</v>
          </cell>
          <cell r="D1306" t="str">
            <v>23.01.1997</v>
          </cell>
          <cell r="E1306">
            <v>1</v>
          </cell>
          <cell r="F1306">
            <v>6197000422</v>
          </cell>
        </row>
        <row r="1307">
          <cell r="A1307">
            <v>3400003700</v>
          </cell>
          <cell r="B1307">
            <v>0</v>
          </cell>
          <cell r="C1307">
            <v>6500</v>
          </cell>
          <cell r="D1307" t="str">
            <v>23.01.1997</v>
          </cell>
          <cell r="E1307">
            <v>1</v>
          </cell>
          <cell r="F1307">
            <v>6197000423</v>
          </cell>
        </row>
        <row r="1308">
          <cell r="A1308">
            <v>3400003701</v>
          </cell>
          <cell r="B1308">
            <v>0</v>
          </cell>
          <cell r="C1308">
            <v>6500</v>
          </cell>
          <cell r="D1308" t="str">
            <v>23.01.1997</v>
          </cell>
          <cell r="E1308">
            <v>1</v>
          </cell>
          <cell r="F1308">
            <v>6197000424</v>
          </cell>
        </row>
        <row r="1309">
          <cell r="A1309">
            <v>3400003702</v>
          </cell>
          <cell r="B1309">
            <v>0</v>
          </cell>
          <cell r="C1309">
            <v>6500</v>
          </cell>
          <cell r="D1309" t="str">
            <v>23.01.1997</v>
          </cell>
          <cell r="E1309">
            <v>1</v>
          </cell>
          <cell r="F1309">
            <v>6197000425</v>
          </cell>
        </row>
        <row r="1310">
          <cell r="A1310">
            <v>3400003703</v>
          </cell>
          <cell r="B1310">
            <v>0</v>
          </cell>
          <cell r="C1310">
            <v>6500</v>
          </cell>
          <cell r="D1310" t="str">
            <v>01.10.1996</v>
          </cell>
          <cell r="E1310">
            <v>1</v>
          </cell>
          <cell r="F1310">
            <v>6197000426</v>
          </cell>
        </row>
        <row r="1311">
          <cell r="A1311">
            <v>3400003704</v>
          </cell>
          <cell r="B1311">
            <v>0</v>
          </cell>
          <cell r="C1311">
            <v>6500</v>
          </cell>
          <cell r="D1311" t="str">
            <v>23.01.1997</v>
          </cell>
          <cell r="E1311">
            <v>1</v>
          </cell>
          <cell r="F1311">
            <v>6197000427</v>
          </cell>
        </row>
        <row r="1312">
          <cell r="A1312">
            <v>3400003705</v>
          </cell>
          <cell r="B1312">
            <v>0</v>
          </cell>
          <cell r="C1312">
            <v>6500</v>
          </cell>
          <cell r="D1312" t="str">
            <v>23.01.1997</v>
          </cell>
          <cell r="E1312">
            <v>1</v>
          </cell>
          <cell r="F1312">
            <v>6197000428</v>
          </cell>
        </row>
        <row r="1313">
          <cell r="A1313">
            <v>3400003706</v>
          </cell>
          <cell r="B1313">
            <v>0</v>
          </cell>
          <cell r="C1313">
            <v>6500</v>
          </cell>
          <cell r="D1313" t="str">
            <v>23.01.1997</v>
          </cell>
          <cell r="E1313">
            <v>1</v>
          </cell>
          <cell r="F1313">
            <v>6197000429</v>
          </cell>
        </row>
        <row r="1314">
          <cell r="A1314">
            <v>3400003707</v>
          </cell>
          <cell r="B1314">
            <v>0</v>
          </cell>
          <cell r="C1314">
            <v>6500</v>
          </cell>
          <cell r="D1314" t="str">
            <v>23.01.1997</v>
          </cell>
          <cell r="E1314">
            <v>0</v>
          </cell>
          <cell r="F1314">
            <v>6197000430</v>
          </cell>
        </row>
        <row r="1315">
          <cell r="A1315">
            <v>3400003708</v>
          </cell>
          <cell r="B1315">
            <v>0</v>
          </cell>
          <cell r="C1315">
            <v>6500</v>
          </cell>
          <cell r="D1315" t="str">
            <v>23.01.1997</v>
          </cell>
          <cell r="E1315">
            <v>0</v>
          </cell>
          <cell r="F1315">
            <v>6197000431</v>
          </cell>
        </row>
        <row r="1316">
          <cell r="A1316">
            <v>3400003709</v>
          </cell>
          <cell r="B1316">
            <v>0</v>
          </cell>
          <cell r="C1316">
            <v>6500</v>
          </cell>
          <cell r="D1316" t="str">
            <v>23.01.1997</v>
          </cell>
          <cell r="E1316">
            <v>0</v>
          </cell>
          <cell r="F1316">
            <v>6197000432</v>
          </cell>
        </row>
        <row r="1317">
          <cell r="A1317">
            <v>3400003710</v>
          </cell>
          <cell r="B1317">
            <v>0</v>
          </cell>
          <cell r="C1317">
            <v>6500</v>
          </cell>
          <cell r="D1317" t="str">
            <v>23.01.1997</v>
          </cell>
          <cell r="E1317">
            <v>0</v>
          </cell>
          <cell r="F1317">
            <v>6197000433</v>
          </cell>
        </row>
        <row r="1318">
          <cell r="A1318">
            <v>3400003711</v>
          </cell>
          <cell r="B1318">
            <v>0</v>
          </cell>
          <cell r="C1318">
            <v>6500</v>
          </cell>
          <cell r="D1318" t="str">
            <v>23.01.1997</v>
          </cell>
          <cell r="E1318">
            <v>0</v>
          </cell>
          <cell r="F1318">
            <v>6197000434</v>
          </cell>
        </row>
        <row r="1319">
          <cell r="A1319">
            <v>3400003712</v>
          </cell>
          <cell r="B1319">
            <v>0</v>
          </cell>
          <cell r="C1319">
            <v>6500</v>
          </cell>
          <cell r="D1319" t="str">
            <v>23.01.1997</v>
          </cell>
          <cell r="E1319">
            <v>0</v>
          </cell>
          <cell r="F1319">
            <v>6197000435</v>
          </cell>
        </row>
        <row r="1320">
          <cell r="A1320">
            <v>3400003713</v>
          </cell>
          <cell r="B1320">
            <v>0</v>
          </cell>
          <cell r="C1320">
            <v>6500</v>
          </cell>
          <cell r="D1320" t="str">
            <v>23.01.1997</v>
          </cell>
          <cell r="E1320">
            <v>0</v>
          </cell>
          <cell r="F1320">
            <v>6197000436</v>
          </cell>
        </row>
        <row r="1321">
          <cell r="A1321">
            <v>3400003714</v>
          </cell>
          <cell r="B1321">
            <v>0</v>
          </cell>
          <cell r="C1321">
            <v>6500</v>
          </cell>
          <cell r="D1321" t="str">
            <v>23.01.1997</v>
          </cell>
          <cell r="E1321">
            <v>0</v>
          </cell>
          <cell r="F1321">
            <v>6197000437</v>
          </cell>
        </row>
        <row r="1322">
          <cell r="A1322">
            <v>3400003715</v>
          </cell>
          <cell r="B1322">
            <v>0</v>
          </cell>
          <cell r="C1322">
            <v>6500</v>
          </cell>
          <cell r="D1322" t="str">
            <v>23.01.1997</v>
          </cell>
          <cell r="E1322">
            <v>0</v>
          </cell>
          <cell r="F1322">
            <v>6197000438</v>
          </cell>
        </row>
        <row r="1323">
          <cell r="A1323">
            <v>3400003716</v>
          </cell>
          <cell r="B1323">
            <v>0</v>
          </cell>
          <cell r="C1323">
            <v>6500</v>
          </cell>
          <cell r="D1323" t="str">
            <v>23.01.1997</v>
          </cell>
          <cell r="E1323">
            <v>1</v>
          </cell>
          <cell r="F1323">
            <v>6197000439</v>
          </cell>
        </row>
        <row r="1324">
          <cell r="A1324">
            <v>3400003717</v>
          </cell>
          <cell r="B1324">
            <v>0</v>
          </cell>
          <cell r="C1324">
            <v>6500</v>
          </cell>
          <cell r="D1324" t="str">
            <v>23.01.1997</v>
          </cell>
          <cell r="E1324">
            <v>1</v>
          </cell>
          <cell r="F1324">
            <v>6197000440</v>
          </cell>
        </row>
        <row r="1325">
          <cell r="A1325">
            <v>3400003718</v>
          </cell>
          <cell r="B1325">
            <v>0</v>
          </cell>
          <cell r="C1325">
            <v>6500</v>
          </cell>
          <cell r="D1325" t="str">
            <v>23.01.1997</v>
          </cell>
          <cell r="E1325">
            <v>1</v>
          </cell>
          <cell r="F1325">
            <v>6197000441</v>
          </cell>
        </row>
        <row r="1326">
          <cell r="A1326">
            <v>3400003719</v>
          </cell>
          <cell r="B1326">
            <v>0</v>
          </cell>
          <cell r="C1326">
            <v>6500</v>
          </cell>
          <cell r="D1326" t="str">
            <v>23.01.1997</v>
          </cell>
          <cell r="E1326">
            <v>1</v>
          </cell>
          <cell r="F1326">
            <v>6197000442</v>
          </cell>
        </row>
        <row r="1327">
          <cell r="A1327">
            <v>3400003720</v>
          </cell>
          <cell r="B1327">
            <v>0</v>
          </cell>
          <cell r="C1327">
            <v>6500</v>
          </cell>
          <cell r="D1327" t="str">
            <v>23.01.1997</v>
          </cell>
          <cell r="E1327">
            <v>1</v>
          </cell>
          <cell r="F1327">
            <v>6197000443</v>
          </cell>
        </row>
        <row r="1328">
          <cell r="A1328">
            <v>3400003721</v>
          </cell>
          <cell r="B1328">
            <v>0</v>
          </cell>
          <cell r="C1328">
            <v>6500</v>
          </cell>
          <cell r="D1328" t="str">
            <v>23.01.1997</v>
          </cell>
          <cell r="E1328">
            <v>1</v>
          </cell>
          <cell r="F1328">
            <v>6197000444</v>
          </cell>
        </row>
        <row r="1329">
          <cell r="A1329">
            <v>3400003722</v>
          </cell>
          <cell r="B1329">
            <v>0</v>
          </cell>
          <cell r="C1329">
            <v>6500</v>
          </cell>
          <cell r="D1329" t="str">
            <v>23.01.1997</v>
          </cell>
          <cell r="E1329">
            <v>1</v>
          </cell>
          <cell r="F1329">
            <v>6197000445</v>
          </cell>
        </row>
        <row r="1330">
          <cell r="A1330">
            <v>3400003723</v>
          </cell>
          <cell r="B1330">
            <v>0</v>
          </cell>
          <cell r="C1330">
            <v>6500</v>
          </cell>
          <cell r="D1330" t="str">
            <v>23.01.1997</v>
          </cell>
          <cell r="E1330">
            <v>1</v>
          </cell>
          <cell r="F1330">
            <v>6197000446</v>
          </cell>
        </row>
        <row r="1331">
          <cell r="A1331">
            <v>3400003724</v>
          </cell>
          <cell r="B1331">
            <v>0</v>
          </cell>
          <cell r="C1331">
            <v>6500</v>
          </cell>
          <cell r="D1331" t="str">
            <v>23.01.1997</v>
          </cell>
          <cell r="E1331">
            <v>1</v>
          </cell>
          <cell r="F1331">
            <v>6197000447</v>
          </cell>
        </row>
        <row r="1332">
          <cell r="A1332">
            <v>3400003725</v>
          </cell>
          <cell r="B1332">
            <v>0</v>
          </cell>
          <cell r="C1332">
            <v>6500</v>
          </cell>
          <cell r="D1332" t="str">
            <v>23.01.1997</v>
          </cell>
          <cell r="E1332">
            <v>1</v>
          </cell>
          <cell r="F1332">
            <v>6197000448</v>
          </cell>
        </row>
        <row r="1333">
          <cell r="A1333">
            <v>3400003726</v>
          </cell>
          <cell r="B1333">
            <v>0</v>
          </cell>
          <cell r="C1333">
            <v>6500</v>
          </cell>
          <cell r="D1333" t="str">
            <v>23.01.1997</v>
          </cell>
          <cell r="E1333">
            <v>1</v>
          </cell>
          <cell r="F1333">
            <v>6197000449</v>
          </cell>
        </row>
        <row r="1334">
          <cell r="A1334">
            <v>3400003727</v>
          </cell>
          <cell r="B1334">
            <v>0</v>
          </cell>
          <cell r="C1334">
            <v>6500</v>
          </cell>
          <cell r="D1334" t="str">
            <v>23.01.1997</v>
          </cell>
          <cell r="E1334">
            <v>1</v>
          </cell>
          <cell r="F1334">
            <v>6197000450</v>
          </cell>
        </row>
        <row r="1335">
          <cell r="A1335">
            <v>3400003728</v>
          </cell>
          <cell r="B1335">
            <v>0</v>
          </cell>
          <cell r="C1335">
            <v>6500</v>
          </cell>
          <cell r="D1335" t="str">
            <v>23.01.1997</v>
          </cell>
          <cell r="E1335">
            <v>1</v>
          </cell>
          <cell r="F1335">
            <v>6197000451</v>
          </cell>
        </row>
        <row r="1336">
          <cell r="A1336">
            <v>3400003729</v>
          </cell>
          <cell r="B1336">
            <v>0</v>
          </cell>
          <cell r="C1336">
            <v>6500</v>
          </cell>
          <cell r="D1336" t="str">
            <v>23.01.1997</v>
          </cell>
          <cell r="E1336">
            <v>1</v>
          </cell>
          <cell r="F1336">
            <v>6197000452</v>
          </cell>
        </row>
        <row r="1337">
          <cell r="A1337">
            <v>3400003730</v>
          </cell>
          <cell r="B1337">
            <v>0</v>
          </cell>
          <cell r="C1337">
            <v>6500</v>
          </cell>
          <cell r="D1337" t="str">
            <v>23.01.1997</v>
          </cell>
          <cell r="E1337">
            <v>1</v>
          </cell>
          <cell r="F1337">
            <v>6197000453</v>
          </cell>
        </row>
        <row r="1338">
          <cell r="A1338">
            <v>3400003731</v>
          </cell>
          <cell r="B1338">
            <v>0</v>
          </cell>
          <cell r="C1338">
            <v>6500</v>
          </cell>
          <cell r="D1338" t="str">
            <v>23.01.1997</v>
          </cell>
          <cell r="E1338">
            <v>1</v>
          </cell>
          <cell r="F1338">
            <v>6197000454</v>
          </cell>
        </row>
        <row r="1339">
          <cell r="A1339">
            <v>3400003732</v>
          </cell>
          <cell r="B1339">
            <v>0</v>
          </cell>
          <cell r="C1339">
            <v>6500</v>
          </cell>
          <cell r="D1339" t="str">
            <v>23.01.1997</v>
          </cell>
          <cell r="E1339">
            <v>1</v>
          </cell>
          <cell r="F1339">
            <v>6197000455</v>
          </cell>
        </row>
        <row r="1340">
          <cell r="A1340">
            <v>3400003733</v>
          </cell>
          <cell r="B1340">
            <v>0</v>
          </cell>
          <cell r="C1340">
            <v>6500</v>
          </cell>
          <cell r="D1340" t="str">
            <v>23.01.1997</v>
          </cell>
          <cell r="E1340">
            <v>1</v>
          </cell>
          <cell r="F1340">
            <v>6197000456</v>
          </cell>
        </row>
        <row r="1341">
          <cell r="A1341">
            <v>3400003734</v>
          </cell>
          <cell r="B1341">
            <v>0</v>
          </cell>
          <cell r="C1341">
            <v>6500</v>
          </cell>
          <cell r="D1341" t="str">
            <v>23.01.1997</v>
          </cell>
          <cell r="E1341">
            <v>1</v>
          </cell>
          <cell r="F1341">
            <v>6197000457</v>
          </cell>
        </row>
        <row r="1342">
          <cell r="A1342">
            <v>3400003735</v>
          </cell>
          <cell r="B1342">
            <v>0</v>
          </cell>
          <cell r="C1342">
            <v>6500</v>
          </cell>
          <cell r="D1342" t="str">
            <v>23.01.1997</v>
          </cell>
          <cell r="E1342">
            <v>1</v>
          </cell>
          <cell r="F1342">
            <v>6197000458</v>
          </cell>
        </row>
        <row r="1343">
          <cell r="A1343">
            <v>3400003736</v>
          </cell>
          <cell r="B1343">
            <v>0</v>
          </cell>
          <cell r="C1343">
            <v>6500</v>
          </cell>
          <cell r="D1343" t="str">
            <v>23.01.1997</v>
          </cell>
          <cell r="E1343">
            <v>1</v>
          </cell>
          <cell r="F1343">
            <v>6197000459</v>
          </cell>
        </row>
        <row r="1344">
          <cell r="A1344">
            <v>3400003737</v>
          </cell>
          <cell r="B1344">
            <v>0</v>
          </cell>
          <cell r="C1344">
            <v>6600</v>
          </cell>
          <cell r="D1344" t="str">
            <v>23.01.1997</v>
          </cell>
          <cell r="E1344">
            <v>1</v>
          </cell>
          <cell r="F1344">
            <v>6197000460</v>
          </cell>
        </row>
        <row r="1345">
          <cell r="A1345">
            <v>3400003738</v>
          </cell>
          <cell r="B1345">
            <v>0</v>
          </cell>
          <cell r="C1345">
            <v>5800</v>
          </cell>
          <cell r="D1345" t="str">
            <v>23.01.1997</v>
          </cell>
          <cell r="E1345">
            <v>0</v>
          </cell>
          <cell r="F1345">
            <v>6197000461</v>
          </cell>
        </row>
        <row r="1346">
          <cell r="A1346">
            <v>3400003739</v>
          </cell>
          <cell r="B1346">
            <v>0</v>
          </cell>
          <cell r="C1346">
            <v>5300</v>
          </cell>
          <cell r="D1346" t="str">
            <v>18.02.1997</v>
          </cell>
          <cell r="E1346">
            <v>1</v>
          </cell>
          <cell r="F1346">
            <v>6197000462</v>
          </cell>
        </row>
        <row r="1347">
          <cell r="A1347">
            <v>3400003740</v>
          </cell>
          <cell r="B1347">
            <v>0</v>
          </cell>
          <cell r="C1347">
            <v>6801</v>
          </cell>
          <cell r="D1347" t="str">
            <v>18.02.1997</v>
          </cell>
          <cell r="E1347">
            <v>1</v>
          </cell>
          <cell r="F1347">
            <v>6197000463</v>
          </cell>
        </row>
        <row r="1348">
          <cell r="A1348">
            <v>3400003741</v>
          </cell>
          <cell r="B1348">
            <v>0</v>
          </cell>
          <cell r="C1348">
            <v>6602</v>
          </cell>
          <cell r="D1348" t="str">
            <v>01.10.1996</v>
          </cell>
          <cell r="E1348">
            <v>0</v>
          </cell>
          <cell r="F1348">
            <v>6197000464</v>
          </cell>
        </row>
        <row r="1349">
          <cell r="A1349">
            <v>3400003742</v>
          </cell>
          <cell r="B1349">
            <v>0</v>
          </cell>
          <cell r="C1349">
            <v>5400</v>
          </cell>
          <cell r="D1349" t="str">
            <v>18.02.1997</v>
          </cell>
          <cell r="E1349">
            <v>1</v>
          </cell>
          <cell r="F1349">
            <v>6197000465</v>
          </cell>
        </row>
        <row r="1350">
          <cell r="A1350">
            <v>3400003743</v>
          </cell>
          <cell r="B1350">
            <v>0</v>
          </cell>
          <cell r="C1350">
            <v>5302</v>
          </cell>
          <cell r="D1350" t="str">
            <v>18.02.1997</v>
          </cell>
          <cell r="E1350">
            <v>1</v>
          </cell>
          <cell r="F1350">
            <v>6197000466</v>
          </cell>
        </row>
        <row r="1351">
          <cell r="A1351">
            <v>3400003744</v>
          </cell>
          <cell r="B1351">
            <v>0</v>
          </cell>
          <cell r="C1351">
            <v>5302</v>
          </cell>
          <cell r="D1351" t="str">
            <v>18.02.1997</v>
          </cell>
          <cell r="E1351">
            <v>1</v>
          </cell>
          <cell r="F1351">
            <v>6197000467</v>
          </cell>
        </row>
        <row r="1352">
          <cell r="A1352">
            <v>3400003745</v>
          </cell>
          <cell r="B1352">
            <v>0</v>
          </cell>
          <cell r="C1352">
            <v>5302</v>
          </cell>
          <cell r="D1352" t="str">
            <v>18.02.1997</v>
          </cell>
          <cell r="E1352">
            <v>1</v>
          </cell>
          <cell r="F1352">
            <v>6197000468</v>
          </cell>
        </row>
        <row r="1353">
          <cell r="A1353">
            <v>3400003746</v>
          </cell>
          <cell r="B1353">
            <v>0</v>
          </cell>
          <cell r="C1353">
            <v>5302</v>
          </cell>
          <cell r="D1353" t="str">
            <v>18.02.1997</v>
          </cell>
          <cell r="E1353">
            <v>1</v>
          </cell>
          <cell r="F1353">
            <v>6197000469</v>
          </cell>
        </row>
        <row r="1354">
          <cell r="A1354">
            <v>3400003747</v>
          </cell>
          <cell r="B1354">
            <v>0</v>
          </cell>
          <cell r="C1354">
            <v>5302</v>
          </cell>
          <cell r="D1354" t="str">
            <v>18.02.1997</v>
          </cell>
          <cell r="E1354">
            <v>1</v>
          </cell>
          <cell r="F1354">
            <v>6197000470</v>
          </cell>
        </row>
        <row r="1355">
          <cell r="A1355">
            <v>3400003748</v>
          </cell>
          <cell r="B1355">
            <v>0</v>
          </cell>
          <cell r="C1355">
            <v>5302</v>
          </cell>
          <cell r="D1355" t="str">
            <v>18.02.1997</v>
          </cell>
          <cell r="E1355">
            <v>1</v>
          </cell>
          <cell r="F1355">
            <v>6197000471</v>
          </cell>
        </row>
        <row r="1356">
          <cell r="A1356">
            <v>3400003749</v>
          </cell>
          <cell r="B1356">
            <v>0</v>
          </cell>
          <cell r="C1356">
            <v>5302</v>
          </cell>
          <cell r="D1356" t="str">
            <v>18.02.1997</v>
          </cell>
          <cell r="E1356">
            <v>1</v>
          </cell>
          <cell r="F1356">
            <v>6197000472</v>
          </cell>
        </row>
        <row r="1357">
          <cell r="A1357">
            <v>3400003750</v>
          </cell>
          <cell r="B1357">
            <v>0</v>
          </cell>
          <cell r="C1357">
            <v>6600</v>
          </cell>
          <cell r="D1357" t="str">
            <v>18.02.1997</v>
          </cell>
          <cell r="E1357">
            <v>1</v>
          </cell>
          <cell r="F1357">
            <v>6197000473</v>
          </cell>
        </row>
        <row r="1358">
          <cell r="A1358">
            <v>3400003751</v>
          </cell>
          <cell r="B1358">
            <v>0</v>
          </cell>
          <cell r="C1358">
            <v>6800</v>
          </cell>
          <cell r="D1358" t="str">
            <v>18.02.1997</v>
          </cell>
          <cell r="E1358">
            <v>1</v>
          </cell>
          <cell r="F1358">
            <v>6197000474</v>
          </cell>
        </row>
        <row r="1359">
          <cell r="A1359">
            <v>3400003752</v>
          </cell>
          <cell r="B1359">
            <v>0</v>
          </cell>
          <cell r="C1359">
            <v>6600</v>
          </cell>
          <cell r="D1359" t="str">
            <v>18.02.1997</v>
          </cell>
          <cell r="E1359">
            <v>0</v>
          </cell>
          <cell r="F1359">
            <v>6197000475</v>
          </cell>
        </row>
        <row r="1360">
          <cell r="A1360">
            <v>3400003753</v>
          </cell>
          <cell r="B1360">
            <v>0</v>
          </cell>
          <cell r="C1360">
            <v>6600</v>
          </cell>
          <cell r="D1360" t="str">
            <v>20.03.1997</v>
          </cell>
          <cell r="E1360">
            <v>0</v>
          </cell>
          <cell r="F1360">
            <v>6197000476</v>
          </cell>
        </row>
        <row r="1361">
          <cell r="A1361">
            <v>3400003754</v>
          </cell>
          <cell r="B1361">
            <v>0</v>
          </cell>
          <cell r="C1361">
            <v>6600</v>
          </cell>
          <cell r="D1361" t="str">
            <v>20.03.1997</v>
          </cell>
          <cell r="E1361">
            <v>0</v>
          </cell>
          <cell r="F1361">
            <v>6197000477</v>
          </cell>
        </row>
        <row r="1362">
          <cell r="A1362">
            <v>3400003755</v>
          </cell>
          <cell r="B1362">
            <v>0</v>
          </cell>
          <cell r="C1362">
            <v>6600</v>
          </cell>
          <cell r="D1362" t="str">
            <v>20.03.1997</v>
          </cell>
          <cell r="E1362">
            <v>0</v>
          </cell>
          <cell r="F1362">
            <v>6197000478</v>
          </cell>
        </row>
        <row r="1363">
          <cell r="A1363">
            <v>3400003756</v>
          </cell>
          <cell r="B1363">
            <v>0</v>
          </cell>
          <cell r="C1363">
            <v>6600</v>
          </cell>
          <cell r="D1363" t="str">
            <v>20.03.1997</v>
          </cell>
          <cell r="E1363">
            <v>0</v>
          </cell>
          <cell r="F1363">
            <v>6197000479</v>
          </cell>
        </row>
        <row r="1364">
          <cell r="A1364">
            <v>3400003757</v>
          </cell>
          <cell r="B1364">
            <v>0</v>
          </cell>
          <cell r="C1364">
            <v>6600</v>
          </cell>
          <cell r="D1364" t="str">
            <v>20.03.1997</v>
          </cell>
          <cell r="E1364">
            <v>0</v>
          </cell>
          <cell r="F1364">
            <v>6197000480</v>
          </cell>
        </row>
        <row r="1365">
          <cell r="A1365">
            <v>3400003758</v>
          </cell>
          <cell r="B1365">
            <v>0</v>
          </cell>
          <cell r="C1365">
            <v>6600</v>
          </cell>
          <cell r="D1365" t="str">
            <v>20.03.1997</v>
          </cell>
          <cell r="E1365">
            <v>0</v>
          </cell>
          <cell r="F1365">
            <v>6197000481</v>
          </cell>
        </row>
        <row r="1366">
          <cell r="A1366">
            <v>3400003759</v>
          </cell>
          <cell r="B1366">
            <v>0</v>
          </cell>
          <cell r="C1366">
            <v>6600</v>
          </cell>
          <cell r="D1366" t="str">
            <v>20.03.1997</v>
          </cell>
          <cell r="E1366">
            <v>0</v>
          </cell>
          <cell r="F1366">
            <v>6197000482</v>
          </cell>
        </row>
        <row r="1367">
          <cell r="A1367">
            <v>3400003760</v>
          </cell>
          <cell r="B1367">
            <v>0</v>
          </cell>
          <cell r="C1367">
            <v>6602</v>
          </cell>
          <cell r="D1367" t="str">
            <v>01.10.1996</v>
          </cell>
          <cell r="E1367">
            <v>0</v>
          </cell>
          <cell r="F1367">
            <v>6197000483</v>
          </cell>
        </row>
        <row r="1368">
          <cell r="A1368">
            <v>3400003761</v>
          </cell>
          <cell r="B1368">
            <v>0</v>
          </cell>
          <cell r="C1368">
            <v>6602</v>
          </cell>
          <cell r="D1368" t="str">
            <v>01.10.1996</v>
          </cell>
          <cell r="E1368">
            <v>0</v>
          </cell>
          <cell r="F1368">
            <v>6197000484</v>
          </cell>
        </row>
        <row r="1369">
          <cell r="A1369">
            <v>3400003762</v>
          </cell>
          <cell r="B1369">
            <v>0</v>
          </cell>
          <cell r="C1369">
            <v>6600</v>
          </cell>
          <cell r="D1369" t="str">
            <v>20.03.1997</v>
          </cell>
          <cell r="E1369">
            <v>1</v>
          </cell>
          <cell r="F1369">
            <v>6197000485</v>
          </cell>
        </row>
        <row r="1370">
          <cell r="A1370">
            <v>3400003763</v>
          </cell>
          <cell r="B1370">
            <v>0</v>
          </cell>
          <cell r="C1370">
            <v>6600</v>
          </cell>
          <cell r="D1370" t="str">
            <v>20.03.1997</v>
          </cell>
          <cell r="E1370">
            <v>1</v>
          </cell>
          <cell r="F1370">
            <v>6197000486</v>
          </cell>
        </row>
        <row r="1371">
          <cell r="A1371">
            <v>3400003764</v>
          </cell>
          <cell r="B1371">
            <v>0</v>
          </cell>
          <cell r="C1371">
            <v>6600</v>
          </cell>
          <cell r="D1371" t="str">
            <v>20.03.1997</v>
          </cell>
          <cell r="E1371">
            <v>1</v>
          </cell>
          <cell r="F1371">
            <v>6197000487</v>
          </cell>
        </row>
        <row r="1372">
          <cell r="A1372">
            <v>3400003765</v>
          </cell>
          <cell r="B1372">
            <v>0</v>
          </cell>
          <cell r="C1372">
            <v>6600</v>
          </cell>
          <cell r="D1372" t="str">
            <v>20.03.1997</v>
          </cell>
          <cell r="E1372">
            <v>1</v>
          </cell>
          <cell r="F1372">
            <v>6197000488</v>
          </cell>
        </row>
        <row r="1373">
          <cell r="A1373">
            <v>3400003766</v>
          </cell>
          <cell r="B1373">
            <v>0</v>
          </cell>
          <cell r="C1373">
            <v>6600</v>
          </cell>
          <cell r="D1373" t="str">
            <v>20.03.1997</v>
          </cell>
          <cell r="E1373">
            <v>1</v>
          </cell>
          <cell r="F1373">
            <v>6197000489</v>
          </cell>
        </row>
        <row r="1374">
          <cell r="A1374">
            <v>3400003767</v>
          </cell>
          <cell r="B1374">
            <v>0</v>
          </cell>
          <cell r="C1374">
            <v>6800</v>
          </cell>
          <cell r="D1374" t="str">
            <v>20.03.1997</v>
          </cell>
          <cell r="E1374">
            <v>1</v>
          </cell>
          <cell r="F1374">
            <v>6197000490</v>
          </cell>
        </row>
        <row r="1375">
          <cell r="A1375">
            <v>3400003768</v>
          </cell>
          <cell r="B1375">
            <v>0</v>
          </cell>
          <cell r="C1375">
            <v>6800</v>
          </cell>
          <cell r="D1375" t="str">
            <v>20.03.1997</v>
          </cell>
          <cell r="E1375">
            <v>1</v>
          </cell>
          <cell r="F1375">
            <v>6197000491</v>
          </cell>
        </row>
        <row r="1376">
          <cell r="A1376">
            <v>3400003769</v>
          </cell>
          <cell r="B1376">
            <v>0</v>
          </cell>
          <cell r="C1376">
            <v>5101</v>
          </cell>
          <cell r="D1376" t="str">
            <v>01.10.1996</v>
          </cell>
          <cell r="E1376">
            <v>0</v>
          </cell>
          <cell r="F1376">
            <v>6197000492</v>
          </cell>
        </row>
        <row r="1377">
          <cell r="A1377">
            <v>3400003770</v>
          </cell>
          <cell r="B1377">
            <v>0</v>
          </cell>
          <cell r="C1377">
            <v>5301</v>
          </cell>
          <cell r="D1377" t="str">
            <v>20.03.1997</v>
          </cell>
          <cell r="E1377">
            <v>1</v>
          </cell>
          <cell r="F1377">
            <v>6197000493</v>
          </cell>
        </row>
        <row r="1378">
          <cell r="A1378">
            <v>3400003771</v>
          </cell>
          <cell r="B1378">
            <v>0</v>
          </cell>
          <cell r="C1378">
            <v>6801</v>
          </cell>
          <cell r="D1378" t="str">
            <v>20.03.1997</v>
          </cell>
          <cell r="E1378">
            <v>0</v>
          </cell>
          <cell r="F1378">
            <v>6197000494</v>
          </cell>
        </row>
        <row r="1379">
          <cell r="A1379">
            <v>3400003772</v>
          </cell>
          <cell r="B1379">
            <v>0</v>
          </cell>
          <cell r="C1379">
            <v>5301</v>
          </cell>
          <cell r="D1379" t="str">
            <v>20.03.1997</v>
          </cell>
          <cell r="E1379">
            <v>1</v>
          </cell>
          <cell r="F1379">
            <v>6197000495</v>
          </cell>
        </row>
        <row r="1380">
          <cell r="A1380">
            <v>3400003773</v>
          </cell>
          <cell r="B1380">
            <v>0</v>
          </cell>
          <cell r="C1380">
            <v>5301</v>
          </cell>
          <cell r="D1380" t="str">
            <v>21.03.1997</v>
          </cell>
          <cell r="E1380">
            <v>1</v>
          </cell>
          <cell r="F1380">
            <v>6197000496</v>
          </cell>
        </row>
        <row r="1381">
          <cell r="A1381">
            <v>3400003774</v>
          </cell>
          <cell r="B1381">
            <v>0</v>
          </cell>
          <cell r="C1381">
            <v>6210</v>
          </cell>
          <cell r="D1381" t="str">
            <v>21.03.1997</v>
          </cell>
          <cell r="E1381">
            <v>0</v>
          </cell>
          <cell r="F1381">
            <v>6197000497</v>
          </cell>
        </row>
        <row r="1382">
          <cell r="A1382">
            <v>3400003775</v>
          </cell>
          <cell r="B1382">
            <v>0</v>
          </cell>
          <cell r="C1382">
            <v>6230</v>
          </cell>
          <cell r="D1382" t="str">
            <v>21.03.1997</v>
          </cell>
          <cell r="E1382">
            <v>0</v>
          </cell>
          <cell r="F1382">
            <v>6197000498</v>
          </cell>
        </row>
        <row r="1383">
          <cell r="A1383">
            <v>3400003776</v>
          </cell>
          <cell r="B1383">
            <v>0</v>
          </cell>
          <cell r="C1383">
            <v>6230</v>
          </cell>
          <cell r="D1383" t="str">
            <v>21.03.1997</v>
          </cell>
          <cell r="E1383">
            <v>0</v>
          </cell>
          <cell r="F1383">
            <v>6197000499</v>
          </cell>
        </row>
        <row r="1384">
          <cell r="A1384">
            <v>3400005203</v>
          </cell>
          <cell r="B1384">
            <v>0</v>
          </cell>
          <cell r="C1384">
            <v>6230</v>
          </cell>
          <cell r="D1384" t="str">
            <v>21.03.1997</v>
          </cell>
          <cell r="E1384">
            <v>2</v>
          </cell>
          <cell r="F1384">
            <v>6197000500</v>
          </cell>
        </row>
        <row r="1385">
          <cell r="A1385">
            <v>3400003777</v>
          </cell>
          <cell r="B1385">
            <v>0</v>
          </cell>
          <cell r="C1385">
            <v>6230</v>
          </cell>
          <cell r="D1385" t="str">
            <v>21.03.1997</v>
          </cell>
          <cell r="E1385">
            <v>0</v>
          </cell>
          <cell r="F1385">
            <v>6197000500</v>
          </cell>
        </row>
        <row r="1386">
          <cell r="A1386">
            <v>3400003778</v>
          </cell>
          <cell r="B1386">
            <v>0</v>
          </cell>
          <cell r="C1386">
            <v>6230</v>
          </cell>
          <cell r="D1386" t="str">
            <v>21.03.1997</v>
          </cell>
          <cell r="E1386">
            <v>0</v>
          </cell>
          <cell r="F1386">
            <v>6197000501</v>
          </cell>
        </row>
        <row r="1387">
          <cell r="A1387">
            <v>3400003779</v>
          </cell>
          <cell r="B1387">
            <v>0</v>
          </cell>
          <cell r="C1387">
            <v>6230</v>
          </cell>
          <cell r="D1387" t="str">
            <v>21.03.1997</v>
          </cell>
          <cell r="E1387">
            <v>0</v>
          </cell>
          <cell r="F1387">
            <v>6197000502</v>
          </cell>
        </row>
        <row r="1388">
          <cell r="A1388">
            <v>3400003780</v>
          </cell>
          <cell r="B1388">
            <v>0</v>
          </cell>
          <cell r="C1388">
            <v>5400</v>
          </cell>
          <cell r="D1388" t="str">
            <v>21.03.1997</v>
          </cell>
          <cell r="E1388">
            <v>0</v>
          </cell>
          <cell r="F1388">
            <v>6197000503</v>
          </cell>
        </row>
        <row r="1389">
          <cell r="A1389">
            <v>3400003781</v>
          </cell>
          <cell r="B1389">
            <v>0</v>
          </cell>
          <cell r="C1389">
            <v>5801</v>
          </cell>
          <cell r="D1389" t="str">
            <v>21.03.1997</v>
          </cell>
          <cell r="E1389">
            <v>1</v>
          </cell>
          <cell r="F1389">
            <v>6197000504</v>
          </cell>
        </row>
        <row r="1390">
          <cell r="A1390">
            <v>3400003782</v>
          </cell>
          <cell r="B1390">
            <v>0</v>
          </cell>
          <cell r="C1390">
            <v>5301</v>
          </cell>
          <cell r="D1390" t="str">
            <v>21.03.1997</v>
          </cell>
          <cell r="E1390">
            <v>0</v>
          </cell>
          <cell r="F1390">
            <v>6197000505</v>
          </cell>
        </row>
        <row r="1391">
          <cell r="A1391">
            <v>3400003783</v>
          </cell>
          <cell r="B1391">
            <v>0</v>
          </cell>
          <cell r="C1391">
            <v>6600</v>
          </cell>
          <cell r="D1391" t="str">
            <v>21.03.1997</v>
          </cell>
          <cell r="E1391">
            <v>1</v>
          </cell>
          <cell r="F1391">
            <v>6197000506</v>
          </cell>
        </row>
        <row r="1392">
          <cell r="A1392">
            <v>3400003784</v>
          </cell>
          <cell r="B1392">
            <v>0</v>
          </cell>
          <cell r="C1392">
            <v>4420</v>
          </cell>
          <cell r="D1392" t="str">
            <v>31.03.1997</v>
          </cell>
          <cell r="E1392">
            <v>1</v>
          </cell>
          <cell r="F1392">
            <v>6197000507</v>
          </cell>
        </row>
        <row r="1393">
          <cell r="A1393">
            <v>3400003785</v>
          </cell>
          <cell r="B1393">
            <v>0</v>
          </cell>
          <cell r="C1393">
            <v>5801</v>
          </cell>
          <cell r="D1393" t="str">
            <v>31.03.1997</v>
          </cell>
          <cell r="E1393">
            <v>0</v>
          </cell>
          <cell r="F1393">
            <v>6197000508</v>
          </cell>
        </row>
        <row r="1394">
          <cell r="A1394">
            <v>3400003786</v>
          </cell>
          <cell r="B1394">
            <v>0</v>
          </cell>
          <cell r="C1394">
            <v>5801</v>
          </cell>
          <cell r="D1394" t="str">
            <v>31.03.1997</v>
          </cell>
          <cell r="E1394">
            <v>0</v>
          </cell>
          <cell r="F1394">
            <v>6197000509</v>
          </cell>
        </row>
        <row r="1395">
          <cell r="A1395">
            <v>3400003787</v>
          </cell>
          <cell r="B1395">
            <v>0</v>
          </cell>
          <cell r="C1395">
            <v>5801</v>
          </cell>
          <cell r="D1395" t="str">
            <v>31.03.1997</v>
          </cell>
          <cell r="E1395">
            <v>0</v>
          </cell>
          <cell r="F1395">
            <v>6197000510</v>
          </cell>
        </row>
        <row r="1396">
          <cell r="A1396">
            <v>3400003788</v>
          </cell>
          <cell r="B1396">
            <v>0</v>
          </cell>
          <cell r="C1396">
            <v>4420</v>
          </cell>
          <cell r="D1396" t="str">
            <v>31.03.1997</v>
          </cell>
          <cell r="E1396">
            <v>1</v>
          </cell>
          <cell r="F1396">
            <v>6197000511</v>
          </cell>
        </row>
        <row r="1397">
          <cell r="A1397">
            <v>3400003789</v>
          </cell>
          <cell r="B1397">
            <v>0</v>
          </cell>
          <cell r="C1397">
            <v>4420</v>
          </cell>
          <cell r="D1397" t="str">
            <v>31.03.1997</v>
          </cell>
          <cell r="E1397">
            <v>1</v>
          </cell>
          <cell r="F1397">
            <v>6197000512</v>
          </cell>
        </row>
        <row r="1398">
          <cell r="A1398">
            <v>3400003790</v>
          </cell>
          <cell r="B1398">
            <v>0</v>
          </cell>
          <cell r="C1398">
            <v>5301</v>
          </cell>
          <cell r="D1398" t="str">
            <v>31.03.1997</v>
          </cell>
          <cell r="E1398">
            <v>1</v>
          </cell>
          <cell r="F1398">
            <v>6197000513</v>
          </cell>
        </row>
        <row r="1399">
          <cell r="A1399">
            <v>3400003791</v>
          </cell>
          <cell r="B1399">
            <v>0</v>
          </cell>
          <cell r="C1399">
            <v>5800</v>
          </cell>
          <cell r="D1399" t="str">
            <v>01.04.1997</v>
          </cell>
          <cell r="E1399">
            <v>0</v>
          </cell>
          <cell r="F1399">
            <v>6197000514</v>
          </cell>
        </row>
        <row r="1400">
          <cell r="A1400">
            <v>3400003792</v>
          </cell>
          <cell r="B1400">
            <v>0</v>
          </cell>
          <cell r="C1400">
            <v>5800</v>
          </cell>
          <cell r="D1400" t="str">
            <v>01.04.1997</v>
          </cell>
          <cell r="E1400">
            <v>0</v>
          </cell>
          <cell r="F1400">
            <v>6197000515</v>
          </cell>
        </row>
        <row r="1401">
          <cell r="A1401">
            <v>3400003793</v>
          </cell>
          <cell r="B1401">
            <v>0</v>
          </cell>
          <cell r="C1401">
            <v>5800</v>
          </cell>
          <cell r="D1401" t="str">
            <v>01.04.1997</v>
          </cell>
          <cell r="E1401">
            <v>0</v>
          </cell>
          <cell r="F1401">
            <v>6197000516</v>
          </cell>
        </row>
        <row r="1402">
          <cell r="A1402">
            <v>3400003794</v>
          </cell>
          <cell r="B1402">
            <v>0</v>
          </cell>
          <cell r="C1402">
            <v>6500</v>
          </cell>
          <cell r="D1402" t="str">
            <v>01.04.1997</v>
          </cell>
          <cell r="E1402">
            <v>12</v>
          </cell>
          <cell r="F1402">
            <v>6197000517</v>
          </cell>
        </row>
        <row r="1403">
          <cell r="A1403">
            <v>3400003795</v>
          </cell>
          <cell r="B1403">
            <v>0</v>
          </cell>
          <cell r="C1403">
            <v>5800</v>
          </cell>
          <cell r="D1403" t="str">
            <v>01.04.1997</v>
          </cell>
          <cell r="E1403">
            <v>0</v>
          </cell>
          <cell r="F1403">
            <v>6197000518</v>
          </cell>
        </row>
        <row r="1404">
          <cell r="A1404">
            <v>3400003796</v>
          </cell>
          <cell r="B1404">
            <v>0</v>
          </cell>
          <cell r="C1404">
            <v>5800</v>
          </cell>
          <cell r="D1404" t="str">
            <v>01.04.1997</v>
          </cell>
          <cell r="E1404">
            <v>0</v>
          </cell>
          <cell r="F1404">
            <v>6197000519</v>
          </cell>
        </row>
        <row r="1405">
          <cell r="A1405">
            <v>3400003797</v>
          </cell>
          <cell r="B1405">
            <v>0</v>
          </cell>
          <cell r="C1405">
            <v>5800</v>
          </cell>
          <cell r="D1405" t="str">
            <v>01.04.1997</v>
          </cell>
          <cell r="E1405">
            <v>0</v>
          </cell>
          <cell r="F1405">
            <v>6197000520</v>
          </cell>
        </row>
        <row r="1406">
          <cell r="A1406">
            <v>3400003798</v>
          </cell>
          <cell r="B1406">
            <v>0</v>
          </cell>
          <cell r="C1406">
            <v>5800</v>
          </cell>
          <cell r="D1406" t="str">
            <v>04.09.1997</v>
          </cell>
          <cell r="E1406">
            <v>0</v>
          </cell>
          <cell r="F1406">
            <v>6197000521</v>
          </cell>
        </row>
        <row r="1407">
          <cell r="A1407">
            <v>3400003799</v>
          </cell>
          <cell r="B1407">
            <v>0</v>
          </cell>
          <cell r="C1407">
            <v>6230</v>
          </cell>
          <cell r="D1407" t="str">
            <v>01.04.1997</v>
          </cell>
          <cell r="E1407">
            <v>0</v>
          </cell>
          <cell r="F1407">
            <v>6197000522</v>
          </cell>
        </row>
        <row r="1408">
          <cell r="A1408">
            <v>3400003800</v>
          </cell>
          <cell r="B1408">
            <v>0</v>
          </cell>
          <cell r="C1408">
            <v>6230</v>
          </cell>
          <cell r="D1408" t="str">
            <v>01.04.1997</v>
          </cell>
          <cell r="E1408">
            <v>0</v>
          </cell>
          <cell r="F1408">
            <v>6197000523</v>
          </cell>
        </row>
        <row r="1409">
          <cell r="A1409">
            <v>3400003801</v>
          </cell>
          <cell r="B1409">
            <v>0</v>
          </cell>
          <cell r="C1409">
            <v>6230</v>
          </cell>
          <cell r="D1409" t="str">
            <v>01.04.1997</v>
          </cell>
          <cell r="E1409">
            <v>0</v>
          </cell>
          <cell r="F1409">
            <v>6197000524</v>
          </cell>
        </row>
        <row r="1410">
          <cell r="A1410">
            <v>3400003802</v>
          </cell>
          <cell r="B1410">
            <v>0</v>
          </cell>
          <cell r="C1410">
            <v>6230</v>
          </cell>
          <cell r="D1410" t="str">
            <v>01.04.1997</v>
          </cell>
          <cell r="E1410">
            <v>0</v>
          </cell>
          <cell r="F1410">
            <v>6197000525</v>
          </cell>
        </row>
        <row r="1411">
          <cell r="A1411">
            <v>3400003803</v>
          </cell>
          <cell r="B1411">
            <v>0</v>
          </cell>
          <cell r="C1411">
            <v>6230</v>
          </cell>
          <cell r="D1411" t="str">
            <v>01.04.1997</v>
          </cell>
          <cell r="E1411">
            <v>0</v>
          </cell>
          <cell r="F1411">
            <v>6197000526</v>
          </cell>
        </row>
        <row r="1412">
          <cell r="A1412">
            <v>3400003804</v>
          </cell>
          <cell r="B1412">
            <v>0</v>
          </cell>
          <cell r="C1412">
            <v>6230</v>
          </cell>
          <cell r="D1412" t="str">
            <v>01.04.1997</v>
          </cell>
          <cell r="E1412">
            <v>0</v>
          </cell>
          <cell r="F1412">
            <v>6197000527</v>
          </cell>
        </row>
        <row r="1413">
          <cell r="A1413">
            <v>3400003805</v>
          </cell>
          <cell r="B1413">
            <v>0</v>
          </cell>
          <cell r="C1413">
            <v>6230</v>
          </cell>
          <cell r="D1413" t="str">
            <v>01.04.1997</v>
          </cell>
          <cell r="E1413">
            <v>0</v>
          </cell>
          <cell r="F1413">
            <v>6197000528</v>
          </cell>
        </row>
        <row r="1414">
          <cell r="A1414">
            <v>3400003806</v>
          </cell>
          <cell r="B1414">
            <v>0</v>
          </cell>
          <cell r="C1414">
            <v>6230</v>
          </cell>
          <cell r="D1414" t="str">
            <v>01.04.1997</v>
          </cell>
          <cell r="E1414">
            <v>0</v>
          </cell>
          <cell r="F1414">
            <v>6197000529</v>
          </cell>
        </row>
        <row r="1415">
          <cell r="A1415">
            <v>3400003807</v>
          </cell>
          <cell r="B1415">
            <v>0</v>
          </cell>
          <cell r="C1415">
            <v>6230</v>
          </cell>
          <cell r="D1415" t="str">
            <v>01.04.1997</v>
          </cell>
          <cell r="E1415">
            <v>0</v>
          </cell>
          <cell r="F1415">
            <v>6197000530</v>
          </cell>
        </row>
        <row r="1416">
          <cell r="A1416">
            <v>3400003808</v>
          </cell>
          <cell r="B1416">
            <v>0</v>
          </cell>
          <cell r="C1416">
            <v>6230</v>
          </cell>
          <cell r="D1416" t="str">
            <v>01.04.1997</v>
          </cell>
          <cell r="E1416">
            <v>0</v>
          </cell>
          <cell r="F1416">
            <v>6197000531</v>
          </cell>
        </row>
        <row r="1417">
          <cell r="A1417">
            <v>3400003809</v>
          </cell>
          <cell r="B1417">
            <v>0</v>
          </cell>
          <cell r="C1417">
            <v>6230</v>
          </cell>
          <cell r="D1417" t="str">
            <v>01.04.1997</v>
          </cell>
          <cell r="E1417">
            <v>0</v>
          </cell>
          <cell r="F1417">
            <v>6197000532</v>
          </cell>
        </row>
        <row r="1418">
          <cell r="A1418">
            <v>3400003810</v>
          </cell>
          <cell r="B1418">
            <v>0</v>
          </cell>
          <cell r="C1418">
            <v>6230</v>
          </cell>
          <cell r="D1418" t="str">
            <v>01.04.1997</v>
          </cell>
          <cell r="E1418">
            <v>0</v>
          </cell>
          <cell r="F1418">
            <v>6197000533</v>
          </cell>
        </row>
        <row r="1419">
          <cell r="A1419">
            <v>3400003811</v>
          </cell>
          <cell r="B1419">
            <v>0</v>
          </cell>
          <cell r="C1419">
            <v>6230</v>
          </cell>
          <cell r="D1419" t="str">
            <v>01.04.1997</v>
          </cell>
          <cell r="E1419">
            <v>0</v>
          </cell>
          <cell r="F1419">
            <v>6197000534</v>
          </cell>
        </row>
        <row r="1420">
          <cell r="A1420">
            <v>3400003812</v>
          </cell>
          <cell r="B1420">
            <v>0</v>
          </cell>
          <cell r="C1420">
            <v>6230</v>
          </cell>
          <cell r="D1420" t="str">
            <v>01.04.1997</v>
          </cell>
          <cell r="E1420">
            <v>0</v>
          </cell>
          <cell r="F1420">
            <v>6197000535</v>
          </cell>
        </row>
        <row r="1421">
          <cell r="A1421">
            <v>3400003813</v>
          </cell>
          <cell r="B1421">
            <v>0</v>
          </cell>
          <cell r="C1421">
            <v>6230</v>
          </cell>
          <cell r="D1421" t="str">
            <v>01.04.1997</v>
          </cell>
          <cell r="E1421">
            <v>0</v>
          </cell>
          <cell r="F1421">
            <v>6197000536</v>
          </cell>
        </row>
        <row r="1422">
          <cell r="A1422">
            <v>3400005582</v>
          </cell>
          <cell r="B1422">
            <v>0</v>
          </cell>
          <cell r="C1422">
            <v>6230</v>
          </cell>
          <cell r="D1422" t="str">
            <v>14.07.1997</v>
          </cell>
          <cell r="E1422">
            <v>2</v>
          </cell>
          <cell r="F1422">
            <v>6197000537</v>
          </cell>
        </row>
        <row r="1423">
          <cell r="A1423">
            <v>3400003814</v>
          </cell>
          <cell r="B1423">
            <v>0</v>
          </cell>
          <cell r="C1423">
            <v>6800</v>
          </cell>
          <cell r="D1423" t="str">
            <v>14.07.1997</v>
          </cell>
          <cell r="E1423">
            <v>0</v>
          </cell>
          <cell r="F1423">
            <v>6197000537</v>
          </cell>
        </row>
        <row r="1424">
          <cell r="A1424">
            <v>3400003815</v>
          </cell>
          <cell r="B1424">
            <v>0</v>
          </cell>
          <cell r="C1424">
            <v>6500</v>
          </cell>
          <cell r="D1424" t="str">
            <v>17.04.1997</v>
          </cell>
          <cell r="E1424">
            <v>0</v>
          </cell>
          <cell r="F1424">
            <v>6197000538</v>
          </cell>
        </row>
        <row r="1425">
          <cell r="A1425">
            <v>3400003816</v>
          </cell>
          <cell r="B1425">
            <v>0</v>
          </cell>
          <cell r="C1425">
            <v>6800</v>
          </cell>
          <cell r="D1425" t="str">
            <v>07.05.1997</v>
          </cell>
          <cell r="E1425">
            <v>0</v>
          </cell>
          <cell r="F1425">
            <v>6197000539</v>
          </cell>
        </row>
        <row r="1426">
          <cell r="A1426">
            <v>3400005584</v>
          </cell>
          <cell r="B1426">
            <v>0</v>
          </cell>
          <cell r="C1426">
            <v>6230</v>
          </cell>
          <cell r="D1426" t="str">
            <v>07.05.1997</v>
          </cell>
          <cell r="E1426">
            <v>2</v>
          </cell>
          <cell r="F1426">
            <v>6197000539</v>
          </cell>
        </row>
        <row r="1427">
          <cell r="A1427">
            <v>3400003817</v>
          </cell>
          <cell r="B1427">
            <v>0</v>
          </cell>
          <cell r="C1427">
            <v>5800</v>
          </cell>
          <cell r="D1427" t="str">
            <v>04.07.1997</v>
          </cell>
          <cell r="E1427">
            <v>1</v>
          </cell>
          <cell r="F1427">
            <v>6197000540</v>
          </cell>
        </row>
        <row r="1428">
          <cell r="A1428">
            <v>3400003818</v>
          </cell>
          <cell r="B1428">
            <v>0</v>
          </cell>
          <cell r="C1428">
            <v>5800</v>
          </cell>
          <cell r="D1428" t="str">
            <v>04.07.1997</v>
          </cell>
          <cell r="E1428">
            <v>1</v>
          </cell>
          <cell r="F1428">
            <v>6197000541</v>
          </cell>
        </row>
        <row r="1429">
          <cell r="A1429">
            <v>3400005586</v>
          </cell>
          <cell r="B1429">
            <v>0</v>
          </cell>
          <cell r="C1429">
            <v>6230</v>
          </cell>
          <cell r="D1429" t="str">
            <v>01.04.1997</v>
          </cell>
          <cell r="E1429">
            <v>2</v>
          </cell>
          <cell r="F1429">
            <v>6197000542</v>
          </cell>
        </row>
        <row r="1430">
          <cell r="A1430">
            <v>3400003819</v>
          </cell>
          <cell r="B1430">
            <v>0</v>
          </cell>
          <cell r="C1430">
            <v>6800</v>
          </cell>
          <cell r="D1430" t="str">
            <v>01.04.1997</v>
          </cell>
          <cell r="E1430">
            <v>0</v>
          </cell>
          <cell r="F1430">
            <v>6197000542</v>
          </cell>
        </row>
        <row r="1431">
          <cell r="A1431">
            <v>3400003820</v>
          </cell>
          <cell r="B1431">
            <v>0</v>
          </cell>
          <cell r="C1431">
            <v>5800</v>
          </cell>
          <cell r="D1431" t="str">
            <v>01.04.1997</v>
          </cell>
          <cell r="E1431">
            <v>0</v>
          </cell>
          <cell r="F1431">
            <v>6197000543</v>
          </cell>
        </row>
        <row r="1432">
          <cell r="A1432">
            <v>3400003821</v>
          </cell>
          <cell r="B1432">
            <v>0</v>
          </cell>
          <cell r="C1432">
            <v>5800</v>
          </cell>
          <cell r="D1432" t="str">
            <v>01.04.1997</v>
          </cell>
          <cell r="E1432">
            <v>0</v>
          </cell>
          <cell r="F1432">
            <v>6197000544</v>
          </cell>
        </row>
        <row r="1433">
          <cell r="A1433">
            <v>3400003822</v>
          </cell>
          <cell r="B1433">
            <v>0</v>
          </cell>
          <cell r="C1433">
            <v>6600</v>
          </cell>
          <cell r="D1433" t="str">
            <v>01.04.1997</v>
          </cell>
          <cell r="E1433">
            <v>1</v>
          </cell>
          <cell r="F1433">
            <v>6197000545</v>
          </cell>
        </row>
        <row r="1434">
          <cell r="A1434">
            <v>3400005587</v>
          </cell>
          <cell r="B1434">
            <v>0</v>
          </cell>
          <cell r="C1434">
            <v>6230</v>
          </cell>
          <cell r="D1434" t="str">
            <v>01.04.1997</v>
          </cell>
          <cell r="E1434">
            <v>2</v>
          </cell>
          <cell r="F1434">
            <v>6197000546</v>
          </cell>
        </row>
        <row r="1435">
          <cell r="A1435">
            <v>3400003823</v>
          </cell>
          <cell r="B1435">
            <v>0</v>
          </cell>
          <cell r="C1435">
            <v>6800</v>
          </cell>
          <cell r="D1435" t="str">
            <v>01.04.1997</v>
          </cell>
          <cell r="E1435">
            <v>0</v>
          </cell>
          <cell r="F1435">
            <v>6197000546</v>
          </cell>
        </row>
        <row r="1436">
          <cell r="A1436">
            <v>3400003824</v>
          </cell>
          <cell r="B1436">
            <v>0</v>
          </cell>
          <cell r="C1436">
            <v>6230</v>
          </cell>
          <cell r="D1436" t="str">
            <v>01.07.1997</v>
          </cell>
          <cell r="E1436">
            <v>0</v>
          </cell>
          <cell r="F1436">
            <v>6197000547</v>
          </cell>
        </row>
        <row r="1437">
          <cell r="A1437">
            <v>3400003825</v>
          </cell>
          <cell r="B1437">
            <v>0</v>
          </cell>
          <cell r="C1437">
            <v>6230</v>
          </cell>
          <cell r="D1437" t="str">
            <v>01.07.1997</v>
          </cell>
          <cell r="E1437">
            <v>0</v>
          </cell>
          <cell r="F1437">
            <v>6197000548</v>
          </cell>
        </row>
        <row r="1438">
          <cell r="A1438">
            <v>3400003826</v>
          </cell>
          <cell r="B1438">
            <v>0</v>
          </cell>
          <cell r="C1438">
            <v>5800</v>
          </cell>
          <cell r="D1438" t="str">
            <v>16.09.1997</v>
          </cell>
          <cell r="E1438">
            <v>1</v>
          </cell>
          <cell r="F1438">
            <v>6197000549</v>
          </cell>
        </row>
        <row r="1439">
          <cell r="A1439">
            <v>3400003827</v>
          </cell>
          <cell r="B1439">
            <v>0</v>
          </cell>
          <cell r="C1439">
            <v>5800</v>
          </cell>
          <cell r="D1439" t="str">
            <v>16.09.1997</v>
          </cell>
          <cell r="E1439">
            <v>1</v>
          </cell>
          <cell r="F1439">
            <v>6197000550</v>
          </cell>
        </row>
        <row r="1440">
          <cell r="A1440">
            <v>3400003828</v>
          </cell>
          <cell r="B1440">
            <v>0</v>
          </cell>
          <cell r="C1440">
            <v>5800</v>
          </cell>
          <cell r="D1440" t="str">
            <v>16.09.1997</v>
          </cell>
          <cell r="E1440">
            <v>1</v>
          </cell>
          <cell r="F1440">
            <v>6197000551</v>
          </cell>
        </row>
        <row r="1441">
          <cell r="A1441">
            <v>3400003829</v>
          </cell>
          <cell r="B1441">
            <v>0</v>
          </cell>
          <cell r="C1441">
            <v>6500</v>
          </cell>
          <cell r="D1441" t="str">
            <v>01.04.1997</v>
          </cell>
          <cell r="E1441">
            <v>0</v>
          </cell>
          <cell r="F1441">
            <v>6197000552</v>
          </cell>
        </row>
        <row r="1442">
          <cell r="A1442">
            <v>3400003830</v>
          </cell>
          <cell r="B1442">
            <v>0</v>
          </cell>
          <cell r="C1442">
            <v>6500</v>
          </cell>
          <cell r="D1442" t="str">
            <v>01.04.1997</v>
          </cell>
          <cell r="E1442">
            <v>0</v>
          </cell>
          <cell r="F1442">
            <v>6197000553</v>
          </cell>
        </row>
        <row r="1443">
          <cell r="A1443">
            <v>3400003831</v>
          </cell>
          <cell r="B1443">
            <v>0</v>
          </cell>
          <cell r="C1443">
            <v>6500</v>
          </cell>
          <cell r="D1443" t="str">
            <v>01.04.1997</v>
          </cell>
          <cell r="E1443">
            <v>0</v>
          </cell>
          <cell r="F1443">
            <v>6197000554</v>
          </cell>
        </row>
        <row r="1444">
          <cell r="A1444">
            <v>3400003832</v>
          </cell>
          <cell r="B1444">
            <v>0</v>
          </cell>
          <cell r="C1444">
            <v>6500</v>
          </cell>
          <cell r="D1444" t="str">
            <v>01.04.1997</v>
          </cell>
          <cell r="E1444">
            <v>0</v>
          </cell>
          <cell r="F1444">
            <v>6197000555</v>
          </cell>
        </row>
        <row r="1445">
          <cell r="A1445">
            <v>3400003833</v>
          </cell>
          <cell r="B1445">
            <v>0</v>
          </cell>
          <cell r="C1445">
            <v>5801</v>
          </cell>
          <cell r="D1445" t="str">
            <v>01.04.1997</v>
          </cell>
          <cell r="E1445">
            <v>0</v>
          </cell>
          <cell r="F1445">
            <v>6197000556</v>
          </cell>
        </row>
        <row r="1446">
          <cell r="A1446">
            <v>3400003834</v>
          </cell>
          <cell r="B1446">
            <v>0</v>
          </cell>
          <cell r="C1446">
            <v>6600</v>
          </cell>
          <cell r="D1446" t="str">
            <v>01.04.1997</v>
          </cell>
          <cell r="E1446">
            <v>1</v>
          </cell>
          <cell r="F1446">
            <v>6197000557</v>
          </cell>
        </row>
        <row r="1447">
          <cell r="A1447">
            <v>3400003835</v>
          </cell>
          <cell r="B1447">
            <v>0</v>
          </cell>
          <cell r="C1447">
            <v>4420</v>
          </cell>
          <cell r="D1447" t="str">
            <v>28.08.1997</v>
          </cell>
          <cell r="E1447">
            <v>1</v>
          </cell>
          <cell r="F1447">
            <v>6197000558</v>
          </cell>
        </row>
        <row r="1448">
          <cell r="A1448">
            <v>3400004927</v>
          </cell>
          <cell r="B1448">
            <v>0</v>
          </cell>
          <cell r="C1448">
            <v>6230</v>
          </cell>
          <cell r="D1448" t="str">
            <v>02.02.1998</v>
          </cell>
          <cell r="E1448">
            <v>0</v>
          </cell>
          <cell r="F1448">
            <v>619800005</v>
          </cell>
        </row>
        <row r="1449">
          <cell r="A1449">
            <v>3400004924</v>
          </cell>
          <cell r="B1449">
            <v>0</v>
          </cell>
          <cell r="C1449">
            <v>6230</v>
          </cell>
          <cell r="D1449" t="str">
            <v>20.11.1997</v>
          </cell>
          <cell r="E1449">
            <v>0</v>
          </cell>
          <cell r="F1449">
            <v>61980002</v>
          </cell>
        </row>
        <row r="1450">
          <cell r="A1450">
            <v>3400005207</v>
          </cell>
          <cell r="B1450">
            <v>0</v>
          </cell>
          <cell r="C1450">
            <v>6230</v>
          </cell>
          <cell r="D1450" t="str">
            <v>28.10.1997</v>
          </cell>
          <cell r="E1450">
            <v>3</v>
          </cell>
          <cell r="F1450">
            <v>61980003</v>
          </cell>
        </row>
        <row r="1451">
          <cell r="A1451">
            <v>3400004925</v>
          </cell>
          <cell r="B1451">
            <v>0</v>
          </cell>
          <cell r="C1451">
            <v>6230</v>
          </cell>
          <cell r="D1451" t="str">
            <v>28.10.1997</v>
          </cell>
          <cell r="E1451">
            <v>0</v>
          </cell>
          <cell r="F1451">
            <v>61980003</v>
          </cell>
        </row>
        <row r="1452">
          <cell r="A1452">
            <v>3400004926</v>
          </cell>
          <cell r="B1452">
            <v>0</v>
          </cell>
          <cell r="C1452">
            <v>5800</v>
          </cell>
          <cell r="D1452" t="str">
            <v>30.10.1997</v>
          </cell>
          <cell r="E1452">
            <v>2</v>
          </cell>
          <cell r="F1452">
            <v>61980004</v>
          </cell>
        </row>
        <row r="1453">
          <cell r="A1453">
            <v>3400004958</v>
          </cell>
          <cell r="B1453">
            <v>0</v>
          </cell>
          <cell r="C1453">
            <v>5800</v>
          </cell>
          <cell r="D1453" t="str">
            <v>02.03.1998</v>
          </cell>
          <cell r="E1453">
            <v>0</v>
          </cell>
          <cell r="F1453">
            <v>61980007</v>
          </cell>
        </row>
        <row r="1454">
          <cell r="A1454">
            <v>3400004960</v>
          </cell>
          <cell r="B1454">
            <v>0</v>
          </cell>
          <cell r="C1454">
            <v>6230</v>
          </cell>
          <cell r="D1454" t="str">
            <v>02.02.1998</v>
          </cell>
          <cell r="E1454">
            <v>0</v>
          </cell>
          <cell r="F1454">
            <v>61980008</v>
          </cell>
        </row>
        <row r="1455">
          <cell r="A1455">
            <v>3400004923</v>
          </cell>
          <cell r="B1455">
            <v>0</v>
          </cell>
          <cell r="C1455">
            <v>6800</v>
          </cell>
          <cell r="D1455" t="str">
            <v>12.11.1997</v>
          </cell>
          <cell r="E1455">
            <v>2</v>
          </cell>
          <cell r="F1455">
            <v>61980013</v>
          </cell>
        </row>
        <row r="1456">
          <cell r="A1456">
            <v>3400004955</v>
          </cell>
          <cell r="B1456">
            <v>0</v>
          </cell>
          <cell r="C1456">
            <v>5800</v>
          </cell>
          <cell r="D1456" t="str">
            <v>19.03.1998</v>
          </cell>
          <cell r="E1456">
            <v>2</v>
          </cell>
          <cell r="F1456">
            <v>61980037</v>
          </cell>
        </row>
        <row r="1457">
          <cell r="A1457">
            <v>3400003836</v>
          </cell>
          <cell r="B1457">
            <v>0</v>
          </cell>
          <cell r="C1457">
            <v>6500</v>
          </cell>
          <cell r="D1457" t="str">
            <v>01.10.1996</v>
          </cell>
          <cell r="E1457">
            <v>0</v>
          </cell>
          <cell r="F1457">
            <v>6294000019</v>
          </cell>
        </row>
        <row r="1458">
          <cell r="A1458">
            <v>3400003837</v>
          </cell>
          <cell r="B1458">
            <v>0</v>
          </cell>
          <cell r="C1458">
            <v>6500</v>
          </cell>
          <cell r="D1458" t="str">
            <v>01.10.1996</v>
          </cell>
          <cell r="E1458">
            <v>0</v>
          </cell>
          <cell r="F1458">
            <v>6294000027</v>
          </cell>
        </row>
        <row r="1459">
          <cell r="A1459">
            <v>3400003838</v>
          </cell>
          <cell r="B1459">
            <v>0</v>
          </cell>
          <cell r="C1459">
            <v>6500</v>
          </cell>
          <cell r="D1459" t="str">
            <v>01.10.1996</v>
          </cell>
          <cell r="E1459">
            <v>0</v>
          </cell>
          <cell r="F1459">
            <v>6294000035</v>
          </cell>
        </row>
        <row r="1460">
          <cell r="A1460">
            <v>3400003839</v>
          </cell>
          <cell r="B1460">
            <v>0</v>
          </cell>
          <cell r="C1460">
            <v>6500</v>
          </cell>
          <cell r="D1460" t="str">
            <v>01.10.1996</v>
          </cell>
          <cell r="E1460">
            <v>0</v>
          </cell>
          <cell r="F1460">
            <v>6294000043</v>
          </cell>
        </row>
        <row r="1461">
          <cell r="A1461">
            <v>3400003840</v>
          </cell>
          <cell r="B1461">
            <v>0</v>
          </cell>
          <cell r="C1461">
            <v>6500</v>
          </cell>
          <cell r="D1461" t="str">
            <v>01.10.1996</v>
          </cell>
          <cell r="E1461">
            <v>0</v>
          </cell>
          <cell r="F1461">
            <v>6294000051</v>
          </cell>
        </row>
        <row r="1462">
          <cell r="A1462">
            <v>3400003841</v>
          </cell>
          <cell r="B1462">
            <v>0</v>
          </cell>
          <cell r="C1462">
            <v>6500</v>
          </cell>
          <cell r="D1462" t="str">
            <v>01.10.1996</v>
          </cell>
          <cell r="E1462">
            <v>0</v>
          </cell>
          <cell r="F1462">
            <v>6294000060</v>
          </cell>
        </row>
        <row r="1463">
          <cell r="A1463">
            <v>3400003842</v>
          </cell>
          <cell r="B1463">
            <v>0</v>
          </cell>
          <cell r="C1463">
            <v>6500</v>
          </cell>
          <cell r="D1463" t="str">
            <v>01.10.1996</v>
          </cell>
          <cell r="E1463">
            <v>0</v>
          </cell>
          <cell r="F1463">
            <v>6294000072</v>
          </cell>
        </row>
        <row r="1464">
          <cell r="A1464">
            <v>3400003843</v>
          </cell>
          <cell r="B1464">
            <v>0</v>
          </cell>
          <cell r="C1464">
            <v>6500</v>
          </cell>
          <cell r="D1464" t="str">
            <v>01.10.1996</v>
          </cell>
          <cell r="E1464">
            <v>0</v>
          </cell>
          <cell r="F1464">
            <v>6294000084</v>
          </cell>
        </row>
        <row r="1465">
          <cell r="A1465">
            <v>3400003844</v>
          </cell>
          <cell r="B1465">
            <v>0</v>
          </cell>
          <cell r="C1465">
            <v>6500</v>
          </cell>
          <cell r="D1465" t="str">
            <v>01.10.1996</v>
          </cell>
          <cell r="E1465">
            <v>0</v>
          </cell>
          <cell r="F1465">
            <v>6294000096</v>
          </cell>
        </row>
        <row r="1466">
          <cell r="A1466">
            <v>3400003845</v>
          </cell>
          <cell r="B1466">
            <v>0</v>
          </cell>
          <cell r="C1466">
            <v>6500</v>
          </cell>
          <cell r="D1466" t="str">
            <v>01.10.1996</v>
          </cell>
          <cell r="E1466">
            <v>0</v>
          </cell>
          <cell r="F1466">
            <v>6294000108</v>
          </cell>
        </row>
        <row r="1467">
          <cell r="A1467">
            <v>3400003846</v>
          </cell>
          <cell r="B1467">
            <v>0</v>
          </cell>
          <cell r="C1467">
            <v>6500</v>
          </cell>
          <cell r="D1467" t="str">
            <v>01.10.1996</v>
          </cell>
          <cell r="E1467">
            <v>0</v>
          </cell>
          <cell r="F1467">
            <v>6294000116</v>
          </cell>
        </row>
        <row r="1468">
          <cell r="A1468">
            <v>3400003847</v>
          </cell>
          <cell r="B1468">
            <v>0</v>
          </cell>
          <cell r="C1468">
            <v>6500</v>
          </cell>
          <cell r="D1468" t="str">
            <v>01.10.1996</v>
          </cell>
          <cell r="E1468">
            <v>0</v>
          </cell>
          <cell r="F1468">
            <v>6294000124</v>
          </cell>
        </row>
        <row r="1469">
          <cell r="A1469">
            <v>3400003848</v>
          </cell>
          <cell r="B1469">
            <v>0</v>
          </cell>
          <cell r="C1469">
            <v>6500</v>
          </cell>
          <cell r="D1469" t="str">
            <v>01.10.1996</v>
          </cell>
          <cell r="E1469">
            <v>0</v>
          </cell>
          <cell r="F1469">
            <v>6294000132</v>
          </cell>
        </row>
        <row r="1470">
          <cell r="A1470">
            <v>3400003849</v>
          </cell>
          <cell r="B1470">
            <v>0</v>
          </cell>
          <cell r="C1470">
            <v>6500</v>
          </cell>
          <cell r="D1470" t="str">
            <v>01.10.1996</v>
          </cell>
          <cell r="E1470">
            <v>0</v>
          </cell>
          <cell r="F1470">
            <v>6294000149</v>
          </cell>
        </row>
        <row r="1471">
          <cell r="A1471">
            <v>3400003850</v>
          </cell>
          <cell r="B1471">
            <v>0</v>
          </cell>
          <cell r="C1471">
            <v>6500</v>
          </cell>
          <cell r="D1471" t="str">
            <v>01.10.1996</v>
          </cell>
          <cell r="E1471">
            <v>0</v>
          </cell>
          <cell r="F1471">
            <v>6294000151</v>
          </cell>
        </row>
        <row r="1472">
          <cell r="A1472">
            <v>3400003851</v>
          </cell>
          <cell r="B1472">
            <v>0</v>
          </cell>
          <cell r="C1472">
            <v>6500</v>
          </cell>
          <cell r="D1472" t="str">
            <v>01.10.1996</v>
          </cell>
          <cell r="E1472">
            <v>0</v>
          </cell>
          <cell r="F1472">
            <v>6294000163</v>
          </cell>
        </row>
        <row r="1473">
          <cell r="A1473">
            <v>3400003852</v>
          </cell>
          <cell r="B1473">
            <v>0</v>
          </cell>
          <cell r="C1473">
            <v>6500</v>
          </cell>
          <cell r="D1473" t="str">
            <v>01.10.1996</v>
          </cell>
          <cell r="E1473">
            <v>0</v>
          </cell>
          <cell r="F1473">
            <v>6294000175</v>
          </cell>
        </row>
        <row r="1474">
          <cell r="A1474">
            <v>3400003853</v>
          </cell>
          <cell r="B1474">
            <v>0</v>
          </cell>
          <cell r="C1474">
            <v>6500</v>
          </cell>
          <cell r="D1474" t="str">
            <v>01.10.1996</v>
          </cell>
          <cell r="E1474">
            <v>0</v>
          </cell>
          <cell r="F1474">
            <v>6294000187</v>
          </cell>
        </row>
        <row r="1475">
          <cell r="A1475">
            <v>3400003854</v>
          </cell>
          <cell r="B1475">
            <v>0</v>
          </cell>
          <cell r="C1475">
            <v>6500</v>
          </cell>
          <cell r="D1475" t="str">
            <v>01.10.1996</v>
          </cell>
          <cell r="E1475">
            <v>0</v>
          </cell>
          <cell r="F1475">
            <v>6294000199</v>
          </cell>
        </row>
        <row r="1476">
          <cell r="A1476">
            <v>3400003855</v>
          </cell>
          <cell r="B1476">
            <v>0</v>
          </cell>
          <cell r="C1476">
            <v>6500</v>
          </cell>
          <cell r="D1476" t="str">
            <v>01.10.1996</v>
          </cell>
          <cell r="E1476">
            <v>0</v>
          </cell>
          <cell r="F1476">
            <v>6294000205</v>
          </cell>
        </row>
        <row r="1477">
          <cell r="A1477">
            <v>3400003856</v>
          </cell>
          <cell r="B1477">
            <v>0</v>
          </cell>
          <cell r="C1477">
            <v>6500</v>
          </cell>
          <cell r="D1477" t="str">
            <v>01.10.1996</v>
          </cell>
          <cell r="E1477">
            <v>0</v>
          </cell>
          <cell r="F1477">
            <v>6294000213</v>
          </cell>
        </row>
        <row r="1478">
          <cell r="A1478">
            <v>3400003857</v>
          </cell>
          <cell r="B1478">
            <v>0</v>
          </cell>
          <cell r="C1478">
            <v>6500</v>
          </cell>
          <cell r="D1478" t="str">
            <v>01.10.1996</v>
          </cell>
          <cell r="E1478">
            <v>0</v>
          </cell>
          <cell r="F1478">
            <v>6294000221</v>
          </cell>
        </row>
        <row r="1479">
          <cell r="A1479">
            <v>3400003858</v>
          </cell>
          <cell r="B1479">
            <v>0</v>
          </cell>
          <cell r="C1479">
            <v>6500</v>
          </cell>
          <cell r="D1479" t="str">
            <v>01.10.1996</v>
          </cell>
          <cell r="E1479">
            <v>0</v>
          </cell>
          <cell r="F1479">
            <v>6294000230</v>
          </cell>
        </row>
        <row r="1480">
          <cell r="A1480">
            <v>3400003859</v>
          </cell>
          <cell r="B1480">
            <v>0</v>
          </cell>
          <cell r="C1480">
            <v>6500</v>
          </cell>
          <cell r="D1480" t="str">
            <v>01.10.1996</v>
          </cell>
          <cell r="E1480">
            <v>0</v>
          </cell>
          <cell r="F1480">
            <v>6294000242</v>
          </cell>
        </row>
        <row r="1481">
          <cell r="A1481">
            <v>3400003860</v>
          </cell>
          <cell r="B1481">
            <v>0</v>
          </cell>
          <cell r="C1481">
            <v>6500</v>
          </cell>
          <cell r="D1481" t="str">
            <v>01.10.1996</v>
          </cell>
          <cell r="E1481">
            <v>0</v>
          </cell>
          <cell r="F1481">
            <v>6294000254</v>
          </cell>
        </row>
        <row r="1482">
          <cell r="A1482">
            <v>3400003861</v>
          </cell>
          <cell r="B1482">
            <v>0</v>
          </cell>
          <cell r="C1482">
            <v>6500</v>
          </cell>
          <cell r="D1482" t="str">
            <v>01.10.1996</v>
          </cell>
          <cell r="E1482">
            <v>0</v>
          </cell>
          <cell r="F1482">
            <v>6294000266</v>
          </cell>
        </row>
        <row r="1483">
          <cell r="A1483">
            <v>3400003862</v>
          </cell>
          <cell r="B1483">
            <v>0</v>
          </cell>
          <cell r="C1483">
            <v>6500</v>
          </cell>
          <cell r="D1483" t="str">
            <v>01.10.1996</v>
          </cell>
          <cell r="E1483">
            <v>0</v>
          </cell>
          <cell r="F1483">
            <v>6294000278</v>
          </cell>
        </row>
        <row r="1484">
          <cell r="A1484">
            <v>3400003863</v>
          </cell>
          <cell r="B1484">
            <v>0</v>
          </cell>
          <cell r="C1484">
            <v>6500</v>
          </cell>
          <cell r="D1484" t="str">
            <v>01.10.1996</v>
          </cell>
          <cell r="E1484">
            <v>0</v>
          </cell>
          <cell r="F1484">
            <v>6294000289</v>
          </cell>
        </row>
        <row r="1485">
          <cell r="A1485">
            <v>3400003864</v>
          </cell>
          <cell r="B1485">
            <v>0</v>
          </cell>
          <cell r="C1485">
            <v>6500</v>
          </cell>
          <cell r="D1485" t="str">
            <v>01.10.1996</v>
          </cell>
          <cell r="E1485">
            <v>0</v>
          </cell>
          <cell r="F1485">
            <v>6294000291</v>
          </cell>
        </row>
        <row r="1486">
          <cell r="A1486">
            <v>3400003865</v>
          </cell>
          <cell r="B1486">
            <v>0</v>
          </cell>
          <cell r="C1486">
            <v>6500</v>
          </cell>
          <cell r="D1486" t="str">
            <v>01.10.1996</v>
          </cell>
          <cell r="E1486">
            <v>0</v>
          </cell>
          <cell r="F1486">
            <v>6294000302</v>
          </cell>
        </row>
        <row r="1487">
          <cell r="A1487">
            <v>3400003866</v>
          </cell>
          <cell r="B1487">
            <v>0</v>
          </cell>
          <cell r="C1487">
            <v>6500</v>
          </cell>
          <cell r="D1487" t="str">
            <v>01.10.1996</v>
          </cell>
          <cell r="E1487">
            <v>0</v>
          </cell>
          <cell r="F1487">
            <v>6294000319</v>
          </cell>
        </row>
        <row r="1488">
          <cell r="A1488">
            <v>3400003867</v>
          </cell>
          <cell r="B1488">
            <v>0</v>
          </cell>
          <cell r="C1488">
            <v>6500</v>
          </cell>
          <cell r="D1488" t="str">
            <v>01.10.1996</v>
          </cell>
          <cell r="E1488">
            <v>0</v>
          </cell>
          <cell r="F1488">
            <v>6294000321</v>
          </cell>
        </row>
        <row r="1489">
          <cell r="A1489">
            <v>3400003868</v>
          </cell>
          <cell r="B1489">
            <v>0</v>
          </cell>
          <cell r="C1489">
            <v>6500</v>
          </cell>
          <cell r="D1489" t="str">
            <v>01.10.1996</v>
          </cell>
          <cell r="E1489">
            <v>0</v>
          </cell>
          <cell r="F1489">
            <v>6294000333</v>
          </cell>
        </row>
        <row r="1490">
          <cell r="A1490">
            <v>3400003869</v>
          </cell>
          <cell r="B1490">
            <v>0</v>
          </cell>
          <cell r="C1490">
            <v>6500</v>
          </cell>
          <cell r="D1490" t="str">
            <v>01.10.1996</v>
          </cell>
          <cell r="E1490">
            <v>0</v>
          </cell>
          <cell r="F1490">
            <v>6294000345</v>
          </cell>
        </row>
        <row r="1491">
          <cell r="A1491">
            <v>3400003870</v>
          </cell>
          <cell r="B1491">
            <v>0</v>
          </cell>
          <cell r="C1491">
            <v>6500</v>
          </cell>
          <cell r="D1491" t="str">
            <v>01.10.1996</v>
          </cell>
          <cell r="E1491">
            <v>0</v>
          </cell>
          <cell r="F1491">
            <v>6294000357</v>
          </cell>
        </row>
        <row r="1492">
          <cell r="A1492">
            <v>3400003871</v>
          </cell>
          <cell r="B1492">
            <v>0</v>
          </cell>
          <cell r="C1492">
            <v>6500</v>
          </cell>
          <cell r="D1492" t="str">
            <v>01.10.1996</v>
          </cell>
          <cell r="E1492">
            <v>0</v>
          </cell>
          <cell r="F1492">
            <v>6294000369</v>
          </cell>
        </row>
        <row r="1493">
          <cell r="A1493">
            <v>3400003872</v>
          </cell>
          <cell r="B1493">
            <v>0</v>
          </cell>
          <cell r="C1493">
            <v>6500</v>
          </cell>
          <cell r="D1493" t="str">
            <v>01.10.1996</v>
          </cell>
          <cell r="E1493">
            <v>0</v>
          </cell>
          <cell r="F1493">
            <v>6294000370</v>
          </cell>
        </row>
        <row r="1494">
          <cell r="A1494">
            <v>3400003873</v>
          </cell>
          <cell r="B1494">
            <v>0</v>
          </cell>
          <cell r="C1494">
            <v>6500</v>
          </cell>
          <cell r="D1494" t="str">
            <v>01.10.1996</v>
          </cell>
          <cell r="E1494">
            <v>0</v>
          </cell>
          <cell r="F1494">
            <v>6294000382</v>
          </cell>
        </row>
        <row r="1495">
          <cell r="A1495">
            <v>3400003874</v>
          </cell>
          <cell r="B1495">
            <v>0</v>
          </cell>
          <cell r="C1495">
            <v>6500</v>
          </cell>
          <cell r="D1495" t="str">
            <v>01.10.1996</v>
          </cell>
          <cell r="E1495">
            <v>0</v>
          </cell>
          <cell r="F1495">
            <v>6294000394</v>
          </cell>
        </row>
        <row r="1496">
          <cell r="A1496">
            <v>3400003875</v>
          </cell>
          <cell r="B1496">
            <v>0</v>
          </cell>
          <cell r="C1496">
            <v>6500</v>
          </cell>
          <cell r="D1496" t="str">
            <v>01.10.1996</v>
          </cell>
          <cell r="E1496">
            <v>0</v>
          </cell>
          <cell r="F1496">
            <v>6294000400</v>
          </cell>
        </row>
        <row r="1497">
          <cell r="A1497">
            <v>3400003876</v>
          </cell>
          <cell r="B1497">
            <v>0</v>
          </cell>
          <cell r="C1497">
            <v>6500</v>
          </cell>
          <cell r="D1497" t="str">
            <v>01.10.1996</v>
          </cell>
          <cell r="E1497">
            <v>0</v>
          </cell>
          <cell r="F1497">
            <v>6294000412</v>
          </cell>
        </row>
        <row r="1498">
          <cell r="A1498">
            <v>3400003877</v>
          </cell>
          <cell r="B1498">
            <v>0</v>
          </cell>
          <cell r="C1498">
            <v>6500</v>
          </cell>
          <cell r="D1498" t="str">
            <v>01.10.1996</v>
          </cell>
          <cell r="E1498">
            <v>0</v>
          </cell>
          <cell r="F1498">
            <v>6294000424</v>
          </cell>
        </row>
        <row r="1499">
          <cell r="A1499">
            <v>3400003878</v>
          </cell>
          <cell r="B1499">
            <v>0</v>
          </cell>
          <cell r="C1499">
            <v>6500</v>
          </cell>
          <cell r="D1499" t="str">
            <v>01.10.1996</v>
          </cell>
          <cell r="E1499">
            <v>0</v>
          </cell>
          <cell r="F1499">
            <v>6294000436</v>
          </cell>
        </row>
        <row r="1500">
          <cell r="A1500">
            <v>3400003879</v>
          </cell>
          <cell r="B1500">
            <v>0</v>
          </cell>
          <cell r="C1500">
            <v>6500</v>
          </cell>
          <cell r="D1500" t="str">
            <v>01.10.1996</v>
          </cell>
          <cell r="E1500">
            <v>0</v>
          </cell>
          <cell r="F1500">
            <v>6294000448</v>
          </cell>
        </row>
        <row r="1501">
          <cell r="A1501">
            <v>3400003880</v>
          </cell>
          <cell r="B1501">
            <v>0</v>
          </cell>
          <cell r="C1501">
            <v>6500</v>
          </cell>
          <cell r="D1501" t="str">
            <v>01.10.1996</v>
          </cell>
          <cell r="E1501">
            <v>0</v>
          </cell>
          <cell r="F1501">
            <v>6294000459</v>
          </cell>
        </row>
        <row r="1502">
          <cell r="A1502">
            <v>3400003881</v>
          </cell>
          <cell r="B1502">
            <v>0</v>
          </cell>
          <cell r="C1502">
            <v>6500</v>
          </cell>
          <cell r="D1502" t="str">
            <v>01.10.1996</v>
          </cell>
          <cell r="E1502">
            <v>0</v>
          </cell>
          <cell r="F1502">
            <v>6294000461</v>
          </cell>
        </row>
        <row r="1503">
          <cell r="A1503">
            <v>3400003882</v>
          </cell>
          <cell r="B1503">
            <v>0</v>
          </cell>
          <cell r="C1503">
            <v>6500</v>
          </cell>
          <cell r="D1503" t="str">
            <v>01.10.1996</v>
          </cell>
          <cell r="E1503">
            <v>0</v>
          </cell>
          <cell r="F1503">
            <v>6294000473</v>
          </cell>
        </row>
        <row r="1504">
          <cell r="A1504">
            <v>3400003883</v>
          </cell>
          <cell r="B1504">
            <v>0</v>
          </cell>
          <cell r="C1504">
            <v>6500</v>
          </cell>
          <cell r="D1504" t="str">
            <v>01.10.1996</v>
          </cell>
          <cell r="E1504">
            <v>0</v>
          </cell>
          <cell r="F1504">
            <v>6294000485</v>
          </cell>
        </row>
        <row r="1505">
          <cell r="A1505">
            <v>3400003884</v>
          </cell>
          <cell r="B1505">
            <v>0</v>
          </cell>
          <cell r="C1505">
            <v>6500</v>
          </cell>
          <cell r="D1505" t="str">
            <v>01.10.1996</v>
          </cell>
          <cell r="E1505">
            <v>0</v>
          </cell>
          <cell r="F1505">
            <v>6294000497</v>
          </cell>
        </row>
        <row r="1506">
          <cell r="A1506">
            <v>3400003885</v>
          </cell>
          <cell r="B1506">
            <v>0</v>
          </cell>
          <cell r="C1506">
            <v>6500</v>
          </cell>
          <cell r="D1506" t="str">
            <v>01.10.1996</v>
          </cell>
          <cell r="E1506">
            <v>0</v>
          </cell>
          <cell r="F1506">
            <v>6294000503</v>
          </cell>
        </row>
        <row r="1507">
          <cell r="A1507">
            <v>3400003886</v>
          </cell>
          <cell r="B1507">
            <v>0</v>
          </cell>
          <cell r="C1507">
            <v>6500</v>
          </cell>
          <cell r="D1507" t="str">
            <v>01.10.1996</v>
          </cell>
          <cell r="E1507">
            <v>0</v>
          </cell>
          <cell r="F1507">
            <v>6294000515</v>
          </cell>
        </row>
        <row r="1508">
          <cell r="A1508">
            <v>3400003887</v>
          </cell>
          <cell r="B1508">
            <v>0</v>
          </cell>
          <cell r="C1508">
            <v>6500</v>
          </cell>
          <cell r="D1508" t="str">
            <v>01.10.1996</v>
          </cell>
          <cell r="E1508">
            <v>0</v>
          </cell>
          <cell r="F1508">
            <v>6294000527</v>
          </cell>
        </row>
        <row r="1509">
          <cell r="A1509">
            <v>3400003888</v>
          </cell>
          <cell r="B1509">
            <v>0</v>
          </cell>
          <cell r="C1509">
            <v>6500</v>
          </cell>
          <cell r="D1509" t="str">
            <v>01.10.1996</v>
          </cell>
          <cell r="E1509">
            <v>0</v>
          </cell>
          <cell r="F1509">
            <v>6294000539</v>
          </cell>
        </row>
        <row r="1510">
          <cell r="A1510">
            <v>3400003889</v>
          </cell>
          <cell r="B1510">
            <v>0</v>
          </cell>
          <cell r="C1510">
            <v>6500</v>
          </cell>
          <cell r="D1510" t="str">
            <v>01.10.1996</v>
          </cell>
          <cell r="E1510">
            <v>0</v>
          </cell>
          <cell r="F1510">
            <v>6294000540</v>
          </cell>
        </row>
        <row r="1511">
          <cell r="A1511">
            <v>3400003890</v>
          </cell>
          <cell r="B1511">
            <v>0</v>
          </cell>
          <cell r="C1511">
            <v>6500</v>
          </cell>
          <cell r="D1511" t="str">
            <v>01.10.1996</v>
          </cell>
          <cell r="E1511">
            <v>0</v>
          </cell>
          <cell r="F1511">
            <v>6294000552</v>
          </cell>
        </row>
        <row r="1512">
          <cell r="A1512">
            <v>3400003891</v>
          </cell>
          <cell r="B1512">
            <v>0</v>
          </cell>
          <cell r="C1512">
            <v>6500</v>
          </cell>
          <cell r="D1512" t="str">
            <v>01.10.1996</v>
          </cell>
          <cell r="E1512">
            <v>0</v>
          </cell>
          <cell r="F1512">
            <v>6294000564</v>
          </cell>
        </row>
        <row r="1513">
          <cell r="A1513">
            <v>3400003892</v>
          </cell>
          <cell r="B1513">
            <v>0</v>
          </cell>
          <cell r="C1513">
            <v>6500</v>
          </cell>
          <cell r="D1513" t="str">
            <v>01.10.1996</v>
          </cell>
          <cell r="E1513">
            <v>0</v>
          </cell>
          <cell r="F1513">
            <v>6294000576</v>
          </cell>
        </row>
        <row r="1514">
          <cell r="A1514">
            <v>3400003893</v>
          </cell>
          <cell r="B1514">
            <v>0</v>
          </cell>
          <cell r="C1514">
            <v>6500</v>
          </cell>
          <cell r="D1514" t="str">
            <v>01.10.1996</v>
          </cell>
          <cell r="E1514">
            <v>0</v>
          </cell>
          <cell r="F1514">
            <v>6294000588</v>
          </cell>
        </row>
        <row r="1515">
          <cell r="A1515">
            <v>3400003894</v>
          </cell>
          <cell r="B1515">
            <v>0</v>
          </cell>
          <cell r="C1515">
            <v>6500</v>
          </cell>
          <cell r="D1515" t="str">
            <v>01.10.1996</v>
          </cell>
          <cell r="E1515">
            <v>0</v>
          </cell>
          <cell r="F1515">
            <v>6294000599</v>
          </cell>
        </row>
        <row r="1516">
          <cell r="A1516">
            <v>3400003895</v>
          </cell>
          <cell r="B1516">
            <v>0</v>
          </cell>
          <cell r="C1516">
            <v>6500</v>
          </cell>
          <cell r="D1516" t="str">
            <v>01.10.1996</v>
          </cell>
          <cell r="E1516">
            <v>0</v>
          </cell>
          <cell r="F1516">
            <v>6294000606</v>
          </cell>
        </row>
        <row r="1517">
          <cell r="A1517">
            <v>3400003896</v>
          </cell>
          <cell r="B1517">
            <v>0</v>
          </cell>
          <cell r="C1517">
            <v>6500</v>
          </cell>
          <cell r="D1517" t="str">
            <v>01.10.1996</v>
          </cell>
          <cell r="E1517">
            <v>0</v>
          </cell>
          <cell r="F1517">
            <v>6294000618</v>
          </cell>
        </row>
        <row r="1518">
          <cell r="A1518">
            <v>3400003897</v>
          </cell>
          <cell r="B1518">
            <v>0</v>
          </cell>
          <cell r="C1518">
            <v>6500</v>
          </cell>
          <cell r="D1518" t="str">
            <v>01.10.1996</v>
          </cell>
          <cell r="E1518">
            <v>0</v>
          </cell>
          <cell r="F1518">
            <v>6294000629</v>
          </cell>
        </row>
        <row r="1519">
          <cell r="A1519">
            <v>3400003898</v>
          </cell>
          <cell r="B1519">
            <v>0</v>
          </cell>
          <cell r="C1519">
            <v>6500</v>
          </cell>
          <cell r="D1519" t="str">
            <v>01.10.1996</v>
          </cell>
          <cell r="E1519">
            <v>0</v>
          </cell>
          <cell r="F1519">
            <v>6294000631</v>
          </cell>
        </row>
        <row r="1520">
          <cell r="A1520">
            <v>3400003899</v>
          </cell>
          <cell r="B1520">
            <v>0</v>
          </cell>
          <cell r="C1520">
            <v>6500</v>
          </cell>
          <cell r="D1520" t="str">
            <v>01.10.1996</v>
          </cell>
          <cell r="E1520">
            <v>0</v>
          </cell>
          <cell r="F1520">
            <v>6294000643</v>
          </cell>
        </row>
        <row r="1521">
          <cell r="A1521">
            <v>3400003900</v>
          </cell>
          <cell r="B1521">
            <v>0</v>
          </cell>
          <cell r="C1521">
            <v>6500</v>
          </cell>
          <cell r="D1521" t="str">
            <v>01.10.1996</v>
          </cell>
          <cell r="E1521">
            <v>0</v>
          </cell>
          <cell r="F1521">
            <v>6294000655</v>
          </cell>
        </row>
        <row r="1522">
          <cell r="A1522">
            <v>3400003901</v>
          </cell>
          <cell r="B1522">
            <v>0</v>
          </cell>
          <cell r="C1522">
            <v>6500</v>
          </cell>
          <cell r="D1522" t="str">
            <v>01.10.1996</v>
          </cell>
          <cell r="E1522">
            <v>0</v>
          </cell>
          <cell r="F1522">
            <v>6294000667</v>
          </cell>
        </row>
        <row r="1523">
          <cell r="A1523">
            <v>3400003902</v>
          </cell>
          <cell r="B1523">
            <v>0</v>
          </cell>
          <cell r="C1523">
            <v>6500</v>
          </cell>
          <cell r="D1523" t="str">
            <v>01.10.1996</v>
          </cell>
          <cell r="E1523">
            <v>0</v>
          </cell>
          <cell r="F1523">
            <v>6294000679</v>
          </cell>
        </row>
        <row r="1524">
          <cell r="A1524">
            <v>3400003903</v>
          </cell>
          <cell r="B1524">
            <v>0</v>
          </cell>
          <cell r="C1524">
            <v>6500</v>
          </cell>
          <cell r="D1524" t="str">
            <v>01.10.1996</v>
          </cell>
          <cell r="E1524">
            <v>0</v>
          </cell>
          <cell r="F1524">
            <v>6294000680</v>
          </cell>
        </row>
        <row r="1525">
          <cell r="A1525">
            <v>3400003904</v>
          </cell>
          <cell r="B1525">
            <v>0</v>
          </cell>
          <cell r="C1525">
            <v>5800</v>
          </cell>
          <cell r="D1525" t="str">
            <v>01.10.1996</v>
          </cell>
          <cell r="E1525">
            <v>0</v>
          </cell>
          <cell r="F1525">
            <v>6295000019</v>
          </cell>
        </row>
        <row r="1526">
          <cell r="A1526">
            <v>3400003905</v>
          </cell>
          <cell r="B1526">
            <v>0</v>
          </cell>
          <cell r="C1526">
            <v>5400</v>
          </cell>
          <cell r="D1526" t="str">
            <v>01.10.1996</v>
          </cell>
          <cell r="E1526">
            <v>0</v>
          </cell>
          <cell r="F1526">
            <v>6295000027</v>
          </cell>
        </row>
        <row r="1527">
          <cell r="A1527">
            <v>3400003906</v>
          </cell>
          <cell r="B1527">
            <v>0</v>
          </cell>
          <cell r="C1527">
            <v>6901</v>
          </cell>
          <cell r="D1527" t="str">
            <v>01.11.1994</v>
          </cell>
          <cell r="E1527">
            <v>0</v>
          </cell>
          <cell r="F1527">
            <v>6295000035</v>
          </cell>
        </row>
        <row r="1528">
          <cell r="A1528">
            <v>3400003907</v>
          </cell>
          <cell r="B1528">
            <v>0</v>
          </cell>
          <cell r="C1528">
            <v>6602</v>
          </cell>
          <cell r="D1528" t="str">
            <v>01.01.1995</v>
          </cell>
          <cell r="E1528">
            <v>4</v>
          </cell>
          <cell r="F1528">
            <v>6295000043</v>
          </cell>
        </row>
        <row r="1529">
          <cell r="A1529">
            <v>3400003908</v>
          </cell>
          <cell r="B1529">
            <v>0</v>
          </cell>
          <cell r="C1529">
            <v>5400</v>
          </cell>
          <cell r="D1529" t="str">
            <v>01.10.1996</v>
          </cell>
          <cell r="E1529">
            <v>0</v>
          </cell>
          <cell r="F1529">
            <v>6295000051</v>
          </cell>
        </row>
        <row r="1530">
          <cell r="A1530">
            <v>3400003909</v>
          </cell>
          <cell r="B1530">
            <v>0</v>
          </cell>
          <cell r="C1530">
            <v>6601</v>
          </cell>
          <cell r="D1530" t="str">
            <v>01.10.1996</v>
          </cell>
          <cell r="E1530">
            <v>0</v>
          </cell>
          <cell r="F1530">
            <v>6295000060</v>
          </cell>
        </row>
        <row r="1531">
          <cell r="A1531">
            <v>3400003910</v>
          </cell>
          <cell r="B1531">
            <v>0</v>
          </cell>
          <cell r="C1531">
            <v>6601</v>
          </cell>
          <cell r="D1531" t="str">
            <v>01.10.1996</v>
          </cell>
          <cell r="E1531">
            <v>0</v>
          </cell>
          <cell r="F1531">
            <v>6295000072</v>
          </cell>
        </row>
        <row r="1532">
          <cell r="A1532">
            <v>3400003911</v>
          </cell>
          <cell r="B1532">
            <v>0</v>
          </cell>
          <cell r="C1532">
            <v>6601</v>
          </cell>
          <cell r="D1532" t="str">
            <v>01.10.1996</v>
          </cell>
          <cell r="E1532">
            <v>0</v>
          </cell>
          <cell r="F1532">
            <v>6295000084</v>
          </cell>
        </row>
        <row r="1533">
          <cell r="A1533">
            <v>3400003912</v>
          </cell>
          <cell r="B1533">
            <v>0</v>
          </cell>
          <cell r="C1533">
            <v>6601</v>
          </cell>
          <cell r="D1533" t="str">
            <v>01.10.1996</v>
          </cell>
          <cell r="E1533">
            <v>0</v>
          </cell>
          <cell r="F1533">
            <v>6295000096</v>
          </cell>
        </row>
        <row r="1534">
          <cell r="A1534">
            <v>3400003913</v>
          </cell>
          <cell r="B1534">
            <v>0</v>
          </cell>
          <cell r="C1534">
            <v>6601</v>
          </cell>
          <cell r="D1534" t="str">
            <v>01.10.1996</v>
          </cell>
          <cell r="E1534">
            <v>0</v>
          </cell>
          <cell r="F1534">
            <v>6295000108</v>
          </cell>
        </row>
        <row r="1535">
          <cell r="A1535">
            <v>3400003914</v>
          </cell>
          <cell r="B1535">
            <v>0</v>
          </cell>
          <cell r="C1535">
            <v>6601</v>
          </cell>
          <cell r="D1535" t="str">
            <v>01.10.1996</v>
          </cell>
          <cell r="E1535">
            <v>1</v>
          </cell>
          <cell r="F1535">
            <v>6295000116</v>
          </cell>
        </row>
        <row r="1536">
          <cell r="A1536">
            <v>3400003915</v>
          </cell>
          <cell r="B1536">
            <v>0</v>
          </cell>
          <cell r="C1536">
            <v>6601</v>
          </cell>
          <cell r="D1536" t="str">
            <v>01.10.1996</v>
          </cell>
          <cell r="E1536">
            <v>0</v>
          </cell>
          <cell r="F1536">
            <v>6295000124</v>
          </cell>
        </row>
        <row r="1537">
          <cell r="A1537">
            <v>3400003916</v>
          </cell>
          <cell r="B1537">
            <v>0</v>
          </cell>
          <cell r="C1537">
            <v>6601</v>
          </cell>
          <cell r="D1537" t="str">
            <v>01.10.1996</v>
          </cell>
          <cell r="E1537">
            <v>0</v>
          </cell>
          <cell r="F1537">
            <v>6295000132</v>
          </cell>
        </row>
        <row r="1538">
          <cell r="A1538">
            <v>3400003917</v>
          </cell>
          <cell r="B1538">
            <v>0</v>
          </cell>
          <cell r="C1538">
            <v>6601</v>
          </cell>
          <cell r="D1538" t="str">
            <v>01.10.1996</v>
          </cell>
          <cell r="E1538">
            <v>0</v>
          </cell>
          <cell r="F1538">
            <v>6295000149</v>
          </cell>
        </row>
        <row r="1539">
          <cell r="A1539">
            <v>3400003918</v>
          </cell>
          <cell r="B1539">
            <v>0</v>
          </cell>
          <cell r="C1539">
            <v>6601</v>
          </cell>
          <cell r="D1539" t="str">
            <v>01.10.1996</v>
          </cell>
          <cell r="E1539">
            <v>0</v>
          </cell>
          <cell r="F1539">
            <v>6295000151</v>
          </cell>
        </row>
        <row r="1540">
          <cell r="A1540">
            <v>3400003919</v>
          </cell>
          <cell r="B1540">
            <v>0</v>
          </cell>
          <cell r="C1540">
            <v>5301</v>
          </cell>
          <cell r="D1540" t="str">
            <v>01.10.1996</v>
          </cell>
          <cell r="E1540">
            <v>0</v>
          </cell>
          <cell r="F1540">
            <v>6295000163</v>
          </cell>
        </row>
        <row r="1541">
          <cell r="A1541">
            <v>3400003920</v>
          </cell>
          <cell r="B1541">
            <v>0</v>
          </cell>
          <cell r="C1541">
            <v>6602</v>
          </cell>
          <cell r="D1541" t="str">
            <v>01.02.1995</v>
          </cell>
          <cell r="E1541">
            <v>0</v>
          </cell>
          <cell r="F1541">
            <v>6295000175</v>
          </cell>
        </row>
        <row r="1542">
          <cell r="A1542">
            <v>3400003921</v>
          </cell>
          <cell r="B1542">
            <v>0</v>
          </cell>
          <cell r="C1542">
            <v>6602</v>
          </cell>
          <cell r="D1542" t="str">
            <v>01.02.1995</v>
          </cell>
          <cell r="E1542">
            <v>0</v>
          </cell>
          <cell r="F1542">
            <v>6295000187</v>
          </cell>
        </row>
        <row r="1543">
          <cell r="A1543">
            <v>3400003922</v>
          </cell>
          <cell r="B1543">
            <v>0</v>
          </cell>
          <cell r="C1543">
            <v>5800</v>
          </cell>
          <cell r="D1543" t="str">
            <v>01.10.1996</v>
          </cell>
          <cell r="E1543">
            <v>0</v>
          </cell>
          <cell r="F1543">
            <v>6295000199</v>
          </cell>
        </row>
        <row r="1544">
          <cell r="A1544">
            <v>3400003923</v>
          </cell>
          <cell r="B1544">
            <v>0</v>
          </cell>
          <cell r="C1544">
            <v>5301</v>
          </cell>
          <cell r="D1544" t="str">
            <v>01.10.1996</v>
          </cell>
          <cell r="E1544">
            <v>1</v>
          </cell>
          <cell r="F1544">
            <v>6295000205</v>
          </cell>
        </row>
        <row r="1545">
          <cell r="A1545">
            <v>3400003924</v>
          </cell>
          <cell r="B1545">
            <v>0</v>
          </cell>
          <cell r="C1545">
            <v>6901</v>
          </cell>
          <cell r="D1545" t="str">
            <v>01.01.1995</v>
          </cell>
          <cell r="E1545">
            <v>0</v>
          </cell>
          <cell r="F1545">
            <v>6295000213</v>
          </cell>
        </row>
        <row r="1546">
          <cell r="A1546">
            <v>3400003925</v>
          </cell>
          <cell r="B1546">
            <v>0</v>
          </cell>
          <cell r="C1546">
            <v>6602</v>
          </cell>
          <cell r="D1546" t="str">
            <v>01.12.1994</v>
          </cell>
          <cell r="E1546">
            <v>0</v>
          </cell>
          <cell r="F1546">
            <v>6295000221</v>
          </cell>
        </row>
        <row r="1547">
          <cell r="A1547">
            <v>3400003926</v>
          </cell>
          <cell r="B1547">
            <v>0</v>
          </cell>
          <cell r="C1547">
            <v>6500</v>
          </cell>
          <cell r="D1547" t="str">
            <v>01.10.1996</v>
          </cell>
          <cell r="E1547">
            <v>0</v>
          </cell>
          <cell r="F1547">
            <v>6295000230</v>
          </cell>
        </row>
        <row r="1548">
          <cell r="A1548">
            <v>3400003927</v>
          </cell>
          <cell r="B1548">
            <v>0</v>
          </cell>
          <cell r="C1548">
            <v>6500</v>
          </cell>
          <cell r="D1548" t="str">
            <v>01.10.1996</v>
          </cell>
          <cell r="E1548">
            <v>0</v>
          </cell>
          <cell r="F1548">
            <v>6295000242</v>
          </cell>
        </row>
        <row r="1549">
          <cell r="A1549">
            <v>3400003928</v>
          </cell>
          <cell r="B1549">
            <v>0</v>
          </cell>
          <cell r="C1549">
            <v>6901</v>
          </cell>
          <cell r="D1549" t="str">
            <v>01.10.1994</v>
          </cell>
          <cell r="E1549">
            <v>0</v>
          </cell>
          <cell r="F1549">
            <v>6295000254</v>
          </cell>
        </row>
        <row r="1550">
          <cell r="A1550">
            <v>3400003929</v>
          </cell>
          <cell r="B1550">
            <v>0</v>
          </cell>
          <cell r="C1550">
            <v>6221</v>
          </cell>
          <cell r="D1550" t="str">
            <v>01.10.1994</v>
          </cell>
          <cell r="E1550">
            <v>0</v>
          </cell>
          <cell r="F1550">
            <v>6295000266</v>
          </cell>
        </row>
        <row r="1551">
          <cell r="A1551">
            <v>3400003930</v>
          </cell>
          <cell r="B1551">
            <v>0</v>
          </cell>
          <cell r="C1551">
            <v>6501</v>
          </cell>
          <cell r="D1551" t="str">
            <v>01.10.1994</v>
          </cell>
          <cell r="E1551">
            <v>0</v>
          </cell>
          <cell r="F1551">
            <v>6295000278</v>
          </cell>
        </row>
        <row r="1552">
          <cell r="A1552">
            <v>3400003931</v>
          </cell>
          <cell r="B1552">
            <v>0</v>
          </cell>
          <cell r="C1552">
            <v>6230</v>
          </cell>
          <cell r="D1552" t="str">
            <v>01.10.1996</v>
          </cell>
          <cell r="E1552">
            <v>0</v>
          </cell>
          <cell r="F1552">
            <v>6295000289</v>
          </cell>
        </row>
        <row r="1553">
          <cell r="A1553">
            <v>3400003932</v>
          </cell>
          <cell r="B1553">
            <v>0</v>
          </cell>
          <cell r="C1553">
            <v>6230</v>
          </cell>
          <cell r="D1553" t="str">
            <v>01.10.1996</v>
          </cell>
          <cell r="E1553">
            <v>0</v>
          </cell>
          <cell r="F1553">
            <v>6295000291</v>
          </cell>
        </row>
        <row r="1554">
          <cell r="A1554">
            <v>3400003933</v>
          </cell>
          <cell r="B1554">
            <v>0</v>
          </cell>
          <cell r="C1554">
            <v>6220</v>
          </cell>
          <cell r="D1554" t="str">
            <v>01.10.1996</v>
          </cell>
          <cell r="E1554">
            <v>0</v>
          </cell>
          <cell r="F1554">
            <v>6295000302</v>
          </cell>
        </row>
        <row r="1555">
          <cell r="A1555">
            <v>3400003934</v>
          </cell>
          <cell r="B1555">
            <v>0</v>
          </cell>
          <cell r="C1555">
            <v>5801</v>
          </cell>
          <cell r="D1555" t="str">
            <v>01.10.1996</v>
          </cell>
          <cell r="E1555">
            <v>0</v>
          </cell>
          <cell r="F1555">
            <v>6295000319</v>
          </cell>
        </row>
        <row r="1556">
          <cell r="A1556">
            <v>3400003935</v>
          </cell>
          <cell r="B1556">
            <v>0</v>
          </cell>
          <cell r="C1556">
            <v>5801</v>
          </cell>
          <cell r="D1556" t="str">
            <v>01.10.1996</v>
          </cell>
          <cell r="E1556">
            <v>0</v>
          </cell>
          <cell r="F1556">
            <v>6295000321</v>
          </cell>
        </row>
        <row r="1557">
          <cell r="A1557">
            <v>3400003936</v>
          </cell>
          <cell r="B1557">
            <v>0</v>
          </cell>
          <cell r="C1557">
            <v>6901</v>
          </cell>
          <cell r="D1557" t="str">
            <v>04.01.1995</v>
          </cell>
          <cell r="E1557">
            <v>0</v>
          </cell>
          <cell r="F1557">
            <v>6295000333</v>
          </cell>
        </row>
        <row r="1558">
          <cell r="A1558">
            <v>3400003937</v>
          </cell>
          <cell r="B1558">
            <v>0</v>
          </cell>
          <cell r="C1558">
            <v>6901</v>
          </cell>
          <cell r="D1558" t="str">
            <v>01.10.1994</v>
          </cell>
          <cell r="E1558">
            <v>0</v>
          </cell>
          <cell r="F1558">
            <v>6295000345</v>
          </cell>
        </row>
        <row r="1559">
          <cell r="A1559">
            <v>3400003938</v>
          </cell>
          <cell r="B1559">
            <v>0</v>
          </cell>
          <cell r="C1559">
            <v>6901</v>
          </cell>
          <cell r="D1559" t="str">
            <v>01.10.1994</v>
          </cell>
          <cell r="E1559">
            <v>0</v>
          </cell>
          <cell r="F1559">
            <v>6295000357</v>
          </cell>
        </row>
        <row r="1560">
          <cell r="A1560">
            <v>3400003939</v>
          </cell>
          <cell r="B1560">
            <v>0</v>
          </cell>
          <cell r="C1560">
            <v>6801</v>
          </cell>
          <cell r="D1560" t="str">
            <v>01.10.1996</v>
          </cell>
          <cell r="E1560">
            <v>0</v>
          </cell>
          <cell r="F1560">
            <v>6295000369</v>
          </cell>
        </row>
        <row r="1561">
          <cell r="A1561">
            <v>3400003940</v>
          </cell>
          <cell r="B1561">
            <v>0</v>
          </cell>
          <cell r="C1561">
            <v>6230</v>
          </cell>
          <cell r="D1561" t="str">
            <v>01.10.1996</v>
          </cell>
          <cell r="E1561">
            <v>0</v>
          </cell>
          <cell r="F1561">
            <v>6295000370</v>
          </cell>
        </row>
        <row r="1562">
          <cell r="A1562">
            <v>3400003941</v>
          </cell>
          <cell r="B1562">
            <v>0</v>
          </cell>
          <cell r="C1562">
            <v>5400</v>
          </cell>
          <cell r="D1562" t="str">
            <v>01.10.1996</v>
          </cell>
          <cell r="E1562">
            <v>0</v>
          </cell>
          <cell r="F1562">
            <v>6295000382</v>
          </cell>
        </row>
        <row r="1563">
          <cell r="A1563">
            <v>3400003942</v>
          </cell>
          <cell r="B1563">
            <v>0</v>
          </cell>
          <cell r="C1563">
            <v>5400</v>
          </cell>
          <cell r="D1563" t="str">
            <v>01.10.1996</v>
          </cell>
          <cell r="E1563">
            <v>0</v>
          </cell>
          <cell r="F1563">
            <v>6295000394</v>
          </cell>
        </row>
        <row r="1564">
          <cell r="A1564">
            <v>3400003943</v>
          </cell>
          <cell r="B1564">
            <v>0</v>
          </cell>
          <cell r="C1564">
            <v>5400</v>
          </cell>
          <cell r="D1564" t="str">
            <v>01.10.1996</v>
          </cell>
          <cell r="E1564">
            <v>0</v>
          </cell>
          <cell r="F1564">
            <v>6295000400</v>
          </cell>
        </row>
        <row r="1565">
          <cell r="A1565">
            <v>3400003944</v>
          </cell>
          <cell r="B1565">
            <v>0</v>
          </cell>
          <cell r="C1565">
            <v>5400</v>
          </cell>
          <cell r="D1565" t="str">
            <v>01.10.1996</v>
          </cell>
          <cell r="E1565">
            <v>0</v>
          </cell>
          <cell r="F1565">
            <v>6295000412</v>
          </cell>
        </row>
        <row r="1566">
          <cell r="A1566">
            <v>3400003945</v>
          </cell>
          <cell r="B1566">
            <v>0</v>
          </cell>
          <cell r="C1566">
            <v>6500</v>
          </cell>
          <cell r="D1566" t="str">
            <v>01.10.1996</v>
          </cell>
          <cell r="E1566">
            <v>0</v>
          </cell>
          <cell r="F1566">
            <v>6295000424</v>
          </cell>
        </row>
        <row r="1567">
          <cell r="A1567">
            <v>3400003946</v>
          </cell>
          <cell r="B1567">
            <v>0</v>
          </cell>
          <cell r="C1567">
            <v>6500</v>
          </cell>
          <cell r="D1567" t="str">
            <v>01.10.1996</v>
          </cell>
          <cell r="E1567">
            <v>0</v>
          </cell>
          <cell r="F1567">
            <v>6295000436</v>
          </cell>
        </row>
        <row r="1568">
          <cell r="A1568">
            <v>3400003947</v>
          </cell>
          <cell r="B1568">
            <v>0</v>
          </cell>
          <cell r="C1568">
            <v>6500</v>
          </cell>
          <cell r="D1568" t="str">
            <v>01.10.1996</v>
          </cell>
          <cell r="E1568">
            <v>0</v>
          </cell>
          <cell r="F1568">
            <v>6295000448</v>
          </cell>
        </row>
        <row r="1569">
          <cell r="A1569">
            <v>3400003948</v>
          </cell>
          <cell r="B1569">
            <v>0</v>
          </cell>
          <cell r="C1569">
            <v>5400</v>
          </cell>
          <cell r="D1569" t="str">
            <v>01.10.1996</v>
          </cell>
          <cell r="E1569">
            <v>0</v>
          </cell>
          <cell r="F1569">
            <v>6295000459</v>
          </cell>
        </row>
        <row r="1570">
          <cell r="A1570">
            <v>3400003949</v>
          </cell>
          <cell r="B1570">
            <v>0</v>
          </cell>
          <cell r="C1570">
            <v>6901</v>
          </cell>
          <cell r="D1570" t="str">
            <v>01.05.1995</v>
          </cell>
          <cell r="E1570">
            <v>0</v>
          </cell>
          <cell r="F1570">
            <v>6295000461</v>
          </cell>
        </row>
        <row r="1571">
          <cell r="A1571">
            <v>3400003950</v>
          </cell>
          <cell r="B1571">
            <v>0</v>
          </cell>
          <cell r="C1571">
            <v>6500</v>
          </cell>
          <cell r="D1571" t="str">
            <v>01.10.1996</v>
          </cell>
          <cell r="E1571">
            <v>0</v>
          </cell>
          <cell r="F1571">
            <v>6295000473</v>
          </cell>
        </row>
        <row r="1572">
          <cell r="A1572">
            <v>3400003951</v>
          </cell>
          <cell r="B1572">
            <v>0</v>
          </cell>
          <cell r="C1572">
            <v>6500</v>
          </cell>
          <cell r="D1572" t="str">
            <v>01.10.1996</v>
          </cell>
          <cell r="E1572">
            <v>0</v>
          </cell>
          <cell r="F1572">
            <v>6295000485</v>
          </cell>
        </row>
        <row r="1573">
          <cell r="A1573">
            <v>3400003952</v>
          </cell>
          <cell r="B1573">
            <v>0</v>
          </cell>
          <cell r="C1573">
            <v>6500</v>
          </cell>
          <cell r="D1573" t="str">
            <v>01.10.1996</v>
          </cell>
          <cell r="E1573">
            <v>0</v>
          </cell>
          <cell r="F1573">
            <v>6295000497</v>
          </cell>
        </row>
        <row r="1574">
          <cell r="A1574">
            <v>3400005613</v>
          </cell>
          <cell r="B1574">
            <v>0</v>
          </cell>
          <cell r="C1574">
            <v>6230</v>
          </cell>
          <cell r="D1574" t="str">
            <v>01.10.1996</v>
          </cell>
          <cell r="E1574">
            <v>2</v>
          </cell>
          <cell r="F1574">
            <v>6295001799</v>
          </cell>
        </row>
        <row r="1575">
          <cell r="A1575">
            <v>3400003953</v>
          </cell>
          <cell r="B1575">
            <v>0</v>
          </cell>
          <cell r="C1575">
            <v>6801</v>
          </cell>
          <cell r="D1575" t="str">
            <v>01.10.1996</v>
          </cell>
          <cell r="E1575">
            <v>1</v>
          </cell>
          <cell r="F1575">
            <v>6393000019</v>
          </cell>
        </row>
        <row r="1576">
          <cell r="A1576">
            <v>3400003954</v>
          </cell>
          <cell r="B1576">
            <v>0</v>
          </cell>
          <cell r="C1576">
            <v>6801</v>
          </cell>
          <cell r="D1576" t="str">
            <v>01.10.1996</v>
          </cell>
          <cell r="E1576">
            <v>1</v>
          </cell>
          <cell r="F1576">
            <v>6393000027</v>
          </cell>
        </row>
        <row r="1577">
          <cell r="A1577">
            <v>3400003955</v>
          </cell>
          <cell r="B1577">
            <v>0</v>
          </cell>
          <cell r="C1577">
            <v>6801</v>
          </cell>
          <cell r="D1577" t="str">
            <v>01.10.1996</v>
          </cell>
          <cell r="E1577">
            <v>1</v>
          </cell>
          <cell r="F1577">
            <v>6393000035</v>
          </cell>
        </row>
        <row r="1578">
          <cell r="A1578">
            <v>3400003956</v>
          </cell>
          <cell r="B1578">
            <v>0</v>
          </cell>
          <cell r="C1578">
            <v>6801</v>
          </cell>
          <cell r="D1578" t="str">
            <v>01.10.1996</v>
          </cell>
          <cell r="E1578">
            <v>1</v>
          </cell>
          <cell r="F1578">
            <v>6393000043</v>
          </cell>
        </row>
        <row r="1579">
          <cell r="A1579">
            <v>3400003957</v>
          </cell>
          <cell r="B1579">
            <v>0</v>
          </cell>
          <cell r="C1579">
            <v>6801</v>
          </cell>
          <cell r="D1579" t="str">
            <v>01.10.1996</v>
          </cell>
          <cell r="E1579">
            <v>1</v>
          </cell>
          <cell r="F1579">
            <v>6393000051</v>
          </cell>
        </row>
        <row r="1580">
          <cell r="A1580">
            <v>3400003958</v>
          </cell>
          <cell r="B1580">
            <v>0</v>
          </cell>
          <cell r="C1580">
            <v>6230</v>
          </cell>
          <cell r="D1580" t="str">
            <v>01.10.1996</v>
          </cell>
          <cell r="E1580">
            <v>0</v>
          </cell>
          <cell r="F1580">
            <v>6393000060</v>
          </cell>
        </row>
        <row r="1581">
          <cell r="A1581">
            <v>3400003959</v>
          </cell>
          <cell r="B1581">
            <v>0</v>
          </cell>
          <cell r="C1581">
            <v>6230</v>
          </cell>
          <cell r="D1581" t="str">
            <v>01.10.1996</v>
          </cell>
          <cell r="E1581">
            <v>0</v>
          </cell>
          <cell r="F1581">
            <v>6393000072</v>
          </cell>
        </row>
        <row r="1582">
          <cell r="A1582">
            <v>3400003960</v>
          </cell>
          <cell r="B1582">
            <v>0</v>
          </cell>
          <cell r="C1582">
            <v>6230</v>
          </cell>
          <cell r="D1582" t="str">
            <v>01.10.1996</v>
          </cell>
          <cell r="E1582">
            <v>0</v>
          </cell>
          <cell r="F1582">
            <v>6393000084</v>
          </cell>
        </row>
        <row r="1583">
          <cell r="A1583">
            <v>3400003961</v>
          </cell>
          <cell r="B1583">
            <v>0</v>
          </cell>
          <cell r="C1583">
            <v>6230</v>
          </cell>
          <cell r="D1583" t="str">
            <v>01.10.1996</v>
          </cell>
          <cell r="E1583">
            <v>0</v>
          </cell>
          <cell r="F1583">
            <v>6393000096</v>
          </cell>
        </row>
        <row r="1584">
          <cell r="A1584">
            <v>3400003962</v>
          </cell>
          <cell r="B1584">
            <v>0</v>
          </cell>
          <cell r="C1584">
            <v>6230</v>
          </cell>
          <cell r="D1584" t="str">
            <v>01.10.1996</v>
          </cell>
          <cell r="E1584">
            <v>0</v>
          </cell>
          <cell r="F1584">
            <v>6393000108</v>
          </cell>
        </row>
        <row r="1585">
          <cell r="A1585">
            <v>3400003963</v>
          </cell>
          <cell r="B1585">
            <v>0</v>
          </cell>
          <cell r="C1585">
            <v>6230</v>
          </cell>
          <cell r="D1585" t="str">
            <v>01.10.1996</v>
          </cell>
          <cell r="E1585">
            <v>0</v>
          </cell>
          <cell r="F1585">
            <v>6393000116</v>
          </cell>
        </row>
        <row r="1586">
          <cell r="A1586">
            <v>3400003964</v>
          </cell>
          <cell r="B1586">
            <v>0</v>
          </cell>
          <cell r="C1586">
            <v>5900</v>
          </cell>
          <cell r="D1586" t="str">
            <v>01.09.1993</v>
          </cell>
          <cell r="E1586">
            <v>0</v>
          </cell>
          <cell r="F1586">
            <v>6393000124</v>
          </cell>
        </row>
        <row r="1587">
          <cell r="A1587">
            <v>3400003965</v>
          </cell>
          <cell r="B1587">
            <v>0</v>
          </cell>
          <cell r="C1587">
            <v>5900</v>
          </cell>
          <cell r="D1587" t="str">
            <v>01.09.1993</v>
          </cell>
          <cell r="E1587">
            <v>0</v>
          </cell>
          <cell r="F1587">
            <v>6393000132</v>
          </cell>
        </row>
        <row r="1588">
          <cell r="A1588">
            <v>3400003966</v>
          </cell>
          <cell r="B1588">
            <v>0</v>
          </cell>
          <cell r="C1588">
            <v>5801</v>
          </cell>
          <cell r="D1588" t="str">
            <v>01.10.1996</v>
          </cell>
          <cell r="E1588">
            <v>1</v>
          </cell>
          <cell r="F1588">
            <v>6393000149</v>
          </cell>
        </row>
        <row r="1589">
          <cell r="A1589">
            <v>3400003967</v>
          </cell>
          <cell r="B1589">
            <v>0</v>
          </cell>
          <cell r="C1589">
            <v>5801</v>
          </cell>
          <cell r="D1589" t="str">
            <v>01.10.1996</v>
          </cell>
          <cell r="E1589">
            <v>0</v>
          </cell>
          <cell r="F1589">
            <v>6393000151</v>
          </cell>
        </row>
        <row r="1590">
          <cell r="A1590">
            <v>3400003968</v>
          </cell>
          <cell r="B1590">
            <v>0</v>
          </cell>
          <cell r="C1590">
            <v>5801</v>
          </cell>
          <cell r="D1590" t="str">
            <v>01.10.1996</v>
          </cell>
          <cell r="E1590">
            <v>0</v>
          </cell>
          <cell r="F1590">
            <v>6393000205</v>
          </cell>
        </row>
        <row r="1591">
          <cell r="A1591">
            <v>3400003969</v>
          </cell>
          <cell r="B1591">
            <v>0</v>
          </cell>
          <cell r="C1591">
            <v>5801</v>
          </cell>
          <cell r="D1591" t="str">
            <v>01.10.1996</v>
          </cell>
          <cell r="E1591">
            <v>1</v>
          </cell>
          <cell r="F1591">
            <v>6393000213</v>
          </cell>
        </row>
        <row r="1592">
          <cell r="A1592">
            <v>3400003970</v>
          </cell>
          <cell r="B1592">
            <v>0</v>
          </cell>
          <cell r="C1592">
            <v>5801</v>
          </cell>
          <cell r="D1592" t="str">
            <v>01.10.1996</v>
          </cell>
          <cell r="E1592">
            <v>1</v>
          </cell>
          <cell r="F1592">
            <v>6393000221</v>
          </cell>
        </row>
        <row r="1593">
          <cell r="A1593">
            <v>3400003971</v>
          </cell>
          <cell r="B1593">
            <v>0</v>
          </cell>
          <cell r="C1593">
            <v>5801</v>
          </cell>
          <cell r="D1593" t="str">
            <v>01.10.1996</v>
          </cell>
          <cell r="E1593">
            <v>1</v>
          </cell>
          <cell r="F1593">
            <v>6393000230</v>
          </cell>
        </row>
        <row r="1594">
          <cell r="A1594">
            <v>3400003972</v>
          </cell>
          <cell r="B1594">
            <v>0</v>
          </cell>
          <cell r="C1594">
            <v>5801</v>
          </cell>
          <cell r="D1594" t="str">
            <v>01.10.1996</v>
          </cell>
          <cell r="E1594">
            <v>1</v>
          </cell>
          <cell r="F1594">
            <v>6393000242</v>
          </cell>
        </row>
        <row r="1595">
          <cell r="A1595">
            <v>3400003973</v>
          </cell>
          <cell r="B1595">
            <v>0</v>
          </cell>
          <cell r="C1595">
            <v>5801</v>
          </cell>
          <cell r="D1595" t="str">
            <v>01.10.1996</v>
          </cell>
          <cell r="E1595">
            <v>0</v>
          </cell>
          <cell r="F1595">
            <v>6393000254</v>
          </cell>
        </row>
        <row r="1596">
          <cell r="A1596">
            <v>3400003974</v>
          </cell>
          <cell r="B1596">
            <v>0</v>
          </cell>
          <cell r="C1596">
            <v>5801</v>
          </cell>
          <cell r="D1596" t="str">
            <v>01.10.1996</v>
          </cell>
          <cell r="E1596">
            <v>1</v>
          </cell>
          <cell r="F1596">
            <v>6393000266</v>
          </cell>
        </row>
        <row r="1597">
          <cell r="A1597">
            <v>3400003975</v>
          </cell>
          <cell r="B1597">
            <v>0</v>
          </cell>
          <cell r="C1597">
            <v>5801</v>
          </cell>
          <cell r="D1597" t="str">
            <v>01.10.1996</v>
          </cell>
          <cell r="E1597">
            <v>1</v>
          </cell>
          <cell r="F1597">
            <v>6393000278</v>
          </cell>
        </row>
        <row r="1598">
          <cell r="A1598">
            <v>3400003976</v>
          </cell>
          <cell r="B1598">
            <v>0</v>
          </cell>
          <cell r="C1598">
            <v>5801</v>
          </cell>
          <cell r="D1598" t="str">
            <v>01.10.1996</v>
          </cell>
          <cell r="E1598">
            <v>1</v>
          </cell>
          <cell r="F1598">
            <v>6393000289</v>
          </cell>
        </row>
        <row r="1599">
          <cell r="A1599">
            <v>3400003977</v>
          </cell>
          <cell r="B1599">
            <v>0</v>
          </cell>
          <cell r="C1599">
            <v>5801</v>
          </cell>
          <cell r="D1599" t="str">
            <v>01.10.1996</v>
          </cell>
          <cell r="E1599">
            <v>0</v>
          </cell>
          <cell r="F1599">
            <v>6393000291</v>
          </cell>
        </row>
        <row r="1600">
          <cell r="A1600">
            <v>3400003978</v>
          </cell>
          <cell r="B1600">
            <v>0</v>
          </cell>
          <cell r="C1600">
            <v>5801</v>
          </cell>
          <cell r="D1600" t="str">
            <v>01.10.1996</v>
          </cell>
          <cell r="E1600">
            <v>1</v>
          </cell>
          <cell r="F1600">
            <v>6393000302</v>
          </cell>
        </row>
        <row r="1601">
          <cell r="A1601">
            <v>3400003979</v>
          </cell>
          <cell r="B1601">
            <v>0</v>
          </cell>
          <cell r="C1601">
            <v>5801</v>
          </cell>
          <cell r="D1601" t="str">
            <v>01.10.1996</v>
          </cell>
          <cell r="E1601">
            <v>1</v>
          </cell>
          <cell r="F1601">
            <v>6393000319</v>
          </cell>
        </row>
        <row r="1602">
          <cell r="A1602">
            <v>3400003980</v>
          </cell>
          <cell r="B1602">
            <v>0</v>
          </cell>
          <cell r="C1602">
            <v>5801</v>
          </cell>
          <cell r="D1602" t="str">
            <v>01.10.1996</v>
          </cell>
          <cell r="E1602">
            <v>1</v>
          </cell>
          <cell r="F1602">
            <v>6393000321</v>
          </cell>
        </row>
        <row r="1603">
          <cell r="A1603">
            <v>3400003981</v>
          </cell>
          <cell r="B1603">
            <v>0</v>
          </cell>
          <cell r="C1603">
            <v>5801</v>
          </cell>
          <cell r="D1603" t="str">
            <v>01.10.1996</v>
          </cell>
          <cell r="E1603">
            <v>1</v>
          </cell>
          <cell r="F1603">
            <v>6393000333</v>
          </cell>
        </row>
        <row r="1604">
          <cell r="A1604">
            <v>3400003982</v>
          </cell>
          <cell r="B1604">
            <v>0</v>
          </cell>
          <cell r="C1604">
            <v>5801</v>
          </cell>
          <cell r="D1604" t="str">
            <v>01.10.1996</v>
          </cell>
          <cell r="E1604">
            <v>0</v>
          </cell>
          <cell r="F1604">
            <v>6393000345</v>
          </cell>
        </row>
        <row r="1605">
          <cell r="A1605">
            <v>3400003983</v>
          </cell>
          <cell r="B1605">
            <v>0</v>
          </cell>
          <cell r="C1605">
            <v>5801</v>
          </cell>
          <cell r="D1605" t="str">
            <v>01.10.1996</v>
          </cell>
          <cell r="E1605">
            <v>0</v>
          </cell>
          <cell r="F1605">
            <v>6393000357</v>
          </cell>
        </row>
        <row r="1606">
          <cell r="A1606">
            <v>3400003984</v>
          </cell>
          <cell r="B1606">
            <v>0</v>
          </cell>
          <cell r="C1606">
            <v>5801</v>
          </cell>
          <cell r="D1606" t="str">
            <v>01.10.1996</v>
          </cell>
          <cell r="E1606">
            <v>0</v>
          </cell>
          <cell r="F1606">
            <v>6393000369</v>
          </cell>
        </row>
        <row r="1607">
          <cell r="A1607">
            <v>3400003985</v>
          </cell>
          <cell r="B1607">
            <v>0</v>
          </cell>
          <cell r="C1607">
            <v>5801</v>
          </cell>
          <cell r="D1607" t="str">
            <v>01.10.1996</v>
          </cell>
          <cell r="E1607">
            <v>0</v>
          </cell>
          <cell r="F1607">
            <v>6393000370</v>
          </cell>
        </row>
        <row r="1608">
          <cell r="A1608">
            <v>3400003986</v>
          </cell>
          <cell r="B1608">
            <v>0</v>
          </cell>
          <cell r="C1608">
            <v>5801</v>
          </cell>
          <cell r="D1608" t="str">
            <v>01.10.1996</v>
          </cell>
          <cell r="E1608">
            <v>0</v>
          </cell>
          <cell r="F1608">
            <v>6393000382</v>
          </cell>
        </row>
        <row r="1609">
          <cell r="A1609">
            <v>3400003987</v>
          </cell>
          <cell r="B1609">
            <v>0</v>
          </cell>
          <cell r="C1609">
            <v>5801</v>
          </cell>
          <cell r="D1609" t="str">
            <v>01.10.1996</v>
          </cell>
          <cell r="E1609">
            <v>1</v>
          </cell>
          <cell r="F1609">
            <v>6393000394</v>
          </cell>
        </row>
        <row r="1610">
          <cell r="A1610">
            <v>3400003988</v>
          </cell>
          <cell r="B1610">
            <v>0</v>
          </cell>
          <cell r="C1610">
            <v>5801</v>
          </cell>
          <cell r="D1610" t="str">
            <v>01.10.1996</v>
          </cell>
          <cell r="E1610">
            <v>1</v>
          </cell>
          <cell r="F1610">
            <v>6393000400</v>
          </cell>
        </row>
        <row r="1611">
          <cell r="A1611">
            <v>3400003989</v>
          </cell>
          <cell r="B1611">
            <v>0</v>
          </cell>
          <cell r="C1611">
            <v>5801</v>
          </cell>
          <cell r="D1611" t="str">
            <v>01.10.1996</v>
          </cell>
          <cell r="E1611">
            <v>1</v>
          </cell>
          <cell r="F1611">
            <v>6393000412</v>
          </cell>
        </row>
        <row r="1612">
          <cell r="A1612">
            <v>3400003990</v>
          </cell>
          <cell r="B1612">
            <v>0</v>
          </cell>
          <cell r="C1612">
            <v>5801</v>
          </cell>
          <cell r="D1612" t="str">
            <v>01.10.1996</v>
          </cell>
          <cell r="E1612">
            <v>1</v>
          </cell>
          <cell r="F1612">
            <v>6393000424</v>
          </cell>
        </row>
        <row r="1613">
          <cell r="A1613">
            <v>3400003991</v>
          </cell>
          <cell r="B1613">
            <v>0</v>
          </cell>
          <cell r="C1613">
            <v>5801</v>
          </cell>
          <cell r="D1613" t="str">
            <v>01.10.1996</v>
          </cell>
          <cell r="E1613">
            <v>1</v>
          </cell>
          <cell r="F1613">
            <v>6393000436</v>
          </cell>
        </row>
        <row r="1614">
          <cell r="A1614">
            <v>3400003992</v>
          </cell>
          <cell r="B1614">
            <v>0</v>
          </cell>
          <cell r="C1614">
            <v>5801</v>
          </cell>
          <cell r="D1614" t="str">
            <v>01.10.1996</v>
          </cell>
          <cell r="E1614">
            <v>1</v>
          </cell>
          <cell r="F1614">
            <v>6393000448</v>
          </cell>
        </row>
        <row r="1615">
          <cell r="A1615">
            <v>3400003993</v>
          </cell>
          <cell r="B1615">
            <v>0</v>
          </cell>
          <cell r="C1615">
            <v>5801</v>
          </cell>
          <cell r="D1615" t="str">
            <v>01.10.1996</v>
          </cell>
          <cell r="E1615">
            <v>0</v>
          </cell>
          <cell r="F1615">
            <v>6393000459</v>
          </cell>
        </row>
        <row r="1616">
          <cell r="A1616">
            <v>3400003994</v>
          </cell>
          <cell r="B1616">
            <v>0</v>
          </cell>
          <cell r="C1616">
            <v>5801</v>
          </cell>
          <cell r="D1616" t="str">
            <v>01.10.1996</v>
          </cell>
          <cell r="E1616">
            <v>0</v>
          </cell>
          <cell r="F1616">
            <v>6393000461</v>
          </cell>
        </row>
        <row r="1617">
          <cell r="A1617">
            <v>3400003995</v>
          </cell>
          <cell r="B1617">
            <v>0</v>
          </cell>
          <cell r="C1617">
            <v>5801</v>
          </cell>
          <cell r="D1617" t="str">
            <v>01.10.1996</v>
          </cell>
          <cell r="E1617">
            <v>0</v>
          </cell>
          <cell r="F1617">
            <v>6393000485</v>
          </cell>
        </row>
        <row r="1618">
          <cell r="A1618">
            <v>3400003996</v>
          </cell>
          <cell r="B1618">
            <v>0</v>
          </cell>
          <cell r="C1618">
            <v>5801</v>
          </cell>
          <cell r="D1618" t="str">
            <v>01.10.1996</v>
          </cell>
          <cell r="E1618">
            <v>0</v>
          </cell>
          <cell r="F1618">
            <v>6393000497</v>
          </cell>
        </row>
        <row r="1619">
          <cell r="A1619">
            <v>3400003997</v>
          </cell>
          <cell r="B1619">
            <v>0</v>
          </cell>
          <cell r="C1619">
            <v>5801</v>
          </cell>
          <cell r="D1619" t="str">
            <v>01.10.1996</v>
          </cell>
          <cell r="E1619">
            <v>0</v>
          </cell>
          <cell r="F1619">
            <v>6393000503</v>
          </cell>
        </row>
        <row r="1620">
          <cell r="A1620">
            <v>3400003998</v>
          </cell>
          <cell r="B1620">
            <v>0</v>
          </cell>
          <cell r="C1620">
            <v>5801</v>
          </cell>
          <cell r="D1620" t="str">
            <v>01.10.1996</v>
          </cell>
          <cell r="E1620">
            <v>0</v>
          </cell>
          <cell r="F1620">
            <v>6393000515</v>
          </cell>
        </row>
        <row r="1621">
          <cell r="A1621">
            <v>3400003999</v>
          </cell>
          <cell r="B1621">
            <v>0</v>
          </cell>
          <cell r="C1621">
            <v>5801</v>
          </cell>
          <cell r="D1621" t="str">
            <v>01.10.1996</v>
          </cell>
          <cell r="E1621">
            <v>0</v>
          </cell>
          <cell r="F1621">
            <v>6393000527</v>
          </cell>
        </row>
        <row r="1622">
          <cell r="A1622">
            <v>3400004000</v>
          </cell>
          <cell r="B1622">
            <v>0</v>
          </cell>
          <cell r="C1622">
            <v>5801</v>
          </cell>
          <cell r="D1622" t="str">
            <v>01.10.1996</v>
          </cell>
          <cell r="E1622">
            <v>0</v>
          </cell>
          <cell r="F1622">
            <v>6393000539</v>
          </cell>
        </row>
        <row r="1623">
          <cell r="A1623">
            <v>3400004001</v>
          </cell>
          <cell r="B1623">
            <v>0</v>
          </cell>
          <cell r="C1623">
            <v>5801</v>
          </cell>
          <cell r="D1623" t="str">
            <v>01.10.1996</v>
          </cell>
          <cell r="E1623">
            <v>0</v>
          </cell>
          <cell r="F1623">
            <v>6393000540</v>
          </cell>
        </row>
        <row r="1624">
          <cell r="A1624">
            <v>3400004002</v>
          </cell>
          <cell r="B1624">
            <v>0</v>
          </cell>
          <cell r="C1624">
            <v>5801</v>
          </cell>
          <cell r="D1624" t="str">
            <v>01.10.1996</v>
          </cell>
          <cell r="E1624">
            <v>0</v>
          </cell>
          <cell r="F1624">
            <v>6393000552</v>
          </cell>
        </row>
        <row r="1625">
          <cell r="A1625">
            <v>3400004003</v>
          </cell>
          <cell r="B1625">
            <v>0</v>
          </cell>
          <cell r="C1625">
            <v>5801</v>
          </cell>
          <cell r="D1625" t="str">
            <v>01.10.1996</v>
          </cell>
          <cell r="E1625">
            <v>0</v>
          </cell>
          <cell r="F1625">
            <v>6393000564</v>
          </cell>
        </row>
        <row r="1626">
          <cell r="A1626">
            <v>3400004004</v>
          </cell>
          <cell r="B1626">
            <v>0</v>
          </cell>
          <cell r="C1626">
            <v>5801</v>
          </cell>
          <cell r="D1626" t="str">
            <v>01.10.1996</v>
          </cell>
          <cell r="E1626">
            <v>0</v>
          </cell>
          <cell r="F1626">
            <v>6393000576</v>
          </cell>
        </row>
        <row r="1627">
          <cell r="A1627">
            <v>3400004005</v>
          </cell>
          <cell r="B1627">
            <v>0</v>
          </cell>
          <cell r="C1627">
            <v>5801</v>
          </cell>
          <cell r="D1627" t="str">
            <v>01.10.1996</v>
          </cell>
          <cell r="E1627">
            <v>0</v>
          </cell>
          <cell r="F1627">
            <v>6393000588</v>
          </cell>
        </row>
        <row r="1628">
          <cell r="A1628">
            <v>3400004006</v>
          </cell>
          <cell r="B1628">
            <v>0</v>
          </cell>
          <cell r="C1628">
            <v>5801</v>
          </cell>
          <cell r="D1628" t="str">
            <v>01.10.1996</v>
          </cell>
          <cell r="E1628">
            <v>0</v>
          </cell>
          <cell r="F1628">
            <v>6393000599</v>
          </cell>
        </row>
        <row r="1629">
          <cell r="A1629">
            <v>3400004007</v>
          </cell>
          <cell r="B1629">
            <v>0</v>
          </cell>
          <cell r="C1629">
            <v>5801</v>
          </cell>
          <cell r="D1629" t="str">
            <v>01.10.1996</v>
          </cell>
          <cell r="E1629">
            <v>0</v>
          </cell>
          <cell r="F1629">
            <v>6393000606</v>
          </cell>
        </row>
        <row r="1630">
          <cell r="A1630">
            <v>3400004008</v>
          </cell>
          <cell r="B1630">
            <v>0</v>
          </cell>
          <cell r="C1630">
            <v>5801</v>
          </cell>
          <cell r="D1630" t="str">
            <v>01.10.1996</v>
          </cell>
          <cell r="E1630">
            <v>0</v>
          </cell>
          <cell r="F1630">
            <v>6393000618</v>
          </cell>
        </row>
        <row r="1631">
          <cell r="A1631">
            <v>3400004009</v>
          </cell>
          <cell r="B1631">
            <v>0</v>
          </cell>
          <cell r="C1631">
            <v>5801</v>
          </cell>
          <cell r="D1631" t="str">
            <v>01.10.1996</v>
          </cell>
          <cell r="E1631">
            <v>0</v>
          </cell>
          <cell r="F1631">
            <v>6393000629</v>
          </cell>
        </row>
        <row r="1632">
          <cell r="A1632">
            <v>3400004010</v>
          </cell>
          <cell r="B1632">
            <v>0</v>
          </cell>
          <cell r="C1632">
            <v>5801</v>
          </cell>
          <cell r="D1632" t="str">
            <v>01.10.1996</v>
          </cell>
          <cell r="E1632">
            <v>0</v>
          </cell>
          <cell r="F1632">
            <v>6393000631</v>
          </cell>
        </row>
        <row r="1633">
          <cell r="A1633">
            <v>3400004011</v>
          </cell>
          <cell r="B1633">
            <v>0</v>
          </cell>
          <cell r="C1633">
            <v>5801</v>
          </cell>
          <cell r="D1633" t="str">
            <v>01.10.1996</v>
          </cell>
          <cell r="E1633">
            <v>0</v>
          </cell>
          <cell r="F1633">
            <v>6393000643</v>
          </cell>
        </row>
        <row r="1634">
          <cell r="A1634">
            <v>3400004012</v>
          </cell>
          <cell r="B1634">
            <v>0</v>
          </cell>
          <cell r="C1634">
            <v>5801</v>
          </cell>
          <cell r="D1634" t="str">
            <v>01.10.1996</v>
          </cell>
          <cell r="E1634">
            <v>1</v>
          </cell>
          <cell r="F1634">
            <v>6393000655</v>
          </cell>
        </row>
        <row r="1635">
          <cell r="A1635">
            <v>3400004013</v>
          </cell>
          <cell r="B1635">
            <v>0</v>
          </cell>
          <cell r="C1635">
            <v>5801</v>
          </cell>
          <cell r="D1635" t="str">
            <v>01.10.1996</v>
          </cell>
          <cell r="E1635">
            <v>1</v>
          </cell>
          <cell r="F1635">
            <v>6393000667</v>
          </cell>
        </row>
        <row r="1636">
          <cell r="A1636">
            <v>3400004014</v>
          </cell>
          <cell r="B1636">
            <v>0</v>
          </cell>
          <cell r="C1636">
            <v>5801</v>
          </cell>
          <cell r="D1636" t="str">
            <v>01.10.1996</v>
          </cell>
          <cell r="E1636">
            <v>0</v>
          </cell>
          <cell r="F1636">
            <v>6393000679</v>
          </cell>
        </row>
        <row r="1637">
          <cell r="A1637">
            <v>3400004015</v>
          </cell>
          <cell r="B1637">
            <v>0</v>
          </cell>
          <cell r="C1637">
            <v>5801</v>
          </cell>
          <cell r="D1637" t="str">
            <v>01.10.1996</v>
          </cell>
          <cell r="E1637">
            <v>0</v>
          </cell>
          <cell r="F1637">
            <v>6393000680</v>
          </cell>
        </row>
        <row r="1638">
          <cell r="A1638">
            <v>3400004016</v>
          </cell>
          <cell r="B1638">
            <v>0</v>
          </cell>
          <cell r="C1638">
            <v>5801</v>
          </cell>
          <cell r="D1638" t="str">
            <v>01.10.1996</v>
          </cell>
          <cell r="E1638">
            <v>1</v>
          </cell>
          <cell r="F1638">
            <v>6393000692</v>
          </cell>
        </row>
        <row r="1639">
          <cell r="A1639">
            <v>3400004017</v>
          </cell>
          <cell r="B1639">
            <v>0</v>
          </cell>
          <cell r="C1639">
            <v>5801</v>
          </cell>
          <cell r="D1639" t="str">
            <v>01.10.1996</v>
          </cell>
          <cell r="E1639">
            <v>1</v>
          </cell>
          <cell r="F1639">
            <v>6393000710</v>
          </cell>
        </row>
        <row r="1640">
          <cell r="A1640">
            <v>3400004018</v>
          </cell>
          <cell r="B1640">
            <v>0</v>
          </cell>
          <cell r="C1640">
            <v>5801</v>
          </cell>
          <cell r="D1640" t="str">
            <v>01.10.1996</v>
          </cell>
          <cell r="E1640">
            <v>0</v>
          </cell>
          <cell r="F1640">
            <v>6393000722</v>
          </cell>
        </row>
        <row r="1641">
          <cell r="A1641">
            <v>3400004019</v>
          </cell>
          <cell r="B1641">
            <v>0</v>
          </cell>
          <cell r="C1641">
            <v>5801</v>
          </cell>
          <cell r="D1641" t="str">
            <v>01.10.1996</v>
          </cell>
          <cell r="E1641">
            <v>0</v>
          </cell>
          <cell r="F1641">
            <v>6393000734</v>
          </cell>
        </row>
        <row r="1642">
          <cell r="A1642">
            <v>3400004020</v>
          </cell>
          <cell r="B1642">
            <v>0</v>
          </cell>
          <cell r="C1642">
            <v>5801</v>
          </cell>
          <cell r="D1642" t="str">
            <v>01.10.1996</v>
          </cell>
          <cell r="E1642">
            <v>1</v>
          </cell>
          <cell r="F1642">
            <v>6393000758</v>
          </cell>
        </row>
        <row r="1643">
          <cell r="A1643">
            <v>3400004021</v>
          </cell>
          <cell r="B1643">
            <v>0</v>
          </cell>
          <cell r="C1643">
            <v>5801</v>
          </cell>
          <cell r="D1643" t="str">
            <v>01.10.1996</v>
          </cell>
          <cell r="E1643">
            <v>1</v>
          </cell>
          <cell r="F1643">
            <v>6393000769</v>
          </cell>
        </row>
        <row r="1644">
          <cell r="A1644">
            <v>3400004022</v>
          </cell>
          <cell r="B1644">
            <v>0</v>
          </cell>
          <cell r="C1644">
            <v>5801</v>
          </cell>
          <cell r="D1644" t="str">
            <v>01.10.1996</v>
          </cell>
          <cell r="E1644">
            <v>0</v>
          </cell>
          <cell r="F1644">
            <v>6393000783</v>
          </cell>
        </row>
        <row r="1645">
          <cell r="A1645">
            <v>3400004023</v>
          </cell>
          <cell r="B1645">
            <v>0</v>
          </cell>
          <cell r="C1645">
            <v>5801</v>
          </cell>
          <cell r="D1645" t="str">
            <v>01.10.1996</v>
          </cell>
          <cell r="E1645">
            <v>0</v>
          </cell>
          <cell r="F1645">
            <v>6393000795</v>
          </cell>
        </row>
        <row r="1646">
          <cell r="A1646">
            <v>3400004024</v>
          </cell>
          <cell r="B1646">
            <v>0</v>
          </cell>
          <cell r="C1646">
            <v>5801</v>
          </cell>
          <cell r="D1646" t="str">
            <v>01.10.1996</v>
          </cell>
          <cell r="E1646">
            <v>1</v>
          </cell>
          <cell r="F1646">
            <v>6393000801</v>
          </cell>
        </row>
        <row r="1647">
          <cell r="A1647">
            <v>3400004025</v>
          </cell>
          <cell r="B1647">
            <v>0</v>
          </cell>
          <cell r="C1647">
            <v>5801</v>
          </cell>
          <cell r="D1647" t="str">
            <v>01.10.1996</v>
          </cell>
          <cell r="E1647">
            <v>0</v>
          </cell>
          <cell r="F1647">
            <v>6393000813</v>
          </cell>
        </row>
        <row r="1648">
          <cell r="A1648">
            <v>3400004026</v>
          </cell>
          <cell r="B1648">
            <v>0</v>
          </cell>
          <cell r="C1648">
            <v>5801</v>
          </cell>
          <cell r="D1648" t="str">
            <v>01.10.1996</v>
          </cell>
          <cell r="E1648">
            <v>0</v>
          </cell>
          <cell r="F1648">
            <v>6393000825</v>
          </cell>
        </row>
        <row r="1649">
          <cell r="A1649">
            <v>3400004027</v>
          </cell>
          <cell r="B1649">
            <v>0</v>
          </cell>
          <cell r="C1649">
            <v>5801</v>
          </cell>
          <cell r="D1649" t="str">
            <v>01.10.1996</v>
          </cell>
          <cell r="E1649">
            <v>0</v>
          </cell>
          <cell r="F1649">
            <v>6393000837</v>
          </cell>
        </row>
        <row r="1650">
          <cell r="A1650">
            <v>3400004028</v>
          </cell>
          <cell r="B1650">
            <v>0</v>
          </cell>
          <cell r="C1650">
            <v>5801</v>
          </cell>
          <cell r="D1650" t="str">
            <v>01.10.1996</v>
          </cell>
          <cell r="E1650">
            <v>0</v>
          </cell>
          <cell r="F1650">
            <v>6393000862</v>
          </cell>
        </row>
        <row r="1651">
          <cell r="A1651">
            <v>3400004029</v>
          </cell>
          <cell r="B1651">
            <v>0</v>
          </cell>
          <cell r="C1651">
            <v>5801</v>
          </cell>
          <cell r="D1651" t="str">
            <v>01.10.1996</v>
          </cell>
          <cell r="E1651">
            <v>0</v>
          </cell>
          <cell r="F1651">
            <v>6393000874</v>
          </cell>
        </row>
        <row r="1652">
          <cell r="A1652">
            <v>3400004030</v>
          </cell>
          <cell r="B1652">
            <v>0</v>
          </cell>
          <cell r="C1652">
            <v>5801</v>
          </cell>
          <cell r="D1652" t="str">
            <v>01.10.1996</v>
          </cell>
          <cell r="E1652">
            <v>0</v>
          </cell>
          <cell r="F1652">
            <v>6393000886</v>
          </cell>
        </row>
        <row r="1653">
          <cell r="A1653">
            <v>3400004031</v>
          </cell>
          <cell r="B1653">
            <v>0</v>
          </cell>
          <cell r="C1653">
            <v>5801</v>
          </cell>
          <cell r="D1653" t="str">
            <v>01.10.1996</v>
          </cell>
          <cell r="E1653">
            <v>0</v>
          </cell>
          <cell r="F1653">
            <v>6393000898</v>
          </cell>
        </row>
        <row r="1654">
          <cell r="A1654">
            <v>3400004032</v>
          </cell>
          <cell r="B1654">
            <v>0</v>
          </cell>
          <cell r="C1654">
            <v>5801</v>
          </cell>
          <cell r="D1654" t="str">
            <v>01.10.1996</v>
          </cell>
          <cell r="E1654">
            <v>0</v>
          </cell>
          <cell r="F1654">
            <v>6393000916</v>
          </cell>
        </row>
        <row r="1655">
          <cell r="A1655">
            <v>3400004033</v>
          </cell>
          <cell r="B1655">
            <v>0</v>
          </cell>
          <cell r="C1655">
            <v>5801</v>
          </cell>
          <cell r="D1655" t="str">
            <v>01.10.1996</v>
          </cell>
          <cell r="E1655">
            <v>1</v>
          </cell>
          <cell r="F1655">
            <v>6393000928</v>
          </cell>
        </row>
        <row r="1656">
          <cell r="A1656">
            <v>3400004034</v>
          </cell>
          <cell r="B1656">
            <v>0</v>
          </cell>
          <cell r="C1656">
            <v>5801</v>
          </cell>
          <cell r="D1656" t="str">
            <v>01.10.1996</v>
          </cell>
          <cell r="E1656">
            <v>0</v>
          </cell>
          <cell r="F1656">
            <v>6393000939</v>
          </cell>
        </row>
        <row r="1657">
          <cell r="A1657">
            <v>3400004035</v>
          </cell>
          <cell r="B1657">
            <v>0</v>
          </cell>
          <cell r="C1657">
            <v>5801</v>
          </cell>
          <cell r="D1657" t="str">
            <v>01.10.1996</v>
          </cell>
          <cell r="E1657">
            <v>1</v>
          </cell>
          <cell r="F1657">
            <v>6393000941</v>
          </cell>
        </row>
        <row r="1658">
          <cell r="A1658">
            <v>3400004036</v>
          </cell>
          <cell r="B1658">
            <v>0</v>
          </cell>
          <cell r="C1658">
            <v>5801</v>
          </cell>
          <cell r="D1658" t="str">
            <v>01.10.1996</v>
          </cell>
          <cell r="E1658">
            <v>0</v>
          </cell>
          <cell r="F1658">
            <v>6393000953</v>
          </cell>
        </row>
        <row r="1659">
          <cell r="A1659">
            <v>3400004037</v>
          </cell>
          <cell r="B1659">
            <v>0</v>
          </cell>
          <cell r="C1659">
            <v>5801</v>
          </cell>
          <cell r="D1659" t="str">
            <v>01.10.1996</v>
          </cell>
          <cell r="E1659">
            <v>0</v>
          </cell>
          <cell r="F1659">
            <v>6393000965</v>
          </cell>
        </row>
        <row r="1660">
          <cell r="A1660">
            <v>3400004038</v>
          </cell>
          <cell r="B1660">
            <v>0</v>
          </cell>
          <cell r="C1660">
            <v>5801</v>
          </cell>
          <cell r="D1660" t="str">
            <v>01.10.1996</v>
          </cell>
          <cell r="E1660">
            <v>0</v>
          </cell>
          <cell r="F1660">
            <v>6393000977</v>
          </cell>
        </row>
        <row r="1661">
          <cell r="A1661">
            <v>3400004039</v>
          </cell>
          <cell r="B1661">
            <v>0</v>
          </cell>
          <cell r="C1661">
            <v>5801</v>
          </cell>
          <cell r="D1661" t="str">
            <v>01.10.1996</v>
          </cell>
          <cell r="E1661">
            <v>0</v>
          </cell>
          <cell r="F1661">
            <v>6393000989</v>
          </cell>
        </row>
        <row r="1662">
          <cell r="A1662">
            <v>3400004040</v>
          </cell>
          <cell r="B1662">
            <v>0</v>
          </cell>
          <cell r="C1662">
            <v>5801</v>
          </cell>
          <cell r="D1662" t="str">
            <v>01.10.1996</v>
          </cell>
          <cell r="E1662">
            <v>0</v>
          </cell>
          <cell r="F1662">
            <v>6393000990</v>
          </cell>
        </row>
        <row r="1663">
          <cell r="A1663">
            <v>3400004041</v>
          </cell>
          <cell r="B1663">
            <v>0</v>
          </cell>
          <cell r="C1663">
            <v>5801</v>
          </cell>
          <cell r="D1663" t="str">
            <v>01.10.1996</v>
          </cell>
          <cell r="E1663">
            <v>1</v>
          </cell>
          <cell r="F1663">
            <v>6393001007</v>
          </cell>
        </row>
        <row r="1664">
          <cell r="A1664">
            <v>3400004042</v>
          </cell>
          <cell r="B1664">
            <v>0</v>
          </cell>
          <cell r="C1664">
            <v>5801</v>
          </cell>
          <cell r="D1664" t="str">
            <v>01.10.1996</v>
          </cell>
          <cell r="E1664">
            <v>1</v>
          </cell>
          <cell r="F1664">
            <v>6393001015</v>
          </cell>
        </row>
        <row r="1665">
          <cell r="A1665">
            <v>3400004043</v>
          </cell>
          <cell r="B1665">
            <v>0</v>
          </cell>
          <cell r="C1665">
            <v>5801</v>
          </cell>
          <cell r="D1665" t="str">
            <v>01.10.1996</v>
          </cell>
          <cell r="E1665">
            <v>1</v>
          </cell>
          <cell r="F1665">
            <v>6393001023</v>
          </cell>
        </row>
        <row r="1666">
          <cell r="A1666">
            <v>3400004044</v>
          </cell>
          <cell r="B1666">
            <v>0</v>
          </cell>
          <cell r="C1666">
            <v>5801</v>
          </cell>
          <cell r="D1666" t="str">
            <v>01.10.1996</v>
          </cell>
          <cell r="E1666">
            <v>1</v>
          </cell>
          <cell r="F1666">
            <v>6393001031</v>
          </cell>
        </row>
        <row r="1667">
          <cell r="A1667">
            <v>3400004045</v>
          </cell>
          <cell r="B1667">
            <v>0</v>
          </cell>
          <cell r="C1667">
            <v>5801</v>
          </cell>
          <cell r="D1667" t="str">
            <v>01.10.1996</v>
          </cell>
          <cell r="E1667">
            <v>1</v>
          </cell>
          <cell r="F1667">
            <v>6393001040</v>
          </cell>
        </row>
        <row r="1668">
          <cell r="A1668">
            <v>3400004046</v>
          </cell>
          <cell r="B1668">
            <v>0</v>
          </cell>
          <cell r="C1668">
            <v>5801</v>
          </cell>
          <cell r="D1668" t="str">
            <v>01.10.1996</v>
          </cell>
          <cell r="E1668">
            <v>1</v>
          </cell>
          <cell r="F1668">
            <v>6393001052</v>
          </cell>
        </row>
        <row r="1669">
          <cell r="A1669">
            <v>3400004047</v>
          </cell>
          <cell r="B1669">
            <v>0</v>
          </cell>
          <cell r="C1669">
            <v>5801</v>
          </cell>
          <cell r="D1669" t="str">
            <v>01.10.1996</v>
          </cell>
          <cell r="E1669">
            <v>1</v>
          </cell>
          <cell r="F1669">
            <v>6393001064</v>
          </cell>
        </row>
        <row r="1670">
          <cell r="A1670">
            <v>3400004048</v>
          </cell>
          <cell r="B1670">
            <v>0</v>
          </cell>
          <cell r="C1670">
            <v>5801</v>
          </cell>
          <cell r="D1670" t="str">
            <v>01.10.1996</v>
          </cell>
          <cell r="E1670">
            <v>1</v>
          </cell>
          <cell r="F1670">
            <v>6393001076</v>
          </cell>
        </row>
        <row r="1671">
          <cell r="A1671">
            <v>3400004049</v>
          </cell>
          <cell r="B1671">
            <v>0</v>
          </cell>
          <cell r="C1671">
            <v>5801</v>
          </cell>
          <cell r="D1671" t="str">
            <v>01.10.1996</v>
          </cell>
          <cell r="E1671">
            <v>1</v>
          </cell>
          <cell r="F1671">
            <v>6393001088</v>
          </cell>
        </row>
        <row r="1672">
          <cell r="A1672">
            <v>3400004050</v>
          </cell>
          <cell r="B1672">
            <v>0</v>
          </cell>
          <cell r="C1672">
            <v>5801</v>
          </cell>
          <cell r="D1672" t="str">
            <v>01.10.1996</v>
          </cell>
          <cell r="E1672">
            <v>1</v>
          </cell>
          <cell r="F1672">
            <v>6393001099</v>
          </cell>
        </row>
        <row r="1673">
          <cell r="A1673">
            <v>3400004051</v>
          </cell>
          <cell r="B1673">
            <v>0</v>
          </cell>
          <cell r="C1673">
            <v>5801</v>
          </cell>
          <cell r="D1673" t="str">
            <v>01.10.1996</v>
          </cell>
          <cell r="E1673">
            <v>1</v>
          </cell>
          <cell r="F1673">
            <v>6393001104</v>
          </cell>
        </row>
        <row r="1674">
          <cell r="A1674">
            <v>3400004052</v>
          </cell>
          <cell r="B1674">
            <v>0</v>
          </cell>
          <cell r="C1674">
            <v>5801</v>
          </cell>
          <cell r="D1674" t="str">
            <v>01.10.1996</v>
          </cell>
          <cell r="E1674">
            <v>1</v>
          </cell>
          <cell r="F1674">
            <v>6393001112</v>
          </cell>
        </row>
        <row r="1675">
          <cell r="A1675">
            <v>3400004053</v>
          </cell>
          <cell r="B1675">
            <v>0</v>
          </cell>
          <cell r="C1675">
            <v>5801</v>
          </cell>
          <cell r="D1675" t="str">
            <v>01.10.1996</v>
          </cell>
          <cell r="E1675">
            <v>1</v>
          </cell>
          <cell r="F1675">
            <v>6393001129</v>
          </cell>
        </row>
        <row r="1676">
          <cell r="A1676">
            <v>3400004054</v>
          </cell>
          <cell r="B1676">
            <v>0</v>
          </cell>
          <cell r="C1676">
            <v>5801</v>
          </cell>
          <cell r="D1676" t="str">
            <v>01.10.1996</v>
          </cell>
          <cell r="E1676">
            <v>1</v>
          </cell>
          <cell r="F1676">
            <v>6393001131</v>
          </cell>
        </row>
        <row r="1677">
          <cell r="A1677">
            <v>3400004055</v>
          </cell>
          <cell r="B1677">
            <v>0</v>
          </cell>
          <cell r="C1677">
            <v>5801</v>
          </cell>
          <cell r="D1677" t="str">
            <v>01.10.1996</v>
          </cell>
          <cell r="E1677">
            <v>1</v>
          </cell>
          <cell r="F1677">
            <v>6393001143</v>
          </cell>
        </row>
        <row r="1678">
          <cell r="A1678">
            <v>3400004056</v>
          </cell>
          <cell r="B1678">
            <v>0</v>
          </cell>
          <cell r="C1678">
            <v>5801</v>
          </cell>
          <cell r="D1678" t="str">
            <v>01.10.1996</v>
          </cell>
          <cell r="E1678">
            <v>1</v>
          </cell>
          <cell r="F1678">
            <v>6393001155</v>
          </cell>
        </row>
        <row r="1679">
          <cell r="A1679">
            <v>3400004057</v>
          </cell>
          <cell r="B1679">
            <v>0</v>
          </cell>
          <cell r="C1679">
            <v>5801</v>
          </cell>
          <cell r="D1679" t="str">
            <v>01.10.1996</v>
          </cell>
          <cell r="E1679">
            <v>1</v>
          </cell>
          <cell r="F1679">
            <v>6393001167</v>
          </cell>
        </row>
        <row r="1680">
          <cell r="A1680">
            <v>3400004058</v>
          </cell>
          <cell r="B1680">
            <v>0</v>
          </cell>
          <cell r="C1680">
            <v>5801</v>
          </cell>
          <cell r="D1680" t="str">
            <v>01.10.1996</v>
          </cell>
          <cell r="E1680">
            <v>1</v>
          </cell>
          <cell r="F1680">
            <v>6393001179</v>
          </cell>
        </row>
        <row r="1681">
          <cell r="A1681">
            <v>3400004059</v>
          </cell>
          <cell r="B1681">
            <v>0</v>
          </cell>
          <cell r="C1681">
            <v>5801</v>
          </cell>
          <cell r="D1681" t="str">
            <v>01.10.1996</v>
          </cell>
          <cell r="E1681">
            <v>1</v>
          </cell>
          <cell r="F1681">
            <v>6393001180</v>
          </cell>
        </row>
        <row r="1682">
          <cell r="A1682">
            <v>3400004060</v>
          </cell>
          <cell r="B1682">
            <v>0</v>
          </cell>
          <cell r="C1682">
            <v>5801</v>
          </cell>
          <cell r="D1682" t="str">
            <v>01.10.1996</v>
          </cell>
          <cell r="E1682">
            <v>1</v>
          </cell>
          <cell r="F1682">
            <v>6393001192</v>
          </cell>
        </row>
        <row r="1683">
          <cell r="A1683">
            <v>3400004061</v>
          </cell>
          <cell r="B1683">
            <v>0</v>
          </cell>
          <cell r="C1683">
            <v>5801</v>
          </cell>
          <cell r="D1683" t="str">
            <v>01.10.1996</v>
          </cell>
          <cell r="E1683">
            <v>1</v>
          </cell>
          <cell r="F1683">
            <v>6393001201</v>
          </cell>
        </row>
        <row r="1684">
          <cell r="A1684">
            <v>3400004062</v>
          </cell>
          <cell r="B1684">
            <v>0</v>
          </cell>
          <cell r="C1684">
            <v>5801</v>
          </cell>
          <cell r="D1684" t="str">
            <v>01.10.1996</v>
          </cell>
          <cell r="E1684">
            <v>1</v>
          </cell>
          <cell r="F1684">
            <v>6393001210</v>
          </cell>
        </row>
        <row r="1685">
          <cell r="A1685">
            <v>3400004063</v>
          </cell>
          <cell r="B1685">
            <v>0</v>
          </cell>
          <cell r="C1685">
            <v>5801</v>
          </cell>
          <cell r="D1685" t="str">
            <v>01.10.1996</v>
          </cell>
          <cell r="E1685">
            <v>1</v>
          </cell>
          <cell r="F1685">
            <v>6393001222</v>
          </cell>
        </row>
        <row r="1686">
          <cell r="A1686">
            <v>3400004064</v>
          </cell>
          <cell r="B1686">
            <v>0</v>
          </cell>
          <cell r="C1686">
            <v>5801</v>
          </cell>
          <cell r="D1686" t="str">
            <v>01.10.1996</v>
          </cell>
          <cell r="E1686">
            <v>1</v>
          </cell>
          <cell r="F1686">
            <v>6393001234</v>
          </cell>
        </row>
        <row r="1687">
          <cell r="A1687">
            <v>3400004065</v>
          </cell>
          <cell r="B1687">
            <v>0</v>
          </cell>
          <cell r="C1687">
            <v>5801</v>
          </cell>
          <cell r="D1687" t="str">
            <v>01.10.1996</v>
          </cell>
          <cell r="E1687">
            <v>1</v>
          </cell>
          <cell r="F1687">
            <v>6393001246</v>
          </cell>
        </row>
        <row r="1688">
          <cell r="A1688">
            <v>3400004066</v>
          </cell>
          <cell r="B1688">
            <v>0</v>
          </cell>
          <cell r="C1688">
            <v>5801</v>
          </cell>
          <cell r="D1688" t="str">
            <v>01.10.1996</v>
          </cell>
          <cell r="E1688">
            <v>0</v>
          </cell>
          <cell r="F1688">
            <v>6393001258</v>
          </cell>
        </row>
        <row r="1689">
          <cell r="A1689">
            <v>3400004067</v>
          </cell>
          <cell r="B1689">
            <v>0</v>
          </cell>
          <cell r="C1689">
            <v>5801</v>
          </cell>
          <cell r="D1689" t="str">
            <v>01.10.1996</v>
          </cell>
          <cell r="E1689">
            <v>0</v>
          </cell>
          <cell r="F1689">
            <v>6393001269</v>
          </cell>
        </row>
        <row r="1690">
          <cell r="A1690">
            <v>3400004068</v>
          </cell>
          <cell r="B1690">
            <v>0</v>
          </cell>
          <cell r="C1690">
            <v>5801</v>
          </cell>
          <cell r="D1690" t="str">
            <v>01.10.1996</v>
          </cell>
          <cell r="E1690">
            <v>0</v>
          </cell>
          <cell r="F1690">
            <v>6393001271</v>
          </cell>
        </row>
        <row r="1691">
          <cell r="A1691">
            <v>3400004069</v>
          </cell>
          <cell r="B1691">
            <v>0</v>
          </cell>
          <cell r="C1691">
            <v>5801</v>
          </cell>
          <cell r="D1691" t="str">
            <v>01.10.1996</v>
          </cell>
          <cell r="E1691">
            <v>0</v>
          </cell>
          <cell r="F1691">
            <v>6393001283</v>
          </cell>
        </row>
        <row r="1692">
          <cell r="A1692">
            <v>3400004070</v>
          </cell>
          <cell r="B1692">
            <v>0</v>
          </cell>
          <cell r="C1692">
            <v>5801</v>
          </cell>
          <cell r="D1692" t="str">
            <v>01.10.1996</v>
          </cell>
          <cell r="E1692">
            <v>0</v>
          </cell>
          <cell r="F1692">
            <v>6393001295</v>
          </cell>
        </row>
        <row r="1693">
          <cell r="A1693">
            <v>3400004071</v>
          </cell>
          <cell r="B1693">
            <v>0</v>
          </cell>
          <cell r="C1693">
            <v>5801</v>
          </cell>
          <cell r="D1693" t="str">
            <v>01.10.1996</v>
          </cell>
          <cell r="E1693">
            <v>0</v>
          </cell>
          <cell r="F1693">
            <v>6393001301</v>
          </cell>
        </row>
        <row r="1694">
          <cell r="A1694">
            <v>3400004072</v>
          </cell>
          <cell r="B1694">
            <v>0</v>
          </cell>
          <cell r="C1694">
            <v>5801</v>
          </cell>
          <cell r="D1694" t="str">
            <v>01.10.1996</v>
          </cell>
          <cell r="E1694">
            <v>0</v>
          </cell>
          <cell r="F1694">
            <v>6393001313</v>
          </cell>
        </row>
        <row r="1695">
          <cell r="A1695">
            <v>3400004073</v>
          </cell>
          <cell r="B1695">
            <v>0</v>
          </cell>
          <cell r="C1695">
            <v>5801</v>
          </cell>
          <cell r="D1695" t="str">
            <v>01.10.1996</v>
          </cell>
          <cell r="E1695">
            <v>0</v>
          </cell>
          <cell r="F1695">
            <v>6393001325</v>
          </cell>
        </row>
        <row r="1696">
          <cell r="A1696">
            <v>3400004074</v>
          </cell>
          <cell r="B1696">
            <v>0</v>
          </cell>
          <cell r="C1696">
            <v>5801</v>
          </cell>
          <cell r="D1696" t="str">
            <v>01.10.1996</v>
          </cell>
          <cell r="E1696">
            <v>0</v>
          </cell>
          <cell r="F1696">
            <v>6393001337</v>
          </cell>
        </row>
        <row r="1697">
          <cell r="A1697">
            <v>3400004075</v>
          </cell>
          <cell r="B1697">
            <v>0</v>
          </cell>
          <cell r="C1697">
            <v>5801</v>
          </cell>
          <cell r="D1697" t="str">
            <v>01.10.1996</v>
          </cell>
          <cell r="E1697">
            <v>0</v>
          </cell>
          <cell r="F1697">
            <v>6393001349</v>
          </cell>
        </row>
        <row r="1698">
          <cell r="A1698">
            <v>3400004076</v>
          </cell>
          <cell r="B1698">
            <v>0</v>
          </cell>
          <cell r="C1698">
            <v>5801</v>
          </cell>
          <cell r="D1698" t="str">
            <v>01.10.1996</v>
          </cell>
          <cell r="E1698">
            <v>0</v>
          </cell>
          <cell r="F1698">
            <v>6393001350</v>
          </cell>
        </row>
        <row r="1699">
          <cell r="A1699">
            <v>3400004077</v>
          </cell>
          <cell r="B1699">
            <v>0</v>
          </cell>
          <cell r="C1699">
            <v>5801</v>
          </cell>
          <cell r="D1699" t="str">
            <v>01.10.1996</v>
          </cell>
          <cell r="E1699">
            <v>1</v>
          </cell>
          <cell r="F1699">
            <v>6393001362</v>
          </cell>
        </row>
        <row r="1700">
          <cell r="A1700">
            <v>3400004078</v>
          </cell>
          <cell r="B1700">
            <v>0</v>
          </cell>
          <cell r="C1700">
            <v>5801</v>
          </cell>
          <cell r="D1700" t="str">
            <v>01.10.1996</v>
          </cell>
          <cell r="E1700">
            <v>1</v>
          </cell>
          <cell r="F1700">
            <v>6393001374</v>
          </cell>
        </row>
        <row r="1701">
          <cell r="A1701">
            <v>3400004079</v>
          </cell>
          <cell r="B1701">
            <v>0</v>
          </cell>
          <cell r="C1701">
            <v>5801</v>
          </cell>
          <cell r="D1701" t="str">
            <v>01.10.1996</v>
          </cell>
          <cell r="E1701">
            <v>1</v>
          </cell>
          <cell r="F1701">
            <v>6393001386</v>
          </cell>
        </row>
        <row r="1702">
          <cell r="A1702">
            <v>3400004080</v>
          </cell>
          <cell r="B1702">
            <v>0</v>
          </cell>
          <cell r="C1702">
            <v>5801</v>
          </cell>
          <cell r="D1702" t="str">
            <v>01.10.1996</v>
          </cell>
          <cell r="E1702">
            <v>0</v>
          </cell>
          <cell r="F1702">
            <v>6393001398</v>
          </cell>
        </row>
        <row r="1703">
          <cell r="A1703">
            <v>3400004081</v>
          </cell>
          <cell r="B1703">
            <v>0</v>
          </cell>
          <cell r="C1703">
            <v>5801</v>
          </cell>
          <cell r="D1703" t="str">
            <v>01.10.1996</v>
          </cell>
          <cell r="E1703">
            <v>1</v>
          </cell>
          <cell r="F1703">
            <v>6393001404</v>
          </cell>
        </row>
        <row r="1704">
          <cell r="A1704">
            <v>3400004082</v>
          </cell>
          <cell r="B1704">
            <v>0</v>
          </cell>
          <cell r="C1704">
            <v>5801</v>
          </cell>
          <cell r="D1704" t="str">
            <v>01.10.1996</v>
          </cell>
          <cell r="E1704">
            <v>1</v>
          </cell>
          <cell r="F1704">
            <v>6393001416</v>
          </cell>
        </row>
        <row r="1705">
          <cell r="A1705">
            <v>3400004083</v>
          </cell>
          <cell r="B1705">
            <v>0</v>
          </cell>
          <cell r="C1705">
            <v>6230</v>
          </cell>
          <cell r="D1705" t="str">
            <v>01.10.1996</v>
          </cell>
          <cell r="E1705">
            <v>0</v>
          </cell>
          <cell r="F1705">
            <v>6393001428</v>
          </cell>
        </row>
        <row r="1706">
          <cell r="A1706">
            <v>3400004084</v>
          </cell>
          <cell r="B1706">
            <v>0</v>
          </cell>
          <cell r="C1706">
            <v>5801</v>
          </cell>
          <cell r="D1706" t="str">
            <v>01.10.1996</v>
          </cell>
          <cell r="E1706">
            <v>1</v>
          </cell>
          <cell r="F1706">
            <v>6393001439</v>
          </cell>
        </row>
        <row r="1707">
          <cell r="A1707">
            <v>3400004085</v>
          </cell>
          <cell r="B1707">
            <v>0</v>
          </cell>
          <cell r="C1707">
            <v>5801</v>
          </cell>
          <cell r="D1707" t="str">
            <v>01.10.1996</v>
          </cell>
          <cell r="E1707">
            <v>1</v>
          </cell>
          <cell r="F1707">
            <v>6393001441</v>
          </cell>
        </row>
        <row r="1708">
          <cell r="A1708">
            <v>3400004086</v>
          </cell>
          <cell r="B1708">
            <v>0</v>
          </cell>
          <cell r="C1708">
            <v>5801</v>
          </cell>
          <cell r="D1708" t="str">
            <v>01.10.1996</v>
          </cell>
          <cell r="E1708">
            <v>0</v>
          </cell>
          <cell r="F1708">
            <v>6393001453</v>
          </cell>
        </row>
        <row r="1709">
          <cell r="A1709">
            <v>3400004087</v>
          </cell>
          <cell r="B1709">
            <v>0</v>
          </cell>
          <cell r="C1709">
            <v>5801</v>
          </cell>
          <cell r="D1709" t="str">
            <v>01.10.1996</v>
          </cell>
          <cell r="E1709">
            <v>1</v>
          </cell>
          <cell r="F1709">
            <v>6393001465</v>
          </cell>
        </row>
        <row r="1710">
          <cell r="A1710">
            <v>3400004088</v>
          </cell>
          <cell r="B1710">
            <v>0</v>
          </cell>
          <cell r="C1710">
            <v>5801</v>
          </cell>
          <cell r="D1710" t="str">
            <v>01.10.1996</v>
          </cell>
          <cell r="E1710">
            <v>0</v>
          </cell>
          <cell r="F1710">
            <v>6393001477</v>
          </cell>
        </row>
        <row r="1711">
          <cell r="A1711">
            <v>3400004089</v>
          </cell>
          <cell r="B1711">
            <v>0</v>
          </cell>
          <cell r="C1711">
            <v>5801</v>
          </cell>
          <cell r="D1711" t="str">
            <v>01.10.1996</v>
          </cell>
          <cell r="E1711">
            <v>0</v>
          </cell>
          <cell r="F1711">
            <v>6393001489</v>
          </cell>
        </row>
        <row r="1712">
          <cell r="A1712">
            <v>3400004090</v>
          </cell>
          <cell r="B1712">
            <v>0</v>
          </cell>
          <cell r="C1712">
            <v>5800</v>
          </cell>
          <cell r="D1712" t="str">
            <v>01.10.1996</v>
          </cell>
          <cell r="E1712">
            <v>1</v>
          </cell>
          <cell r="F1712">
            <v>6393001490</v>
          </cell>
        </row>
        <row r="1713">
          <cell r="A1713">
            <v>3400004091</v>
          </cell>
          <cell r="B1713">
            <v>0</v>
          </cell>
          <cell r="C1713">
            <v>5900</v>
          </cell>
          <cell r="D1713" t="str">
            <v>01.09.1993</v>
          </cell>
          <cell r="E1713">
            <v>0</v>
          </cell>
          <cell r="F1713">
            <v>6393001507</v>
          </cell>
        </row>
        <row r="1714">
          <cell r="A1714">
            <v>3400004092</v>
          </cell>
          <cell r="B1714">
            <v>0</v>
          </cell>
          <cell r="C1714">
            <v>5900</v>
          </cell>
          <cell r="D1714" t="str">
            <v>01.09.1993</v>
          </cell>
          <cell r="E1714">
            <v>3</v>
          </cell>
          <cell r="F1714">
            <v>6393001519</v>
          </cell>
        </row>
        <row r="1715">
          <cell r="A1715">
            <v>3400004093</v>
          </cell>
          <cell r="B1715">
            <v>0</v>
          </cell>
          <cell r="C1715">
            <v>5900</v>
          </cell>
          <cell r="D1715" t="str">
            <v>01.09.1993</v>
          </cell>
          <cell r="E1715">
            <v>0</v>
          </cell>
          <cell r="F1715">
            <v>6393001520</v>
          </cell>
        </row>
        <row r="1716">
          <cell r="A1716">
            <v>3400004795</v>
          </cell>
          <cell r="B1716">
            <v>0</v>
          </cell>
          <cell r="C1716">
            <v>5800</v>
          </cell>
          <cell r="D1716" t="str">
            <v>01.10.1996</v>
          </cell>
          <cell r="E1716">
            <v>1</v>
          </cell>
          <cell r="F1716">
            <v>6393001532</v>
          </cell>
        </row>
        <row r="1717">
          <cell r="A1717">
            <v>3400004094</v>
          </cell>
          <cell r="B1717">
            <v>0</v>
          </cell>
          <cell r="C1717">
            <v>5801</v>
          </cell>
          <cell r="D1717" t="str">
            <v>01.10.1996</v>
          </cell>
          <cell r="E1717">
            <v>1</v>
          </cell>
          <cell r="F1717">
            <v>6393001544</v>
          </cell>
        </row>
        <row r="1718">
          <cell r="A1718">
            <v>3400004095</v>
          </cell>
          <cell r="B1718">
            <v>0</v>
          </cell>
          <cell r="C1718">
            <v>5900</v>
          </cell>
          <cell r="D1718" t="str">
            <v>01.09.1993</v>
          </cell>
          <cell r="E1718">
            <v>5</v>
          </cell>
          <cell r="F1718">
            <v>6393001556</v>
          </cell>
        </row>
        <row r="1719">
          <cell r="A1719">
            <v>3400004096</v>
          </cell>
          <cell r="B1719">
            <v>0</v>
          </cell>
          <cell r="C1719">
            <v>5801</v>
          </cell>
          <cell r="D1719" t="str">
            <v>01.10.1996</v>
          </cell>
          <cell r="E1719">
            <v>0</v>
          </cell>
          <cell r="F1719">
            <v>6393001568</v>
          </cell>
        </row>
        <row r="1720">
          <cell r="A1720">
            <v>3400004097</v>
          </cell>
          <cell r="B1720">
            <v>0</v>
          </cell>
          <cell r="C1720">
            <v>5400</v>
          </cell>
          <cell r="D1720" t="str">
            <v>01.10.1996</v>
          </cell>
          <cell r="E1720">
            <v>0</v>
          </cell>
          <cell r="F1720">
            <v>6393001579</v>
          </cell>
        </row>
        <row r="1721">
          <cell r="A1721">
            <v>3400004098</v>
          </cell>
          <cell r="B1721">
            <v>0</v>
          </cell>
          <cell r="C1721">
            <v>5400</v>
          </cell>
          <cell r="D1721" t="str">
            <v>01.10.1996</v>
          </cell>
          <cell r="E1721">
            <v>0</v>
          </cell>
          <cell r="F1721">
            <v>6393001581</v>
          </cell>
        </row>
        <row r="1722">
          <cell r="A1722">
            <v>3400004099</v>
          </cell>
          <cell r="B1722">
            <v>0</v>
          </cell>
          <cell r="C1722">
            <v>5400</v>
          </cell>
          <cell r="D1722" t="str">
            <v>01.10.1996</v>
          </cell>
          <cell r="E1722">
            <v>0</v>
          </cell>
          <cell r="F1722">
            <v>6393001593</v>
          </cell>
        </row>
        <row r="1723">
          <cell r="A1723">
            <v>3400004100</v>
          </cell>
          <cell r="B1723">
            <v>0</v>
          </cell>
          <cell r="C1723">
            <v>5400</v>
          </cell>
          <cell r="D1723" t="str">
            <v>01.10.1996</v>
          </cell>
          <cell r="E1723">
            <v>1</v>
          </cell>
          <cell r="F1723">
            <v>6393001609</v>
          </cell>
        </row>
        <row r="1724">
          <cell r="A1724">
            <v>3400004101</v>
          </cell>
          <cell r="B1724">
            <v>0</v>
          </cell>
          <cell r="C1724">
            <v>5400</v>
          </cell>
          <cell r="D1724" t="str">
            <v>01.10.1996</v>
          </cell>
          <cell r="E1724">
            <v>1</v>
          </cell>
          <cell r="F1724">
            <v>6393001611</v>
          </cell>
        </row>
        <row r="1725">
          <cell r="A1725">
            <v>3400004102</v>
          </cell>
          <cell r="B1725">
            <v>0</v>
          </cell>
          <cell r="C1725">
            <v>5400</v>
          </cell>
          <cell r="D1725" t="str">
            <v>01.10.1996</v>
          </cell>
          <cell r="E1725">
            <v>0</v>
          </cell>
          <cell r="F1725">
            <v>6393001623</v>
          </cell>
        </row>
        <row r="1726">
          <cell r="A1726">
            <v>3400004103</v>
          </cell>
          <cell r="B1726">
            <v>0</v>
          </cell>
          <cell r="C1726">
            <v>5400</v>
          </cell>
          <cell r="D1726" t="str">
            <v>01.10.1996</v>
          </cell>
          <cell r="E1726">
            <v>0</v>
          </cell>
          <cell r="F1726">
            <v>6393001635</v>
          </cell>
        </row>
        <row r="1727">
          <cell r="A1727">
            <v>3400004104</v>
          </cell>
          <cell r="B1727">
            <v>0</v>
          </cell>
          <cell r="C1727">
            <v>5400</v>
          </cell>
          <cell r="D1727" t="str">
            <v>01.10.1996</v>
          </cell>
          <cell r="E1727">
            <v>0</v>
          </cell>
          <cell r="F1727">
            <v>6393001647</v>
          </cell>
        </row>
        <row r="1728">
          <cell r="A1728">
            <v>3400004105</v>
          </cell>
          <cell r="B1728">
            <v>0</v>
          </cell>
          <cell r="C1728">
            <v>5400</v>
          </cell>
          <cell r="D1728" t="str">
            <v>01.10.1996</v>
          </cell>
          <cell r="E1728">
            <v>0</v>
          </cell>
          <cell r="F1728">
            <v>6393001659</v>
          </cell>
        </row>
        <row r="1729">
          <cell r="A1729">
            <v>3400004106</v>
          </cell>
          <cell r="B1729">
            <v>0</v>
          </cell>
          <cell r="C1729">
            <v>5400</v>
          </cell>
          <cell r="D1729" t="str">
            <v>01.10.1996</v>
          </cell>
          <cell r="E1729">
            <v>0</v>
          </cell>
          <cell r="F1729">
            <v>6393001660</v>
          </cell>
        </row>
        <row r="1730">
          <cell r="A1730">
            <v>3400004107</v>
          </cell>
          <cell r="B1730">
            <v>0</v>
          </cell>
          <cell r="C1730">
            <v>6801</v>
          </cell>
          <cell r="D1730" t="str">
            <v>01.10.1996</v>
          </cell>
          <cell r="E1730">
            <v>0</v>
          </cell>
          <cell r="F1730">
            <v>6393001672</v>
          </cell>
        </row>
        <row r="1731">
          <cell r="A1731">
            <v>3400004108</v>
          </cell>
          <cell r="B1731">
            <v>0</v>
          </cell>
          <cell r="C1731">
            <v>6801</v>
          </cell>
          <cell r="D1731" t="str">
            <v>01.10.1996</v>
          </cell>
          <cell r="E1731">
            <v>0</v>
          </cell>
          <cell r="F1731">
            <v>6393001684</v>
          </cell>
        </row>
        <row r="1732">
          <cell r="A1732">
            <v>3400004109</v>
          </cell>
          <cell r="B1732">
            <v>0</v>
          </cell>
          <cell r="C1732">
            <v>6801</v>
          </cell>
          <cell r="D1732" t="str">
            <v>01.10.1996</v>
          </cell>
          <cell r="E1732">
            <v>0</v>
          </cell>
          <cell r="F1732">
            <v>6393001696</v>
          </cell>
        </row>
        <row r="1733">
          <cell r="A1733">
            <v>3400004110</v>
          </cell>
          <cell r="B1733">
            <v>0</v>
          </cell>
          <cell r="C1733">
            <v>6801</v>
          </cell>
          <cell r="D1733" t="str">
            <v>01.10.1996</v>
          </cell>
          <cell r="E1733">
            <v>0</v>
          </cell>
          <cell r="F1733">
            <v>6393001702</v>
          </cell>
        </row>
        <row r="1734">
          <cell r="A1734">
            <v>3400004111</v>
          </cell>
          <cell r="B1734">
            <v>0</v>
          </cell>
          <cell r="C1734">
            <v>6801</v>
          </cell>
          <cell r="D1734" t="str">
            <v>01.10.1996</v>
          </cell>
          <cell r="E1734">
            <v>0</v>
          </cell>
          <cell r="F1734">
            <v>6393001714</v>
          </cell>
        </row>
        <row r="1735">
          <cell r="A1735">
            <v>3400004112</v>
          </cell>
          <cell r="B1735">
            <v>0</v>
          </cell>
          <cell r="C1735">
            <v>6801</v>
          </cell>
          <cell r="D1735" t="str">
            <v>01.10.1996</v>
          </cell>
          <cell r="E1735">
            <v>0</v>
          </cell>
          <cell r="F1735">
            <v>6393001726</v>
          </cell>
        </row>
        <row r="1736">
          <cell r="A1736">
            <v>3400004113</v>
          </cell>
          <cell r="B1736">
            <v>0</v>
          </cell>
          <cell r="C1736">
            <v>6801</v>
          </cell>
          <cell r="D1736" t="str">
            <v>01.10.1996</v>
          </cell>
          <cell r="E1736">
            <v>0</v>
          </cell>
          <cell r="F1736">
            <v>6393001738</v>
          </cell>
        </row>
        <row r="1737">
          <cell r="A1737">
            <v>3400004114</v>
          </cell>
          <cell r="B1737">
            <v>0</v>
          </cell>
          <cell r="C1737">
            <v>6801</v>
          </cell>
          <cell r="D1737" t="str">
            <v>01.10.1996</v>
          </cell>
          <cell r="E1737">
            <v>0</v>
          </cell>
          <cell r="F1737">
            <v>6393001749</v>
          </cell>
        </row>
        <row r="1738">
          <cell r="A1738">
            <v>3400004115</v>
          </cell>
          <cell r="B1738">
            <v>0</v>
          </cell>
          <cell r="C1738">
            <v>6801</v>
          </cell>
          <cell r="D1738" t="str">
            <v>01.10.1996</v>
          </cell>
          <cell r="E1738">
            <v>0</v>
          </cell>
          <cell r="F1738">
            <v>6393001751</v>
          </cell>
        </row>
        <row r="1739">
          <cell r="A1739">
            <v>3400004116</v>
          </cell>
          <cell r="B1739">
            <v>0</v>
          </cell>
          <cell r="C1739">
            <v>6801</v>
          </cell>
          <cell r="D1739" t="str">
            <v>01.10.1996</v>
          </cell>
          <cell r="E1739">
            <v>0</v>
          </cell>
          <cell r="F1739">
            <v>6393001763</v>
          </cell>
        </row>
        <row r="1740">
          <cell r="A1740">
            <v>3400004117</v>
          </cell>
          <cell r="B1740">
            <v>0</v>
          </cell>
          <cell r="C1740">
            <v>6801</v>
          </cell>
          <cell r="D1740" t="str">
            <v>01.10.1996</v>
          </cell>
          <cell r="E1740">
            <v>1</v>
          </cell>
          <cell r="F1740">
            <v>6393001775</v>
          </cell>
        </row>
        <row r="1741">
          <cell r="A1741">
            <v>3400004118</v>
          </cell>
          <cell r="B1741">
            <v>0</v>
          </cell>
          <cell r="C1741">
            <v>6801</v>
          </cell>
          <cell r="D1741" t="str">
            <v>01.10.1996</v>
          </cell>
          <cell r="E1741">
            <v>1</v>
          </cell>
          <cell r="F1741">
            <v>6393001787</v>
          </cell>
        </row>
        <row r="1742">
          <cell r="A1742">
            <v>3400004119</v>
          </cell>
          <cell r="B1742">
            <v>0</v>
          </cell>
          <cell r="C1742">
            <v>6801</v>
          </cell>
          <cell r="D1742" t="str">
            <v>01.10.1996</v>
          </cell>
          <cell r="E1742">
            <v>1</v>
          </cell>
          <cell r="F1742">
            <v>6393001799</v>
          </cell>
        </row>
        <row r="1743">
          <cell r="A1743">
            <v>3400004120</v>
          </cell>
          <cell r="B1743">
            <v>0</v>
          </cell>
          <cell r="C1743">
            <v>6801</v>
          </cell>
          <cell r="D1743" t="str">
            <v>01.10.1996</v>
          </cell>
          <cell r="E1743">
            <v>1</v>
          </cell>
          <cell r="F1743">
            <v>6393001805</v>
          </cell>
        </row>
        <row r="1744">
          <cell r="A1744">
            <v>3400004121</v>
          </cell>
          <cell r="B1744">
            <v>0</v>
          </cell>
          <cell r="C1744">
            <v>6801</v>
          </cell>
          <cell r="D1744" t="str">
            <v>01.10.1996</v>
          </cell>
          <cell r="E1744">
            <v>0</v>
          </cell>
          <cell r="F1744">
            <v>6393001817</v>
          </cell>
        </row>
        <row r="1745">
          <cell r="A1745">
            <v>3400004122</v>
          </cell>
          <cell r="B1745">
            <v>1</v>
          </cell>
          <cell r="C1745">
            <v>6801</v>
          </cell>
          <cell r="D1745" t="str">
            <v>01.10.1996</v>
          </cell>
          <cell r="E1745">
            <v>0</v>
          </cell>
          <cell r="F1745">
            <v>6393001829</v>
          </cell>
        </row>
        <row r="1746">
          <cell r="A1746">
            <v>3400004122</v>
          </cell>
          <cell r="B1746">
            <v>0</v>
          </cell>
          <cell r="C1746">
            <v>6801</v>
          </cell>
          <cell r="D1746" t="str">
            <v>01.10.1996</v>
          </cell>
          <cell r="E1746">
            <v>0</v>
          </cell>
          <cell r="F1746">
            <v>6393001829</v>
          </cell>
        </row>
        <row r="1747">
          <cell r="A1747">
            <v>3400004123</v>
          </cell>
          <cell r="B1747">
            <v>0</v>
          </cell>
          <cell r="C1747">
            <v>6801</v>
          </cell>
          <cell r="D1747" t="str">
            <v>01.10.1996</v>
          </cell>
          <cell r="E1747">
            <v>0</v>
          </cell>
          <cell r="F1747">
            <v>6393001830</v>
          </cell>
        </row>
        <row r="1748">
          <cell r="A1748">
            <v>3400004123</v>
          </cell>
          <cell r="B1748">
            <v>1</v>
          </cell>
          <cell r="C1748">
            <v>6801</v>
          </cell>
          <cell r="D1748" t="str">
            <v>01.10.1996</v>
          </cell>
          <cell r="E1748">
            <v>0</v>
          </cell>
          <cell r="F1748">
            <v>6393001830</v>
          </cell>
        </row>
        <row r="1749">
          <cell r="A1749">
            <v>3400004124</v>
          </cell>
          <cell r="B1749">
            <v>1</v>
          </cell>
          <cell r="C1749">
            <v>6801</v>
          </cell>
          <cell r="D1749" t="str">
            <v>01.10.1996</v>
          </cell>
          <cell r="E1749">
            <v>0</v>
          </cell>
          <cell r="F1749">
            <v>6393001842</v>
          </cell>
        </row>
        <row r="1750">
          <cell r="A1750">
            <v>3400004124</v>
          </cell>
          <cell r="B1750">
            <v>0</v>
          </cell>
          <cell r="C1750">
            <v>6801</v>
          </cell>
          <cell r="D1750" t="str">
            <v>01.10.1996</v>
          </cell>
          <cell r="E1750">
            <v>1</v>
          </cell>
          <cell r="F1750">
            <v>6393001842</v>
          </cell>
        </row>
        <row r="1751">
          <cell r="A1751">
            <v>3400004125</v>
          </cell>
          <cell r="B1751">
            <v>0</v>
          </cell>
          <cell r="C1751">
            <v>6801</v>
          </cell>
          <cell r="D1751" t="str">
            <v>01.10.1996</v>
          </cell>
          <cell r="E1751">
            <v>1</v>
          </cell>
          <cell r="F1751">
            <v>6393001854</v>
          </cell>
        </row>
        <row r="1752">
          <cell r="A1752">
            <v>3400004125</v>
          </cell>
          <cell r="B1752">
            <v>1</v>
          </cell>
          <cell r="C1752">
            <v>6801</v>
          </cell>
          <cell r="D1752" t="str">
            <v>01.10.1996</v>
          </cell>
          <cell r="E1752">
            <v>0</v>
          </cell>
          <cell r="F1752">
            <v>6393001854</v>
          </cell>
        </row>
        <row r="1753">
          <cell r="A1753">
            <v>3400004126</v>
          </cell>
          <cell r="B1753">
            <v>0</v>
          </cell>
          <cell r="C1753">
            <v>6801</v>
          </cell>
          <cell r="D1753" t="str">
            <v>01.10.1996</v>
          </cell>
          <cell r="E1753">
            <v>1</v>
          </cell>
          <cell r="F1753">
            <v>6393001866</v>
          </cell>
        </row>
        <row r="1754">
          <cell r="A1754">
            <v>3400004126</v>
          </cell>
          <cell r="B1754">
            <v>1</v>
          </cell>
          <cell r="C1754">
            <v>6801</v>
          </cell>
          <cell r="D1754" t="str">
            <v>01.10.1996</v>
          </cell>
          <cell r="E1754">
            <v>0</v>
          </cell>
          <cell r="F1754">
            <v>6393001866</v>
          </cell>
        </row>
        <row r="1755">
          <cell r="A1755">
            <v>3400004127</v>
          </cell>
          <cell r="B1755">
            <v>0</v>
          </cell>
          <cell r="C1755">
            <v>6801</v>
          </cell>
          <cell r="D1755" t="str">
            <v>01.10.1996</v>
          </cell>
          <cell r="E1755">
            <v>0</v>
          </cell>
          <cell r="F1755">
            <v>6393001878</v>
          </cell>
        </row>
        <row r="1756">
          <cell r="A1756">
            <v>3400004128</v>
          </cell>
          <cell r="B1756">
            <v>0</v>
          </cell>
          <cell r="C1756">
            <v>6801</v>
          </cell>
          <cell r="D1756" t="str">
            <v>01.10.1996</v>
          </cell>
          <cell r="E1756">
            <v>1</v>
          </cell>
          <cell r="F1756">
            <v>6393001889</v>
          </cell>
        </row>
        <row r="1757">
          <cell r="A1757">
            <v>3400004129</v>
          </cell>
          <cell r="B1757">
            <v>0</v>
          </cell>
          <cell r="C1757">
            <v>6801</v>
          </cell>
          <cell r="D1757" t="str">
            <v>01.10.1996</v>
          </cell>
          <cell r="E1757">
            <v>1</v>
          </cell>
          <cell r="F1757">
            <v>6393001891</v>
          </cell>
        </row>
        <row r="1758">
          <cell r="A1758">
            <v>3400004130</v>
          </cell>
          <cell r="B1758">
            <v>0</v>
          </cell>
          <cell r="C1758">
            <v>6801</v>
          </cell>
          <cell r="D1758" t="str">
            <v>01.10.1996</v>
          </cell>
          <cell r="E1758">
            <v>1</v>
          </cell>
          <cell r="F1758">
            <v>6393001908</v>
          </cell>
        </row>
        <row r="1759">
          <cell r="A1759">
            <v>3400004131</v>
          </cell>
          <cell r="B1759">
            <v>0</v>
          </cell>
          <cell r="C1759">
            <v>6801</v>
          </cell>
          <cell r="D1759" t="str">
            <v>01.10.1996</v>
          </cell>
          <cell r="E1759">
            <v>1</v>
          </cell>
          <cell r="F1759">
            <v>6393001919</v>
          </cell>
        </row>
        <row r="1760">
          <cell r="A1760">
            <v>3400004132</v>
          </cell>
          <cell r="B1760">
            <v>0</v>
          </cell>
          <cell r="C1760">
            <v>5400</v>
          </cell>
          <cell r="D1760" t="str">
            <v>01.10.1996</v>
          </cell>
          <cell r="E1760">
            <v>0</v>
          </cell>
          <cell r="F1760">
            <v>6393001921</v>
          </cell>
        </row>
        <row r="1761">
          <cell r="A1761">
            <v>3400004132</v>
          </cell>
          <cell r="B1761">
            <v>1</v>
          </cell>
          <cell r="C1761">
            <v>5400</v>
          </cell>
          <cell r="D1761" t="str">
            <v>01.10.1996</v>
          </cell>
          <cell r="E1761">
            <v>0</v>
          </cell>
          <cell r="F1761">
            <v>6393001921</v>
          </cell>
        </row>
        <row r="1762">
          <cell r="A1762">
            <v>3400004133</v>
          </cell>
          <cell r="B1762">
            <v>0</v>
          </cell>
          <cell r="C1762">
            <v>6801</v>
          </cell>
          <cell r="D1762" t="str">
            <v>01.10.1996</v>
          </cell>
          <cell r="E1762">
            <v>0</v>
          </cell>
          <cell r="F1762">
            <v>6393001933</v>
          </cell>
        </row>
        <row r="1763">
          <cell r="A1763">
            <v>3400004134</v>
          </cell>
          <cell r="B1763">
            <v>0</v>
          </cell>
          <cell r="C1763">
            <v>6801</v>
          </cell>
          <cell r="D1763" t="str">
            <v>01.10.1996</v>
          </cell>
          <cell r="E1763">
            <v>0</v>
          </cell>
          <cell r="F1763">
            <v>6393001945</v>
          </cell>
        </row>
        <row r="1764">
          <cell r="A1764">
            <v>3400004135</v>
          </cell>
          <cell r="B1764">
            <v>0</v>
          </cell>
          <cell r="C1764">
            <v>6801</v>
          </cell>
          <cell r="D1764" t="str">
            <v>01.10.1996</v>
          </cell>
          <cell r="E1764">
            <v>0</v>
          </cell>
          <cell r="F1764">
            <v>6393001957</v>
          </cell>
        </row>
        <row r="1765">
          <cell r="A1765">
            <v>3400004136</v>
          </cell>
          <cell r="B1765">
            <v>0</v>
          </cell>
          <cell r="C1765">
            <v>6801</v>
          </cell>
          <cell r="D1765" t="str">
            <v>01.10.1996</v>
          </cell>
          <cell r="E1765">
            <v>0</v>
          </cell>
          <cell r="F1765">
            <v>6393001969</v>
          </cell>
        </row>
        <row r="1766">
          <cell r="A1766">
            <v>3400004137</v>
          </cell>
          <cell r="B1766">
            <v>0</v>
          </cell>
          <cell r="C1766">
            <v>6801</v>
          </cell>
          <cell r="D1766" t="str">
            <v>01.10.1996</v>
          </cell>
          <cell r="E1766">
            <v>0</v>
          </cell>
          <cell r="F1766">
            <v>6393001970</v>
          </cell>
        </row>
        <row r="1767">
          <cell r="A1767">
            <v>3400004138</v>
          </cell>
          <cell r="B1767">
            <v>0</v>
          </cell>
          <cell r="C1767">
            <v>6801</v>
          </cell>
          <cell r="D1767" t="str">
            <v>01.10.1996</v>
          </cell>
          <cell r="E1767">
            <v>0</v>
          </cell>
          <cell r="F1767">
            <v>6393001982</v>
          </cell>
        </row>
        <row r="1768">
          <cell r="A1768">
            <v>3400004139</v>
          </cell>
          <cell r="B1768">
            <v>0</v>
          </cell>
          <cell r="C1768">
            <v>6801</v>
          </cell>
          <cell r="D1768" t="str">
            <v>01.10.1996</v>
          </cell>
          <cell r="E1768">
            <v>0</v>
          </cell>
          <cell r="F1768">
            <v>6393001994</v>
          </cell>
        </row>
        <row r="1769">
          <cell r="A1769">
            <v>3400004140</v>
          </cell>
          <cell r="B1769">
            <v>0</v>
          </cell>
          <cell r="C1769">
            <v>6801</v>
          </cell>
          <cell r="D1769" t="str">
            <v>01.10.1996</v>
          </cell>
          <cell r="E1769">
            <v>0</v>
          </cell>
          <cell r="F1769">
            <v>6393002003</v>
          </cell>
        </row>
        <row r="1770">
          <cell r="A1770">
            <v>3400004141</v>
          </cell>
          <cell r="B1770">
            <v>0</v>
          </cell>
          <cell r="C1770">
            <v>6801</v>
          </cell>
          <cell r="D1770" t="str">
            <v>01.10.1996</v>
          </cell>
          <cell r="E1770">
            <v>0</v>
          </cell>
          <cell r="F1770">
            <v>6393002011</v>
          </cell>
        </row>
        <row r="1771">
          <cell r="A1771">
            <v>3400004142</v>
          </cell>
          <cell r="B1771">
            <v>0</v>
          </cell>
          <cell r="C1771">
            <v>6801</v>
          </cell>
          <cell r="D1771" t="str">
            <v>01.10.1996</v>
          </cell>
          <cell r="E1771">
            <v>0</v>
          </cell>
          <cell r="F1771">
            <v>6393002020</v>
          </cell>
        </row>
        <row r="1772">
          <cell r="A1772">
            <v>3400004143</v>
          </cell>
          <cell r="B1772">
            <v>0</v>
          </cell>
          <cell r="C1772">
            <v>6801</v>
          </cell>
          <cell r="D1772" t="str">
            <v>01.10.1996</v>
          </cell>
          <cell r="E1772">
            <v>1</v>
          </cell>
          <cell r="F1772">
            <v>6393002032</v>
          </cell>
        </row>
        <row r="1773">
          <cell r="A1773">
            <v>3400004144</v>
          </cell>
          <cell r="B1773">
            <v>0</v>
          </cell>
          <cell r="C1773">
            <v>6801</v>
          </cell>
          <cell r="D1773" t="str">
            <v>01.10.1996</v>
          </cell>
          <cell r="E1773">
            <v>1</v>
          </cell>
          <cell r="F1773">
            <v>6393002044</v>
          </cell>
        </row>
        <row r="1774">
          <cell r="A1774">
            <v>3400004145</v>
          </cell>
          <cell r="B1774">
            <v>0</v>
          </cell>
          <cell r="C1774">
            <v>6801</v>
          </cell>
          <cell r="D1774" t="str">
            <v>01.10.1996</v>
          </cell>
          <cell r="E1774">
            <v>1</v>
          </cell>
          <cell r="F1774">
            <v>6393002056</v>
          </cell>
        </row>
        <row r="1775">
          <cell r="A1775">
            <v>3400004146</v>
          </cell>
          <cell r="B1775">
            <v>0</v>
          </cell>
          <cell r="C1775">
            <v>6801</v>
          </cell>
          <cell r="D1775" t="str">
            <v>01.10.1996</v>
          </cell>
          <cell r="E1775">
            <v>1</v>
          </cell>
          <cell r="F1775">
            <v>6393002068</v>
          </cell>
        </row>
        <row r="1776">
          <cell r="A1776">
            <v>3400004147</v>
          </cell>
          <cell r="B1776">
            <v>0</v>
          </cell>
          <cell r="C1776">
            <v>6801</v>
          </cell>
          <cell r="D1776" t="str">
            <v>01.10.1996</v>
          </cell>
          <cell r="E1776">
            <v>0</v>
          </cell>
          <cell r="F1776">
            <v>6393002079</v>
          </cell>
        </row>
        <row r="1777">
          <cell r="A1777">
            <v>3400004148</v>
          </cell>
          <cell r="B1777">
            <v>0</v>
          </cell>
          <cell r="C1777">
            <v>6801</v>
          </cell>
          <cell r="D1777" t="str">
            <v>01.10.1996</v>
          </cell>
          <cell r="E1777">
            <v>0</v>
          </cell>
          <cell r="F1777">
            <v>6393002081</v>
          </cell>
        </row>
        <row r="1778">
          <cell r="A1778">
            <v>3400004149</v>
          </cell>
          <cell r="B1778">
            <v>0</v>
          </cell>
          <cell r="C1778">
            <v>6801</v>
          </cell>
          <cell r="D1778" t="str">
            <v>01.10.1996</v>
          </cell>
          <cell r="E1778">
            <v>0</v>
          </cell>
          <cell r="F1778">
            <v>6393002093</v>
          </cell>
        </row>
        <row r="1779">
          <cell r="A1779">
            <v>3400004150</v>
          </cell>
          <cell r="B1779">
            <v>0</v>
          </cell>
          <cell r="C1779">
            <v>6801</v>
          </cell>
          <cell r="D1779" t="str">
            <v>01.10.1996</v>
          </cell>
          <cell r="E1779">
            <v>0</v>
          </cell>
          <cell r="F1779">
            <v>6393002109</v>
          </cell>
        </row>
        <row r="1780">
          <cell r="A1780">
            <v>3400004151</v>
          </cell>
          <cell r="B1780">
            <v>0</v>
          </cell>
          <cell r="C1780">
            <v>6801</v>
          </cell>
          <cell r="D1780" t="str">
            <v>01.10.1996</v>
          </cell>
          <cell r="E1780">
            <v>0</v>
          </cell>
          <cell r="F1780">
            <v>6393002111</v>
          </cell>
        </row>
        <row r="1781">
          <cell r="A1781">
            <v>3400004152</v>
          </cell>
          <cell r="B1781">
            <v>0</v>
          </cell>
          <cell r="C1781">
            <v>6801</v>
          </cell>
          <cell r="D1781" t="str">
            <v>01.10.1996</v>
          </cell>
          <cell r="E1781">
            <v>0</v>
          </cell>
          <cell r="F1781">
            <v>6393002123</v>
          </cell>
        </row>
        <row r="1782">
          <cell r="A1782">
            <v>3400004153</v>
          </cell>
          <cell r="B1782">
            <v>0</v>
          </cell>
          <cell r="C1782">
            <v>6801</v>
          </cell>
          <cell r="D1782" t="str">
            <v>01.10.1996</v>
          </cell>
          <cell r="E1782">
            <v>0</v>
          </cell>
          <cell r="F1782">
            <v>6393002135</v>
          </cell>
        </row>
        <row r="1783">
          <cell r="A1783">
            <v>3400004154</v>
          </cell>
          <cell r="B1783">
            <v>0</v>
          </cell>
          <cell r="C1783">
            <v>6801</v>
          </cell>
          <cell r="D1783" t="str">
            <v>01.10.1996</v>
          </cell>
          <cell r="E1783">
            <v>0</v>
          </cell>
          <cell r="F1783">
            <v>6393002147</v>
          </cell>
        </row>
        <row r="1784">
          <cell r="A1784">
            <v>3400004155</v>
          </cell>
          <cell r="B1784">
            <v>0</v>
          </cell>
          <cell r="C1784">
            <v>6801</v>
          </cell>
          <cell r="D1784" t="str">
            <v>01.10.1996</v>
          </cell>
          <cell r="E1784">
            <v>0</v>
          </cell>
          <cell r="F1784">
            <v>6393002159</v>
          </cell>
        </row>
        <row r="1785">
          <cell r="A1785">
            <v>3400004156</v>
          </cell>
          <cell r="B1785">
            <v>0</v>
          </cell>
          <cell r="C1785">
            <v>6801</v>
          </cell>
          <cell r="D1785" t="str">
            <v>01.10.1996</v>
          </cell>
          <cell r="E1785">
            <v>0</v>
          </cell>
          <cell r="F1785">
            <v>6393002160</v>
          </cell>
        </row>
        <row r="1786">
          <cell r="A1786">
            <v>3400004157</v>
          </cell>
          <cell r="B1786">
            <v>0</v>
          </cell>
          <cell r="C1786">
            <v>6801</v>
          </cell>
          <cell r="D1786" t="str">
            <v>01.10.1996</v>
          </cell>
          <cell r="E1786">
            <v>0</v>
          </cell>
          <cell r="F1786">
            <v>6393002172</v>
          </cell>
        </row>
        <row r="1787">
          <cell r="A1787">
            <v>3400004158</v>
          </cell>
          <cell r="B1787">
            <v>0</v>
          </cell>
          <cell r="C1787">
            <v>6801</v>
          </cell>
          <cell r="D1787" t="str">
            <v>01.10.1996</v>
          </cell>
          <cell r="E1787">
            <v>0</v>
          </cell>
          <cell r="F1787">
            <v>6393002184</v>
          </cell>
        </row>
        <row r="1788">
          <cell r="A1788">
            <v>3400004159</v>
          </cell>
          <cell r="B1788">
            <v>0</v>
          </cell>
          <cell r="C1788">
            <v>6801</v>
          </cell>
          <cell r="D1788" t="str">
            <v>01.10.1996</v>
          </cell>
          <cell r="E1788">
            <v>0</v>
          </cell>
          <cell r="F1788">
            <v>6393002196</v>
          </cell>
        </row>
        <row r="1789">
          <cell r="A1789">
            <v>3400004160</v>
          </cell>
          <cell r="B1789">
            <v>0</v>
          </cell>
          <cell r="C1789">
            <v>6801</v>
          </cell>
          <cell r="D1789" t="str">
            <v>01.10.1996</v>
          </cell>
          <cell r="E1789">
            <v>0</v>
          </cell>
          <cell r="F1789">
            <v>6393002202</v>
          </cell>
        </row>
        <row r="1790">
          <cell r="A1790">
            <v>3400004161</v>
          </cell>
          <cell r="B1790">
            <v>0</v>
          </cell>
          <cell r="C1790">
            <v>6801</v>
          </cell>
          <cell r="D1790" t="str">
            <v>01.10.1996</v>
          </cell>
          <cell r="E1790">
            <v>0</v>
          </cell>
          <cell r="F1790">
            <v>6393002214</v>
          </cell>
        </row>
        <row r="1791">
          <cell r="A1791">
            <v>3400004162</v>
          </cell>
          <cell r="B1791">
            <v>0</v>
          </cell>
          <cell r="C1791">
            <v>6801</v>
          </cell>
          <cell r="D1791" t="str">
            <v>01.10.1996</v>
          </cell>
          <cell r="E1791">
            <v>0</v>
          </cell>
          <cell r="F1791">
            <v>6393002226</v>
          </cell>
        </row>
        <row r="1792">
          <cell r="A1792">
            <v>3400004163</v>
          </cell>
          <cell r="B1792">
            <v>0</v>
          </cell>
          <cell r="C1792">
            <v>6801</v>
          </cell>
          <cell r="D1792" t="str">
            <v>01.10.1996</v>
          </cell>
          <cell r="E1792">
            <v>0</v>
          </cell>
          <cell r="F1792">
            <v>6393002238</v>
          </cell>
        </row>
        <row r="1793">
          <cell r="A1793">
            <v>3400004164</v>
          </cell>
          <cell r="B1793">
            <v>0</v>
          </cell>
          <cell r="C1793">
            <v>6801</v>
          </cell>
          <cell r="D1793" t="str">
            <v>01.10.1996</v>
          </cell>
          <cell r="E1793">
            <v>0</v>
          </cell>
          <cell r="F1793">
            <v>6393002249</v>
          </cell>
        </row>
        <row r="1794">
          <cell r="A1794">
            <v>3400004165</v>
          </cell>
          <cell r="B1794">
            <v>0</v>
          </cell>
          <cell r="C1794">
            <v>6801</v>
          </cell>
          <cell r="D1794" t="str">
            <v>01.10.1996</v>
          </cell>
          <cell r="E1794">
            <v>0</v>
          </cell>
          <cell r="F1794">
            <v>6393002251</v>
          </cell>
        </row>
        <row r="1795">
          <cell r="A1795">
            <v>3400004166</v>
          </cell>
          <cell r="B1795">
            <v>0</v>
          </cell>
          <cell r="C1795">
            <v>6801</v>
          </cell>
          <cell r="D1795" t="str">
            <v>01.10.1996</v>
          </cell>
          <cell r="E1795">
            <v>0</v>
          </cell>
          <cell r="F1795">
            <v>6393002263</v>
          </cell>
        </row>
        <row r="1796">
          <cell r="A1796">
            <v>3400004167</v>
          </cell>
          <cell r="B1796">
            <v>0</v>
          </cell>
          <cell r="C1796">
            <v>6801</v>
          </cell>
          <cell r="D1796" t="str">
            <v>01.10.1996</v>
          </cell>
          <cell r="E1796">
            <v>0</v>
          </cell>
          <cell r="F1796">
            <v>6393002275</v>
          </cell>
        </row>
        <row r="1797">
          <cell r="A1797">
            <v>3400004168</v>
          </cell>
          <cell r="B1797">
            <v>0</v>
          </cell>
          <cell r="C1797">
            <v>6230</v>
          </cell>
          <cell r="D1797" t="str">
            <v>01.10.1996</v>
          </cell>
          <cell r="E1797">
            <v>0</v>
          </cell>
          <cell r="F1797">
            <v>6393002287</v>
          </cell>
        </row>
        <row r="1798">
          <cell r="A1798">
            <v>3400004169</v>
          </cell>
          <cell r="B1798">
            <v>0</v>
          </cell>
          <cell r="C1798">
            <v>6230</v>
          </cell>
          <cell r="D1798" t="str">
            <v>01.10.1996</v>
          </cell>
          <cell r="E1798">
            <v>0</v>
          </cell>
          <cell r="F1798">
            <v>6393002299</v>
          </cell>
        </row>
        <row r="1799">
          <cell r="A1799">
            <v>3400004170</v>
          </cell>
          <cell r="B1799">
            <v>0</v>
          </cell>
          <cell r="C1799">
            <v>6800</v>
          </cell>
          <cell r="D1799" t="str">
            <v>01.10.1996</v>
          </cell>
          <cell r="E1799">
            <v>0</v>
          </cell>
          <cell r="F1799">
            <v>6393002305</v>
          </cell>
        </row>
        <row r="1800">
          <cell r="A1800">
            <v>3400004171</v>
          </cell>
          <cell r="B1800">
            <v>0</v>
          </cell>
          <cell r="C1800">
            <v>5801</v>
          </cell>
          <cell r="D1800" t="str">
            <v>01.10.1996</v>
          </cell>
          <cell r="E1800">
            <v>1</v>
          </cell>
          <cell r="F1800">
            <v>6393002317</v>
          </cell>
        </row>
        <row r="1801">
          <cell r="A1801">
            <v>3400004172</v>
          </cell>
          <cell r="B1801">
            <v>0</v>
          </cell>
          <cell r="C1801">
            <v>5400</v>
          </cell>
          <cell r="D1801" t="str">
            <v>01.10.1996</v>
          </cell>
          <cell r="E1801">
            <v>1</v>
          </cell>
          <cell r="F1801">
            <v>6393002329</v>
          </cell>
        </row>
        <row r="1802">
          <cell r="A1802">
            <v>3400004173</v>
          </cell>
          <cell r="B1802">
            <v>0</v>
          </cell>
          <cell r="C1802">
            <v>6230</v>
          </cell>
          <cell r="D1802" t="str">
            <v>01.10.1996</v>
          </cell>
          <cell r="E1802">
            <v>0</v>
          </cell>
          <cell r="F1802">
            <v>6393002330</v>
          </cell>
        </row>
        <row r="1803">
          <cell r="A1803">
            <v>3400004174</v>
          </cell>
          <cell r="B1803">
            <v>0</v>
          </cell>
          <cell r="C1803">
            <v>6230</v>
          </cell>
          <cell r="D1803" t="str">
            <v>01.10.1996</v>
          </cell>
          <cell r="E1803">
            <v>0</v>
          </cell>
          <cell r="F1803">
            <v>6393002342</v>
          </cell>
        </row>
        <row r="1804">
          <cell r="A1804">
            <v>3400005204</v>
          </cell>
          <cell r="B1804">
            <v>0</v>
          </cell>
          <cell r="C1804">
            <v>6230</v>
          </cell>
          <cell r="D1804" t="str">
            <v>01.10.1996</v>
          </cell>
          <cell r="E1804">
            <v>2</v>
          </cell>
          <cell r="F1804">
            <v>6393002342</v>
          </cell>
        </row>
        <row r="1805">
          <cell r="A1805">
            <v>3400004175</v>
          </cell>
          <cell r="B1805">
            <v>0</v>
          </cell>
          <cell r="C1805">
            <v>6801</v>
          </cell>
          <cell r="D1805" t="str">
            <v>01.10.1996</v>
          </cell>
          <cell r="E1805">
            <v>0</v>
          </cell>
          <cell r="F1805">
            <v>6393002354</v>
          </cell>
        </row>
        <row r="1806">
          <cell r="A1806">
            <v>3400004176</v>
          </cell>
          <cell r="B1806">
            <v>0</v>
          </cell>
          <cell r="C1806">
            <v>6801</v>
          </cell>
          <cell r="D1806" t="str">
            <v>01.10.1996</v>
          </cell>
          <cell r="E1806">
            <v>0</v>
          </cell>
          <cell r="F1806">
            <v>6393002366</v>
          </cell>
        </row>
        <row r="1807">
          <cell r="A1807">
            <v>3400004177</v>
          </cell>
          <cell r="B1807">
            <v>0</v>
          </cell>
          <cell r="C1807">
            <v>6801</v>
          </cell>
          <cell r="D1807" t="str">
            <v>01.10.1996</v>
          </cell>
          <cell r="E1807">
            <v>0</v>
          </cell>
          <cell r="F1807">
            <v>6393002378</v>
          </cell>
        </row>
        <row r="1808">
          <cell r="A1808">
            <v>3400004178</v>
          </cell>
          <cell r="B1808">
            <v>0</v>
          </cell>
          <cell r="C1808">
            <v>6801</v>
          </cell>
          <cell r="D1808" t="str">
            <v>01.10.1996</v>
          </cell>
          <cell r="E1808">
            <v>0</v>
          </cell>
          <cell r="F1808">
            <v>6393002389</v>
          </cell>
        </row>
        <row r="1809">
          <cell r="A1809">
            <v>3400004179</v>
          </cell>
          <cell r="B1809">
            <v>0</v>
          </cell>
          <cell r="C1809">
            <v>6801</v>
          </cell>
          <cell r="D1809" t="str">
            <v>01.10.1996</v>
          </cell>
          <cell r="E1809">
            <v>0</v>
          </cell>
          <cell r="F1809">
            <v>6393002391</v>
          </cell>
        </row>
        <row r="1810">
          <cell r="A1810">
            <v>3400004180</v>
          </cell>
          <cell r="B1810">
            <v>0</v>
          </cell>
          <cell r="C1810">
            <v>6801</v>
          </cell>
          <cell r="D1810" t="str">
            <v>01.10.1996</v>
          </cell>
          <cell r="E1810">
            <v>0</v>
          </cell>
          <cell r="F1810">
            <v>6393002408</v>
          </cell>
        </row>
        <row r="1811">
          <cell r="A1811">
            <v>3400004181</v>
          </cell>
          <cell r="B1811">
            <v>0</v>
          </cell>
          <cell r="C1811">
            <v>6801</v>
          </cell>
          <cell r="D1811" t="str">
            <v>01.10.1996</v>
          </cell>
          <cell r="E1811">
            <v>0</v>
          </cell>
          <cell r="F1811">
            <v>6393002419</v>
          </cell>
        </row>
        <row r="1812">
          <cell r="A1812">
            <v>3400004182</v>
          </cell>
          <cell r="B1812">
            <v>0</v>
          </cell>
          <cell r="C1812">
            <v>6801</v>
          </cell>
          <cell r="D1812" t="str">
            <v>01.10.1996</v>
          </cell>
          <cell r="E1812">
            <v>0</v>
          </cell>
          <cell r="F1812">
            <v>6393002421</v>
          </cell>
        </row>
        <row r="1813">
          <cell r="A1813">
            <v>3400004183</v>
          </cell>
          <cell r="B1813">
            <v>0</v>
          </cell>
          <cell r="C1813">
            <v>6801</v>
          </cell>
          <cell r="D1813" t="str">
            <v>01.10.1996</v>
          </cell>
          <cell r="E1813">
            <v>0</v>
          </cell>
          <cell r="F1813">
            <v>6393002433</v>
          </cell>
        </row>
        <row r="1814">
          <cell r="A1814">
            <v>3400004184</v>
          </cell>
          <cell r="B1814">
            <v>0</v>
          </cell>
          <cell r="C1814">
            <v>6801</v>
          </cell>
          <cell r="D1814" t="str">
            <v>01.10.1996</v>
          </cell>
          <cell r="E1814">
            <v>0</v>
          </cell>
          <cell r="F1814">
            <v>6393002445</v>
          </cell>
        </row>
        <row r="1815">
          <cell r="A1815">
            <v>3400004185</v>
          </cell>
          <cell r="B1815">
            <v>0</v>
          </cell>
          <cell r="C1815">
            <v>6801</v>
          </cell>
          <cell r="D1815" t="str">
            <v>01.10.1996</v>
          </cell>
          <cell r="E1815">
            <v>0</v>
          </cell>
          <cell r="F1815">
            <v>6393002457</v>
          </cell>
        </row>
        <row r="1816">
          <cell r="A1816">
            <v>3400004186</v>
          </cell>
          <cell r="B1816">
            <v>0</v>
          </cell>
          <cell r="C1816">
            <v>6801</v>
          </cell>
          <cell r="D1816" t="str">
            <v>01.10.1996</v>
          </cell>
          <cell r="E1816">
            <v>0</v>
          </cell>
          <cell r="F1816">
            <v>6393002469</v>
          </cell>
        </row>
        <row r="1817">
          <cell r="A1817">
            <v>3400004187</v>
          </cell>
          <cell r="B1817">
            <v>0</v>
          </cell>
          <cell r="C1817">
            <v>6801</v>
          </cell>
          <cell r="D1817" t="str">
            <v>01.10.1996</v>
          </cell>
          <cell r="E1817">
            <v>0</v>
          </cell>
          <cell r="F1817">
            <v>6393002470</v>
          </cell>
        </row>
        <row r="1818">
          <cell r="A1818">
            <v>3400004188</v>
          </cell>
          <cell r="B1818">
            <v>0</v>
          </cell>
          <cell r="C1818">
            <v>6801</v>
          </cell>
          <cell r="D1818" t="str">
            <v>01.10.1996</v>
          </cell>
          <cell r="E1818">
            <v>0</v>
          </cell>
          <cell r="F1818">
            <v>6393002482</v>
          </cell>
        </row>
        <row r="1819">
          <cell r="A1819">
            <v>3400004189</v>
          </cell>
          <cell r="B1819">
            <v>0</v>
          </cell>
          <cell r="C1819">
            <v>6801</v>
          </cell>
          <cell r="D1819" t="str">
            <v>01.10.1996</v>
          </cell>
          <cell r="E1819">
            <v>0</v>
          </cell>
          <cell r="F1819">
            <v>6393002494</v>
          </cell>
        </row>
        <row r="1820">
          <cell r="A1820">
            <v>3400004190</v>
          </cell>
          <cell r="B1820">
            <v>0</v>
          </cell>
          <cell r="C1820">
            <v>6801</v>
          </cell>
          <cell r="D1820" t="str">
            <v>01.10.1996</v>
          </cell>
          <cell r="E1820">
            <v>0</v>
          </cell>
          <cell r="F1820">
            <v>6393002500</v>
          </cell>
        </row>
        <row r="1821">
          <cell r="A1821">
            <v>3400004191</v>
          </cell>
          <cell r="B1821">
            <v>0</v>
          </cell>
          <cell r="C1821">
            <v>6801</v>
          </cell>
          <cell r="D1821" t="str">
            <v>01.10.1996</v>
          </cell>
          <cell r="E1821">
            <v>0</v>
          </cell>
          <cell r="F1821">
            <v>6393002512</v>
          </cell>
        </row>
        <row r="1822">
          <cell r="A1822">
            <v>3400004192</v>
          </cell>
          <cell r="B1822">
            <v>0</v>
          </cell>
          <cell r="C1822">
            <v>6801</v>
          </cell>
          <cell r="D1822" t="str">
            <v>01.10.1996</v>
          </cell>
          <cell r="E1822">
            <v>0</v>
          </cell>
          <cell r="F1822">
            <v>6393002524</v>
          </cell>
        </row>
        <row r="1823">
          <cell r="A1823">
            <v>3400004193</v>
          </cell>
          <cell r="B1823">
            <v>0</v>
          </cell>
          <cell r="C1823">
            <v>6801</v>
          </cell>
          <cell r="D1823" t="str">
            <v>01.10.1996</v>
          </cell>
          <cell r="E1823">
            <v>0</v>
          </cell>
          <cell r="F1823">
            <v>6393002536</v>
          </cell>
        </row>
        <row r="1824">
          <cell r="A1824">
            <v>3400004194</v>
          </cell>
          <cell r="B1824">
            <v>0</v>
          </cell>
          <cell r="C1824">
            <v>6801</v>
          </cell>
          <cell r="D1824" t="str">
            <v>01.10.1996</v>
          </cell>
          <cell r="E1824">
            <v>0</v>
          </cell>
          <cell r="F1824">
            <v>6393002548</v>
          </cell>
        </row>
        <row r="1825">
          <cell r="A1825">
            <v>3400004195</v>
          </cell>
          <cell r="B1825">
            <v>0</v>
          </cell>
          <cell r="C1825">
            <v>6801</v>
          </cell>
          <cell r="D1825" t="str">
            <v>01.10.1996</v>
          </cell>
          <cell r="E1825">
            <v>0</v>
          </cell>
          <cell r="F1825">
            <v>6393002559</v>
          </cell>
        </row>
        <row r="1826">
          <cell r="A1826">
            <v>3400004196</v>
          </cell>
          <cell r="B1826">
            <v>0</v>
          </cell>
          <cell r="C1826">
            <v>6801</v>
          </cell>
          <cell r="D1826" t="str">
            <v>01.10.1996</v>
          </cell>
          <cell r="E1826">
            <v>0</v>
          </cell>
          <cell r="F1826">
            <v>6393002561</v>
          </cell>
        </row>
        <row r="1827">
          <cell r="A1827">
            <v>3400004197</v>
          </cell>
          <cell r="B1827">
            <v>0</v>
          </cell>
          <cell r="C1827">
            <v>6801</v>
          </cell>
          <cell r="D1827" t="str">
            <v>01.10.1996</v>
          </cell>
          <cell r="E1827">
            <v>0</v>
          </cell>
          <cell r="F1827">
            <v>6393002573</v>
          </cell>
        </row>
        <row r="1828">
          <cell r="A1828">
            <v>3400004198</v>
          </cell>
          <cell r="B1828">
            <v>0</v>
          </cell>
          <cell r="C1828">
            <v>6801</v>
          </cell>
          <cell r="D1828" t="str">
            <v>01.10.1996</v>
          </cell>
          <cell r="E1828">
            <v>0</v>
          </cell>
          <cell r="F1828">
            <v>6393002585</v>
          </cell>
        </row>
        <row r="1829">
          <cell r="A1829">
            <v>3400004796</v>
          </cell>
          <cell r="B1829">
            <v>0</v>
          </cell>
          <cell r="C1829">
            <v>6801</v>
          </cell>
          <cell r="D1829" t="str">
            <v>01.10.1996</v>
          </cell>
          <cell r="E1829">
            <v>1</v>
          </cell>
          <cell r="F1829">
            <v>6393002597</v>
          </cell>
        </row>
        <row r="1830">
          <cell r="A1830">
            <v>3400004199</v>
          </cell>
          <cell r="B1830">
            <v>0</v>
          </cell>
          <cell r="C1830">
            <v>6801</v>
          </cell>
          <cell r="D1830" t="str">
            <v>01.10.1996</v>
          </cell>
          <cell r="E1830">
            <v>0</v>
          </cell>
          <cell r="F1830">
            <v>6393002603</v>
          </cell>
        </row>
        <row r="1831">
          <cell r="A1831">
            <v>3400004200</v>
          </cell>
          <cell r="B1831">
            <v>0</v>
          </cell>
          <cell r="C1831">
            <v>6801</v>
          </cell>
          <cell r="D1831" t="str">
            <v>01.10.1996</v>
          </cell>
          <cell r="E1831">
            <v>0</v>
          </cell>
          <cell r="F1831">
            <v>6393002615</v>
          </cell>
        </row>
        <row r="1832">
          <cell r="A1832">
            <v>3400004201</v>
          </cell>
          <cell r="B1832">
            <v>0</v>
          </cell>
          <cell r="C1832">
            <v>6801</v>
          </cell>
          <cell r="D1832" t="str">
            <v>01.10.1996</v>
          </cell>
          <cell r="E1832">
            <v>0</v>
          </cell>
          <cell r="F1832">
            <v>6393002627</v>
          </cell>
        </row>
        <row r="1833">
          <cell r="A1833">
            <v>3400004202</v>
          </cell>
          <cell r="B1833">
            <v>0</v>
          </cell>
          <cell r="C1833">
            <v>6801</v>
          </cell>
          <cell r="D1833" t="str">
            <v>01.10.1996</v>
          </cell>
          <cell r="E1833">
            <v>0</v>
          </cell>
          <cell r="F1833">
            <v>6393002639</v>
          </cell>
        </row>
        <row r="1834">
          <cell r="A1834">
            <v>3400004203</v>
          </cell>
          <cell r="B1834">
            <v>0</v>
          </cell>
          <cell r="C1834">
            <v>6801</v>
          </cell>
          <cell r="D1834" t="str">
            <v>01.10.1996</v>
          </cell>
          <cell r="E1834">
            <v>0</v>
          </cell>
          <cell r="F1834">
            <v>6393002640</v>
          </cell>
        </row>
        <row r="1835">
          <cell r="A1835">
            <v>3400004204</v>
          </cell>
          <cell r="B1835">
            <v>0</v>
          </cell>
          <cell r="C1835">
            <v>6801</v>
          </cell>
          <cell r="D1835" t="str">
            <v>01.10.1996</v>
          </cell>
          <cell r="E1835">
            <v>0</v>
          </cell>
          <cell r="F1835">
            <v>6393002652</v>
          </cell>
        </row>
        <row r="1836">
          <cell r="A1836">
            <v>3400004205</v>
          </cell>
          <cell r="B1836">
            <v>0</v>
          </cell>
          <cell r="C1836">
            <v>6801</v>
          </cell>
          <cell r="D1836" t="str">
            <v>01.10.1996</v>
          </cell>
          <cell r="E1836">
            <v>0</v>
          </cell>
          <cell r="F1836">
            <v>6393002664</v>
          </cell>
        </row>
        <row r="1837">
          <cell r="A1837">
            <v>3400004206</v>
          </cell>
          <cell r="B1837">
            <v>0</v>
          </cell>
          <cell r="C1837">
            <v>6801</v>
          </cell>
          <cell r="D1837" t="str">
            <v>01.10.1996</v>
          </cell>
          <cell r="E1837">
            <v>0</v>
          </cell>
          <cell r="F1837">
            <v>6393002676</v>
          </cell>
        </row>
        <row r="1838">
          <cell r="A1838">
            <v>3400004207</v>
          </cell>
          <cell r="B1838">
            <v>0</v>
          </cell>
          <cell r="C1838">
            <v>6801</v>
          </cell>
          <cell r="D1838" t="str">
            <v>01.10.1996</v>
          </cell>
          <cell r="E1838">
            <v>0</v>
          </cell>
          <cell r="F1838">
            <v>6393002688</v>
          </cell>
        </row>
        <row r="1839">
          <cell r="A1839">
            <v>3400004208</v>
          </cell>
          <cell r="B1839">
            <v>0</v>
          </cell>
          <cell r="C1839">
            <v>6801</v>
          </cell>
          <cell r="D1839" t="str">
            <v>01.10.1996</v>
          </cell>
          <cell r="E1839">
            <v>0</v>
          </cell>
          <cell r="F1839">
            <v>6393002699</v>
          </cell>
        </row>
        <row r="1840">
          <cell r="A1840">
            <v>3400004209</v>
          </cell>
          <cell r="B1840">
            <v>0</v>
          </cell>
          <cell r="C1840">
            <v>6801</v>
          </cell>
          <cell r="D1840" t="str">
            <v>01.10.1996</v>
          </cell>
          <cell r="E1840">
            <v>0</v>
          </cell>
          <cell r="F1840">
            <v>6393002706</v>
          </cell>
        </row>
        <row r="1841">
          <cell r="A1841">
            <v>3400004210</v>
          </cell>
          <cell r="B1841">
            <v>0</v>
          </cell>
          <cell r="C1841">
            <v>6801</v>
          </cell>
          <cell r="D1841" t="str">
            <v>01.10.1996</v>
          </cell>
          <cell r="E1841">
            <v>0</v>
          </cell>
          <cell r="F1841">
            <v>6393002718</v>
          </cell>
        </row>
        <row r="1842">
          <cell r="A1842">
            <v>3400004211</v>
          </cell>
          <cell r="B1842">
            <v>0</v>
          </cell>
          <cell r="C1842">
            <v>6801</v>
          </cell>
          <cell r="D1842" t="str">
            <v>01.10.1996</v>
          </cell>
          <cell r="E1842">
            <v>0</v>
          </cell>
          <cell r="F1842">
            <v>6393002729</v>
          </cell>
        </row>
        <row r="1843">
          <cell r="A1843">
            <v>3400004212</v>
          </cell>
          <cell r="B1843">
            <v>0</v>
          </cell>
          <cell r="C1843">
            <v>6801</v>
          </cell>
          <cell r="D1843" t="str">
            <v>01.10.1996</v>
          </cell>
          <cell r="E1843">
            <v>0</v>
          </cell>
          <cell r="F1843">
            <v>6393002731</v>
          </cell>
        </row>
        <row r="1844">
          <cell r="A1844">
            <v>3400004213</v>
          </cell>
          <cell r="B1844">
            <v>0</v>
          </cell>
          <cell r="C1844">
            <v>6801</v>
          </cell>
          <cell r="D1844" t="str">
            <v>01.10.1996</v>
          </cell>
          <cell r="E1844">
            <v>0</v>
          </cell>
          <cell r="F1844">
            <v>6393002743</v>
          </cell>
        </row>
        <row r="1845">
          <cell r="A1845">
            <v>3400004214</v>
          </cell>
          <cell r="B1845">
            <v>0</v>
          </cell>
          <cell r="C1845">
            <v>6801</v>
          </cell>
          <cell r="D1845" t="str">
            <v>01.10.1996</v>
          </cell>
          <cell r="E1845">
            <v>0</v>
          </cell>
          <cell r="F1845">
            <v>6393002755</v>
          </cell>
        </row>
        <row r="1846">
          <cell r="A1846">
            <v>3400004215</v>
          </cell>
          <cell r="B1846">
            <v>0</v>
          </cell>
          <cell r="C1846">
            <v>6801</v>
          </cell>
          <cell r="D1846" t="str">
            <v>01.10.1996</v>
          </cell>
          <cell r="E1846">
            <v>0</v>
          </cell>
          <cell r="F1846">
            <v>6393002767</v>
          </cell>
        </row>
        <row r="1847">
          <cell r="A1847">
            <v>3400004216</v>
          </cell>
          <cell r="B1847">
            <v>0</v>
          </cell>
          <cell r="C1847">
            <v>6801</v>
          </cell>
          <cell r="D1847" t="str">
            <v>01.10.1996</v>
          </cell>
          <cell r="E1847">
            <v>0</v>
          </cell>
          <cell r="F1847">
            <v>6393002779</v>
          </cell>
        </row>
        <row r="1848">
          <cell r="A1848">
            <v>3400004217</v>
          </cell>
          <cell r="B1848">
            <v>0</v>
          </cell>
          <cell r="C1848">
            <v>6801</v>
          </cell>
          <cell r="D1848" t="str">
            <v>01.10.1996</v>
          </cell>
          <cell r="E1848">
            <v>0</v>
          </cell>
          <cell r="F1848">
            <v>6393002780</v>
          </cell>
        </row>
        <row r="1849">
          <cell r="A1849">
            <v>3400004218</v>
          </cell>
          <cell r="B1849">
            <v>0</v>
          </cell>
          <cell r="C1849">
            <v>6801</v>
          </cell>
          <cell r="D1849" t="str">
            <v>01.10.1996</v>
          </cell>
          <cell r="E1849">
            <v>0</v>
          </cell>
          <cell r="F1849">
            <v>6393002792</v>
          </cell>
        </row>
        <row r="1850">
          <cell r="A1850">
            <v>3400004219</v>
          </cell>
          <cell r="B1850">
            <v>0</v>
          </cell>
          <cell r="C1850">
            <v>6801</v>
          </cell>
          <cell r="D1850" t="str">
            <v>01.10.1996</v>
          </cell>
          <cell r="E1850">
            <v>0</v>
          </cell>
          <cell r="F1850">
            <v>6393002809</v>
          </cell>
        </row>
        <row r="1851">
          <cell r="A1851">
            <v>3400004220</v>
          </cell>
          <cell r="B1851">
            <v>0</v>
          </cell>
          <cell r="C1851">
            <v>6801</v>
          </cell>
          <cell r="D1851" t="str">
            <v>01.10.1996</v>
          </cell>
          <cell r="E1851">
            <v>0</v>
          </cell>
          <cell r="F1851">
            <v>6393002810</v>
          </cell>
        </row>
        <row r="1852">
          <cell r="A1852">
            <v>3400004221</v>
          </cell>
          <cell r="B1852">
            <v>0</v>
          </cell>
          <cell r="C1852">
            <v>6801</v>
          </cell>
          <cell r="D1852" t="str">
            <v>01.10.1996</v>
          </cell>
          <cell r="E1852">
            <v>0</v>
          </cell>
          <cell r="F1852">
            <v>6393002822</v>
          </cell>
        </row>
        <row r="1853">
          <cell r="A1853">
            <v>3400004222</v>
          </cell>
          <cell r="B1853">
            <v>0</v>
          </cell>
          <cell r="C1853">
            <v>6801</v>
          </cell>
          <cell r="D1853" t="str">
            <v>01.10.1996</v>
          </cell>
          <cell r="E1853">
            <v>0</v>
          </cell>
          <cell r="F1853">
            <v>6393002834</v>
          </cell>
        </row>
        <row r="1854">
          <cell r="A1854">
            <v>3400004223</v>
          </cell>
          <cell r="B1854">
            <v>0</v>
          </cell>
          <cell r="C1854">
            <v>6801</v>
          </cell>
          <cell r="D1854" t="str">
            <v>01.10.1996</v>
          </cell>
          <cell r="E1854">
            <v>0</v>
          </cell>
          <cell r="F1854">
            <v>6393002846</v>
          </cell>
        </row>
        <row r="1855">
          <cell r="A1855">
            <v>3400004224</v>
          </cell>
          <cell r="B1855">
            <v>0</v>
          </cell>
          <cell r="C1855">
            <v>5400</v>
          </cell>
          <cell r="D1855" t="str">
            <v>01.10.1996</v>
          </cell>
          <cell r="E1855">
            <v>1</v>
          </cell>
          <cell r="F1855">
            <v>6393002858</v>
          </cell>
        </row>
        <row r="1856">
          <cell r="A1856">
            <v>3400004225</v>
          </cell>
          <cell r="B1856">
            <v>0</v>
          </cell>
          <cell r="C1856">
            <v>5400</v>
          </cell>
          <cell r="D1856" t="str">
            <v>01.10.1996</v>
          </cell>
          <cell r="E1856">
            <v>1</v>
          </cell>
          <cell r="F1856">
            <v>6393002869</v>
          </cell>
        </row>
        <row r="1857">
          <cell r="A1857">
            <v>3400004226</v>
          </cell>
          <cell r="B1857">
            <v>0</v>
          </cell>
          <cell r="C1857">
            <v>5400</v>
          </cell>
          <cell r="D1857" t="str">
            <v>01.10.1996</v>
          </cell>
          <cell r="E1857">
            <v>1</v>
          </cell>
          <cell r="F1857">
            <v>6393002871</v>
          </cell>
        </row>
        <row r="1858">
          <cell r="A1858">
            <v>3400004227</v>
          </cell>
          <cell r="B1858">
            <v>0</v>
          </cell>
          <cell r="C1858">
            <v>5400</v>
          </cell>
          <cell r="D1858" t="str">
            <v>01.10.1996</v>
          </cell>
          <cell r="E1858">
            <v>1</v>
          </cell>
          <cell r="F1858">
            <v>6393002883</v>
          </cell>
        </row>
        <row r="1859">
          <cell r="A1859">
            <v>3400004228</v>
          </cell>
          <cell r="B1859">
            <v>0</v>
          </cell>
          <cell r="C1859">
            <v>5400</v>
          </cell>
          <cell r="D1859" t="str">
            <v>01.10.1996</v>
          </cell>
          <cell r="E1859">
            <v>1</v>
          </cell>
          <cell r="F1859">
            <v>6393002895</v>
          </cell>
        </row>
        <row r="1860">
          <cell r="A1860">
            <v>3400004229</v>
          </cell>
          <cell r="B1860">
            <v>0</v>
          </cell>
          <cell r="C1860">
            <v>5400</v>
          </cell>
          <cell r="D1860" t="str">
            <v>01.10.1996</v>
          </cell>
          <cell r="E1860">
            <v>1</v>
          </cell>
          <cell r="F1860">
            <v>6393002901</v>
          </cell>
        </row>
        <row r="1861">
          <cell r="A1861">
            <v>3400004230</v>
          </cell>
          <cell r="B1861">
            <v>0</v>
          </cell>
          <cell r="C1861">
            <v>5400</v>
          </cell>
          <cell r="D1861" t="str">
            <v>01.10.1996</v>
          </cell>
          <cell r="E1861">
            <v>1</v>
          </cell>
          <cell r="F1861">
            <v>6393002913</v>
          </cell>
        </row>
        <row r="1862">
          <cell r="A1862">
            <v>3400004231</v>
          </cell>
          <cell r="B1862">
            <v>0</v>
          </cell>
          <cell r="C1862">
            <v>6801</v>
          </cell>
          <cell r="D1862" t="str">
            <v>01.10.1996</v>
          </cell>
          <cell r="E1862">
            <v>1</v>
          </cell>
          <cell r="F1862">
            <v>6393002925</v>
          </cell>
        </row>
        <row r="1863">
          <cell r="A1863">
            <v>3400004232</v>
          </cell>
          <cell r="B1863">
            <v>0</v>
          </cell>
          <cell r="C1863">
            <v>6801</v>
          </cell>
          <cell r="D1863" t="str">
            <v>01.10.1996</v>
          </cell>
          <cell r="E1863">
            <v>1</v>
          </cell>
          <cell r="F1863">
            <v>6393002937</v>
          </cell>
        </row>
        <row r="1864">
          <cell r="A1864">
            <v>3400004233</v>
          </cell>
          <cell r="B1864">
            <v>0</v>
          </cell>
          <cell r="C1864">
            <v>5801</v>
          </cell>
          <cell r="D1864" t="str">
            <v>01.10.1996</v>
          </cell>
          <cell r="E1864">
            <v>0</v>
          </cell>
          <cell r="F1864">
            <v>6393002949</v>
          </cell>
        </row>
        <row r="1865">
          <cell r="A1865">
            <v>3400004234</v>
          </cell>
          <cell r="B1865">
            <v>0</v>
          </cell>
          <cell r="C1865">
            <v>5801</v>
          </cell>
          <cell r="D1865" t="str">
            <v>01.10.1996</v>
          </cell>
          <cell r="E1865">
            <v>0</v>
          </cell>
          <cell r="F1865">
            <v>6393002950</v>
          </cell>
        </row>
        <row r="1866">
          <cell r="A1866">
            <v>3400004235</v>
          </cell>
          <cell r="B1866">
            <v>0</v>
          </cell>
          <cell r="C1866">
            <v>5801</v>
          </cell>
          <cell r="D1866" t="str">
            <v>01.10.1996</v>
          </cell>
          <cell r="E1866">
            <v>0</v>
          </cell>
          <cell r="F1866">
            <v>6393002962</v>
          </cell>
        </row>
        <row r="1867">
          <cell r="A1867">
            <v>3400004236</v>
          </cell>
          <cell r="B1867">
            <v>0</v>
          </cell>
          <cell r="C1867">
            <v>5801</v>
          </cell>
          <cell r="D1867" t="str">
            <v>01.10.1996</v>
          </cell>
          <cell r="E1867">
            <v>0</v>
          </cell>
          <cell r="F1867">
            <v>6393002974</v>
          </cell>
        </row>
        <row r="1868">
          <cell r="A1868">
            <v>3400004237</v>
          </cell>
          <cell r="B1868">
            <v>0</v>
          </cell>
          <cell r="C1868">
            <v>5801</v>
          </cell>
          <cell r="D1868" t="str">
            <v>01.10.1996</v>
          </cell>
          <cell r="E1868">
            <v>0</v>
          </cell>
          <cell r="F1868">
            <v>6393002986</v>
          </cell>
        </row>
        <row r="1869">
          <cell r="A1869">
            <v>3400004238</v>
          </cell>
          <cell r="B1869">
            <v>0</v>
          </cell>
          <cell r="C1869">
            <v>5801</v>
          </cell>
          <cell r="D1869" t="str">
            <v>01.10.1996</v>
          </cell>
          <cell r="E1869">
            <v>1</v>
          </cell>
          <cell r="F1869">
            <v>6393002998</v>
          </cell>
        </row>
        <row r="1870">
          <cell r="A1870">
            <v>3400004239</v>
          </cell>
          <cell r="B1870">
            <v>0</v>
          </cell>
          <cell r="C1870">
            <v>5801</v>
          </cell>
          <cell r="D1870" t="str">
            <v>01.10.1996</v>
          </cell>
          <cell r="E1870">
            <v>1</v>
          </cell>
          <cell r="F1870">
            <v>6393003000</v>
          </cell>
        </row>
        <row r="1871">
          <cell r="A1871">
            <v>3400004240</v>
          </cell>
          <cell r="B1871">
            <v>0</v>
          </cell>
          <cell r="C1871">
            <v>5801</v>
          </cell>
          <cell r="D1871" t="str">
            <v>01.10.1996</v>
          </cell>
          <cell r="E1871">
            <v>1</v>
          </cell>
          <cell r="F1871">
            <v>6393003012</v>
          </cell>
        </row>
        <row r="1872">
          <cell r="A1872">
            <v>3400004241</v>
          </cell>
          <cell r="B1872">
            <v>0</v>
          </cell>
          <cell r="C1872">
            <v>5801</v>
          </cell>
          <cell r="D1872" t="str">
            <v>01.10.1996</v>
          </cell>
          <cell r="E1872">
            <v>1</v>
          </cell>
          <cell r="F1872">
            <v>6393003024</v>
          </cell>
        </row>
        <row r="1873">
          <cell r="A1873">
            <v>3400004242</v>
          </cell>
          <cell r="B1873">
            <v>0</v>
          </cell>
          <cell r="C1873">
            <v>5801</v>
          </cell>
          <cell r="D1873" t="str">
            <v>01.10.1996</v>
          </cell>
          <cell r="E1873">
            <v>1</v>
          </cell>
          <cell r="F1873">
            <v>6393003036</v>
          </cell>
        </row>
        <row r="1874">
          <cell r="A1874">
            <v>3400004243</v>
          </cell>
          <cell r="B1874">
            <v>0</v>
          </cell>
          <cell r="C1874">
            <v>6901</v>
          </cell>
          <cell r="D1874" t="str">
            <v>01.09.1993</v>
          </cell>
          <cell r="E1874">
            <v>150</v>
          </cell>
          <cell r="F1874">
            <v>6393003048</v>
          </cell>
        </row>
        <row r="1875">
          <cell r="A1875">
            <v>3400004244</v>
          </cell>
          <cell r="B1875">
            <v>0</v>
          </cell>
          <cell r="C1875">
            <v>6901</v>
          </cell>
          <cell r="D1875" t="str">
            <v>01.09.1993</v>
          </cell>
          <cell r="E1875">
            <v>50</v>
          </cell>
          <cell r="F1875">
            <v>6393003059</v>
          </cell>
        </row>
        <row r="1876">
          <cell r="A1876">
            <v>3400004245</v>
          </cell>
          <cell r="B1876">
            <v>0</v>
          </cell>
          <cell r="C1876">
            <v>6901</v>
          </cell>
          <cell r="D1876" t="str">
            <v>01.09.1993</v>
          </cell>
          <cell r="E1876">
            <v>20</v>
          </cell>
          <cell r="F1876">
            <v>6393003061</v>
          </cell>
        </row>
        <row r="1877">
          <cell r="A1877">
            <v>3400004246</v>
          </cell>
          <cell r="B1877">
            <v>0</v>
          </cell>
          <cell r="C1877">
            <v>5801</v>
          </cell>
          <cell r="D1877" t="str">
            <v>01.10.1996</v>
          </cell>
          <cell r="E1877">
            <v>0</v>
          </cell>
          <cell r="F1877">
            <v>6393003073</v>
          </cell>
        </row>
        <row r="1878">
          <cell r="A1878">
            <v>3400004247</v>
          </cell>
          <cell r="B1878">
            <v>0</v>
          </cell>
          <cell r="C1878">
            <v>5801</v>
          </cell>
          <cell r="D1878" t="str">
            <v>01.10.1996</v>
          </cell>
          <cell r="E1878">
            <v>0</v>
          </cell>
          <cell r="F1878">
            <v>6393003085</v>
          </cell>
        </row>
        <row r="1879">
          <cell r="A1879">
            <v>3400004248</v>
          </cell>
          <cell r="B1879">
            <v>0</v>
          </cell>
          <cell r="C1879">
            <v>5801</v>
          </cell>
          <cell r="D1879" t="str">
            <v>01.10.1996</v>
          </cell>
          <cell r="E1879">
            <v>0</v>
          </cell>
          <cell r="F1879">
            <v>6393003097</v>
          </cell>
        </row>
        <row r="1880">
          <cell r="A1880">
            <v>3400004249</v>
          </cell>
          <cell r="B1880">
            <v>0</v>
          </cell>
          <cell r="C1880">
            <v>5801</v>
          </cell>
          <cell r="D1880" t="str">
            <v>01.10.1996</v>
          </cell>
          <cell r="E1880">
            <v>0</v>
          </cell>
          <cell r="F1880">
            <v>6393003103</v>
          </cell>
        </row>
        <row r="1881">
          <cell r="A1881">
            <v>3400004250</v>
          </cell>
          <cell r="B1881">
            <v>0</v>
          </cell>
          <cell r="C1881">
            <v>5801</v>
          </cell>
          <cell r="D1881" t="str">
            <v>01.10.1996</v>
          </cell>
          <cell r="E1881">
            <v>1</v>
          </cell>
          <cell r="F1881">
            <v>6393003115</v>
          </cell>
        </row>
        <row r="1882">
          <cell r="A1882">
            <v>3400004251</v>
          </cell>
          <cell r="B1882">
            <v>0</v>
          </cell>
          <cell r="C1882">
            <v>5801</v>
          </cell>
          <cell r="D1882" t="str">
            <v>01.10.1996</v>
          </cell>
          <cell r="E1882">
            <v>0</v>
          </cell>
          <cell r="F1882">
            <v>6393003127</v>
          </cell>
        </row>
        <row r="1883">
          <cell r="A1883">
            <v>3400004252</v>
          </cell>
          <cell r="B1883">
            <v>0</v>
          </cell>
          <cell r="C1883">
            <v>5801</v>
          </cell>
          <cell r="D1883" t="str">
            <v>01.10.1996</v>
          </cell>
          <cell r="E1883">
            <v>0</v>
          </cell>
          <cell r="F1883">
            <v>6393003139</v>
          </cell>
        </row>
        <row r="1884">
          <cell r="A1884">
            <v>3400004253</v>
          </cell>
          <cell r="B1884">
            <v>0</v>
          </cell>
          <cell r="C1884">
            <v>5801</v>
          </cell>
          <cell r="D1884" t="str">
            <v>01.10.1996</v>
          </cell>
          <cell r="E1884">
            <v>0</v>
          </cell>
          <cell r="F1884">
            <v>6393003140</v>
          </cell>
        </row>
        <row r="1885">
          <cell r="A1885">
            <v>3400004254</v>
          </cell>
          <cell r="B1885">
            <v>0</v>
          </cell>
          <cell r="C1885">
            <v>5801</v>
          </cell>
          <cell r="D1885" t="str">
            <v>01.10.1996</v>
          </cell>
          <cell r="E1885">
            <v>0</v>
          </cell>
          <cell r="F1885">
            <v>6393003152</v>
          </cell>
        </row>
        <row r="1886">
          <cell r="A1886">
            <v>3400004255</v>
          </cell>
          <cell r="B1886">
            <v>0</v>
          </cell>
          <cell r="C1886">
            <v>6801</v>
          </cell>
          <cell r="D1886" t="str">
            <v>01.10.1996</v>
          </cell>
          <cell r="E1886">
            <v>0</v>
          </cell>
          <cell r="F1886">
            <v>6393003164</v>
          </cell>
        </row>
        <row r="1887">
          <cell r="A1887">
            <v>3400004256</v>
          </cell>
          <cell r="B1887">
            <v>1</v>
          </cell>
          <cell r="C1887">
            <v>5801</v>
          </cell>
          <cell r="D1887" t="str">
            <v>01.10.1996</v>
          </cell>
          <cell r="E1887">
            <v>0</v>
          </cell>
          <cell r="F1887">
            <v>6393003176</v>
          </cell>
        </row>
        <row r="1888">
          <cell r="A1888">
            <v>3400004256</v>
          </cell>
          <cell r="B1888">
            <v>0</v>
          </cell>
          <cell r="C1888">
            <v>5801</v>
          </cell>
          <cell r="D1888" t="str">
            <v>01.10.1996</v>
          </cell>
          <cell r="E1888">
            <v>0</v>
          </cell>
          <cell r="F1888">
            <v>6393003176</v>
          </cell>
        </row>
        <row r="1889">
          <cell r="A1889">
            <v>3400004257</v>
          </cell>
          <cell r="B1889">
            <v>0</v>
          </cell>
          <cell r="C1889">
            <v>5801</v>
          </cell>
          <cell r="D1889" t="str">
            <v>01.10.1996</v>
          </cell>
          <cell r="E1889">
            <v>1</v>
          </cell>
          <cell r="F1889">
            <v>6393003188</v>
          </cell>
        </row>
        <row r="1890">
          <cell r="A1890">
            <v>3400004258</v>
          </cell>
          <cell r="B1890">
            <v>0</v>
          </cell>
          <cell r="C1890">
            <v>6801</v>
          </cell>
          <cell r="D1890" t="str">
            <v>01.10.1996</v>
          </cell>
          <cell r="E1890">
            <v>1</v>
          </cell>
          <cell r="F1890">
            <v>6393003199</v>
          </cell>
        </row>
        <row r="1891">
          <cell r="A1891">
            <v>3400004259</v>
          </cell>
          <cell r="B1891">
            <v>0</v>
          </cell>
          <cell r="C1891">
            <v>6801</v>
          </cell>
          <cell r="D1891" t="str">
            <v>01.10.1996</v>
          </cell>
          <cell r="E1891">
            <v>1</v>
          </cell>
          <cell r="F1891">
            <v>6394000019</v>
          </cell>
        </row>
        <row r="1892">
          <cell r="A1892">
            <v>3400004260</v>
          </cell>
          <cell r="B1892">
            <v>0</v>
          </cell>
          <cell r="C1892">
            <v>6801</v>
          </cell>
          <cell r="D1892" t="str">
            <v>01.10.1996</v>
          </cell>
          <cell r="E1892">
            <v>1</v>
          </cell>
          <cell r="F1892">
            <v>6394000027</v>
          </cell>
        </row>
        <row r="1893">
          <cell r="A1893">
            <v>3400004261</v>
          </cell>
          <cell r="B1893">
            <v>0</v>
          </cell>
          <cell r="C1893">
            <v>6801</v>
          </cell>
          <cell r="D1893" t="str">
            <v>01.10.1996</v>
          </cell>
          <cell r="E1893">
            <v>1</v>
          </cell>
          <cell r="F1893">
            <v>6394000035</v>
          </cell>
        </row>
        <row r="1894">
          <cell r="A1894">
            <v>3400004262</v>
          </cell>
          <cell r="B1894">
            <v>0</v>
          </cell>
          <cell r="C1894">
            <v>6801</v>
          </cell>
          <cell r="D1894" t="str">
            <v>01.10.1996</v>
          </cell>
          <cell r="E1894">
            <v>1</v>
          </cell>
          <cell r="F1894">
            <v>6394000043</v>
          </cell>
        </row>
        <row r="1895">
          <cell r="A1895">
            <v>3400004263</v>
          </cell>
          <cell r="B1895">
            <v>0</v>
          </cell>
          <cell r="C1895">
            <v>5800</v>
          </cell>
          <cell r="D1895" t="str">
            <v>01.10.1996</v>
          </cell>
          <cell r="E1895">
            <v>1</v>
          </cell>
          <cell r="F1895">
            <v>6394000051</v>
          </cell>
        </row>
        <row r="1896">
          <cell r="A1896">
            <v>3400004264</v>
          </cell>
          <cell r="B1896">
            <v>0</v>
          </cell>
          <cell r="C1896">
            <v>5900</v>
          </cell>
          <cell r="D1896" t="str">
            <v>01.10.1993</v>
          </cell>
          <cell r="E1896">
            <v>5</v>
          </cell>
          <cell r="F1896">
            <v>6394000060</v>
          </cell>
        </row>
        <row r="1897">
          <cell r="A1897">
            <v>3400004265</v>
          </cell>
          <cell r="B1897">
            <v>0</v>
          </cell>
          <cell r="C1897">
            <v>5900</v>
          </cell>
          <cell r="D1897" t="str">
            <v>01.10.1993</v>
          </cell>
          <cell r="E1897">
            <v>1</v>
          </cell>
          <cell r="F1897">
            <v>6394000072</v>
          </cell>
        </row>
        <row r="1898">
          <cell r="A1898">
            <v>3400004266</v>
          </cell>
          <cell r="B1898">
            <v>0</v>
          </cell>
          <cell r="C1898">
            <v>5900</v>
          </cell>
          <cell r="D1898" t="str">
            <v>01.11.1993</v>
          </cell>
          <cell r="E1898">
            <v>0</v>
          </cell>
          <cell r="F1898">
            <v>6394000084</v>
          </cell>
        </row>
        <row r="1899">
          <cell r="A1899">
            <v>3400004267</v>
          </cell>
          <cell r="B1899">
            <v>0</v>
          </cell>
          <cell r="C1899">
            <v>5801</v>
          </cell>
          <cell r="D1899" t="str">
            <v>01.10.1996</v>
          </cell>
          <cell r="E1899">
            <v>0</v>
          </cell>
          <cell r="F1899">
            <v>6394000096</v>
          </cell>
        </row>
        <row r="1900">
          <cell r="A1900">
            <v>3400004268</v>
          </cell>
          <cell r="B1900">
            <v>0</v>
          </cell>
          <cell r="C1900">
            <v>6230</v>
          </cell>
          <cell r="D1900" t="str">
            <v>01.10.1996</v>
          </cell>
          <cell r="E1900">
            <v>0</v>
          </cell>
          <cell r="F1900">
            <v>6394000116</v>
          </cell>
        </row>
        <row r="1901">
          <cell r="A1901">
            <v>3400004269</v>
          </cell>
          <cell r="B1901">
            <v>0</v>
          </cell>
          <cell r="C1901">
            <v>6230</v>
          </cell>
          <cell r="D1901" t="str">
            <v>01.10.1996</v>
          </cell>
          <cell r="E1901">
            <v>0</v>
          </cell>
          <cell r="F1901">
            <v>6394000124</v>
          </cell>
        </row>
        <row r="1902">
          <cell r="A1902">
            <v>3400004270</v>
          </cell>
          <cell r="B1902">
            <v>0</v>
          </cell>
          <cell r="C1902">
            <v>5600</v>
          </cell>
          <cell r="D1902" t="str">
            <v>01.10.1996</v>
          </cell>
          <cell r="E1902">
            <v>1</v>
          </cell>
          <cell r="F1902">
            <v>6394000132</v>
          </cell>
        </row>
        <row r="1903">
          <cell r="A1903">
            <v>3400004271</v>
          </cell>
          <cell r="B1903">
            <v>0</v>
          </cell>
          <cell r="C1903">
            <v>5600</v>
          </cell>
          <cell r="D1903" t="str">
            <v>01.10.1996</v>
          </cell>
          <cell r="E1903">
            <v>1</v>
          </cell>
          <cell r="F1903">
            <v>6394000149</v>
          </cell>
        </row>
        <row r="1904">
          <cell r="A1904">
            <v>3400004272</v>
          </cell>
          <cell r="B1904">
            <v>0</v>
          </cell>
          <cell r="C1904">
            <v>6801</v>
          </cell>
          <cell r="D1904" t="str">
            <v>01.10.1996</v>
          </cell>
          <cell r="E1904">
            <v>1</v>
          </cell>
          <cell r="F1904">
            <v>6394000151</v>
          </cell>
        </row>
        <row r="1905">
          <cell r="A1905">
            <v>3400004273</v>
          </cell>
          <cell r="B1905">
            <v>0</v>
          </cell>
          <cell r="C1905">
            <v>6801</v>
          </cell>
          <cell r="D1905" t="str">
            <v>01.10.1996</v>
          </cell>
          <cell r="E1905">
            <v>1</v>
          </cell>
          <cell r="F1905">
            <v>6394000163</v>
          </cell>
        </row>
        <row r="1906">
          <cell r="A1906">
            <v>3400004274</v>
          </cell>
          <cell r="B1906">
            <v>0</v>
          </cell>
          <cell r="C1906">
            <v>6801</v>
          </cell>
          <cell r="D1906" t="str">
            <v>01.10.1996</v>
          </cell>
          <cell r="E1906">
            <v>1</v>
          </cell>
          <cell r="F1906">
            <v>6394000175</v>
          </cell>
        </row>
        <row r="1907">
          <cell r="A1907">
            <v>3400004275</v>
          </cell>
          <cell r="B1907">
            <v>0</v>
          </cell>
          <cell r="C1907">
            <v>6801</v>
          </cell>
          <cell r="D1907" t="str">
            <v>01.10.1996</v>
          </cell>
          <cell r="E1907">
            <v>1</v>
          </cell>
          <cell r="F1907">
            <v>6394000187</v>
          </cell>
        </row>
        <row r="1908">
          <cell r="A1908">
            <v>3400004276</v>
          </cell>
          <cell r="B1908">
            <v>0</v>
          </cell>
          <cell r="C1908">
            <v>6801</v>
          </cell>
          <cell r="D1908" t="str">
            <v>01.10.1996</v>
          </cell>
          <cell r="E1908">
            <v>1</v>
          </cell>
          <cell r="F1908">
            <v>6394000199</v>
          </cell>
        </row>
        <row r="1909">
          <cell r="A1909">
            <v>3400004277</v>
          </cell>
          <cell r="B1909">
            <v>0</v>
          </cell>
          <cell r="C1909">
            <v>6801</v>
          </cell>
          <cell r="D1909" t="str">
            <v>01.10.1996</v>
          </cell>
          <cell r="E1909">
            <v>1</v>
          </cell>
          <cell r="F1909">
            <v>6394000205</v>
          </cell>
        </row>
        <row r="1910">
          <cell r="A1910">
            <v>3400004278</v>
          </cell>
          <cell r="B1910">
            <v>0</v>
          </cell>
          <cell r="C1910">
            <v>6801</v>
          </cell>
          <cell r="D1910" t="str">
            <v>01.10.1996</v>
          </cell>
          <cell r="E1910">
            <v>1</v>
          </cell>
          <cell r="F1910">
            <v>6394000213</v>
          </cell>
        </row>
        <row r="1911">
          <cell r="A1911">
            <v>3400004279</v>
          </cell>
          <cell r="B1911">
            <v>0</v>
          </cell>
          <cell r="C1911">
            <v>6801</v>
          </cell>
          <cell r="D1911" t="str">
            <v>01.10.1996</v>
          </cell>
          <cell r="E1911">
            <v>1</v>
          </cell>
          <cell r="F1911">
            <v>6394000221</v>
          </cell>
        </row>
        <row r="1912">
          <cell r="A1912">
            <v>3400004280</v>
          </cell>
          <cell r="B1912">
            <v>0</v>
          </cell>
          <cell r="C1912">
            <v>6801</v>
          </cell>
          <cell r="D1912" t="str">
            <v>01.10.1996</v>
          </cell>
          <cell r="E1912">
            <v>1</v>
          </cell>
          <cell r="F1912">
            <v>6394000230</v>
          </cell>
        </row>
        <row r="1913">
          <cell r="A1913">
            <v>3400004281</v>
          </cell>
          <cell r="B1913">
            <v>0</v>
          </cell>
          <cell r="C1913">
            <v>6801</v>
          </cell>
          <cell r="D1913" t="str">
            <v>01.10.1996</v>
          </cell>
          <cell r="E1913">
            <v>1</v>
          </cell>
          <cell r="F1913">
            <v>6394000242</v>
          </cell>
        </row>
        <row r="1914">
          <cell r="A1914">
            <v>3400004282</v>
          </cell>
          <cell r="B1914">
            <v>0</v>
          </cell>
          <cell r="C1914">
            <v>5400</v>
          </cell>
          <cell r="D1914" t="str">
            <v>01.10.1996</v>
          </cell>
          <cell r="E1914">
            <v>0</v>
          </cell>
          <cell r="F1914">
            <v>6394000254</v>
          </cell>
        </row>
        <row r="1915">
          <cell r="A1915">
            <v>3400004282</v>
          </cell>
          <cell r="B1915">
            <v>1</v>
          </cell>
          <cell r="C1915">
            <v>5400</v>
          </cell>
          <cell r="D1915" t="str">
            <v>01.10.1996</v>
          </cell>
          <cell r="E1915">
            <v>0</v>
          </cell>
          <cell r="F1915">
            <v>6394000254</v>
          </cell>
        </row>
        <row r="1916">
          <cell r="A1916">
            <v>3400004283</v>
          </cell>
          <cell r="B1916">
            <v>1</v>
          </cell>
          <cell r="C1916">
            <v>5400</v>
          </cell>
          <cell r="D1916" t="str">
            <v>01.10.1996</v>
          </cell>
          <cell r="E1916">
            <v>0</v>
          </cell>
          <cell r="F1916">
            <v>6394000266</v>
          </cell>
        </row>
        <row r="1917">
          <cell r="A1917">
            <v>3400004283</v>
          </cell>
          <cell r="B1917">
            <v>0</v>
          </cell>
          <cell r="C1917">
            <v>5400</v>
          </cell>
          <cell r="D1917" t="str">
            <v>01.10.1996</v>
          </cell>
          <cell r="E1917">
            <v>0</v>
          </cell>
          <cell r="F1917">
            <v>6394000266</v>
          </cell>
        </row>
        <row r="1918">
          <cell r="A1918">
            <v>3400004284</v>
          </cell>
          <cell r="B1918">
            <v>0</v>
          </cell>
          <cell r="C1918">
            <v>5400</v>
          </cell>
          <cell r="D1918" t="str">
            <v>01.10.1996</v>
          </cell>
          <cell r="E1918">
            <v>0</v>
          </cell>
          <cell r="F1918">
            <v>6394000278</v>
          </cell>
        </row>
        <row r="1919">
          <cell r="A1919">
            <v>3400004284</v>
          </cell>
          <cell r="B1919">
            <v>1</v>
          </cell>
          <cell r="C1919">
            <v>5400</v>
          </cell>
          <cell r="D1919" t="str">
            <v>01.10.1996</v>
          </cell>
          <cell r="E1919">
            <v>0</v>
          </cell>
          <cell r="F1919">
            <v>6394000278</v>
          </cell>
        </row>
        <row r="1920">
          <cell r="A1920">
            <v>3400004285</v>
          </cell>
          <cell r="B1920">
            <v>0</v>
          </cell>
          <cell r="C1920">
            <v>5400</v>
          </cell>
          <cell r="D1920" t="str">
            <v>01.10.1996</v>
          </cell>
          <cell r="E1920">
            <v>1</v>
          </cell>
          <cell r="F1920">
            <v>6394000289</v>
          </cell>
        </row>
        <row r="1921">
          <cell r="A1921">
            <v>3400004286</v>
          </cell>
          <cell r="B1921">
            <v>0</v>
          </cell>
          <cell r="C1921">
            <v>5400</v>
          </cell>
          <cell r="D1921" t="str">
            <v>01.10.1996</v>
          </cell>
          <cell r="E1921">
            <v>1</v>
          </cell>
          <cell r="F1921">
            <v>6394000291</v>
          </cell>
        </row>
        <row r="1922">
          <cell r="A1922">
            <v>3400004287</v>
          </cell>
          <cell r="B1922">
            <v>0</v>
          </cell>
          <cell r="C1922">
            <v>5400</v>
          </cell>
          <cell r="D1922" t="str">
            <v>01.10.1996</v>
          </cell>
          <cell r="E1922">
            <v>1</v>
          </cell>
          <cell r="F1922">
            <v>6394000302</v>
          </cell>
        </row>
        <row r="1923">
          <cell r="A1923">
            <v>3400004288</v>
          </cell>
          <cell r="B1923">
            <v>0</v>
          </cell>
          <cell r="C1923">
            <v>5400</v>
          </cell>
          <cell r="D1923" t="str">
            <v>01.10.1996</v>
          </cell>
          <cell r="E1923">
            <v>1</v>
          </cell>
          <cell r="F1923">
            <v>6394000319</v>
          </cell>
        </row>
        <row r="1924">
          <cell r="A1924">
            <v>3400004289</v>
          </cell>
          <cell r="B1924">
            <v>0</v>
          </cell>
          <cell r="C1924">
            <v>5400</v>
          </cell>
          <cell r="D1924" t="str">
            <v>01.10.1996</v>
          </cell>
          <cell r="E1924">
            <v>1</v>
          </cell>
          <cell r="F1924">
            <v>6394000321</v>
          </cell>
        </row>
        <row r="1925">
          <cell r="A1925">
            <v>3400004290</v>
          </cell>
          <cell r="B1925">
            <v>0</v>
          </cell>
          <cell r="C1925">
            <v>5400</v>
          </cell>
          <cell r="D1925" t="str">
            <v>01.10.1996</v>
          </cell>
          <cell r="E1925">
            <v>1</v>
          </cell>
          <cell r="F1925">
            <v>6394000333</v>
          </cell>
        </row>
        <row r="1926">
          <cell r="A1926">
            <v>3400004291</v>
          </cell>
          <cell r="B1926">
            <v>0</v>
          </cell>
          <cell r="C1926">
            <v>5400</v>
          </cell>
          <cell r="D1926" t="str">
            <v>01.10.1996</v>
          </cell>
          <cell r="E1926">
            <v>1</v>
          </cell>
          <cell r="F1926">
            <v>6394000345</v>
          </cell>
        </row>
        <row r="1927">
          <cell r="A1927">
            <v>3400004292</v>
          </cell>
          <cell r="B1927">
            <v>0</v>
          </cell>
          <cell r="C1927">
            <v>5400</v>
          </cell>
          <cell r="D1927" t="str">
            <v>01.10.1996</v>
          </cell>
          <cell r="E1927">
            <v>1</v>
          </cell>
          <cell r="F1927">
            <v>6394000357</v>
          </cell>
        </row>
        <row r="1928">
          <cell r="A1928">
            <v>3400004293</v>
          </cell>
          <cell r="B1928">
            <v>0</v>
          </cell>
          <cell r="C1928">
            <v>5400</v>
          </cell>
          <cell r="D1928" t="str">
            <v>01.10.1996</v>
          </cell>
          <cell r="E1928">
            <v>1</v>
          </cell>
          <cell r="F1928">
            <v>6394000369</v>
          </cell>
        </row>
        <row r="1929">
          <cell r="A1929">
            <v>3400004294</v>
          </cell>
          <cell r="B1929">
            <v>0</v>
          </cell>
          <cell r="C1929">
            <v>5400</v>
          </cell>
          <cell r="D1929" t="str">
            <v>01.10.1996</v>
          </cell>
          <cell r="E1929">
            <v>1</v>
          </cell>
          <cell r="F1929">
            <v>6394000370</v>
          </cell>
        </row>
        <row r="1930">
          <cell r="A1930">
            <v>3400004295</v>
          </cell>
          <cell r="B1930">
            <v>0</v>
          </cell>
          <cell r="C1930">
            <v>5400</v>
          </cell>
          <cell r="D1930" t="str">
            <v>01.10.1996</v>
          </cell>
          <cell r="E1930">
            <v>1</v>
          </cell>
          <cell r="F1930">
            <v>6394000382</v>
          </cell>
        </row>
        <row r="1931">
          <cell r="A1931">
            <v>3400004296</v>
          </cell>
          <cell r="B1931">
            <v>0</v>
          </cell>
          <cell r="C1931">
            <v>5400</v>
          </cell>
          <cell r="D1931" t="str">
            <v>01.10.1996</v>
          </cell>
          <cell r="E1931">
            <v>1</v>
          </cell>
          <cell r="F1931">
            <v>6394000394</v>
          </cell>
        </row>
        <row r="1932">
          <cell r="A1932">
            <v>3400004297</v>
          </cell>
          <cell r="B1932">
            <v>0</v>
          </cell>
          <cell r="C1932">
            <v>6801</v>
          </cell>
          <cell r="D1932" t="str">
            <v>01.10.1996</v>
          </cell>
          <cell r="E1932">
            <v>0</v>
          </cell>
          <cell r="F1932">
            <v>6394000400</v>
          </cell>
        </row>
        <row r="1933">
          <cell r="A1933">
            <v>3400004298</v>
          </cell>
          <cell r="B1933">
            <v>0</v>
          </cell>
          <cell r="C1933">
            <v>6801</v>
          </cell>
          <cell r="D1933" t="str">
            <v>01.10.1996</v>
          </cell>
          <cell r="E1933">
            <v>0</v>
          </cell>
          <cell r="F1933">
            <v>6394000412</v>
          </cell>
        </row>
        <row r="1934">
          <cell r="A1934">
            <v>3400004299</v>
          </cell>
          <cell r="B1934">
            <v>0</v>
          </cell>
          <cell r="C1934">
            <v>6801</v>
          </cell>
          <cell r="D1934" t="str">
            <v>01.10.1996</v>
          </cell>
          <cell r="E1934">
            <v>0</v>
          </cell>
          <cell r="F1934">
            <v>6394000424</v>
          </cell>
        </row>
        <row r="1935">
          <cell r="A1935">
            <v>3400004300</v>
          </cell>
          <cell r="B1935">
            <v>0</v>
          </cell>
          <cell r="C1935">
            <v>6801</v>
          </cell>
          <cell r="D1935" t="str">
            <v>01.10.1996</v>
          </cell>
          <cell r="E1935">
            <v>0</v>
          </cell>
          <cell r="F1935">
            <v>6394000436</v>
          </cell>
        </row>
        <row r="1936">
          <cell r="A1936">
            <v>3400004301</v>
          </cell>
          <cell r="B1936">
            <v>0</v>
          </cell>
          <cell r="C1936">
            <v>6801</v>
          </cell>
          <cell r="D1936" t="str">
            <v>01.10.1996</v>
          </cell>
          <cell r="E1936">
            <v>0</v>
          </cell>
          <cell r="F1936">
            <v>6394000448</v>
          </cell>
        </row>
        <row r="1937">
          <cell r="A1937">
            <v>3400004302</v>
          </cell>
          <cell r="B1937">
            <v>0</v>
          </cell>
          <cell r="C1937">
            <v>6801</v>
          </cell>
          <cell r="D1937" t="str">
            <v>01.10.1996</v>
          </cell>
          <cell r="E1937">
            <v>0</v>
          </cell>
          <cell r="F1937">
            <v>6394000459</v>
          </cell>
        </row>
        <row r="1938">
          <cell r="A1938">
            <v>3400004303</v>
          </cell>
          <cell r="B1938">
            <v>0</v>
          </cell>
          <cell r="C1938">
            <v>6801</v>
          </cell>
          <cell r="D1938" t="str">
            <v>01.10.1996</v>
          </cell>
          <cell r="E1938">
            <v>1</v>
          </cell>
          <cell r="F1938">
            <v>6394000461</v>
          </cell>
        </row>
        <row r="1939">
          <cell r="A1939">
            <v>3400004304</v>
          </cell>
          <cell r="B1939">
            <v>0</v>
          </cell>
          <cell r="C1939">
            <v>6801</v>
          </cell>
          <cell r="D1939" t="str">
            <v>01.10.1996</v>
          </cell>
          <cell r="E1939">
            <v>0</v>
          </cell>
          <cell r="F1939">
            <v>6394000473</v>
          </cell>
        </row>
        <row r="1940">
          <cell r="A1940">
            <v>3400004305</v>
          </cell>
          <cell r="B1940">
            <v>0</v>
          </cell>
          <cell r="C1940">
            <v>6801</v>
          </cell>
          <cell r="D1940" t="str">
            <v>01.10.1996</v>
          </cell>
          <cell r="E1940">
            <v>0</v>
          </cell>
          <cell r="F1940">
            <v>6394000485</v>
          </cell>
        </row>
        <row r="1941">
          <cell r="A1941">
            <v>3400004306</v>
          </cell>
          <cell r="B1941">
            <v>0</v>
          </cell>
          <cell r="C1941">
            <v>6801</v>
          </cell>
          <cell r="D1941" t="str">
            <v>01.10.1996</v>
          </cell>
          <cell r="E1941">
            <v>0</v>
          </cell>
          <cell r="F1941">
            <v>6394000497</v>
          </cell>
        </row>
        <row r="1942">
          <cell r="A1942">
            <v>3400004307</v>
          </cell>
          <cell r="B1942">
            <v>0</v>
          </cell>
          <cell r="C1942">
            <v>6801</v>
          </cell>
          <cell r="D1942" t="str">
            <v>01.10.1996</v>
          </cell>
          <cell r="E1942">
            <v>0</v>
          </cell>
          <cell r="F1942">
            <v>6394000503</v>
          </cell>
        </row>
        <row r="1943">
          <cell r="A1943">
            <v>3400004308</v>
          </cell>
          <cell r="B1943">
            <v>0</v>
          </cell>
          <cell r="C1943">
            <v>6801</v>
          </cell>
          <cell r="D1943" t="str">
            <v>01.10.1996</v>
          </cell>
          <cell r="E1943">
            <v>0</v>
          </cell>
          <cell r="F1943">
            <v>6394000515</v>
          </cell>
        </row>
        <row r="1944">
          <cell r="A1944">
            <v>3400004309</v>
          </cell>
          <cell r="B1944">
            <v>0</v>
          </cell>
          <cell r="C1944">
            <v>6801</v>
          </cell>
          <cell r="D1944" t="str">
            <v>01.10.1996</v>
          </cell>
          <cell r="E1944">
            <v>1</v>
          </cell>
          <cell r="F1944">
            <v>6394000527</v>
          </cell>
        </row>
        <row r="1945">
          <cell r="A1945">
            <v>3400004310</v>
          </cell>
          <cell r="B1945">
            <v>0</v>
          </cell>
          <cell r="C1945">
            <v>6801</v>
          </cell>
          <cell r="D1945" t="str">
            <v>01.10.1996</v>
          </cell>
          <cell r="E1945">
            <v>1</v>
          </cell>
          <cell r="F1945">
            <v>6394000539</v>
          </cell>
        </row>
        <row r="1946">
          <cell r="A1946">
            <v>3400004311</v>
          </cell>
          <cell r="B1946">
            <v>0</v>
          </cell>
          <cell r="C1946">
            <v>6801</v>
          </cell>
          <cell r="D1946" t="str">
            <v>01.10.1996</v>
          </cell>
          <cell r="E1946">
            <v>1</v>
          </cell>
          <cell r="F1946">
            <v>6394000540</v>
          </cell>
        </row>
        <row r="1947">
          <cell r="A1947">
            <v>3400004312</v>
          </cell>
          <cell r="B1947">
            <v>0</v>
          </cell>
          <cell r="C1947">
            <v>6801</v>
          </cell>
          <cell r="D1947" t="str">
            <v>01.10.1996</v>
          </cell>
          <cell r="E1947">
            <v>1</v>
          </cell>
          <cell r="F1947">
            <v>6394000552</v>
          </cell>
        </row>
        <row r="1948">
          <cell r="A1948">
            <v>3400004313</v>
          </cell>
          <cell r="B1948">
            <v>0</v>
          </cell>
          <cell r="C1948">
            <v>6801</v>
          </cell>
          <cell r="D1948" t="str">
            <v>01.10.1996</v>
          </cell>
          <cell r="E1948">
            <v>1</v>
          </cell>
          <cell r="F1948">
            <v>6394000564</v>
          </cell>
        </row>
        <row r="1949">
          <cell r="A1949">
            <v>3400004314</v>
          </cell>
          <cell r="B1949">
            <v>0</v>
          </cell>
          <cell r="C1949">
            <v>6801</v>
          </cell>
          <cell r="D1949" t="str">
            <v>01.10.1996</v>
          </cell>
          <cell r="E1949">
            <v>0</v>
          </cell>
          <cell r="F1949">
            <v>6394000576</v>
          </cell>
        </row>
        <row r="1950">
          <cell r="A1950">
            <v>3400004315</v>
          </cell>
          <cell r="B1950">
            <v>0</v>
          </cell>
          <cell r="C1950">
            <v>6801</v>
          </cell>
          <cell r="D1950" t="str">
            <v>01.10.1996</v>
          </cell>
          <cell r="E1950">
            <v>0</v>
          </cell>
          <cell r="F1950">
            <v>6394000588</v>
          </cell>
        </row>
        <row r="1951">
          <cell r="A1951">
            <v>3400004316</v>
          </cell>
          <cell r="B1951">
            <v>0</v>
          </cell>
          <cell r="C1951">
            <v>6801</v>
          </cell>
          <cell r="D1951" t="str">
            <v>01.10.1996</v>
          </cell>
          <cell r="E1951">
            <v>1</v>
          </cell>
          <cell r="F1951">
            <v>6394000599</v>
          </cell>
        </row>
        <row r="1952">
          <cell r="A1952">
            <v>3400004317</v>
          </cell>
          <cell r="B1952">
            <v>0</v>
          </cell>
          <cell r="C1952">
            <v>6801</v>
          </cell>
          <cell r="D1952" t="str">
            <v>01.10.1996</v>
          </cell>
          <cell r="E1952">
            <v>1</v>
          </cell>
          <cell r="F1952">
            <v>6394000606</v>
          </cell>
        </row>
        <row r="1953">
          <cell r="A1953">
            <v>3400004318</v>
          </cell>
          <cell r="B1953">
            <v>0</v>
          </cell>
          <cell r="C1953">
            <v>6801</v>
          </cell>
          <cell r="D1953" t="str">
            <v>01.10.1996</v>
          </cell>
          <cell r="E1953">
            <v>1</v>
          </cell>
          <cell r="F1953">
            <v>6394000618</v>
          </cell>
        </row>
        <row r="1954">
          <cell r="A1954">
            <v>3400004319</v>
          </cell>
          <cell r="B1954">
            <v>0</v>
          </cell>
          <cell r="C1954">
            <v>6801</v>
          </cell>
          <cell r="D1954" t="str">
            <v>01.10.1996</v>
          </cell>
          <cell r="E1954">
            <v>1</v>
          </cell>
          <cell r="F1954">
            <v>6394000629</v>
          </cell>
        </row>
        <row r="1955">
          <cell r="A1955">
            <v>3400004320</v>
          </cell>
          <cell r="B1955">
            <v>0</v>
          </cell>
          <cell r="C1955">
            <v>6801</v>
          </cell>
          <cell r="D1955" t="str">
            <v>01.10.1996</v>
          </cell>
          <cell r="E1955">
            <v>1</v>
          </cell>
          <cell r="F1955">
            <v>6394000631</v>
          </cell>
        </row>
        <row r="1956">
          <cell r="A1956">
            <v>3400004321</v>
          </cell>
          <cell r="B1956">
            <v>0</v>
          </cell>
          <cell r="C1956">
            <v>6801</v>
          </cell>
          <cell r="D1956" t="str">
            <v>01.10.1996</v>
          </cell>
          <cell r="E1956">
            <v>1</v>
          </cell>
          <cell r="F1956">
            <v>6394000643</v>
          </cell>
        </row>
        <row r="1957">
          <cell r="A1957">
            <v>3400004322</v>
          </cell>
          <cell r="B1957">
            <v>0</v>
          </cell>
          <cell r="C1957">
            <v>6801</v>
          </cell>
          <cell r="D1957" t="str">
            <v>01.10.1996</v>
          </cell>
          <cell r="E1957">
            <v>1</v>
          </cell>
          <cell r="F1957">
            <v>6394000655</v>
          </cell>
        </row>
        <row r="1958">
          <cell r="A1958">
            <v>3400004323</v>
          </cell>
          <cell r="B1958">
            <v>0</v>
          </cell>
          <cell r="C1958">
            <v>6801</v>
          </cell>
          <cell r="D1958" t="str">
            <v>01.10.1996</v>
          </cell>
          <cell r="E1958">
            <v>1</v>
          </cell>
          <cell r="F1958">
            <v>6394000667</v>
          </cell>
        </row>
        <row r="1959">
          <cell r="A1959">
            <v>3400004324</v>
          </cell>
          <cell r="B1959">
            <v>0</v>
          </cell>
          <cell r="C1959">
            <v>6801</v>
          </cell>
          <cell r="D1959" t="str">
            <v>01.10.1996</v>
          </cell>
          <cell r="E1959">
            <v>1</v>
          </cell>
          <cell r="F1959">
            <v>6394000679</v>
          </cell>
        </row>
        <row r="1960">
          <cell r="A1960">
            <v>3400004325</v>
          </cell>
          <cell r="B1960">
            <v>0</v>
          </cell>
          <cell r="C1960">
            <v>6801</v>
          </cell>
          <cell r="D1960" t="str">
            <v>01.10.1996</v>
          </cell>
          <cell r="E1960">
            <v>1</v>
          </cell>
          <cell r="F1960">
            <v>6394000680</v>
          </cell>
        </row>
        <row r="1961">
          <cell r="A1961">
            <v>3400004326</v>
          </cell>
          <cell r="B1961">
            <v>0</v>
          </cell>
          <cell r="C1961">
            <v>6801</v>
          </cell>
          <cell r="D1961" t="str">
            <v>01.10.1996</v>
          </cell>
          <cell r="E1961">
            <v>1</v>
          </cell>
          <cell r="F1961">
            <v>6394000692</v>
          </cell>
        </row>
        <row r="1962">
          <cell r="A1962">
            <v>3400004327</v>
          </cell>
          <cell r="B1962">
            <v>0</v>
          </cell>
          <cell r="C1962">
            <v>6801</v>
          </cell>
          <cell r="D1962" t="str">
            <v>01.10.1996</v>
          </cell>
          <cell r="E1962">
            <v>1</v>
          </cell>
          <cell r="F1962">
            <v>6394000709</v>
          </cell>
        </row>
        <row r="1963">
          <cell r="A1963">
            <v>3400004328</v>
          </cell>
          <cell r="B1963">
            <v>0</v>
          </cell>
          <cell r="C1963">
            <v>6801</v>
          </cell>
          <cell r="D1963" t="str">
            <v>01.10.1996</v>
          </cell>
          <cell r="E1963">
            <v>1</v>
          </cell>
          <cell r="F1963">
            <v>6394000710</v>
          </cell>
        </row>
        <row r="1964">
          <cell r="A1964">
            <v>3400004329</v>
          </cell>
          <cell r="B1964">
            <v>0</v>
          </cell>
          <cell r="C1964">
            <v>6801</v>
          </cell>
          <cell r="D1964" t="str">
            <v>01.10.1996</v>
          </cell>
          <cell r="E1964">
            <v>1</v>
          </cell>
          <cell r="F1964">
            <v>6394000722</v>
          </cell>
        </row>
        <row r="1965">
          <cell r="A1965">
            <v>3400004330</v>
          </cell>
          <cell r="B1965">
            <v>0</v>
          </cell>
          <cell r="C1965">
            <v>6801</v>
          </cell>
          <cell r="D1965" t="str">
            <v>01.10.1996</v>
          </cell>
          <cell r="E1965">
            <v>1</v>
          </cell>
          <cell r="F1965">
            <v>6394000734</v>
          </cell>
        </row>
        <row r="1966">
          <cell r="A1966">
            <v>3400004331</v>
          </cell>
          <cell r="B1966">
            <v>0</v>
          </cell>
          <cell r="C1966">
            <v>6801</v>
          </cell>
          <cell r="D1966" t="str">
            <v>01.10.1996</v>
          </cell>
          <cell r="E1966">
            <v>1</v>
          </cell>
          <cell r="F1966">
            <v>6394000746</v>
          </cell>
        </row>
        <row r="1967">
          <cell r="A1967">
            <v>3400004332</v>
          </cell>
          <cell r="B1967">
            <v>0</v>
          </cell>
          <cell r="C1967">
            <v>6801</v>
          </cell>
          <cell r="D1967" t="str">
            <v>01.10.1996</v>
          </cell>
          <cell r="E1967">
            <v>1</v>
          </cell>
          <cell r="F1967">
            <v>6394000758</v>
          </cell>
        </row>
        <row r="1968">
          <cell r="A1968">
            <v>3400004333</v>
          </cell>
          <cell r="B1968">
            <v>0</v>
          </cell>
          <cell r="C1968">
            <v>6801</v>
          </cell>
          <cell r="D1968" t="str">
            <v>01.10.1996</v>
          </cell>
          <cell r="E1968">
            <v>1</v>
          </cell>
          <cell r="F1968">
            <v>6394000769</v>
          </cell>
        </row>
        <row r="1969">
          <cell r="A1969">
            <v>3400004334</v>
          </cell>
          <cell r="B1969">
            <v>0</v>
          </cell>
          <cell r="C1969">
            <v>6801</v>
          </cell>
          <cell r="D1969" t="str">
            <v>01.10.1996</v>
          </cell>
          <cell r="E1969">
            <v>1</v>
          </cell>
          <cell r="F1969">
            <v>6394000771</v>
          </cell>
        </row>
        <row r="1970">
          <cell r="A1970">
            <v>3400004335</v>
          </cell>
          <cell r="B1970">
            <v>0</v>
          </cell>
          <cell r="C1970">
            <v>6801</v>
          </cell>
          <cell r="D1970" t="str">
            <v>01.10.1996</v>
          </cell>
          <cell r="E1970">
            <v>1</v>
          </cell>
          <cell r="F1970">
            <v>6394000783</v>
          </cell>
        </row>
        <row r="1971">
          <cell r="A1971">
            <v>3400004336</v>
          </cell>
          <cell r="B1971">
            <v>0</v>
          </cell>
          <cell r="C1971">
            <v>6901</v>
          </cell>
          <cell r="D1971" t="str">
            <v>01.12.1993</v>
          </cell>
          <cell r="E1971">
            <v>2</v>
          </cell>
          <cell r="F1971">
            <v>6394000795</v>
          </cell>
        </row>
        <row r="1972">
          <cell r="A1972">
            <v>3400004337</v>
          </cell>
          <cell r="B1972">
            <v>0</v>
          </cell>
          <cell r="C1972">
            <v>6801</v>
          </cell>
          <cell r="D1972" t="str">
            <v>01.10.1996</v>
          </cell>
          <cell r="E1972">
            <v>0</v>
          </cell>
          <cell r="F1972">
            <v>6394000801</v>
          </cell>
        </row>
        <row r="1973">
          <cell r="A1973">
            <v>3400004338</v>
          </cell>
          <cell r="B1973">
            <v>0</v>
          </cell>
          <cell r="C1973">
            <v>6801</v>
          </cell>
          <cell r="D1973" t="str">
            <v>01.10.1996</v>
          </cell>
          <cell r="E1973">
            <v>0</v>
          </cell>
          <cell r="F1973">
            <v>6394000813</v>
          </cell>
        </row>
        <row r="1974">
          <cell r="A1974">
            <v>3400004339</v>
          </cell>
          <cell r="B1974">
            <v>0</v>
          </cell>
          <cell r="C1974">
            <v>6801</v>
          </cell>
          <cell r="D1974" t="str">
            <v>01.10.1996</v>
          </cell>
          <cell r="E1974">
            <v>0</v>
          </cell>
          <cell r="F1974">
            <v>6394000825</v>
          </cell>
        </row>
        <row r="1975">
          <cell r="A1975">
            <v>3400004340</v>
          </cell>
          <cell r="B1975">
            <v>0</v>
          </cell>
          <cell r="C1975">
            <v>6801</v>
          </cell>
          <cell r="D1975" t="str">
            <v>01.10.1996</v>
          </cell>
          <cell r="E1975">
            <v>0</v>
          </cell>
          <cell r="F1975">
            <v>6394000837</v>
          </cell>
        </row>
        <row r="1976">
          <cell r="A1976">
            <v>3400004341</v>
          </cell>
          <cell r="B1976">
            <v>0</v>
          </cell>
          <cell r="C1976">
            <v>6801</v>
          </cell>
          <cell r="D1976" t="str">
            <v>01.10.1996</v>
          </cell>
          <cell r="E1976">
            <v>0</v>
          </cell>
          <cell r="F1976">
            <v>6394000849</v>
          </cell>
        </row>
        <row r="1977">
          <cell r="A1977">
            <v>3400004342</v>
          </cell>
          <cell r="B1977">
            <v>0</v>
          </cell>
          <cell r="C1977">
            <v>6801</v>
          </cell>
          <cell r="D1977" t="str">
            <v>01.10.1996</v>
          </cell>
          <cell r="E1977">
            <v>0</v>
          </cell>
          <cell r="F1977">
            <v>6394000850</v>
          </cell>
        </row>
        <row r="1978">
          <cell r="A1978">
            <v>3400004343</v>
          </cell>
          <cell r="B1978">
            <v>0</v>
          </cell>
          <cell r="C1978">
            <v>6801</v>
          </cell>
          <cell r="D1978" t="str">
            <v>01.10.1996</v>
          </cell>
          <cell r="E1978">
            <v>0</v>
          </cell>
          <cell r="F1978">
            <v>6394000862</v>
          </cell>
        </row>
        <row r="1979">
          <cell r="A1979">
            <v>3400004344</v>
          </cell>
          <cell r="B1979">
            <v>0</v>
          </cell>
          <cell r="C1979">
            <v>6801</v>
          </cell>
          <cell r="D1979" t="str">
            <v>01.10.1996</v>
          </cell>
          <cell r="E1979">
            <v>0</v>
          </cell>
          <cell r="F1979">
            <v>6394000874</v>
          </cell>
        </row>
        <row r="1980">
          <cell r="A1980">
            <v>3400004345</v>
          </cell>
          <cell r="B1980">
            <v>0</v>
          </cell>
          <cell r="C1980">
            <v>6801</v>
          </cell>
          <cell r="D1980" t="str">
            <v>01.10.1996</v>
          </cell>
          <cell r="E1980">
            <v>0</v>
          </cell>
          <cell r="F1980">
            <v>6394000886</v>
          </cell>
        </row>
        <row r="1981">
          <cell r="A1981">
            <v>3400004346</v>
          </cell>
          <cell r="B1981">
            <v>0</v>
          </cell>
          <cell r="C1981">
            <v>6801</v>
          </cell>
          <cell r="D1981" t="str">
            <v>01.10.1996</v>
          </cell>
          <cell r="E1981">
            <v>0</v>
          </cell>
          <cell r="F1981">
            <v>6394000898</v>
          </cell>
        </row>
        <row r="1982">
          <cell r="A1982">
            <v>3400004347</v>
          </cell>
          <cell r="B1982">
            <v>0</v>
          </cell>
          <cell r="C1982">
            <v>6801</v>
          </cell>
          <cell r="D1982" t="str">
            <v>01.10.1996</v>
          </cell>
          <cell r="E1982">
            <v>0</v>
          </cell>
          <cell r="F1982">
            <v>6394000904</v>
          </cell>
        </row>
        <row r="1983">
          <cell r="A1983">
            <v>3400004348</v>
          </cell>
          <cell r="B1983">
            <v>0</v>
          </cell>
          <cell r="C1983">
            <v>6801</v>
          </cell>
          <cell r="D1983" t="str">
            <v>01.10.1996</v>
          </cell>
          <cell r="E1983">
            <v>0</v>
          </cell>
          <cell r="F1983">
            <v>6394000916</v>
          </cell>
        </row>
        <row r="1984">
          <cell r="A1984">
            <v>3400004349</v>
          </cell>
          <cell r="B1984">
            <v>0</v>
          </cell>
          <cell r="C1984">
            <v>6801</v>
          </cell>
          <cell r="D1984" t="str">
            <v>01.10.1996</v>
          </cell>
          <cell r="E1984">
            <v>0</v>
          </cell>
          <cell r="F1984">
            <v>6394000928</v>
          </cell>
        </row>
        <row r="1985">
          <cell r="A1985">
            <v>3400004350</v>
          </cell>
          <cell r="B1985">
            <v>0</v>
          </cell>
          <cell r="C1985">
            <v>6801</v>
          </cell>
          <cell r="D1985" t="str">
            <v>01.10.1996</v>
          </cell>
          <cell r="E1985">
            <v>0</v>
          </cell>
          <cell r="F1985">
            <v>6394000939</v>
          </cell>
        </row>
        <row r="1986">
          <cell r="A1986">
            <v>3400004351</v>
          </cell>
          <cell r="B1986">
            <v>0</v>
          </cell>
          <cell r="C1986">
            <v>6801</v>
          </cell>
          <cell r="D1986" t="str">
            <v>01.10.1996</v>
          </cell>
          <cell r="E1986">
            <v>0</v>
          </cell>
          <cell r="F1986">
            <v>6394000941</v>
          </cell>
        </row>
        <row r="1987">
          <cell r="A1987">
            <v>3400004352</v>
          </cell>
          <cell r="B1987">
            <v>0</v>
          </cell>
          <cell r="C1987">
            <v>6801</v>
          </cell>
          <cell r="D1987" t="str">
            <v>01.10.1996</v>
          </cell>
          <cell r="E1987">
            <v>0</v>
          </cell>
          <cell r="F1987">
            <v>6394000953</v>
          </cell>
        </row>
        <row r="1988">
          <cell r="A1988">
            <v>3400004353</v>
          </cell>
          <cell r="B1988">
            <v>0</v>
          </cell>
          <cell r="C1988">
            <v>6801</v>
          </cell>
          <cell r="D1988" t="str">
            <v>01.10.1996</v>
          </cell>
          <cell r="E1988">
            <v>1</v>
          </cell>
          <cell r="F1988">
            <v>6394000965</v>
          </cell>
        </row>
        <row r="1989">
          <cell r="A1989">
            <v>3400004354</v>
          </cell>
          <cell r="B1989">
            <v>0</v>
          </cell>
          <cell r="C1989">
            <v>6801</v>
          </cell>
          <cell r="D1989" t="str">
            <v>01.10.1996</v>
          </cell>
          <cell r="E1989">
            <v>1</v>
          </cell>
          <cell r="F1989">
            <v>6394000977</v>
          </cell>
        </row>
        <row r="1990">
          <cell r="A1990">
            <v>3400004355</v>
          </cell>
          <cell r="B1990">
            <v>0</v>
          </cell>
          <cell r="C1990">
            <v>5400</v>
          </cell>
          <cell r="D1990" t="str">
            <v>01.10.1996</v>
          </cell>
          <cell r="E1990">
            <v>1</v>
          </cell>
          <cell r="F1990">
            <v>6394000989</v>
          </cell>
        </row>
        <row r="1991">
          <cell r="A1991">
            <v>3400004356</v>
          </cell>
          <cell r="B1991">
            <v>0</v>
          </cell>
          <cell r="C1991">
            <v>5400</v>
          </cell>
          <cell r="D1991" t="str">
            <v>01.10.1996</v>
          </cell>
          <cell r="E1991">
            <v>1</v>
          </cell>
          <cell r="F1991">
            <v>6394000990</v>
          </cell>
        </row>
        <row r="1992">
          <cell r="A1992">
            <v>3400004357</v>
          </cell>
          <cell r="B1992">
            <v>0</v>
          </cell>
          <cell r="C1992">
            <v>5400</v>
          </cell>
          <cell r="D1992" t="str">
            <v>01.10.1996</v>
          </cell>
          <cell r="E1992">
            <v>1</v>
          </cell>
          <cell r="F1992">
            <v>6394001007</v>
          </cell>
        </row>
        <row r="1993">
          <cell r="A1993">
            <v>3400004358</v>
          </cell>
          <cell r="B1993">
            <v>0</v>
          </cell>
          <cell r="C1993">
            <v>5400</v>
          </cell>
          <cell r="D1993" t="str">
            <v>01.10.1996</v>
          </cell>
          <cell r="E1993">
            <v>1</v>
          </cell>
          <cell r="F1993">
            <v>6394001015</v>
          </cell>
        </row>
        <row r="1994">
          <cell r="A1994">
            <v>3400004359</v>
          </cell>
          <cell r="B1994">
            <v>0</v>
          </cell>
          <cell r="C1994">
            <v>6901</v>
          </cell>
          <cell r="D1994" t="str">
            <v>01.12.1993</v>
          </cell>
          <cell r="E1994">
            <v>100</v>
          </cell>
          <cell r="F1994">
            <v>6394001023</v>
          </cell>
        </row>
        <row r="1995">
          <cell r="A1995">
            <v>3400004360</v>
          </cell>
          <cell r="B1995">
            <v>0</v>
          </cell>
          <cell r="C1995">
            <v>6901</v>
          </cell>
          <cell r="D1995" t="str">
            <v>01.10.1993</v>
          </cell>
          <cell r="E1995">
            <v>131</v>
          </cell>
          <cell r="F1995">
            <v>6394001031</v>
          </cell>
        </row>
        <row r="1996">
          <cell r="A1996">
            <v>3400004361</v>
          </cell>
          <cell r="B1996">
            <v>0</v>
          </cell>
          <cell r="C1996">
            <v>6901</v>
          </cell>
          <cell r="D1996" t="str">
            <v>01.10.1993</v>
          </cell>
          <cell r="E1996">
            <v>122</v>
          </cell>
          <cell r="F1996">
            <v>6394001040</v>
          </cell>
        </row>
        <row r="1997">
          <cell r="A1997">
            <v>3400004362</v>
          </cell>
          <cell r="B1997">
            <v>0</v>
          </cell>
          <cell r="C1997">
            <v>6901</v>
          </cell>
          <cell r="D1997" t="str">
            <v>01.11.1993</v>
          </cell>
          <cell r="E1997">
            <v>180</v>
          </cell>
          <cell r="F1997">
            <v>6394001052</v>
          </cell>
        </row>
        <row r="1998">
          <cell r="A1998">
            <v>3400004363</v>
          </cell>
          <cell r="B1998">
            <v>0</v>
          </cell>
          <cell r="C1998">
            <v>6901</v>
          </cell>
          <cell r="D1998" t="str">
            <v>01.01.1994</v>
          </cell>
          <cell r="E1998">
            <v>188</v>
          </cell>
          <cell r="F1998">
            <v>6394001064</v>
          </cell>
        </row>
        <row r="1999">
          <cell r="A1999">
            <v>3400004364</v>
          </cell>
          <cell r="B1999">
            <v>0</v>
          </cell>
          <cell r="C1999">
            <v>6230</v>
          </cell>
          <cell r="D1999" t="str">
            <v>01.10.1996</v>
          </cell>
          <cell r="E1999">
            <v>0</v>
          </cell>
          <cell r="F1999">
            <v>6394001076</v>
          </cell>
        </row>
        <row r="2000">
          <cell r="A2000">
            <v>3400005205</v>
          </cell>
          <cell r="B2000">
            <v>0</v>
          </cell>
          <cell r="C2000">
            <v>6230</v>
          </cell>
          <cell r="D2000" t="str">
            <v>01.10.1996</v>
          </cell>
          <cell r="E2000">
            <v>2</v>
          </cell>
          <cell r="F2000">
            <v>6394001076</v>
          </cell>
        </row>
        <row r="2001">
          <cell r="A2001">
            <v>3400004365</v>
          </cell>
          <cell r="B2001">
            <v>3</v>
          </cell>
          <cell r="C2001">
            <v>6230</v>
          </cell>
          <cell r="D2001" t="str">
            <v>01.10.1996</v>
          </cell>
          <cell r="E2001">
            <v>0</v>
          </cell>
          <cell r="F2001">
            <v>6394001088</v>
          </cell>
        </row>
        <row r="2002">
          <cell r="A2002">
            <v>3400004365</v>
          </cell>
          <cell r="B2002">
            <v>2</v>
          </cell>
          <cell r="C2002">
            <v>6230</v>
          </cell>
          <cell r="D2002" t="str">
            <v>01.10.1996</v>
          </cell>
          <cell r="E2002">
            <v>0</v>
          </cell>
          <cell r="F2002">
            <v>6394001088</v>
          </cell>
        </row>
        <row r="2003">
          <cell r="A2003">
            <v>3400004365</v>
          </cell>
          <cell r="B2003">
            <v>1</v>
          </cell>
          <cell r="C2003">
            <v>6230</v>
          </cell>
          <cell r="D2003" t="str">
            <v>01.10.1996</v>
          </cell>
          <cell r="E2003">
            <v>0</v>
          </cell>
          <cell r="F2003">
            <v>6394001088</v>
          </cell>
        </row>
        <row r="2004">
          <cell r="A2004">
            <v>3400004365</v>
          </cell>
          <cell r="B2004">
            <v>0</v>
          </cell>
          <cell r="C2004">
            <v>6230</v>
          </cell>
          <cell r="D2004" t="str">
            <v>01.10.1996</v>
          </cell>
          <cell r="E2004">
            <v>0</v>
          </cell>
          <cell r="F2004">
            <v>6394001088</v>
          </cell>
        </row>
        <row r="2005">
          <cell r="A2005">
            <v>3400004366</v>
          </cell>
          <cell r="B2005">
            <v>0</v>
          </cell>
          <cell r="C2005">
            <v>5800</v>
          </cell>
          <cell r="D2005" t="str">
            <v>01.10.1996</v>
          </cell>
          <cell r="E2005">
            <v>1</v>
          </cell>
          <cell r="F2005">
            <v>6394001099</v>
          </cell>
        </row>
        <row r="2006">
          <cell r="A2006">
            <v>3400004367</v>
          </cell>
          <cell r="B2006">
            <v>0</v>
          </cell>
          <cell r="C2006">
            <v>5900</v>
          </cell>
          <cell r="D2006" t="str">
            <v>01.09.1994</v>
          </cell>
          <cell r="E2006">
            <v>4</v>
          </cell>
          <cell r="F2006">
            <v>6394001104</v>
          </cell>
        </row>
        <row r="2007">
          <cell r="A2007">
            <v>3400004368</v>
          </cell>
          <cell r="B2007">
            <v>0</v>
          </cell>
          <cell r="C2007">
            <v>5800</v>
          </cell>
          <cell r="D2007" t="str">
            <v>01.10.1996</v>
          </cell>
          <cell r="E2007">
            <v>1</v>
          </cell>
          <cell r="F2007">
            <v>6394001112</v>
          </cell>
        </row>
        <row r="2008">
          <cell r="A2008">
            <v>3400004369</v>
          </cell>
          <cell r="B2008">
            <v>0</v>
          </cell>
          <cell r="C2008">
            <v>5800</v>
          </cell>
          <cell r="D2008" t="str">
            <v>01.10.1996</v>
          </cell>
          <cell r="E2008">
            <v>1</v>
          </cell>
          <cell r="F2008">
            <v>6394001129</v>
          </cell>
        </row>
        <row r="2009">
          <cell r="A2009">
            <v>3400004370</v>
          </cell>
          <cell r="B2009">
            <v>0</v>
          </cell>
          <cell r="C2009">
            <v>5800</v>
          </cell>
          <cell r="D2009" t="str">
            <v>01.10.1996</v>
          </cell>
          <cell r="E2009">
            <v>1</v>
          </cell>
          <cell r="F2009">
            <v>6394001131</v>
          </cell>
        </row>
        <row r="2010">
          <cell r="A2010">
            <v>3400004371</v>
          </cell>
          <cell r="B2010">
            <v>0</v>
          </cell>
          <cell r="C2010">
            <v>5800</v>
          </cell>
          <cell r="D2010" t="str">
            <v>01.10.1996</v>
          </cell>
          <cell r="E2010">
            <v>1</v>
          </cell>
          <cell r="F2010">
            <v>6394001143</v>
          </cell>
        </row>
        <row r="2011">
          <cell r="A2011">
            <v>3400004372</v>
          </cell>
          <cell r="B2011">
            <v>0</v>
          </cell>
          <cell r="C2011">
            <v>5800</v>
          </cell>
          <cell r="D2011" t="str">
            <v>01.10.1996</v>
          </cell>
          <cell r="E2011">
            <v>1</v>
          </cell>
          <cell r="F2011">
            <v>6394001155</v>
          </cell>
        </row>
        <row r="2012">
          <cell r="A2012">
            <v>3400004373</v>
          </cell>
          <cell r="B2012">
            <v>0</v>
          </cell>
          <cell r="C2012">
            <v>5900</v>
          </cell>
          <cell r="D2012" t="str">
            <v>01.09.1994</v>
          </cell>
          <cell r="E2012">
            <v>1</v>
          </cell>
          <cell r="F2012">
            <v>6394001167</v>
          </cell>
        </row>
        <row r="2013">
          <cell r="A2013">
            <v>3400004374</v>
          </cell>
          <cell r="B2013">
            <v>0</v>
          </cell>
          <cell r="C2013">
            <v>5800</v>
          </cell>
          <cell r="D2013" t="str">
            <v>01.10.1996</v>
          </cell>
          <cell r="E2013">
            <v>1</v>
          </cell>
          <cell r="F2013">
            <v>6394001179</v>
          </cell>
        </row>
        <row r="2014">
          <cell r="A2014">
            <v>3400004375</v>
          </cell>
          <cell r="B2014">
            <v>0</v>
          </cell>
          <cell r="C2014">
            <v>5800</v>
          </cell>
          <cell r="D2014" t="str">
            <v>01.10.1996</v>
          </cell>
          <cell r="E2014">
            <v>1</v>
          </cell>
          <cell r="F2014">
            <v>6394001180</v>
          </cell>
        </row>
        <row r="2015">
          <cell r="A2015">
            <v>3400004376</v>
          </cell>
          <cell r="B2015">
            <v>0</v>
          </cell>
          <cell r="C2015">
            <v>5800</v>
          </cell>
          <cell r="D2015" t="str">
            <v>01.10.1996</v>
          </cell>
          <cell r="E2015">
            <v>1</v>
          </cell>
          <cell r="F2015">
            <v>6394001210</v>
          </cell>
        </row>
        <row r="2016">
          <cell r="A2016">
            <v>3400004377</v>
          </cell>
          <cell r="B2016">
            <v>0</v>
          </cell>
          <cell r="C2016">
            <v>5800</v>
          </cell>
          <cell r="D2016" t="str">
            <v>01.10.1996</v>
          </cell>
          <cell r="E2016">
            <v>1</v>
          </cell>
          <cell r="F2016">
            <v>6394001222</v>
          </cell>
        </row>
        <row r="2017">
          <cell r="A2017">
            <v>3400004378</v>
          </cell>
          <cell r="B2017">
            <v>0</v>
          </cell>
          <cell r="C2017">
            <v>5900</v>
          </cell>
          <cell r="D2017" t="str">
            <v>01.09.1994</v>
          </cell>
          <cell r="E2017">
            <v>2</v>
          </cell>
          <cell r="F2017">
            <v>6394001234</v>
          </cell>
        </row>
        <row r="2018">
          <cell r="A2018">
            <v>3400004379</v>
          </cell>
          <cell r="B2018">
            <v>0</v>
          </cell>
          <cell r="C2018">
            <v>5800</v>
          </cell>
          <cell r="D2018" t="str">
            <v>01.10.1996</v>
          </cell>
          <cell r="E2018">
            <v>1</v>
          </cell>
          <cell r="F2018">
            <v>6394001246</v>
          </cell>
        </row>
        <row r="2019">
          <cell r="A2019">
            <v>3400004380</v>
          </cell>
          <cell r="B2019">
            <v>0</v>
          </cell>
          <cell r="C2019">
            <v>5800</v>
          </cell>
          <cell r="D2019" t="str">
            <v>01.10.1996</v>
          </cell>
          <cell r="E2019">
            <v>1</v>
          </cell>
          <cell r="F2019">
            <v>6394001258</v>
          </cell>
        </row>
        <row r="2020">
          <cell r="A2020">
            <v>3400004381</v>
          </cell>
          <cell r="B2020">
            <v>0</v>
          </cell>
          <cell r="C2020">
            <v>5800</v>
          </cell>
          <cell r="D2020" t="str">
            <v>01.10.1996</v>
          </cell>
          <cell r="E2020">
            <v>1</v>
          </cell>
          <cell r="F2020">
            <v>6394001269</v>
          </cell>
        </row>
        <row r="2021">
          <cell r="A2021">
            <v>3400004382</v>
          </cell>
          <cell r="B2021">
            <v>0</v>
          </cell>
          <cell r="C2021">
            <v>5800</v>
          </cell>
          <cell r="D2021" t="str">
            <v>01.10.1996</v>
          </cell>
          <cell r="E2021">
            <v>1</v>
          </cell>
          <cell r="F2021">
            <v>6394001283</v>
          </cell>
        </row>
        <row r="2022">
          <cell r="A2022">
            <v>3400004383</v>
          </cell>
          <cell r="B2022">
            <v>0</v>
          </cell>
          <cell r="C2022">
            <v>5800</v>
          </cell>
          <cell r="D2022" t="str">
            <v>01.10.1996</v>
          </cell>
          <cell r="E2022">
            <v>1</v>
          </cell>
          <cell r="F2022">
            <v>6394001295</v>
          </cell>
        </row>
        <row r="2023">
          <cell r="A2023">
            <v>3400004384</v>
          </cell>
          <cell r="B2023">
            <v>0</v>
          </cell>
          <cell r="C2023">
            <v>6600</v>
          </cell>
          <cell r="D2023" t="str">
            <v>01.10.1996</v>
          </cell>
          <cell r="E2023">
            <v>1</v>
          </cell>
          <cell r="F2023">
            <v>6394001301</v>
          </cell>
        </row>
        <row r="2024">
          <cell r="A2024">
            <v>3400004385</v>
          </cell>
          <cell r="B2024">
            <v>0</v>
          </cell>
          <cell r="C2024">
            <v>5800</v>
          </cell>
          <cell r="D2024" t="str">
            <v>01.10.1996</v>
          </cell>
          <cell r="E2024">
            <v>1</v>
          </cell>
          <cell r="F2024">
            <v>6394001313</v>
          </cell>
        </row>
        <row r="2025">
          <cell r="A2025">
            <v>3400004386</v>
          </cell>
          <cell r="B2025">
            <v>0</v>
          </cell>
          <cell r="C2025">
            <v>5800</v>
          </cell>
          <cell r="D2025" t="str">
            <v>01.10.1996</v>
          </cell>
          <cell r="E2025">
            <v>1</v>
          </cell>
          <cell r="F2025">
            <v>6394001325</v>
          </cell>
        </row>
        <row r="2026">
          <cell r="A2026">
            <v>3400004387</v>
          </cell>
          <cell r="B2026">
            <v>0</v>
          </cell>
          <cell r="C2026">
            <v>5800</v>
          </cell>
          <cell r="D2026" t="str">
            <v>01.10.1996</v>
          </cell>
          <cell r="E2026">
            <v>1</v>
          </cell>
          <cell r="F2026">
            <v>6394001337</v>
          </cell>
        </row>
        <row r="2027">
          <cell r="A2027">
            <v>3400004388</v>
          </cell>
          <cell r="B2027">
            <v>2</v>
          </cell>
          <cell r="C2027">
            <v>6220</v>
          </cell>
          <cell r="D2027" t="str">
            <v>01.10.1996</v>
          </cell>
          <cell r="E2027">
            <v>0</v>
          </cell>
          <cell r="F2027">
            <v>6395000019</v>
          </cell>
        </row>
        <row r="2028">
          <cell r="A2028">
            <v>3400004388</v>
          </cell>
          <cell r="B2028">
            <v>1</v>
          </cell>
          <cell r="C2028">
            <v>6220</v>
          </cell>
          <cell r="D2028" t="str">
            <v>01.10.1996</v>
          </cell>
          <cell r="E2028">
            <v>0</v>
          </cell>
          <cell r="F2028">
            <v>6395000019</v>
          </cell>
        </row>
        <row r="2029">
          <cell r="A2029">
            <v>3400004388</v>
          </cell>
          <cell r="B2029">
            <v>0</v>
          </cell>
          <cell r="C2029">
            <v>6220</v>
          </cell>
          <cell r="D2029" t="str">
            <v>01.10.1996</v>
          </cell>
          <cell r="E2029">
            <v>0</v>
          </cell>
          <cell r="F2029">
            <v>6395000019</v>
          </cell>
        </row>
        <row r="2030">
          <cell r="A2030">
            <v>3400005558</v>
          </cell>
          <cell r="B2030">
            <v>0</v>
          </cell>
          <cell r="C2030">
            <v>6220</v>
          </cell>
          <cell r="D2030" t="str">
            <v>01.10.1996</v>
          </cell>
          <cell r="E2030">
            <v>4</v>
          </cell>
          <cell r="F2030">
            <v>6395000019</v>
          </cell>
        </row>
        <row r="2031">
          <cell r="A2031">
            <v>3400005557</v>
          </cell>
          <cell r="B2031">
            <v>0</v>
          </cell>
          <cell r="C2031">
            <v>6220</v>
          </cell>
          <cell r="D2031" t="str">
            <v>01.10.1996</v>
          </cell>
          <cell r="E2031">
            <v>2</v>
          </cell>
          <cell r="F2031">
            <v>6395000019</v>
          </cell>
        </row>
        <row r="2032">
          <cell r="A2032">
            <v>3400005559</v>
          </cell>
          <cell r="B2032">
            <v>0</v>
          </cell>
          <cell r="C2032">
            <v>6220</v>
          </cell>
          <cell r="D2032" t="str">
            <v>01.10.1996</v>
          </cell>
          <cell r="E2032">
            <v>2</v>
          </cell>
          <cell r="F2032">
            <v>6395000019</v>
          </cell>
        </row>
        <row r="2033">
          <cell r="A2033">
            <v>3400004389</v>
          </cell>
          <cell r="B2033">
            <v>1</v>
          </cell>
          <cell r="C2033">
            <v>6230</v>
          </cell>
          <cell r="D2033" t="str">
            <v>01.10.1996</v>
          </cell>
          <cell r="E2033">
            <v>0</v>
          </cell>
          <cell r="F2033">
            <v>6395000035</v>
          </cell>
        </row>
        <row r="2034">
          <cell r="A2034">
            <v>3400004389</v>
          </cell>
          <cell r="B2034">
            <v>0</v>
          </cell>
          <cell r="C2034">
            <v>6230</v>
          </cell>
          <cell r="D2034" t="str">
            <v>01.10.1996</v>
          </cell>
          <cell r="E2034">
            <v>0</v>
          </cell>
          <cell r="F2034">
            <v>6395000035</v>
          </cell>
        </row>
        <row r="2035">
          <cell r="A2035">
            <v>3400004390</v>
          </cell>
          <cell r="B2035">
            <v>1</v>
          </cell>
          <cell r="C2035">
            <v>6230</v>
          </cell>
          <cell r="D2035" t="str">
            <v>01.10.1996</v>
          </cell>
          <cell r="E2035">
            <v>0</v>
          </cell>
          <cell r="F2035">
            <v>6395000043</v>
          </cell>
        </row>
        <row r="2036">
          <cell r="A2036">
            <v>3400004390</v>
          </cell>
          <cell r="B2036">
            <v>0</v>
          </cell>
          <cell r="C2036">
            <v>6230</v>
          </cell>
          <cell r="D2036" t="str">
            <v>01.10.1996</v>
          </cell>
          <cell r="E2036">
            <v>0</v>
          </cell>
          <cell r="F2036">
            <v>6395000043</v>
          </cell>
        </row>
        <row r="2037">
          <cell r="A2037">
            <v>3400004390</v>
          </cell>
          <cell r="B2037">
            <v>2</v>
          </cell>
          <cell r="C2037">
            <v>6230</v>
          </cell>
          <cell r="D2037" t="str">
            <v>01.10.1996</v>
          </cell>
          <cell r="E2037">
            <v>0</v>
          </cell>
          <cell r="F2037">
            <v>6395000043</v>
          </cell>
        </row>
        <row r="2038">
          <cell r="A2038">
            <v>3400004391</v>
          </cell>
          <cell r="B2038">
            <v>1</v>
          </cell>
          <cell r="C2038">
            <v>6230</v>
          </cell>
          <cell r="D2038" t="str">
            <v>01.10.1996</v>
          </cell>
          <cell r="E2038">
            <v>0</v>
          </cell>
          <cell r="F2038">
            <v>6395000051</v>
          </cell>
        </row>
        <row r="2039">
          <cell r="A2039">
            <v>3400004391</v>
          </cell>
          <cell r="B2039">
            <v>0</v>
          </cell>
          <cell r="C2039">
            <v>6230</v>
          </cell>
          <cell r="D2039" t="str">
            <v>01.10.1996</v>
          </cell>
          <cell r="E2039">
            <v>0</v>
          </cell>
          <cell r="F2039">
            <v>6395000051</v>
          </cell>
        </row>
        <row r="2040">
          <cell r="A2040">
            <v>3400004392</v>
          </cell>
          <cell r="B2040">
            <v>0</v>
          </cell>
          <cell r="C2040">
            <v>6230</v>
          </cell>
          <cell r="D2040" t="str">
            <v>01.10.1996</v>
          </cell>
          <cell r="E2040">
            <v>0</v>
          </cell>
          <cell r="F2040">
            <v>6395000060</v>
          </cell>
        </row>
        <row r="2041">
          <cell r="A2041">
            <v>3400004392</v>
          </cell>
          <cell r="B2041">
            <v>1</v>
          </cell>
          <cell r="C2041">
            <v>6230</v>
          </cell>
          <cell r="D2041" t="str">
            <v>01.10.1996</v>
          </cell>
          <cell r="E2041">
            <v>0</v>
          </cell>
          <cell r="F2041">
            <v>6395000060</v>
          </cell>
        </row>
        <row r="2042">
          <cell r="A2042">
            <v>3400004393</v>
          </cell>
          <cell r="B2042">
            <v>0</v>
          </cell>
          <cell r="C2042">
            <v>5600</v>
          </cell>
          <cell r="D2042" t="str">
            <v>01.10.1996</v>
          </cell>
          <cell r="E2042">
            <v>0</v>
          </cell>
          <cell r="F2042">
            <v>6395000072</v>
          </cell>
        </row>
        <row r="2043">
          <cell r="A2043">
            <v>3400004394</v>
          </cell>
          <cell r="B2043">
            <v>0</v>
          </cell>
          <cell r="C2043">
            <v>6600</v>
          </cell>
          <cell r="D2043" t="str">
            <v>01.10.1996</v>
          </cell>
          <cell r="E2043">
            <v>1</v>
          </cell>
          <cell r="F2043">
            <v>6395000096</v>
          </cell>
        </row>
        <row r="2044">
          <cell r="A2044">
            <v>3400004395</v>
          </cell>
          <cell r="B2044">
            <v>0</v>
          </cell>
          <cell r="C2044">
            <v>6600</v>
          </cell>
          <cell r="D2044" t="str">
            <v>01.10.1996</v>
          </cell>
          <cell r="E2044">
            <v>1</v>
          </cell>
          <cell r="F2044">
            <v>6395000108</v>
          </cell>
        </row>
        <row r="2045">
          <cell r="A2045">
            <v>3400004396</v>
          </cell>
          <cell r="B2045">
            <v>0</v>
          </cell>
          <cell r="C2045">
            <v>6600</v>
          </cell>
          <cell r="D2045" t="str">
            <v>01.10.1996</v>
          </cell>
          <cell r="E2045">
            <v>1</v>
          </cell>
          <cell r="F2045">
            <v>6395000116</v>
          </cell>
        </row>
        <row r="2046">
          <cell r="A2046">
            <v>3400004397</v>
          </cell>
          <cell r="B2046">
            <v>0</v>
          </cell>
          <cell r="C2046">
            <v>6600</v>
          </cell>
          <cell r="D2046" t="str">
            <v>01.10.1996</v>
          </cell>
          <cell r="E2046">
            <v>1</v>
          </cell>
          <cell r="F2046">
            <v>6395000124</v>
          </cell>
        </row>
        <row r="2047">
          <cell r="A2047">
            <v>3400004398</v>
          </cell>
          <cell r="B2047">
            <v>0</v>
          </cell>
          <cell r="C2047">
            <v>6600</v>
          </cell>
          <cell r="D2047" t="str">
            <v>01.10.1996</v>
          </cell>
          <cell r="E2047">
            <v>1</v>
          </cell>
          <cell r="F2047">
            <v>6395000132</v>
          </cell>
        </row>
        <row r="2048">
          <cell r="A2048">
            <v>3400004399</v>
          </cell>
          <cell r="B2048">
            <v>0</v>
          </cell>
          <cell r="C2048">
            <v>6600</v>
          </cell>
          <cell r="D2048" t="str">
            <v>01.10.1996</v>
          </cell>
          <cell r="E2048">
            <v>1</v>
          </cell>
          <cell r="F2048">
            <v>6395000149</v>
          </cell>
        </row>
        <row r="2049">
          <cell r="A2049">
            <v>3400004400</v>
          </cell>
          <cell r="B2049">
            <v>0</v>
          </cell>
          <cell r="C2049">
            <v>6600</v>
          </cell>
          <cell r="D2049" t="str">
            <v>01.10.1996</v>
          </cell>
          <cell r="E2049">
            <v>1</v>
          </cell>
          <cell r="F2049">
            <v>6395000151</v>
          </cell>
        </row>
        <row r="2050">
          <cell r="A2050">
            <v>3400004401</v>
          </cell>
          <cell r="B2050">
            <v>0</v>
          </cell>
          <cell r="C2050">
            <v>6602</v>
          </cell>
          <cell r="D2050" t="str">
            <v>01.12.1994</v>
          </cell>
          <cell r="E2050">
            <v>1</v>
          </cell>
          <cell r="F2050">
            <v>6395000163</v>
          </cell>
        </row>
        <row r="2051">
          <cell r="A2051">
            <v>3400004402</v>
          </cell>
          <cell r="B2051">
            <v>0</v>
          </cell>
          <cell r="C2051">
            <v>6600</v>
          </cell>
          <cell r="D2051" t="str">
            <v>01.10.1996</v>
          </cell>
          <cell r="E2051">
            <v>1</v>
          </cell>
          <cell r="F2051">
            <v>6395000175</v>
          </cell>
        </row>
        <row r="2052">
          <cell r="A2052">
            <v>3400004403</v>
          </cell>
          <cell r="B2052">
            <v>0</v>
          </cell>
          <cell r="C2052">
            <v>6602</v>
          </cell>
          <cell r="D2052" t="str">
            <v>01.12.1994</v>
          </cell>
          <cell r="E2052">
            <v>1</v>
          </cell>
          <cell r="F2052">
            <v>6395000187</v>
          </cell>
        </row>
        <row r="2053">
          <cell r="A2053">
            <v>3400004404</v>
          </cell>
          <cell r="B2053">
            <v>0</v>
          </cell>
          <cell r="C2053">
            <v>6600</v>
          </cell>
          <cell r="D2053" t="str">
            <v>01.10.1996</v>
          </cell>
          <cell r="E2053">
            <v>1</v>
          </cell>
          <cell r="F2053">
            <v>6395000199</v>
          </cell>
        </row>
        <row r="2054">
          <cell r="A2054">
            <v>3400004405</v>
          </cell>
          <cell r="B2054">
            <v>0</v>
          </cell>
          <cell r="C2054">
            <v>6600</v>
          </cell>
          <cell r="D2054" t="str">
            <v>01.10.1996</v>
          </cell>
          <cell r="E2054">
            <v>1</v>
          </cell>
          <cell r="F2054">
            <v>6395000205</v>
          </cell>
        </row>
        <row r="2055">
          <cell r="A2055">
            <v>3400004406</v>
          </cell>
          <cell r="B2055">
            <v>0</v>
          </cell>
          <cell r="C2055">
            <v>6600</v>
          </cell>
          <cell r="D2055" t="str">
            <v>01.10.1996</v>
          </cell>
          <cell r="E2055">
            <v>1</v>
          </cell>
          <cell r="F2055">
            <v>6395000213</v>
          </cell>
        </row>
        <row r="2056">
          <cell r="A2056">
            <v>3400004407</v>
          </cell>
          <cell r="B2056">
            <v>0</v>
          </cell>
          <cell r="C2056">
            <v>6600</v>
          </cell>
          <cell r="D2056" t="str">
            <v>01.10.1996</v>
          </cell>
          <cell r="E2056">
            <v>1</v>
          </cell>
          <cell r="F2056">
            <v>6395000221</v>
          </cell>
        </row>
        <row r="2057">
          <cell r="A2057">
            <v>3400004408</v>
          </cell>
          <cell r="B2057">
            <v>0</v>
          </cell>
          <cell r="C2057">
            <v>6600</v>
          </cell>
          <cell r="D2057" t="str">
            <v>01.10.1996</v>
          </cell>
          <cell r="E2057">
            <v>1</v>
          </cell>
          <cell r="F2057">
            <v>6395000230</v>
          </cell>
        </row>
        <row r="2058">
          <cell r="A2058">
            <v>3400004409</v>
          </cell>
          <cell r="B2058">
            <v>0</v>
          </cell>
          <cell r="C2058">
            <v>6600</v>
          </cell>
          <cell r="D2058" t="str">
            <v>01.10.1996</v>
          </cell>
          <cell r="E2058">
            <v>1</v>
          </cell>
          <cell r="F2058">
            <v>6395000242</v>
          </cell>
        </row>
        <row r="2059">
          <cell r="A2059">
            <v>3400004410</v>
          </cell>
          <cell r="B2059">
            <v>0</v>
          </cell>
          <cell r="C2059">
            <v>6600</v>
          </cell>
          <cell r="D2059" t="str">
            <v>01.10.1996</v>
          </cell>
          <cell r="E2059">
            <v>1</v>
          </cell>
          <cell r="F2059">
            <v>6395000254</v>
          </cell>
        </row>
        <row r="2060">
          <cell r="A2060">
            <v>3400004411</v>
          </cell>
          <cell r="B2060">
            <v>0</v>
          </cell>
          <cell r="C2060">
            <v>6602</v>
          </cell>
          <cell r="D2060" t="str">
            <v>01.12.1994</v>
          </cell>
          <cell r="E2060">
            <v>0</v>
          </cell>
          <cell r="F2060">
            <v>6395000266</v>
          </cell>
        </row>
        <row r="2061">
          <cell r="A2061">
            <v>3400004412</v>
          </cell>
          <cell r="B2061">
            <v>0</v>
          </cell>
          <cell r="C2061">
            <v>6600</v>
          </cell>
          <cell r="D2061" t="str">
            <v>01.10.1996</v>
          </cell>
          <cell r="E2061">
            <v>1</v>
          </cell>
          <cell r="F2061">
            <v>6395000278</v>
          </cell>
        </row>
        <row r="2062">
          <cell r="A2062">
            <v>3400004413</v>
          </cell>
          <cell r="B2062">
            <v>0</v>
          </cell>
          <cell r="C2062">
            <v>6602</v>
          </cell>
          <cell r="D2062" t="str">
            <v>01.12.1994</v>
          </cell>
          <cell r="E2062">
            <v>1</v>
          </cell>
          <cell r="F2062">
            <v>6395000289</v>
          </cell>
        </row>
        <row r="2063">
          <cell r="A2063">
            <v>3400004414</v>
          </cell>
          <cell r="B2063">
            <v>0</v>
          </cell>
          <cell r="C2063">
            <v>5100</v>
          </cell>
          <cell r="D2063" t="str">
            <v>01.10.1996</v>
          </cell>
          <cell r="E2063">
            <v>0</v>
          </cell>
          <cell r="F2063">
            <v>6395000291</v>
          </cell>
        </row>
        <row r="2064">
          <cell r="A2064">
            <v>3400004415</v>
          </cell>
          <cell r="B2064">
            <v>0</v>
          </cell>
          <cell r="C2064">
            <v>6600</v>
          </cell>
          <cell r="D2064" t="str">
            <v>01.10.1996</v>
          </cell>
          <cell r="E2064">
            <v>0</v>
          </cell>
          <cell r="F2064">
            <v>6395000302</v>
          </cell>
        </row>
        <row r="2065">
          <cell r="A2065">
            <v>3400004416</v>
          </cell>
          <cell r="B2065">
            <v>0</v>
          </cell>
          <cell r="C2065">
            <v>6600</v>
          </cell>
          <cell r="D2065" t="str">
            <v>01.10.1996</v>
          </cell>
          <cell r="E2065">
            <v>0</v>
          </cell>
          <cell r="F2065">
            <v>6395000319</v>
          </cell>
        </row>
        <row r="2066">
          <cell r="A2066">
            <v>3400004417</v>
          </cell>
          <cell r="B2066">
            <v>0</v>
          </cell>
          <cell r="C2066">
            <v>6602</v>
          </cell>
          <cell r="D2066" t="str">
            <v>01.01.1995</v>
          </cell>
          <cell r="E2066">
            <v>0</v>
          </cell>
          <cell r="F2066">
            <v>6395000321</v>
          </cell>
        </row>
        <row r="2067">
          <cell r="A2067">
            <v>3400004418</v>
          </cell>
          <cell r="B2067">
            <v>0</v>
          </cell>
          <cell r="C2067">
            <v>6602</v>
          </cell>
          <cell r="D2067" t="str">
            <v>01.01.1995</v>
          </cell>
          <cell r="E2067">
            <v>0</v>
          </cell>
          <cell r="F2067">
            <v>6395000333</v>
          </cell>
        </row>
        <row r="2068">
          <cell r="A2068">
            <v>3400004419</v>
          </cell>
          <cell r="B2068">
            <v>0</v>
          </cell>
          <cell r="C2068">
            <v>6602</v>
          </cell>
          <cell r="D2068" t="str">
            <v>01.01.1995</v>
          </cell>
          <cell r="E2068">
            <v>1</v>
          </cell>
          <cell r="F2068">
            <v>6395000345</v>
          </cell>
        </row>
        <row r="2069">
          <cell r="A2069">
            <v>3400004420</v>
          </cell>
          <cell r="B2069">
            <v>0</v>
          </cell>
          <cell r="C2069">
            <v>5800</v>
          </cell>
          <cell r="D2069" t="str">
            <v>01.10.1996</v>
          </cell>
          <cell r="E2069">
            <v>1</v>
          </cell>
          <cell r="F2069">
            <v>6395000357</v>
          </cell>
        </row>
        <row r="2070">
          <cell r="A2070">
            <v>3400004421</v>
          </cell>
          <cell r="B2070">
            <v>0</v>
          </cell>
          <cell r="C2070">
            <v>5800</v>
          </cell>
          <cell r="D2070" t="str">
            <v>01.10.1996</v>
          </cell>
          <cell r="E2070">
            <v>1</v>
          </cell>
          <cell r="F2070">
            <v>6395000369</v>
          </cell>
        </row>
        <row r="2071">
          <cell r="A2071">
            <v>3400004422</v>
          </cell>
          <cell r="B2071">
            <v>0</v>
          </cell>
          <cell r="C2071">
            <v>5800</v>
          </cell>
          <cell r="D2071" t="str">
            <v>01.10.1996</v>
          </cell>
          <cell r="E2071">
            <v>1</v>
          </cell>
          <cell r="F2071">
            <v>6395000370</v>
          </cell>
        </row>
        <row r="2072">
          <cell r="A2072">
            <v>3400004423</v>
          </cell>
          <cell r="B2072">
            <v>0</v>
          </cell>
          <cell r="C2072">
            <v>6801</v>
          </cell>
          <cell r="D2072" t="str">
            <v>01.10.1996</v>
          </cell>
          <cell r="E2072">
            <v>1</v>
          </cell>
          <cell r="F2072">
            <v>6395000382</v>
          </cell>
        </row>
        <row r="2073">
          <cell r="A2073">
            <v>3400004423</v>
          </cell>
          <cell r="B2073">
            <v>1</v>
          </cell>
          <cell r="C2073">
            <v>6801</v>
          </cell>
          <cell r="D2073" t="str">
            <v>01.10.1996</v>
          </cell>
          <cell r="E2073">
            <v>0</v>
          </cell>
          <cell r="F2073">
            <v>6395000382</v>
          </cell>
        </row>
        <row r="2074">
          <cell r="A2074">
            <v>3400004424</v>
          </cell>
          <cell r="B2074">
            <v>0</v>
          </cell>
          <cell r="C2074">
            <v>6901</v>
          </cell>
          <cell r="D2074" t="str">
            <v>01.01.1995</v>
          </cell>
          <cell r="E2074">
            <v>0</v>
          </cell>
          <cell r="F2074">
            <v>6395000394</v>
          </cell>
        </row>
        <row r="2075">
          <cell r="A2075">
            <v>3400004425</v>
          </cell>
          <cell r="B2075">
            <v>0</v>
          </cell>
          <cell r="C2075">
            <v>6901</v>
          </cell>
          <cell r="D2075" t="str">
            <v>01.01.1995</v>
          </cell>
          <cell r="E2075">
            <v>15</v>
          </cell>
          <cell r="F2075">
            <v>6395000400</v>
          </cell>
        </row>
        <row r="2076">
          <cell r="A2076">
            <v>3400004426</v>
          </cell>
          <cell r="B2076">
            <v>0</v>
          </cell>
          <cell r="C2076">
            <v>6901</v>
          </cell>
          <cell r="D2076" t="str">
            <v>01.12.1994</v>
          </cell>
          <cell r="E2076">
            <v>0</v>
          </cell>
          <cell r="F2076">
            <v>6395000412</v>
          </cell>
        </row>
        <row r="2077">
          <cell r="A2077">
            <v>3400004427</v>
          </cell>
          <cell r="B2077">
            <v>0</v>
          </cell>
          <cell r="C2077">
            <v>6801</v>
          </cell>
          <cell r="D2077" t="str">
            <v>01.10.1996</v>
          </cell>
          <cell r="E2077">
            <v>1</v>
          </cell>
          <cell r="F2077">
            <v>6395000424</v>
          </cell>
        </row>
        <row r="2078">
          <cell r="A2078">
            <v>3400004428</v>
          </cell>
          <cell r="B2078">
            <v>0</v>
          </cell>
          <cell r="C2078">
            <v>6230</v>
          </cell>
          <cell r="D2078" t="str">
            <v>01.10.1996</v>
          </cell>
          <cell r="E2078">
            <v>0</v>
          </cell>
          <cell r="F2078">
            <v>6395000436</v>
          </cell>
        </row>
        <row r="2079">
          <cell r="A2079">
            <v>3400005206</v>
          </cell>
          <cell r="B2079">
            <v>0</v>
          </cell>
          <cell r="C2079">
            <v>6230</v>
          </cell>
          <cell r="D2079" t="str">
            <v>01.10.1996</v>
          </cell>
          <cell r="E2079">
            <v>2</v>
          </cell>
          <cell r="F2079">
            <v>6395000436</v>
          </cell>
        </row>
        <row r="2080">
          <cell r="A2080">
            <v>3400004429</v>
          </cell>
          <cell r="B2080">
            <v>0</v>
          </cell>
          <cell r="C2080">
            <v>6800</v>
          </cell>
          <cell r="D2080" t="str">
            <v>01.10.1996</v>
          </cell>
          <cell r="E2080">
            <v>1</v>
          </cell>
          <cell r="F2080">
            <v>6395000448</v>
          </cell>
        </row>
        <row r="2081">
          <cell r="A2081">
            <v>3400004430</v>
          </cell>
          <cell r="B2081">
            <v>0</v>
          </cell>
          <cell r="C2081">
            <v>6210</v>
          </cell>
          <cell r="D2081" t="str">
            <v>01.10.1996</v>
          </cell>
          <cell r="E2081">
            <v>0</v>
          </cell>
          <cell r="F2081">
            <v>6395000459</v>
          </cell>
        </row>
        <row r="2082">
          <cell r="A2082">
            <v>3400004431</v>
          </cell>
          <cell r="B2082">
            <v>0</v>
          </cell>
          <cell r="C2082">
            <v>6901</v>
          </cell>
          <cell r="D2082" t="str">
            <v>01.12.1994</v>
          </cell>
          <cell r="E2082">
            <v>5</v>
          </cell>
          <cell r="F2082">
            <v>6395000461</v>
          </cell>
        </row>
        <row r="2083">
          <cell r="A2083">
            <v>3400004432</v>
          </cell>
          <cell r="B2083">
            <v>0</v>
          </cell>
          <cell r="C2083">
            <v>6900</v>
          </cell>
          <cell r="D2083" t="str">
            <v>01.11.1994</v>
          </cell>
          <cell r="E2083">
            <v>4</v>
          </cell>
          <cell r="F2083">
            <v>6395000473</v>
          </cell>
        </row>
        <row r="2084">
          <cell r="A2084">
            <v>3400004433</v>
          </cell>
          <cell r="B2084">
            <v>0</v>
          </cell>
          <cell r="C2084">
            <v>5301</v>
          </cell>
          <cell r="D2084" t="str">
            <v>01.10.1996</v>
          </cell>
          <cell r="E2084">
            <v>0</v>
          </cell>
          <cell r="F2084">
            <v>6395000485</v>
          </cell>
        </row>
        <row r="2085">
          <cell r="A2085">
            <v>3400004434</v>
          </cell>
          <cell r="B2085">
            <v>0</v>
          </cell>
          <cell r="C2085">
            <v>5301</v>
          </cell>
          <cell r="D2085" t="str">
            <v>01.10.1996</v>
          </cell>
          <cell r="E2085">
            <v>0</v>
          </cell>
          <cell r="F2085">
            <v>6395000497</v>
          </cell>
        </row>
        <row r="2086">
          <cell r="A2086">
            <v>3400004435</v>
          </cell>
          <cell r="B2086">
            <v>0</v>
          </cell>
          <cell r="C2086">
            <v>6230</v>
          </cell>
          <cell r="D2086" t="str">
            <v>01.10.1996</v>
          </cell>
          <cell r="E2086">
            <v>0</v>
          </cell>
          <cell r="F2086">
            <v>6395000503</v>
          </cell>
        </row>
        <row r="2087">
          <cell r="A2087">
            <v>3400004436</v>
          </cell>
          <cell r="B2087">
            <v>0</v>
          </cell>
          <cell r="C2087">
            <v>6901</v>
          </cell>
          <cell r="D2087" t="str">
            <v>01.11.1994</v>
          </cell>
          <cell r="E2087">
            <v>4</v>
          </cell>
          <cell r="F2087">
            <v>6395000515</v>
          </cell>
        </row>
        <row r="2088">
          <cell r="A2088">
            <v>3400004437</v>
          </cell>
          <cell r="B2088">
            <v>0</v>
          </cell>
          <cell r="C2088">
            <v>5100</v>
          </cell>
          <cell r="D2088" t="str">
            <v>01.10.1996</v>
          </cell>
          <cell r="E2088">
            <v>1</v>
          </cell>
          <cell r="F2088">
            <v>6395000527</v>
          </cell>
        </row>
        <row r="2089">
          <cell r="A2089">
            <v>3400004438</v>
          </cell>
          <cell r="B2089">
            <v>0</v>
          </cell>
          <cell r="C2089">
            <v>5100</v>
          </cell>
          <cell r="D2089" t="str">
            <v>01.10.1996</v>
          </cell>
          <cell r="E2089">
            <v>1</v>
          </cell>
          <cell r="F2089">
            <v>6395000539</v>
          </cell>
        </row>
        <row r="2090">
          <cell r="A2090">
            <v>3400004439</v>
          </cell>
          <cell r="B2090">
            <v>0</v>
          </cell>
          <cell r="C2090">
            <v>5100</v>
          </cell>
          <cell r="D2090" t="str">
            <v>01.10.1996</v>
          </cell>
          <cell r="E2090">
            <v>1</v>
          </cell>
          <cell r="F2090">
            <v>6395000540</v>
          </cell>
        </row>
        <row r="2091">
          <cell r="A2091">
            <v>3400004440</v>
          </cell>
          <cell r="B2091">
            <v>0</v>
          </cell>
          <cell r="C2091">
            <v>5100</v>
          </cell>
          <cell r="D2091" t="str">
            <v>01.10.1996</v>
          </cell>
          <cell r="E2091">
            <v>1</v>
          </cell>
          <cell r="F2091">
            <v>6395000552</v>
          </cell>
        </row>
        <row r="2092">
          <cell r="A2092">
            <v>3400004441</v>
          </cell>
          <cell r="B2092">
            <v>0</v>
          </cell>
          <cell r="C2092">
            <v>5101</v>
          </cell>
          <cell r="D2092" t="str">
            <v>01.10.1996</v>
          </cell>
          <cell r="E2092">
            <v>1</v>
          </cell>
          <cell r="F2092">
            <v>6395000564</v>
          </cell>
        </row>
        <row r="2093">
          <cell r="A2093">
            <v>3400004442</v>
          </cell>
          <cell r="B2093">
            <v>0</v>
          </cell>
          <cell r="C2093">
            <v>5101</v>
          </cell>
          <cell r="D2093" t="str">
            <v>01.10.1996</v>
          </cell>
          <cell r="E2093">
            <v>1</v>
          </cell>
          <cell r="F2093">
            <v>6395000576</v>
          </cell>
        </row>
        <row r="2094">
          <cell r="A2094">
            <v>3400004443</v>
          </cell>
          <cell r="B2094">
            <v>0</v>
          </cell>
          <cell r="C2094">
            <v>5101</v>
          </cell>
          <cell r="D2094" t="str">
            <v>01.10.1996</v>
          </cell>
          <cell r="E2094">
            <v>1</v>
          </cell>
          <cell r="F2094">
            <v>6395000588</v>
          </cell>
        </row>
        <row r="2095">
          <cell r="A2095">
            <v>3400004444</v>
          </cell>
          <cell r="B2095">
            <v>0</v>
          </cell>
          <cell r="C2095">
            <v>5101</v>
          </cell>
          <cell r="D2095" t="str">
            <v>01.10.1996</v>
          </cell>
          <cell r="E2095">
            <v>1</v>
          </cell>
          <cell r="F2095">
            <v>6395000599</v>
          </cell>
        </row>
        <row r="2096">
          <cell r="A2096">
            <v>3400004445</v>
          </cell>
          <cell r="B2096">
            <v>0</v>
          </cell>
          <cell r="C2096">
            <v>5101</v>
          </cell>
          <cell r="D2096" t="str">
            <v>01.10.1996</v>
          </cell>
          <cell r="E2096">
            <v>1</v>
          </cell>
          <cell r="F2096">
            <v>6395000606</v>
          </cell>
        </row>
        <row r="2097">
          <cell r="A2097">
            <v>3400004446</v>
          </cell>
          <cell r="B2097">
            <v>0</v>
          </cell>
          <cell r="C2097">
            <v>6901</v>
          </cell>
          <cell r="D2097" t="str">
            <v>01.09.1994</v>
          </cell>
          <cell r="E2097">
            <v>5</v>
          </cell>
          <cell r="F2097">
            <v>6395000618</v>
          </cell>
        </row>
        <row r="2098">
          <cell r="A2098">
            <v>3400004447</v>
          </cell>
          <cell r="B2098">
            <v>0</v>
          </cell>
          <cell r="C2098">
            <v>6230</v>
          </cell>
          <cell r="D2098" t="str">
            <v>01.10.1996</v>
          </cell>
          <cell r="E2098">
            <v>0</v>
          </cell>
          <cell r="F2098">
            <v>6395000629</v>
          </cell>
        </row>
        <row r="2099">
          <cell r="A2099">
            <v>3400005588</v>
          </cell>
          <cell r="B2099">
            <v>0</v>
          </cell>
          <cell r="C2099">
            <v>6230</v>
          </cell>
          <cell r="D2099" t="str">
            <v>01.10.1996</v>
          </cell>
          <cell r="E2099">
            <v>2</v>
          </cell>
          <cell r="F2099">
            <v>6395000631</v>
          </cell>
        </row>
        <row r="2100">
          <cell r="A2100">
            <v>3400004448</v>
          </cell>
          <cell r="B2100">
            <v>0</v>
          </cell>
          <cell r="C2100">
            <v>6800</v>
          </cell>
          <cell r="D2100" t="str">
            <v>01.10.1996</v>
          </cell>
          <cell r="E2100">
            <v>0</v>
          </cell>
          <cell r="F2100">
            <v>6395000631</v>
          </cell>
        </row>
        <row r="2101">
          <cell r="A2101">
            <v>3400004449</v>
          </cell>
          <cell r="B2101">
            <v>0</v>
          </cell>
          <cell r="C2101">
            <v>6230</v>
          </cell>
          <cell r="D2101" t="str">
            <v>01.10.1996</v>
          </cell>
          <cell r="E2101">
            <v>0</v>
          </cell>
          <cell r="F2101">
            <v>6395000643</v>
          </cell>
        </row>
        <row r="2102">
          <cell r="A2102">
            <v>3400004450</v>
          </cell>
          <cell r="B2102">
            <v>0</v>
          </cell>
          <cell r="C2102">
            <v>6901</v>
          </cell>
          <cell r="D2102" t="str">
            <v>01.08.1994</v>
          </cell>
          <cell r="E2102">
            <v>0</v>
          </cell>
          <cell r="F2102">
            <v>6395000655</v>
          </cell>
        </row>
        <row r="2103">
          <cell r="A2103">
            <v>3400004451</v>
          </cell>
          <cell r="B2103">
            <v>0</v>
          </cell>
          <cell r="C2103">
            <v>6901</v>
          </cell>
          <cell r="D2103" t="str">
            <v>01.08.1994</v>
          </cell>
          <cell r="E2103">
            <v>15</v>
          </cell>
          <cell r="F2103">
            <v>6395000667</v>
          </cell>
        </row>
        <row r="2104">
          <cell r="A2104">
            <v>3400004452</v>
          </cell>
          <cell r="B2104">
            <v>1</v>
          </cell>
          <cell r="C2104">
            <v>5301</v>
          </cell>
          <cell r="D2104" t="str">
            <v>01.10.1996</v>
          </cell>
          <cell r="E2104">
            <v>0</v>
          </cell>
          <cell r="F2104">
            <v>6395000679</v>
          </cell>
        </row>
        <row r="2105">
          <cell r="A2105">
            <v>3400004452</v>
          </cell>
          <cell r="B2105">
            <v>0</v>
          </cell>
          <cell r="C2105">
            <v>5301</v>
          </cell>
          <cell r="D2105" t="str">
            <v>01.10.1996</v>
          </cell>
          <cell r="E2105">
            <v>1</v>
          </cell>
          <cell r="F2105">
            <v>6395000679</v>
          </cell>
        </row>
        <row r="2106">
          <cell r="A2106">
            <v>3400004453</v>
          </cell>
          <cell r="B2106">
            <v>0</v>
          </cell>
          <cell r="C2106">
            <v>6801</v>
          </cell>
          <cell r="D2106" t="str">
            <v>01.10.1996</v>
          </cell>
          <cell r="E2106">
            <v>1</v>
          </cell>
          <cell r="F2106">
            <v>6395000680</v>
          </cell>
        </row>
        <row r="2107">
          <cell r="A2107">
            <v>3400004454</v>
          </cell>
          <cell r="B2107">
            <v>0</v>
          </cell>
          <cell r="C2107">
            <v>5301</v>
          </cell>
          <cell r="D2107" t="str">
            <v>01.10.1996</v>
          </cell>
          <cell r="E2107">
            <v>1</v>
          </cell>
          <cell r="F2107">
            <v>6395000692</v>
          </cell>
        </row>
        <row r="2108">
          <cell r="A2108">
            <v>3400004455</v>
          </cell>
          <cell r="B2108">
            <v>0</v>
          </cell>
          <cell r="C2108">
            <v>6901</v>
          </cell>
          <cell r="D2108" t="str">
            <v>01.01.1995</v>
          </cell>
          <cell r="E2108">
            <v>3</v>
          </cell>
          <cell r="F2108">
            <v>6395000709</v>
          </cell>
        </row>
        <row r="2109">
          <cell r="A2109">
            <v>3400004456</v>
          </cell>
          <cell r="B2109">
            <v>0</v>
          </cell>
          <cell r="C2109">
            <v>5900</v>
          </cell>
          <cell r="D2109" t="str">
            <v>01.02.1995</v>
          </cell>
          <cell r="E2109">
            <v>1</v>
          </cell>
          <cell r="F2109">
            <v>6395000710</v>
          </cell>
        </row>
        <row r="2110">
          <cell r="A2110">
            <v>3400004457</v>
          </cell>
          <cell r="B2110">
            <v>0</v>
          </cell>
          <cell r="C2110">
            <v>6901</v>
          </cell>
          <cell r="D2110" t="str">
            <v>01.02.1995</v>
          </cell>
          <cell r="E2110">
            <v>2</v>
          </cell>
          <cell r="F2110">
            <v>6395000722</v>
          </cell>
        </row>
        <row r="2111">
          <cell r="A2111">
            <v>3400004458</v>
          </cell>
          <cell r="B2111">
            <v>0</v>
          </cell>
          <cell r="C2111">
            <v>6600</v>
          </cell>
          <cell r="D2111" t="str">
            <v>01.10.1996</v>
          </cell>
          <cell r="E2111">
            <v>0</v>
          </cell>
          <cell r="F2111">
            <v>6395000734</v>
          </cell>
        </row>
        <row r="2112">
          <cell r="A2112">
            <v>3400004459</v>
          </cell>
          <cell r="B2112">
            <v>0</v>
          </cell>
          <cell r="C2112">
            <v>6801</v>
          </cell>
          <cell r="D2112" t="str">
            <v>01.10.1996</v>
          </cell>
          <cell r="E2112">
            <v>1</v>
          </cell>
          <cell r="F2112">
            <v>6395000746</v>
          </cell>
        </row>
        <row r="2113">
          <cell r="A2113">
            <v>3400004460</v>
          </cell>
          <cell r="B2113">
            <v>0</v>
          </cell>
          <cell r="C2113">
            <v>5800</v>
          </cell>
          <cell r="D2113" t="str">
            <v>01.10.1996</v>
          </cell>
          <cell r="E2113">
            <v>0</v>
          </cell>
          <cell r="F2113">
            <v>6395000758</v>
          </cell>
        </row>
        <row r="2114">
          <cell r="A2114">
            <v>3400004461</v>
          </cell>
          <cell r="B2114">
            <v>0</v>
          </cell>
          <cell r="C2114">
            <v>6801</v>
          </cell>
          <cell r="D2114" t="str">
            <v>01.10.1996</v>
          </cell>
          <cell r="E2114">
            <v>1</v>
          </cell>
          <cell r="F2114">
            <v>6395000771</v>
          </cell>
        </row>
        <row r="2115">
          <cell r="A2115">
            <v>3400004462</v>
          </cell>
          <cell r="B2115">
            <v>0</v>
          </cell>
          <cell r="C2115">
            <v>6500</v>
          </cell>
          <cell r="D2115" t="str">
            <v>01.10.1996</v>
          </cell>
          <cell r="E2115">
            <v>0</v>
          </cell>
          <cell r="F2115">
            <v>6395000783</v>
          </cell>
        </row>
        <row r="2116">
          <cell r="A2116">
            <v>3400004463</v>
          </cell>
          <cell r="B2116">
            <v>0</v>
          </cell>
          <cell r="C2116">
            <v>6600</v>
          </cell>
          <cell r="D2116" t="str">
            <v>01.10.1996</v>
          </cell>
          <cell r="E2116">
            <v>1</v>
          </cell>
          <cell r="F2116">
            <v>6395000795</v>
          </cell>
        </row>
        <row r="2117">
          <cell r="A2117">
            <v>3400004464</v>
          </cell>
          <cell r="B2117">
            <v>1</v>
          </cell>
          <cell r="C2117">
            <v>6600</v>
          </cell>
          <cell r="D2117" t="str">
            <v>01.10.1996</v>
          </cell>
          <cell r="E2117">
            <v>0</v>
          </cell>
          <cell r="F2117">
            <v>6395000801</v>
          </cell>
        </row>
        <row r="2118">
          <cell r="A2118">
            <v>3400004464</v>
          </cell>
          <cell r="B2118">
            <v>0</v>
          </cell>
          <cell r="C2118">
            <v>6600</v>
          </cell>
          <cell r="D2118" t="str">
            <v>01.10.1996</v>
          </cell>
          <cell r="E2118">
            <v>1</v>
          </cell>
          <cell r="F2118">
            <v>6395000801</v>
          </cell>
        </row>
        <row r="2119">
          <cell r="A2119">
            <v>3400004465</v>
          </cell>
          <cell r="B2119">
            <v>1</v>
          </cell>
          <cell r="C2119">
            <v>6600</v>
          </cell>
          <cell r="D2119" t="str">
            <v>01.10.1996</v>
          </cell>
          <cell r="E2119">
            <v>0</v>
          </cell>
          <cell r="F2119">
            <v>6395000813</v>
          </cell>
        </row>
        <row r="2120">
          <cell r="A2120">
            <v>3400004465</v>
          </cell>
          <cell r="B2120">
            <v>0</v>
          </cell>
          <cell r="C2120">
            <v>6600</v>
          </cell>
          <cell r="D2120" t="str">
            <v>01.10.1996</v>
          </cell>
          <cell r="E2120">
            <v>1</v>
          </cell>
          <cell r="F2120">
            <v>6395000813</v>
          </cell>
        </row>
        <row r="2121">
          <cell r="A2121">
            <v>3400004466</v>
          </cell>
          <cell r="B2121">
            <v>0</v>
          </cell>
          <cell r="C2121">
            <v>6600</v>
          </cell>
          <cell r="D2121" t="str">
            <v>01.10.1996</v>
          </cell>
          <cell r="E2121">
            <v>1</v>
          </cell>
          <cell r="F2121">
            <v>6395000825</v>
          </cell>
        </row>
        <row r="2122">
          <cell r="A2122">
            <v>3400004467</v>
          </cell>
          <cell r="B2122">
            <v>0</v>
          </cell>
          <cell r="C2122">
            <v>6500</v>
          </cell>
          <cell r="D2122" t="str">
            <v>01.10.1996</v>
          </cell>
          <cell r="E2122">
            <v>0</v>
          </cell>
          <cell r="F2122">
            <v>6395000837</v>
          </cell>
        </row>
        <row r="2123">
          <cell r="A2123">
            <v>3400004468</v>
          </cell>
          <cell r="B2123">
            <v>0</v>
          </cell>
          <cell r="C2123">
            <v>6500</v>
          </cell>
          <cell r="D2123" t="str">
            <v>01.10.1996</v>
          </cell>
          <cell r="E2123">
            <v>0</v>
          </cell>
          <cell r="F2123">
            <v>6395000849</v>
          </cell>
        </row>
        <row r="2124">
          <cell r="A2124">
            <v>3400004469</v>
          </cell>
          <cell r="B2124">
            <v>0</v>
          </cell>
          <cell r="C2124">
            <v>5800</v>
          </cell>
          <cell r="D2124" t="str">
            <v>01.10.1996</v>
          </cell>
          <cell r="E2124">
            <v>0</v>
          </cell>
          <cell r="F2124">
            <v>6395000850</v>
          </cell>
        </row>
        <row r="2125">
          <cell r="A2125">
            <v>3400004470</v>
          </cell>
          <cell r="B2125">
            <v>0</v>
          </cell>
          <cell r="C2125">
            <v>6801</v>
          </cell>
          <cell r="D2125" t="str">
            <v>01.10.1996</v>
          </cell>
          <cell r="E2125">
            <v>1</v>
          </cell>
          <cell r="F2125">
            <v>6395000862</v>
          </cell>
        </row>
        <row r="2126">
          <cell r="A2126">
            <v>3400004471</v>
          </cell>
          <cell r="B2126">
            <v>0</v>
          </cell>
          <cell r="C2126">
            <v>6801</v>
          </cell>
          <cell r="D2126" t="str">
            <v>01.10.1996</v>
          </cell>
          <cell r="E2126">
            <v>1</v>
          </cell>
          <cell r="F2126">
            <v>6395000874</v>
          </cell>
        </row>
        <row r="2127">
          <cell r="A2127">
            <v>3400004472</v>
          </cell>
          <cell r="B2127">
            <v>0</v>
          </cell>
          <cell r="C2127">
            <v>6801</v>
          </cell>
          <cell r="D2127" t="str">
            <v>01.10.1996</v>
          </cell>
          <cell r="E2127">
            <v>1</v>
          </cell>
          <cell r="F2127">
            <v>6395000886</v>
          </cell>
        </row>
        <row r="2128">
          <cell r="A2128">
            <v>3400004473</v>
          </cell>
          <cell r="B2128">
            <v>0</v>
          </cell>
          <cell r="C2128">
            <v>6801</v>
          </cell>
          <cell r="D2128" t="str">
            <v>01.10.1996</v>
          </cell>
          <cell r="E2128">
            <v>1</v>
          </cell>
          <cell r="F2128">
            <v>6395000898</v>
          </cell>
        </row>
        <row r="2129">
          <cell r="A2129">
            <v>3400004474</v>
          </cell>
          <cell r="B2129">
            <v>0</v>
          </cell>
          <cell r="C2129">
            <v>5800</v>
          </cell>
          <cell r="D2129" t="str">
            <v>01.10.1996</v>
          </cell>
          <cell r="E2129">
            <v>0</v>
          </cell>
          <cell r="F2129">
            <v>6395000904</v>
          </cell>
        </row>
        <row r="2130">
          <cell r="A2130">
            <v>3400004475</v>
          </cell>
          <cell r="B2130">
            <v>0</v>
          </cell>
          <cell r="C2130">
            <v>6801</v>
          </cell>
          <cell r="D2130" t="str">
            <v>01.10.1996</v>
          </cell>
          <cell r="E2130">
            <v>1</v>
          </cell>
          <cell r="F2130">
            <v>6395000916</v>
          </cell>
        </row>
        <row r="2131">
          <cell r="A2131">
            <v>3400004476</v>
          </cell>
          <cell r="B2131">
            <v>0</v>
          </cell>
          <cell r="C2131">
            <v>5801</v>
          </cell>
          <cell r="D2131" t="str">
            <v>01.10.1996</v>
          </cell>
          <cell r="E2131">
            <v>0</v>
          </cell>
          <cell r="F2131">
            <v>6395000928</v>
          </cell>
        </row>
        <row r="2132">
          <cell r="A2132">
            <v>3400004477</v>
          </cell>
          <cell r="B2132">
            <v>0</v>
          </cell>
          <cell r="C2132">
            <v>6600</v>
          </cell>
          <cell r="D2132" t="str">
            <v>01.10.1996</v>
          </cell>
          <cell r="E2132">
            <v>0</v>
          </cell>
          <cell r="F2132">
            <v>6395000939</v>
          </cell>
        </row>
        <row r="2133">
          <cell r="A2133">
            <v>3400004797</v>
          </cell>
          <cell r="B2133">
            <v>0</v>
          </cell>
          <cell r="C2133">
            <v>6600</v>
          </cell>
          <cell r="D2133" t="str">
            <v>01.10.1996</v>
          </cell>
          <cell r="E2133">
            <v>1</v>
          </cell>
          <cell r="F2133">
            <v>6395000941</v>
          </cell>
        </row>
        <row r="2134">
          <cell r="A2134">
            <v>3400004478</v>
          </cell>
          <cell r="B2134">
            <v>0</v>
          </cell>
          <cell r="C2134">
            <v>6801</v>
          </cell>
          <cell r="D2134" t="str">
            <v>01.10.1996</v>
          </cell>
          <cell r="E2134">
            <v>1</v>
          </cell>
          <cell r="F2134">
            <v>6395000953</v>
          </cell>
        </row>
        <row r="2135">
          <cell r="A2135">
            <v>3400004479</v>
          </cell>
          <cell r="B2135">
            <v>0</v>
          </cell>
          <cell r="C2135">
            <v>6230</v>
          </cell>
          <cell r="D2135" t="str">
            <v>01.10.1996</v>
          </cell>
          <cell r="E2135">
            <v>0</v>
          </cell>
          <cell r="F2135">
            <v>6395000965</v>
          </cell>
        </row>
        <row r="2136">
          <cell r="A2136">
            <v>3400004480</v>
          </cell>
          <cell r="B2136">
            <v>0</v>
          </cell>
          <cell r="C2136">
            <v>6801</v>
          </cell>
          <cell r="D2136" t="str">
            <v>01.10.1996</v>
          </cell>
          <cell r="E2136">
            <v>1</v>
          </cell>
          <cell r="F2136">
            <v>6395000990</v>
          </cell>
        </row>
        <row r="2137">
          <cell r="A2137">
            <v>3400004481</v>
          </cell>
          <cell r="B2137">
            <v>0</v>
          </cell>
          <cell r="C2137">
            <v>5400</v>
          </cell>
          <cell r="D2137" t="str">
            <v>01.10.1996</v>
          </cell>
          <cell r="E2137">
            <v>1</v>
          </cell>
          <cell r="F2137">
            <v>6395001007</v>
          </cell>
        </row>
        <row r="2138">
          <cell r="A2138">
            <v>3400004482</v>
          </cell>
          <cell r="B2138">
            <v>0</v>
          </cell>
          <cell r="C2138">
            <v>6602</v>
          </cell>
          <cell r="D2138" t="str">
            <v>01.10.1994</v>
          </cell>
          <cell r="E2138">
            <v>16</v>
          </cell>
          <cell r="F2138">
            <v>6395001015</v>
          </cell>
        </row>
        <row r="2139">
          <cell r="A2139">
            <v>3400004483</v>
          </cell>
          <cell r="B2139">
            <v>0</v>
          </cell>
          <cell r="C2139">
            <v>5800</v>
          </cell>
          <cell r="D2139" t="str">
            <v>01.10.1996</v>
          </cell>
          <cell r="E2139">
            <v>0</v>
          </cell>
          <cell r="F2139">
            <v>6395001023</v>
          </cell>
        </row>
        <row r="2140">
          <cell r="A2140">
            <v>3400004484</v>
          </cell>
          <cell r="B2140">
            <v>0</v>
          </cell>
          <cell r="C2140">
            <v>6230</v>
          </cell>
          <cell r="D2140" t="str">
            <v>01.10.1996</v>
          </cell>
          <cell r="E2140">
            <v>0</v>
          </cell>
          <cell r="F2140">
            <v>6395001031</v>
          </cell>
        </row>
        <row r="2141">
          <cell r="A2141">
            <v>3400004485</v>
          </cell>
          <cell r="B2141">
            <v>0</v>
          </cell>
          <cell r="C2141">
            <v>6901</v>
          </cell>
          <cell r="D2141" t="str">
            <v>01.10.1994</v>
          </cell>
          <cell r="E2141">
            <v>22</v>
          </cell>
          <cell r="F2141">
            <v>6395001040</v>
          </cell>
        </row>
        <row r="2142">
          <cell r="A2142">
            <v>3400004486</v>
          </cell>
          <cell r="B2142">
            <v>0</v>
          </cell>
          <cell r="C2142">
            <v>6230</v>
          </cell>
          <cell r="D2142" t="str">
            <v>01.10.1996</v>
          </cell>
          <cell r="E2142">
            <v>0</v>
          </cell>
          <cell r="F2142">
            <v>6395001052</v>
          </cell>
        </row>
        <row r="2143">
          <cell r="A2143">
            <v>3400004487</v>
          </cell>
          <cell r="B2143">
            <v>0</v>
          </cell>
          <cell r="C2143">
            <v>6901</v>
          </cell>
          <cell r="D2143" t="str">
            <v>01.10.1994</v>
          </cell>
          <cell r="E2143">
            <v>1</v>
          </cell>
          <cell r="F2143">
            <v>6395001064</v>
          </cell>
        </row>
        <row r="2144">
          <cell r="A2144">
            <v>3400004488</v>
          </cell>
          <cell r="B2144">
            <v>0</v>
          </cell>
          <cell r="C2144">
            <v>6901</v>
          </cell>
          <cell r="D2144" t="str">
            <v>04.01.1995</v>
          </cell>
          <cell r="E2144">
            <v>24</v>
          </cell>
          <cell r="F2144">
            <v>6395001076</v>
          </cell>
        </row>
        <row r="2145">
          <cell r="A2145">
            <v>3400004489</v>
          </cell>
          <cell r="B2145">
            <v>0</v>
          </cell>
          <cell r="C2145">
            <v>6800</v>
          </cell>
          <cell r="D2145" t="str">
            <v>01.10.1996</v>
          </cell>
          <cell r="E2145">
            <v>1</v>
          </cell>
          <cell r="F2145">
            <v>6395001088</v>
          </cell>
        </row>
        <row r="2146">
          <cell r="A2146">
            <v>3400004490</v>
          </cell>
          <cell r="B2146">
            <v>0</v>
          </cell>
          <cell r="C2146">
            <v>6801</v>
          </cell>
          <cell r="D2146" t="str">
            <v>01.10.1996</v>
          </cell>
          <cell r="E2146">
            <v>1</v>
          </cell>
          <cell r="F2146">
            <v>6395001099</v>
          </cell>
        </row>
        <row r="2147">
          <cell r="A2147">
            <v>3400004491</v>
          </cell>
          <cell r="B2147">
            <v>0</v>
          </cell>
          <cell r="C2147">
            <v>6901</v>
          </cell>
          <cell r="D2147" t="str">
            <v>01.10.1994</v>
          </cell>
          <cell r="E2147">
            <v>1</v>
          </cell>
          <cell r="F2147">
            <v>6395001104</v>
          </cell>
        </row>
        <row r="2148">
          <cell r="A2148">
            <v>3400004492</v>
          </cell>
          <cell r="B2148">
            <v>0</v>
          </cell>
          <cell r="C2148">
            <v>6800</v>
          </cell>
          <cell r="D2148" t="str">
            <v>01.10.1996</v>
          </cell>
          <cell r="E2148">
            <v>1</v>
          </cell>
          <cell r="F2148">
            <v>6395001112</v>
          </cell>
        </row>
        <row r="2149">
          <cell r="A2149">
            <v>3400004493</v>
          </cell>
          <cell r="B2149">
            <v>0</v>
          </cell>
          <cell r="C2149">
            <v>5302</v>
          </cell>
          <cell r="D2149" t="str">
            <v>01.10.1996</v>
          </cell>
          <cell r="E2149">
            <v>0</v>
          </cell>
          <cell r="F2149">
            <v>6395001129</v>
          </cell>
        </row>
        <row r="2150">
          <cell r="A2150">
            <v>3400004494</v>
          </cell>
          <cell r="B2150">
            <v>0</v>
          </cell>
          <cell r="C2150">
            <v>6602</v>
          </cell>
          <cell r="D2150" t="str">
            <v>01.05.1995</v>
          </cell>
          <cell r="E2150">
            <v>2</v>
          </cell>
          <cell r="F2150">
            <v>6395001131</v>
          </cell>
        </row>
        <row r="2151">
          <cell r="A2151">
            <v>3400004495</v>
          </cell>
          <cell r="B2151">
            <v>0</v>
          </cell>
          <cell r="C2151">
            <v>5800</v>
          </cell>
          <cell r="D2151" t="str">
            <v>01.10.1996</v>
          </cell>
          <cell r="E2151">
            <v>1</v>
          </cell>
          <cell r="F2151">
            <v>6395001143</v>
          </cell>
        </row>
        <row r="2152">
          <cell r="A2152">
            <v>3400004496</v>
          </cell>
          <cell r="B2152">
            <v>0</v>
          </cell>
          <cell r="C2152">
            <v>5801</v>
          </cell>
          <cell r="D2152" t="str">
            <v>01.10.1996</v>
          </cell>
          <cell r="E2152">
            <v>0</v>
          </cell>
          <cell r="F2152">
            <v>6395001155</v>
          </cell>
        </row>
        <row r="2153">
          <cell r="A2153">
            <v>3400004497</v>
          </cell>
          <cell r="B2153">
            <v>0</v>
          </cell>
          <cell r="C2153">
            <v>5801</v>
          </cell>
          <cell r="D2153" t="str">
            <v>01.10.1996</v>
          </cell>
          <cell r="E2153">
            <v>0</v>
          </cell>
          <cell r="F2153">
            <v>6395001167</v>
          </cell>
        </row>
        <row r="2154">
          <cell r="A2154">
            <v>3400004498</v>
          </cell>
          <cell r="B2154">
            <v>0</v>
          </cell>
          <cell r="C2154">
            <v>6600</v>
          </cell>
          <cell r="D2154" t="str">
            <v>01.10.1996</v>
          </cell>
          <cell r="E2154">
            <v>1</v>
          </cell>
          <cell r="F2154">
            <v>6395001179</v>
          </cell>
        </row>
        <row r="2155">
          <cell r="A2155">
            <v>3400004499</v>
          </cell>
          <cell r="B2155">
            <v>0</v>
          </cell>
          <cell r="C2155">
            <v>6600</v>
          </cell>
          <cell r="D2155" t="str">
            <v>01.10.1996</v>
          </cell>
          <cell r="E2155">
            <v>1</v>
          </cell>
          <cell r="F2155">
            <v>6395001180</v>
          </cell>
        </row>
        <row r="2156">
          <cell r="A2156">
            <v>3400004500</v>
          </cell>
          <cell r="B2156">
            <v>0</v>
          </cell>
          <cell r="C2156">
            <v>6600</v>
          </cell>
          <cell r="D2156" t="str">
            <v>01.10.1996</v>
          </cell>
          <cell r="E2156">
            <v>1</v>
          </cell>
          <cell r="F2156">
            <v>6395001192</v>
          </cell>
        </row>
        <row r="2157">
          <cell r="A2157">
            <v>3400004501</v>
          </cell>
          <cell r="B2157">
            <v>0</v>
          </cell>
          <cell r="C2157">
            <v>6600</v>
          </cell>
          <cell r="D2157" t="str">
            <v>01.10.1996</v>
          </cell>
          <cell r="E2157">
            <v>1</v>
          </cell>
          <cell r="F2157">
            <v>6395001201</v>
          </cell>
        </row>
        <row r="2158">
          <cell r="A2158">
            <v>3400004502</v>
          </cell>
          <cell r="B2158">
            <v>0</v>
          </cell>
          <cell r="C2158">
            <v>6600</v>
          </cell>
          <cell r="D2158" t="str">
            <v>01.10.1996</v>
          </cell>
          <cell r="E2158">
            <v>1</v>
          </cell>
          <cell r="F2158">
            <v>6395001210</v>
          </cell>
        </row>
        <row r="2159">
          <cell r="A2159">
            <v>3400004503</v>
          </cell>
          <cell r="B2159">
            <v>0</v>
          </cell>
          <cell r="C2159">
            <v>6602</v>
          </cell>
          <cell r="D2159" t="str">
            <v>01.06.1995</v>
          </cell>
          <cell r="E2159">
            <v>86</v>
          </cell>
          <cell r="F2159">
            <v>6395001222</v>
          </cell>
        </row>
        <row r="2160">
          <cell r="A2160">
            <v>3400004504</v>
          </cell>
          <cell r="B2160">
            <v>0</v>
          </cell>
          <cell r="C2160">
            <v>5801</v>
          </cell>
          <cell r="D2160" t="str">
            <v>01.10.1996</v>
          </cell>
          <cell r="E2160">
            <v>1</v>
          </cell>
          <cell r="F2160">
            <v>6395001234</v>
          </cell>
        </row>
        <row r="2161">
          <cell r="A2161">
            <v>3400004505</v>
          </cell>
          <cell r="B2161">
            <v>0</v>
          </cell>
          <cell r="C2161">
            <v>5801</v>
          </cell>
          <cell r="D2161" t="str">
            <v>01.10.1996</v>
          </cell>
          <cell r="E2161">
            <v>0</v>
          </cell>
          <cell r="F2161">
            <v>6395001246</v>
          </cell>
        </row>
        <row r="2162">
          <cell r="A2162">
            <v>3400004506</v>
          </cell>
          <cell r="B2162">
            <v>0</v>
          </cell>
          <cell r="C2162">
            <v>5801</v>
          </cell>
          <cell r="D2162" t="str">
            <v>01.10.1996</v>
          </cell>
          <cell r="E2162">
            <v>1</v>
          </cell>
          <cell r="F2162">
            <v>6395001269</v>
          </cell>
        </row>
        <row r="2163">
          <cell r="A2163">
            <v>3400004507</v>
          </cell>
          <cell r="B2163">
            <v>0</v>
          </cell>
          <cell r="C2163">
            <v>5801</v>
          </cell>
          <cell r="D2163" t="str">
            <v>01.10.1996</v>
          </cell>
          <cell r="E2163">
            <v>1</v>
          </cell>
          <cell r="F2163">
            <v>6395001271</v>
          </cell>
        </row>
        <row r="2164">
          <cell r="A2164">
            <v>3400004508</v>
          </cell>
          <cell r="B2164">
            <v>0</v>
          </cell>
          <cell r="C2164">
            <v>5100</v>
          </cell>
          <cell r="D2164" t="str">
            <v>01.10.1996</v>
          </cell>
          <cell r="E2164">
            <v>0</v>
          </cell>
          <cell r="F2164">
            <v>6395001283</v>
          </cell>
        </row>
        <row r="2165">
          <cell r="A2165">
            <v>3400004509</v>
          </cell>
          <cell r="B2165">
            <v>0</v>
          </cell>
          <cell r="C2165">
            <v>5801</v>
          </cell>
          <cell r="D2165" t="str">
            <v>01.10.1996</v>
          </cell>
          <cell r="E2165">
            <v>0</v>
          </cell>
          <cell r="F2165">
            <v>6395001295</v>
          </cell>
        </row>
        <row r="2166">
          <cell r="A2166">
            <v>3400004510</v>
          </cell>
          <cell r="B2166">
            <v>0</v>
          </cell>
          <cell r="C2166">
            <v>5801</v>
          </cell>
          <cell r="D2166" t="str">
            <v>01.10.1996</v>
          </cell>
          <cell r="E2166">
            <v>0</v>
          </cell>
          <cell r="F2166">
            <v>6395001301</v>
          </cell>
        </row>
        <row r="2167">
          <cell r="A2167">
            <v>3400004511</v>
          </cell>
          <cell r="B2167">
            <v>0</v>
          </cell>
          <cell r="C2167">
            <v>5801</v>
          </cell>
          <cell r="D2167" t="str">
            <v>01.10.1996</v>
          </cell>
          <cell r="E2167">
            <v>0</v>
          </cell>
          <cell r="F2167">
            <v>6395001313</v>
          </cell>
        </row>
        <row r="2168">
          <cell r="A2168">
            <v>3400004512</v>
          </cell>
          <cell r="B2168">
            <v>0</v>
          </cell>
          <cell r="C2168">
            <v>5801</v>
          </cell>
          <cell r="D2168" t="str">
            <v>01.10.1996</v>
          </cell>
          <cell r="E2168">
            <v>0</v>
          </cell>
          <cell r="F2168">
            <v>6395001325</v>
          </cell>
        </row>
        <row r="2169">
          <cell r="A2169">
            <v>3400004513</v>
          </cell>
          <cell r="B2169">
            <v>0</v>
          </cell>
          <cell r="C2169">
            <v>5900</v>
          </cell>
          <cell r="D2169" t="str">
            <v>01.06.1995</v>
          </cell>
          <cell r="E2169">
            <v>0</v>
          </cell>
          <cell r="F2169">
            <v>6395001337</v>
          </cell>
        </row>
        <row r="2170">
          <cell r="A2170">
            <v>3400004514</v>
          </cell>
          <cell r="B2170">
            <v>0</v>
          </cell>
          <cell r="C2170">
            <v>5801</v>
          </cell>
          <cell r="D2170" t="str">
            <v>01.10.1996</v>
          </cell>
          <cell r="E2170">
            <v>0</v>
          </cell>
          <cell r="F2170">
            <v>6395001349</v>
          </cell>
        </row>
        <row r="2171">
          <cell r="A2171">
            <v>3400004515</v>
          </cell>
          <cell r="B2171">
            <v>0</v>
          </cell>
          <cell r="C2171">
            <v>5801</v>
          </cell>
          <cell r="D2171" t="str">
            <v>01.10.1996</v>
          </cell>
          <cell r="E2171">
            <v>0</v>
          </cell>
          <cell r="F2171">
            <v>6395001350</v>
          </cell>
        </row>
        <row r="2172">
          <cell r="A2172">
            <v>3400004516</v>
          </cell>
          <cell r="B2172">
            <v>0</v>
          </cell>
          <cell r="C2172">
            <v>6901</v>
          </cell>
          <cell r="D2172" t="str">
            <v>01.07.1995</v>
          </cell>
          <cell r="E2172">
            <v>1</v>
          </cell>
          <cell r="F2172">
            <v>6395001428</v>
          </cell>
        </row>
        <row r="2173">
          <cell r="A2173">
            <v>3400004517</v>
          </cell>
          <cell r="B2173">
            <v>0</v>
          </cell>
          <cell r="C2173">
            <v>6901</v>
          </cell>
          <cell r="D2173" t="str">
            <v>01.07.1995</v>
          </cell>
          <cell r="E2173">
            <v>1</v>
          </cell>
          <cell r="F2173">
            <v>6395001439</v>
          </cell>
        </row>
        <row r="2174">
          <cell r="A2174">
            <v>3400004518</v>
          </cell>
          <cell r="B2174">
            <v>0</v>
          </cell>
          <cell r="C2174">
            <v>6600</v>
          </cell>
          <cell r="D2174" t="str">
            <v>01.10.1996</v>
          </cell>
          <cell r="E2174">
            <v>0</v>
          </cell>
          <cell r="F2174">
            <v>6395001441</v>
          </cell>
        </row>
        <row r="2175">
          <cell r="A2175">
            <v>3400004519</v>
          </cell>
          <cell r="B2175">
            <v>0</v>
          </cell>
          <cell r="C2175">
            <v>6230</v>
          </cell>
          <cell r="D2175" t="str">
            <v>01.10.1996</v>
          </cell>
          <cell r="E2175">
            <v>0</v>
          </cell>
          <cell r="F2175">
            <v>6395001453</v>
          </cell>
        </row>
        <row r="2176">
          <cell r="A2176">
            <v>3400004520</v>
          </cell>
          <cell r="B2176">
            <v>0</v>
          </cell>
          <cell r="C2176">
            <v>6800</v>
          </cell>
          <cell r="D2176" t="str">
            <v>01.10.1996</v>
          </cell>
          <cell r="E2176">
            <v>1</v>
          </cell>
          <cell r="F2176">
            <v>6395001465</v>
          </cell>
        </row>
        <row r="2177">
          <cell r="A2177">
            <v>3400004521</v>
          </cell>
          <cell r="B2177">
            <v>0</v>
          </cell>
          <cell r="C2177">
            <v>5800</v>
          </cell>
          <cell r="D2177" t="str">
            <v>01.10.1996</v>
          </cell>
          <cell r="E2177">
            <v>1</v>
          </cell>
          <cell r="F2177">
            <v>6395001477</v>
          </cell>
        </row>
        <row r="2178">
          <cell r="A2178">
            <v>3400004522</v>
          </cell>
          <cell r="B2178">
            <v>0</v>
          </cell>
          <cell r="C2178">
            <v>5800</v>
          </cell>
          <cell r="D2178" t="str">
            <v>01.10.1996</v>
          </cell>
          <cell r="E2178">
            <v>1</v>
          </cell>
          <cell r="F2178">
            <v>6395001489</v>
          </cell>
        </row>
        <row r="2179">
          <cell r="A2179">
            <v>3400004523</v>
          </cell>
          <cell r="B2179">
            <v>0</v>
          </cell>
          <cell r="C2179">
            <v>5800</v>
          </cell>
          <cell r="D2179" t="str">
            <v>01.10.1996</v>
          </cell>
          <cell r="E2179">
            <v>1</v>
          </cell>
          <cell r="F2179">
            <v>6395001490</v>
          </cell>
        </row>
        <row r="2180">
          <cell r="A2180">
            <v>3400004524</v>
          </cell>
          <cell r="B2180">
            <v>0</v>
          </cell>
          <cell r="C2180">
            <v>5800</v>
          </cell>
          <cell r="D2180" t="str">
            <v>01.10.1996</v>
          </cell>
          <cell r="E2180">
            <v>1</v>
          </cell>
          <cell r="F2180">
            <v>6395001507</v>
          </cell>
        </row>
        <row r="2181">
          <cell r="A2181">
            <v>3400004525</v>
          </cell>
          <cell r="B2181">
            <v>0</v>
          </cell>
          <cell r="C2181">
            <v>5800</v>
          </cell>
          <cell r="D2181" t="str">
            <v>01.10.1996</v>
          </cell>
          <cell r="E2181">
            <v>0</v>
          </cell>
          <cell r="F2181">
            <v>6395001519</v>
          </cell>
        </row>
        <row r="2182">
          <cell r="A2182">
            <v>3400004526</v>
          </cell>
          <cell r="B2182">
            <v>0</v>
          </cell>
          <cell r="C2182">
            <v>5800</v>
          </cell>
          <cell r="D2182" t="str">
            <v>01.10.1996</v>
          </cell>
          <cell r="E2182">
            <v>1</v>
          </cell>
          <cell r="F2182">
            <v>6395001520</v>
          </cell>
        </row>
        <row r="2183">
          <cell r="A2183">
            <v>3400004527</v>
          </cell>
          <cell r="B2183">
            <v>0</v>
          </cell>
          <cell r="C2183">
            <v>6230</v>
          </cell>
          <cell r="D2183" t="str">
            <v>01.10.1996</v>
          </cell>
          <cell r="E2183">
            <v>0</v>
          </cell>
          <cell r="F2183">
            <v>6395001532</v>
          </cell>
        </row>
        <row r="2184">
          <cell r="A2184">
            <v>3400004528</v>
          </cell>
          <cell r="B2184">
            <v>0</v>
          </cell>
          <cell r="C2184">
            <v>6230</v>
          </cell>
          <cell r="D2184" t="str">
            <v>01.10.1996</v>
          </cell>
          <cell r="E2184">
            <v>0</v>
          </cell>
          <cell r="F2184">
            <v>6395001544</v>
          </cell>
        </row>
        <row r="2185">
          <cell r="A2185">
            <v>3400004529</v>
          </cell>
          <cell r="B2185">
            <v>0</v>
          </cell>
          <cell r="C2185">
            <v>5900</v>
          </cell>
          <cell r="D2185" t="str">
            <v>01.04.1995</v>
          </cell>
          <cell r="E2185">
            <v>13</v>
          </cell>
          <cell r="F2185">
            <v>6395001556</v>
          </cell>
        </row>
        <row r="2186">
          <cell r="A2186">
            <v>3400004530</v>
          </cell>
          <cell r="B2186">
            <v>0</v>
          </cell>
          <cell r="C2186">
            <v>5400</v>
          </cell>
          <cell r="D2186" t="str">
            <v>01.10.1996</v>
          </cell>
          <cell r="E2186">
            <v>1</v>
          </cell>
          <cell r="F2186">
            <v>6395001568</v>
          </cell>
        </row>
        <row r="2187">
          <cell r="A2187">
            <v>3400004531</v>
          </cell>
          <cell r="B2187">
            <v>0</v>
          </cell>
          <cell r="C2187">
            <v>6501</v>
          </cell>
          <cell r="D2187" t="str">
            <v>01.03.1995</v>
          </cell>
          <cell r="E2187">
            <v>2</v>
          </cell>
          <cell r="F2187">
            <v>6395001579</v>
          </cell>
        </row>
        <row r="2188">
          <cell r="A2188">
            <v>3400004532</v>
          </cell>
          <cell r="B2188">
            <v>0</v>
          </cell>
          <cell r="C2188">
            <v>6801</v>
          </cell>
          <cell r="D2188" t="str">
            <v>01.10.1996</v>
          </cell>
          <cell r="E2188">
            <v>1</v>
          </cell>
          <cell r="F2188">
            <v>6395001581</v>
          </cell>
        </row>
        <row r="2189">
          <cell r="A2189">
            <v>3400004533</v>
          </cell>
          <cell r="B2189">
            <v>0</v>
          </cell>
          <cell r="C2189">
            <v>6600</v>
          </cell>
          <cell r="D2189" t="str">
            <v>01.10.1996</v>
          </cell>
          <cell r="E2189">
            <v>0</v>
          </cell>
          <cell r="F2189">
            <v>6395001593</v>
          </cell>
        </row>
        <row r="2190">
          <cell r="A2190">
            <v>3400004534</v>
          </cell>
          <cell r="B2190">
            <v>0</v>
          </cell>
          <cell r="C2190">
            <v>6801</v>
          </cell>
          <cell r="D2190" t="str">
            <v>01.10.1996</v>
          </cell>
          <cell r="E2190">
            <v>1</v>
          </cell>
          <cell r="F2190">
            <v>6395001609</v>
          </cell>
        </row>
        <row r="2191">
          <cell r="A2191">
            <v>3400004535</v>
          </cell>
          <cell r="B2191">
            <v>0</v>
          </cell>
          <cell r="C2191">
            <v>5400</v>
          </cell>
          <cell r="D2191" t="str">
            <v>01.10.1996</v>
          </cell>
          <cell r="E2191">
            <v>1</v>
          </cell>
          <cell r="F2191">
            <v>6395001611</v>
          </cell>
        </row>
        <row r="2192">
          <cell r="A2192">
            <v>3400004536</v>
          </cell>
          <cell r="B2192">
            <v>0</v>
          </cell>
          <cell r="C2192">
            <v>6602</v>
          </cell>
          <cell r="D2192" t="str">
            <v>01.06.1995</v>
          </cell>
          <cell r="E2192">
            <v>1</v>
          </cell>
          <cell r="F2192">
            <v>6395001623</v>
          </cell>
        </row>
        <row r="2193">
          <cell r="A2193">
            <v>3400004537</v>
          </cell>
          <cell r="B2193">
            <v>0</v>
          </cell>
          <cell r="C2193">
            <v>6600</v>
          </cell>
          <cell r="D2193" t="str">
            <v>01.10.1996</v>
          </cell>
          <cell r="E2193">
            <v>0</v>
          </cell>
          <cell r="F2193">
            <v>6395001635</v>
          </cell>
        </row>
        <row r="2194">
          <cell r="A2194">
            <v>3400004538</v>
          </cell>
          <cell r="B2194">
            <v>0</v>
          </cell>
          <cell r="C2194">
            <v>6600</v>
          </cell>
          <cell r="D2194" t="str">
            <v>01.10.1996</v>
          </cell>
          <cell r="E2194">
            <v>1</v>
          </cell>
          <cell r="F2194">
            <v>6395001647</v>
          </cell>
        </row>
        <row r="2195">
          <cell r="A2195">
            <v>3400004539</v>
          </cell>
          <cell r="B2195">
            <v>0</v>
          </cell>
          <cell r="C2195">
            <v>6901</v>
          </cell>
          <cell r="D2195" t="str">
            <v>01.06.1995</v>
          </cell>
          <cell r="E2195">
            <v>10</v>
          </cell>
          <cell r="F2195">
            <v>6395001659</v>
          </cell>
        </row>
        <row r="2196">
          <cell r="A2196">
            <v>3400004540</v>
          </cell>
          <cell r="B2196">
            <v>0</v>
          </cell>
          <cell r="C2196">
            <v>6901</v>
          </cell>
          <cell r="D2196" t="str">
            <v>01.06.1995</v>
          </cell>
          <cell r="E2196">
            <v>30</v>
          </cell>
          <cell r="F2196">
            <v>6395001660</v>
          </cell>
        </row>
        <row r="2197">
          <cell r="A2197">
            <v>3400004541</v>
          </cell>
          <cell r="B2197">
            <v>0</v>
          </cell>
          <cell r="C2197">
            <v>6210</v>
          </cell>
          <cell r="D2197" t="str">
            <v>01.10.1996</v>
          </cell>
          <cell r="E2197">
            <v>0</v>
          </cell>
          <cell r="F2197">
            <v>6395001672</v>
          </cell>
        </row>
        <row r="2198">
          <cell r="A2198">
            <v>3400004542</v>
          </cell>
          <cell r="B2198">
            <v>1</v>
          </cell>
          <cell r="C2198">
            <v>6210</v>
          </cell>
          <cell r="D2198" t="str">
            <v>01.10.1996</v>
          </cell>
          <cell r="E2198">
            <v>0</v>
          </cell>
          <cell r="F2198">
            <v>6395001684</v>
          </cell>
        </row>
        <row r="2199">
          <cell r="A2199">
            <v>3400004542</v>
          </cell>
          <cell r="B2199">
            <v>0</v>
          </cell>
          <cell r="C2199">
            <v>6210</v>
          </cell>
          <cell r="D2199" t="str">
            <v>01.10.1996</v>
          </cell>
          <cell r="E2199">
            <v>0</v>
          </cell>
          <cell r="F2199">
            <v>6395001684</v>
          </cell>
        </row>
        <row r="2200">
          <cell r="A2200">
            <v>3400004543</v>
          </cell>
          <cell r="B2200">
            <v>0</v>
          </cell>
          <cell r="C2200">
            <v>6230</v>
          </cell>
          <cell r="D2200" t="str">
            <v>01.10.1996</v>
          </cell>
          <cell r="E2200">
            <v>0</v>
          </cell>
          <cell r="F2200">
            <v>6395001696</v>
          </cell>
        </row>
        <row r="2201">
          <cell r="A2201">
            <v>3400004544</v>
          </cell>
          <cell r="B2201">
            <v>0</v>
          </cell>
          <cell r="C2201">
            <v>6230</v>
          </cell>
          <cell r="D2201" t="str">
            <v>01.10.1996</v>
          </cell>
          <cell r="E2201">
            <v>0</v>
          </cell>
          <cell r="F2201">
            <v>6395001702</v>
          </cell>
        </row>
        <row r="2202">
          <cell r="A2202">
            <v>3400004545</v>
          </cell>
          <cell r="B2202">
            <v>0</v>
          </cell>
          <cell r="C2202">
            <v>6230</v>
          </cell>
          <cell r="D2202" t="str">
            <v>01.10.1996</v>
          </cell>
          <cell r="E2202">
            <v>0</v>
          </cell>
          <cell r="F2202">
            <v>6395001714</v>
          </cell>
        </row>
        <row r="2203">
          <cell r="A2203">
            <v>3400004546</v>
          </cell>
          <cell r="B2203">
            <v>0</v>
          </cell>
          <cell r="C2203">
            <v>6230</v>
          </cell>
          <cell r="D2203" t="str">
            <v>01.10.1996</v>
          </cell>
          <cell r="E2203">
            <v>0</v>
          </cell>
          <cell r="F2203">
            <v>6395001726</v>
          </cell>
        </row>
        <row r="2204">
          <cell r="A2204">
            <v>3400004547</v>
          </cell>
          <cell r="B2204">
            <v>0</v>
          </cell>
          <cell r="C2204">
            <v>6230</v>
          </cell>
          <cell r="D2204" t="str">
            <v>01.10.1996</v>
          </cell>
          <cell r="E2204">
            <v>0</v>
          </cell>
          <cell r="F2204">
            <v>6395001738</v>
          </cell>
        </row>
        <row r="2205">
          <cell r="A2205">
            <v>3400004548</v>
          </cell>
          <cell r="B2205">
            <v>0</v>
          </cell>
          <cell r="C2205">
            <v>6600</v>
          </cell>
          <cell r="D2205" t="str">
            <v>01.10.1996</v>
          </cell>
          <cell r="E2205">
            <v>1</v>
          </cell>
          <cell r="F2205">
            <v>6395001749</v>
          </cell>
        </row>
        <row r="2206">
          <cell r="A2206">
            <v>3400004549</v>
          </cell>
          <cell r="B2206">
            <v>0</v>
          </cell>
          <cell r="C2206">
            <v>6600</v>
          </cell>
          <cell r="D2206" t="str">
            <v>01.10.1996</v>
          </cell>
          <cell r="E2206">
            <v>1</v>
          </cell>
          <cell r="F2206">
            <v>6395001751</v>
          </cell>
        </row>
        <row r="2207">
          <cell r="A2207">
            <v>3400004550</v>
          </cell>
          <cell r="B2207">
            <v>0</v>
          </cell>
          <cell r="C2207">
            <v>6600</v>
          </cell>
          <cell r="D2207" t="str">
            <v>01.10.1996</v>
          </cell>
          <cell r="E2207">
            <v>1</v>
          </cell>
          <cell r="F2207">
            <v>6395001763</v>
          </cell>
        </row>
        <row r="2208">
          <cell r="A2208">
            <v>3400004551</v>
          </cell>
          <cell r="B2208">
            <v>0</v>
          </cell>
          <cell r="C2208">
            <v>6600</v>
          </cell>
          <cell r="D2208" t="str">
            <v>01.10.1996</v>
          </cell>
          <cell r="E2208">
            <v>1</v>
          </cell>
          <cell r="F2208">
            <v>6395001775</v>
          </cell>
        </row>
        <row r="2209">
          <cell r="A2209">
            <v>3400004552</v>
          </cell>
          <cell r="B2209">
            <v>0</v>
          </cell>
          <cell r="C2209">
            <v>6600</v>
          </cell>
          <cell r="D2209" t="str">
            <v>01.10.1996</v>
          </cell>
          <cell r="E2209">
            <v>1</v>
          </cell>
          <cell r="F2209">
            <v>6395001787</v>
          </cell>
        </row>
        <row r="2210">
          <cell r="A2210">
            <v>3400004553</v>
          </cell>
          <cell r="B2210">
            <v>0</v>
          </cell>
          <cell r="C2210">
            <v>6600</v>
          </cell>
          <cell r="D2210" t="str">
            <v>01.10.1996</v>
          </cell>
          <cell r="E2210">
            <v>1</v>
          </cell>
          <cell r="F2210">
            <v>6395001799</v>
          </cell>
        </row>
        <row r="2211">
          <cell r="A2211">
            <v>3400004554</v>
          </cell>
          <cell r="B2211">
            <v>0</v>
          </cell>
          <cell r="C2211">
            <v>6600</v>
          </cell>
          <cell r="D2211" t="str">
            <v>01.10.1996</v>
          </cell>
          <cell r="E2211">
            <v>1</v>
          </cell>
          <cell r="F2211">
            <v>6395001805</v>
          </cell>
        </row>
        <row r="2212">
          <cell r="A2212">
            <v>3400004555</v>
          </cell>
          <cell r="B2212">
            <v>0</v>
          </cell>
          <cell r="C2212">
            <v>6602</v>
          </cell>
          <cell r="D2212" t="str">
            <v>01.05.1995</v>
          </cell>
          <cell r="E2212">
            <v>1</v>
          </cell>
          <cell r="F2212">
            <v>6395001817</v>
          </cell>
        </row>
        <row r="2213">
          <cell r="A2213">
            <v>3400004556</v>
          </cell>
          <cell r="B2213">
            <v>0</v>
          </cell>
          <cell r="C2213">
            <v>6602</v>
          </cell>
          <cell r="D2213" t="str">
            <v>01.05.1995</v>
          </cell>
          <cell r="E2213">
            <v>1</v>
          </cell>
          <cell r="F2213">
            <v>6395001829</v>
          </cell>
        </row>
        <row r="2214">
          <cell r="A2214">
            <v>3400004557</v>
          </cell>
          <cell r="B2214">
            <v>0</v>
          </cell>
          <cell r="C2214">
            <v>6602</v>
          </cell>
          <cell r="D2214" t="str">
            <v>01.05.1995</v>
          </cell>
          <cell r="E2214">
            <v>1</v>
          </cell>
          <cell r="F2214">
            <v>6395001830</v>
          </cell>
        </row>
        <row r="2215">
          <cell r="A2215">
            <v>3400004558</v>
          </cell>
          <cell r="B2215">
            <v>0</v>
          </cell>
          <cell r="C2215">
            <v>6601</v>
          </cell>
          <cell r="D2215" t="str">
            <v>01.10.1996</v>
          </cell>
          <cell r="E2215">
            <v>1</v>
          </cell>
          <cell r="F2215">
            <v>6395001854</v>
          </cell>
        </row>
        <row r="2216">
          <cell r="A2216">
            <v>3400004559</v>
          </cell>
          <cell r="B2216">
            <v>0</v>
          </cell>
          <cell r="C2216">
            <v>5800</v>
          </cell>
          <cell r="D2216" t="str">
            <v>01.10.1996</v>
          </cell>
          <cell r="E2216">
            <v>0</v>
          </cell>
          <cell r="F2216">
            <v>6395001866</v>
          </cell>
        </row>
        <row r="2217">
          <cell r="A2217">
            <v>3400004560</v>
          </cell>
          <cell r="B2217">
            <v>0</v>
          </cell>
          <cell r="C2217">
            <v>5800</v>
          </cell>
          <cell r="D2217" t="str">
            <v>01.10.1996</v>
          </cell>
          <cell r="E2217">
            <v>1</v>
          </cell>
          <cell r="F2217">
            <v>6395001878</v>
          </cell>
        </row>
        <row r="2218">
          <cell r="A2218">
            <v>3400004561</v>
          </cell>
          <cell r="B2218">
            <v>0</v>
          </cell>
          <cell r="C2218">
            <v>5800</v>
          </cell>
          <cell r="D2218" t="str">
            <v>01.10.1996</v>
          </cell>
          <cell r="E2218">
            <v>0</v>
          </cell>
          <cell r="F2218">
            <v>6395001889</v>
          </cell>
        </row>
        <row r="2219">
          <cell r="A2219">
            <v>3400004562</v>
          </cell>
          <cell r="B2219">
            <v>0</v>
          </cell>
          <cell r="C2219">
            <v>5800</v>
          </cell>
          <cell r="D2219" t="str">
            <v>01.10.1996</v>
          </cell>
          <cell r="E2219">
            <v>0</v>
          </cell>
          <cell r="F2219">
            <v>6395001891</v>
          </cell>
        </row>
        <row r="2220">
          <cell r="A2220">
            <v>3400004563</v>
          </cell>
          <cell r="B2220">
            <v>0</v>
          </cell>
          <cell r="C2220">
            <v>5800</v>
          </cell>
          <cell r="D2220" t="str">
            <v>01.10.1996</v>
          </cell>
          <cell r="E2220">
            <v>0</v>
          </cell>
          <cell r="F2220">
            <v>6395001908</v>
          </cell>
        </row>
        <row r="2221">
          <cell r="A2221">
            <v>3400004564</v>
          </cell>
          <cell r="B2221">
            <v>0</v>
          </cell>
          <cell r="C2221">
            <v>5800</v>
          </cell>
          <cell r="D2221" t="str">
            <v>01.10.1996</v>
          </cell>
          <cell r="E2221">
            <v>0</v>
          </cell>
          <cell r="F2221">
            <v>6395001919</v>
          </cell>
        </row>
        <row r="2222">
          <cell r="A2222">
            <v>3400004565</v>
          </cell>
          <cell r="B2222">
            <v>0</v>
          </cell>
          <cell r="C2222">
            <v>5800</v>
          </cell>
          <cell r="D2222" t="str">
            <v>01.10.1996</v>
          </cell>
          <cell r="E2222">
            <v>1</v>
          </cell>
          <cell r="F2222">
            <v>6395001921</v>
          </cell>
        </row>
        <row r="2223">
          <cell r="A2223">
            <v>3400004566</v>
          </cell>
          <cell r="B2223">
            <v>0</v>
          </cell>
          <cell r="C2223">
            <v>5800</v>
          </cell>
          <cell r="D2223" t="str">
            <v>01.10.1996</v>
          </cell>
          <cell r="E2223">
            <v>0</v>
          </cell>
          <cell r="F2223">
            <v>6395001933</v>
          </cell>
        </row>
        <row r="2224">
          <cell r="A2224">
            <v>3400004567</v>
          </cell>
          <cell r="B2224">
            <v>0</v>
          </cell>
          <cell r="C2224">
            <v>5800</v>
          </cell>
          <cell r="D2224" t="str">
            <v>01.10.1996</v>
          </cell>
          <cell r="E2224">
            <v>1</v>
          </cell>
          <cell r="F2224">
            <v>6395001945</v>
          </cell>
        </row>
        <row r="2225">
          <cell r="A2225">
            <v>3400004568</v>
          </cell>
          <cell r="B2225">
            <v>0</v>
          </cell>
          <cell r="C2225">
            <v>5800</v>
          </cell>
          <cell r="D2225" t="str">
            <v>01.10.1996</v>
          </cell>
          <cell r="E2225">
            <v>0</v>
          </cell>
          <cell r="F2225">
            <v>6395001957</v>
          </cell>
        </row>
        <row r="2226">
          <cell r="A2226">
            <v>3400004569</v>
          </cell>
          <cell r="B2226">
            <v>0</v>
          </cell>
          <cell r="C2226">
            <v>5800</v>
          </cell>
          <cell r="D2226" t="str">
            <v>01.10.1996</v>
          </cell>
          <cell r="E2226">
            <v>1</v>
          </cell>
          <cell r="F2226">
            <v>6395001970</v>
          </cell>
        </row>
        <row r="2227">
          <cell r="A2227">
            <v>3400004570</v>
          </cell>
          <cell r="B2227">
            <v>0</v>
          </cell>
          <cell r="C2227">
            <v>6602</v>
          </cell>
          <cell r="D2227" t="str">
            <v>01.05.1995</v>
          </cell>
          <cell r="E2227">
            <v>2</v>
          </cell>
          <cell r="F2227">
            <v>6395001982</v>
          </cell>
        </row>
        <row r="2228">
          <cell r="A2228">
            <v>3400004571</v>
          </cell>
          <cell r="B2228">
            <v>0</v>
          </cell>
          <cell r="C2228">
            <v>6602</v>
          </cell>
          <cell r="D2228" t="str">
            <v>01.05.1995</v>
          </cell>
          <cell r="E2228">
            <v>2</v>
          </cell>
          <cell r="F2228">
            <v>6395001994</v>
          </cell>
        </row>
        <row r="2229">
          <cell r="A2229">
            <v>3400004572</v>
          </cell>
          <cell r="B2229">
            <v>0</v>
          </cell>
          <cell r="C2229">
            <v>5900</v>
          </cell>
          <cell r="D2229" t="str">
            <v>01.05.1995</v>
          </cell>
          <cell r="E2229">
            <v>2</v>
          </cell>
          <cell r="F2229">
            <v>6395002003</v>
          </cell>
        </row>
        <row r="2230">
          <cell r="A2230">
            <v>3400004573</v>
          </cell>
          <cell r="B2230">
            <v>0</v>
          </cell>
          <cell r="C2230">
            <v>5800</v>
          </cell>
          <cell r="D2230" t="str">
            <v>01.10.1996</v>
          </cell>
          <cell r="E2230">
            <v>0</v>
          </cell>
          <cell r="F2230">
            <v>6395002011</v>
          </cell>
        </row>
        <row r="2231">
          <cell r="A2231">
            <v>3400004574</v>
          </cell>
          <cell r="B2231">
            <v>0</v>
          </cell>
          <cell r="C2231">
            <v>5900</v>
          </cell>
          <cell r="D2231" t="str">
            <v>01.05.1995</v>
          </cell>
          <cell r="E2231">
            <v>2</v>
          </cell>
          <cell r="F2231">
            <v>6395002020</v>
          </cell>
        </row>
        <row r="2232">
          <cell r="A2232">
            <v>3400004575</v>
          </cell>
          <cell r="B2232">
            <v>0</v>
          </cell>
          <cell r="C2232">
            <v>6602</v>
          </cell>
          <cell r="D2232" t="str">
            <v>01.05.1995</v>
          </cell>
          <cell r="E2232">
            <v>1</v>
          </cell>
          <cell r="F2232">
            <v>6395002032</v>
          </cell>
        </row>
        <row r="2233">
          <cell r="A2233">
            <v>3400004576</v>
          </cell>
          <cell r="B2233">
            <v>0</v>
          </cell>
          <cell r="C2233">
            <v>6602</v>
          </cell>
          <cell r="D2233" t="str">
            <v>01.05.1995</v>
          </cell>
          <cell r="E2233">
            <v>2</v>
          </cell>
          <cell r="F2233">
            <v>6395002056</v>
          </cell>
        </row>
        <row r="2234">
          <cell r="A2234">
            <v>3400004577</v>
          </cell>
          <cell r="B2234">
            <v>0</v>
          </cell>
          <cell r="C2234">
            <v>6602</v>
          </cell>
          <cell r="D2234" t="str">
            <v>01.05.1995</v>
          </cell>
          <cell r="E2234">
            <v>2</v>
          </cell>
          <cell r="F2234">
            <v>6395002068</v>
          </cell>
        </row>
        <row r="2235">
          <cell r="A2235">
            <v>3400004578</v>
          </cell>
          <cell r="B2235">
            <v>0</v>
          </cell>
          <cell r="C2235">
            <v>6602</v>
          </cell>
          <cell r="D2235" t="str">
            <v>01.05.1995</v>
          </cell>
          <cell r="E2235">
            <v>1</v>
          </cell>
          <cell r="F2235">
            <v>6395002079</v>
          </cell>
        </row>
        <row r="2236">
          <cell r="A2236">
            <v>3400004579</v>
          </cell>
          <cell r="B2236">
            <v>0</v>
          </cell>
          <cell r="C2236">
            <v>6602</v>
          </cell>
          <cell r="D2236" t="str">
            <v>01.05.1995</v>
          </cell>
          <cell r="E2236">
            <v>10</v>
          </cell>
          <cell r="F2236">
            <v>6395002081</v>
          </cell>
        </row>
        <row r="2237">
          <cell r="A2237">
            <v>3400004580</v>
          </cell>
          <cell r="B2237">
            <v>0</v>
          </cell>
          <cell r="C2237">
            <v>6602</v>
          </cell>
          <cell r="D2237" t="str">
            <v>01.05.1995</v>
          </cell>
          <cell r="E2237">
            <v>2</v>
          </cell>
          <cell r="F2237">
            <v>6395002093</v>
          </cell>
        </row>
        <row r="2238">
          <cell r="A2238">
            <v>3400004581</v>
          </cell>
          <cell r="B2238">
            <v>0</v>
          </cell>
          <cell r="C2238">
            <v>6602</v>
          </cell>
          <cell r="D2238" t="str">
            <v>01.05.1995</v>
          </cell>
          <cell r="E2238">
            <v>2</v>
          </cell>
          <cell r="F2238">
            <v>6395002109</v>
          </cell>
        </row>
        <row r="2239">
          <cell r="A2239">
            <v>3400004582</v>
          </cell>
          <cell r="B2239">
            <v>0</v>
          </cell>
          <cell r="C2239">
            <v>6602</v>
          </cell>
          <cell r="D2239" t="str">
            <v>01.05.1995</v>
          </cell>
          <cell r="E2239">
            <v>4</v>
          </cell>
          <cell r="F2239">
            <v>6395002111</v>
          </cell>
        </row>
        <row r="2240">
          <cell r="A2240">
            <v>3400004583</v>
          </cell>
          <cell r="B2240">
            <v>0</v>
          </cell>
          <cell r="C2240">
            <v>6602</v>
          </cell>
          <cell r="D2240" t="str">
            <v>01.05.1995</v>
          </cell>
          <cell r="E2240">
            <v>2</v>
          </cell>
          <cell r="F2240">
            <v>6395002123</v>
          </cell>
        </row>
        <row r="2241">
          <cell r="A2241">
            <v>3400004584</v>
          </cell>
          <cell r="B2241">
            <v>0</v>
          </cell>
          <cell r="C2241">
            <v>6602</v>
          </cell>
          <cell r="D2241" t="str">
            <v>01.05.1995</v>
          </cell>
          <cell r="E2241">
            <v>2</v>
          </cell>
          <cell r="F2241">
            <v>6395002135</v>
          </cell>
        </row>
        <row r="2242">
          <cell r="A2242">
            <v>3400004585</v>
          </cell>
          <cell r="B2242">
            <v>0</v>
          </cell>
          <cell r="C2242">
            <v>6602</v>
          </cell>
          <cell r="D2242" t="str">
            <v>01.05.1995</v>
          </cell>
          <cell r="E2242">
            <v>12</v>
          </cell>
          <cell r="F2242">
            <v>6395002147</v>
          </cell>
        </row>
        <row r="2243">
          <cell r="A2243">
            <v>3400004586</v>
          </cell>
          <cell r="B2243">
            <v>0</v>
          </cell>
          <cell r="C2243">
            <v>5801</v>
          </cell>
          <cell r="D2243" t="str">
            <v>01.10.1996</v>
          </cell>
          <cell r="E2243">
            <v>0</v>
          </cell>
          <cell r="F2243">
            <v>6395002159</v>
          </cell>
        </row>
        <row r="2244">
          <cell r="A2244">
            <v>3400004587</v>
          </cell>
          <cell r="B2244">
            <v>0</v>
          </cell>
          <cell r="C2244">
            <v>5801</v>
          </cell>
          <cell r="D2244" t="str">
            <v>01.10.1996</v>
          </cell>
          <cell r="E2244">
            <v>0</v>
          </cell>
          <cell r="F2244">
            <v>6395002172</v>
          </cell>
        </row>
        <row r="2245">
          <cell r="A2245">
            <v>3400004588</v>
          </cell>
          <cell r="B2245">
            <v>0</v>
          </cell>
          <cell r="C2245">
            <v>5801</v>
          </cell>
          <cell r="D2245" t="str">
            <v>01.10.1996</v>
          </cell>
          <cell r="E2245">
            <v>0</v>
          </cell>
          <cell r="F2245">
            <v>6395002184</v>
          </cell>
        </row>
        <row r="2246">
          <cell r="A2246">
            <v>3400004589</v>
          </cell>
          <cell r="B2246">
            <v>0</v>
          </cell>
          <cell r="C2246">
            <v>5801</v>
          </cell>
          <cell r="D2246" t="str">
            <v>01.10.1996</v>
          </cell>
          <cell r="E2246">
            <v>0</v>
          </cell>
          <cell r="F2246">
            <v>6395002196</v>
          </cell>
        </row>
        <row r="2247">
          <cell r="A2247">
            <v>3400004590</v>
          </cell>
          <cell r="B2247">
            <v>0</v>
          </cell>
          <cell r="C2247">
            <v>5801</v>
          </cell>
          <cell r="D2247" t="str">
            <v>01.10.1996</v>
          </cell>
          <cell r="E2247">
            <v>0</v>
          </cell>
          <cell r="F2247">
            <v>6395002202</v>
          </cell>
        </row>
        <row r="2248">
          <cell r="A2248">
            <v>3400004591</v>
          </cell>
          <cell r="B2248">
            <v>0</v>
          </cell>
          <cell r="C2248">
            <v>5801</v>
          </cell>
          <cell r="D2248" t="str">
            <v>01.10.1996</v>
          </cell>
          <cell r="E2248">
            <v>0</v>
          </cell>
          <cell r="F2248">
            <v>6395002226</v>
          </cell>
        </row>
        <row r="2249">
          <cell r="A2249">
            <v>3400004592</v>
          </cell>
          <cell r="B2249">
            <v>0</v>
          </cell>
          <cell r="C2249">
            <v>5801</v>
          </cell>
          <cell r="D2249" t="str">
            <v>01.10.1996</v>
          </cell>
          <cell r="E2249">
            <v>0</v>
          </cell>
          <cell r="F2249">
            <v>6395002238</v>
          </cell>
        </row>
        <row r="2250">
          <cell r="A2250">
            <v>3400004593</v>
          </cell>
          <cell r="B2250">
            <v>0</v>
          </cell>
          <cell r="C2250">
            <v>5801</v>
          </cell>
          <cell r="D2250" t="str">
            <v>01.10.1996</v>
          </cell>
          <cell r="E2250">
            <v>0</v>
          </cell>
          <cell r="F2250">
            <v>6395002249</v>
          </cell>
        </row>
        <row r="2251">
          <cell r="A2251">
            <v>3400005056</v>
          </cell>
          <cell r="B2251">
            <v>0</v>
          </cell>
          <cell r="C2251">
            <v>5801</v>
          </cell>
          <cell r="D2251" t="str">
            <v>01.10.1996</v>
          </cell>
          <cell r="E2251">
            <v>0</v>
          </cell>
          <cell r="F2251">
            <v>6395002251</v>
          </cell>
        </row>
        <row r="2252">
          <cell r="A2252">
            <v>3400004594</v>
          </cell>
          <cell r="B2252">
            <v>0</v>
          </cell>
          <cell r="C2252">
            <v>5801</v>
          </cell>
          <cell r="D2252" t="str">
            <v>01.10.1996</v>
          </cell>
          <cell r="E2252">
            <v>0</v>
          </cell>
          <cell r="F2252">
            <v>6395002251</v>
          </cell>
        </row>
        <row r="2253">
          <cell r="A2253">
            <v>3400005097</v>
          </cell>
          <cell r="B2253">
            <v>0</v>
          </cell>
          <cell r="C2253">
            <v>5801</v>
          </cell>
          <cell r="D2253" t="str">
            <v>01.04.1998</v>
          </cell>
          <cell r="E2253">
            <v>0</v>
          </cell>
          <cell r="F2253">
            <v>6395002251</v>
          </cell>
        </row>
        <row r="2254">
          <cell r="A2254">
            <v>3400004595</v>
          </cell>
          <cell r="B2254">
            <v>0</v>
          </cell>
          <cell r="C2254">
            <v>5800</v>
          </cell>
          <cell r="D2254" t="str">
            <v>01.10.1996</v>
          </cell>
          <cell r="E2254">
            <v>1</v>
          </cell>
          <cell r="F2254">
            <v>6395002263</v>
          </cell>
        </row>
        <row r="2255">
          <cell r="A2255">
            <v>3400004596</v>
          </cell>
          <cell r="B2255">
            <v>0</v>
          </cell>
          <cell r="C2255">
            <v>5800</v>
          </cell>
          <cell r="D2255" t="str">
            <v>01.10.1996</v>
          </cell>
          <cell r="E2255">
            <v>1</v>
          </cell>
          <cell r="F2255">
            <v>6395002275</v>
          </cell>
        </row>
        <row r="2256">
          <cell r="A2256">
            <v>3400004597</v>
          </cell>
          <cell r="B2256">
            <v>0</v>
          </cell>
          <cell r="C2256">
            <v>5800</v>
          </cell>
          <cell r="D2256" t="str">
            <v>01.10.1996</v>
          </cell>
          <cell r="E2256">
            <v>1</v>
          </cell>
          <cell r="F2256">
            <v>6395002287</v>
          </cell>
        </row>
        <row r="2257">
          <cell r="A2257">
            <v>3400004598</v>
          </cell>
          <cell r="B2257">
            <v>0</v>
          </cell>
          <cell r="C2257">
            <v>6501</v>
          </cell>
          <cell r="D2257" t="str">
            <v>01.06.1995</v>
          </cell>
          <cell r="E2257">
            <v>0</v>
          </cell>
          <cell r="F2257">
            <v>6395002299</v>
          </cell>
        </row>
        <row r="2258">
          <cell r="A2258">
            <v>3400004599</v>
          </cell>
          <cell r="B2258">
            <v>0</v>
          </cell>
          <cell r="C2258">
            <v>5800</v>
          </cell>
          <cell r="D2258" t="str">
            <v>01.10.1996</v>
          </cell>
          <cell r="E2258">
            <v>1</v>
          </cell>
          <cell r="F2258">
            <v>6395002305</v>
          </cell>
        </row>
        <row r="2259">
          <cell r="A2259">
            <v>3400004600</v>
          </cell>
          <cell r="B2259">
            <v>0</v>
          </cell>
          <cell r="C2259">
            <v>5800</v>
          </cell>
          <cell r="D2259" t="str">
            <v>01.10.1996</v>
          </cell>
          <cell r="E2259">
            <v>1</v>
          </cell>
          <cell r="F2259">
            <v>6395002329</v>
          </cell>
        </row>
        <row r="2260">
          <cell r="A2260">
            <v>3400004601</v>
          </cell>
          <cell r="B2260">
            <v>0</v>
          </cell>
          <cell r="C2260">
            <v>5800</v>
          </cell>
          <cell r="D2260" t="str">
            <v>01.10.1996</v>
          </cell>
          <cell r="E2260">
            <v>1</v>
          </cell>
          <cell r="F2260">
            <v>6395002330</v>
          </cell>
        </row>
        <row r="2261">
          <cell r="A2261">
            <v>3400004602</v>
          </cell>
          <cell r="B2261">
            <v>0</v>
          </cell>
          <cell r="C2261">
            <v>5800</v>
          </cell>
          <cell r="D2261" t="str">
            <v>01.10.1996</v>
          </cell>
          <cell r="E2261">
            <v>1</v>
          </cell>
          <cell r="F2261">
            <v>6395002342</v>
          </cell>
        </row>
        <row r="2262">
          <cell r="A2262">
            <v>3400004603</v>
          </cell>
          <cell r="B2262">
            <v>0</v>
          </cell>
          <cell r="C2262">
            <v>5800</v>
          </cell>
          <cell r="D2262" t="str">
            <v>01.10.1996</v>
          </cell>
          <cell r="E2262">
            <v>1</v>
          </cell>
          <cell r="F2262">
            <v>6395002354</v>
          </cell>
        </row>
        <row r="2263">
          <cell r="A2263">
            <v>3400004604</v>
          </cell>
          <cell r="B2263">
            <v>0</v>
          </cell>
          <cell r="C2263">
            <v>5900</v>
          </cell>
          <cell r="D2263" t="str">
            <v>01.05.1995</v>
          </cell>
          <cell r="E2263">
            <v>2</v>
          </cell>
          <cell r="F2263">
            <v>6395002366</v>
          </cell>
        </row>
        <row r="2264">
          <cell r="A2264">
            <v>3400004605</v>
          </cell>
          <cell r="B2264">
            <v>0</v>
          </cell>
          <cell r="C2264">
            <v>5900</v>
          </cell>
          <cell r="D2264" t="str">
            <v>01.05.1995</v>
          </cell>
          <cell r="E2264">
            <v>6</v>
          </cell>
          <cell r="F2264">
            <v>6395002378</v>
          </cell>
        </row>
        <row r="2265">
          <cell r="A2265">
            <v>3400004606</v>
          </cell>
          <cell r="B2265">
            <v>0</v>
          </cell>
          <cell r="C2265">
            <v>5800</v>
          </cell>
          <cell r="D2265" t="str">
            <v>01.10.1996</v>
          </cell>
          <cell r="E2265">
            <v>1</v>
          </cell>
          <cell r="F2265">
            <v>6395002389</v>
          </cell>
        </row>
        <row r="2266">
          <cell r="A2266">
            <v>3400004607</v>
          </cell>
          <cell r="B2266">
            <v>0</v>
          </cell>
          <cell r="C2266">
            <v>5800</v>
          </cell>
          <cell r="D2266" t="str">
            <v>01.10.1996</v>
          </cell>
          <cell r="E2266">
            <v>1</v>
          </cell>
          <cell r="F2266">
            <v>6395002391</v>
          </cell>
        </row>
        <row r="2267">
          <cell r="A2267">
            <v>3400004608</v>
          </cell>
          <cell r="B2267">
            <v>0</v>
          </cell>
          <cell r="C2267">
            <v>5800</v>
          </cell>
          <cell r="D2267" t="str">
            <v>01.10.1996</v>
          </cell>
          <cell r="E2267">
            <v>1</v>
          </cell>
          <cell r="F2267">
            <v>6395002408</v>
          </cell>
        </row>
        <row r="2268">
          <cell r="A2268">
            <v>3400004609</v>
          </cell>
          <cell r="B2268">
            <v>0</v>
          </cell>
          <cell r="C2268">
            <v>5800</v>
          </cell>
          <cell r="D2268" t="str">
            <v>01.10.1996</v>
          </cell>
          <cell r="E2268">
            <v>1</v>
          </cell>
          <cell r="F2268">
            <v>6395002419</v>
          </cell>
        </row>
        <row r="2269">
          <cell r="A2269">
            <v>3400004610</v>
          </cell>
          <cell r="B2269">
            <v>0</v>
          </cell>
          <cell r="C2269">
            <v>5800</v>
          </cell>
          <cell r="D2269" t="str">
            <v>01.10.1996</v>
          </cell>
          <cell r="E2269">
            <v>1</v>
          </cell>
          <cell r="F2269">
            <v>6395002421</v>
          </cell>
        </row>
        <row r="2270">
          <cell r="A2270">
            <v>3400004611</v>
          </cell>
          <cell r="B2270">
            <v>0</v>
          </cell>
          <cell r="C2270">
            <v>5800</v>
          </cell>
          <cell r="D2270" t="str">
            <v>01.10.1996</v>
          </cell>
          <cell r="E2270">
            <v>1</v>
          </cell>
          <cell r="F2270">
            <v>6395002433</v>
          </cell>
        </row>
        <row r="2271">
          <cell r="A2271">
            <v>3400004612</v>
          </cell>
          <cell r="B2271">
            <v>0</v>
          </cell>
          <cell r="C2271">
            <v>5800</v>
          </cell>
          <cell r="D2271" t="str">
            <v>01.10.1996</v>
          </cell>
          <cell r="E2271">
            <v>1</v>
          </cell>
          <cell r="F2271">
            <v>6395002445</v>
          </cell>
        </row>
        <row r="2272">
          <cell r="A2272">
            <v>3400004613</v>
          </cell>
          <cell r="B2272">
            <v>0</v>
          </cell>
          <cell r="C2272">
            <v>5800</v>
          </cell>
          <cell r="D2272" t="str">
            <v>01.10.1996</v>
          </cell>
          <cell r="E2272">
            <v>1</v>
          </cell>
          <cell r="F2272">
            <v>6395002457</v>
          </cell>
        </row>
        <row r="2273">
          <cell r="A2273">
            <v>3400004614</v>
          </cell>
          <cell r="B2273">
            <v>0</v>
          </cell>
          <cell r="C2273">
            <v>5400</v>
          </cell>
          <cell r="D2273" t="str">
            <v>01.10.1996</v>
          </cell>
          <cell r="E2273">
            <v>1</v>
          </cell>
          <cell r="F2273">
            <v>6395002469</v>
          </cell>
        </row>
        <row r="2274">
          <cell r="A2274">
            <v>3400004615</v>
          </cell>
          <cell r="B2274">
            <v>0</v>
          </cell>
          <cell r="C2274">
            <v>6600</v>
          </cell>
          <cell r="D2274" t="str">
            <v>01.10.1996</v>
          </cell>
          <cell r="E2274">
            <v>1</v>
          </cell>
          <cell r="F2274">
            <v>6395002470</v>
          </cell>
        </row>
        <row r="2275">
          <cell r="A2275">
            <v>3400004616</v>
          </cell>
          <cell r="B2275">
            <v>0</v>
          </cell>
          <cell r="C2275">
            <v>6600</v>
          </cell>
          <cell r="D2275" t="str">
            <v>01.10.1996</v>
          </cell>
          <cell r="E2275">
            <v>1</v>
          </cell>
          <cell r="F2275">
            <v>6395002482</v>
          </cell>
        </row>
        <row r="2276">
          <cell r="A2276">
            <v>3400004617</v>
          </cell>
          <cell r="B2276">
            <v>0</v>
          </cell>
          <cell r="C2276">
            <v>6602</v>
          </cell>
          <cell r="D2276" t="str">
            <v>01.05.1995</v>
          </cell>
          <cell r="E2276">
            <v>4</v>
          </cell>
          <cell r="F2276">
            <v>6395002494</v>
          </cell>
        </row>
        <row r="2277">
          <cell r="A2277">
            <v>3400004618</v>
          </cell>
          <cell r="B2277">
            <v>0</v>
          </cell>
          <cell r="C2277">
            <v>5801</v>
          </cell>
          <cell r="D2277" t="str">
            <v>01.10.1996</v>
          </cell>
          <cell r="E2277">
            <v>0</v>
          </cell>
          <cell r="F2277">
            <v>6395002500</v>
          </cell>
        </row>
        <row r="2278">
          <cell r="A2278">
            <v>3400004619</v>
          </cell>
          <cell r="B2278">
            <v>0</v>
          </cell>
          <cell r="C2278">
            <v>5600</v>
          </cell>
          <cell r="D2278" t="str">
            <v>01.10.1996</v>
          </cell>
          <cell r="E2278">
            <v>0</v>
          </cell>
          <cell r="F2278">
            <v>6395002512</v>
          </cell>
        </row>
        <row r="2279">
          <cell r="A2279">
            <v>3400004620</v>
          </cell>
          <cell r="B2279">
            <v>0</v>
          </cell>
          <cell r="C2279">
            <v>5801</v>
          </cell>
          <cell r="D2279" t="str">
            <v>01.10.1996</v>
          </cell>
          <cell r="E2279">
            <v>0</v>
          </cell>
          <cell r="F2279">
            <v>6395002524</v>
          </cell>
        </row>
        <row r="2280">
          <cell r="A2280">
            <v>3400004621</v>
          </cell>
          <cell r="B2280">
            <v>0</v>
          </cell>
          <cell r="C2280">
            <v>5600</v>
          </cell>
          <cell r="D2280" t="str">
            <v>01.10.1996</v>
          </cell>
          <cell r="E2280">
            <v>1</v>
          </cell>
          <cell r="F2280">
            <v>6395002536</v>
          </cell>
        </row>
        <row r="2281">
          <cell r="A2281">
            <v>3400004622</v>
          </cell>
          <cell r="B2281">
            <v>0</v>
          </cell>
          <cell r="C2281">
            <v>6501</v>
          </cell>
          <cell r="D2281" t="str">
            <v>01.05.1995</v>
          </cell>
          <cell r="E2281">
            <v>2</v>
          </cell>
          <cell r="F2281">
            <v>6395002548</v>
          </cell>
        </row>
        <row r="2282">
          <cell r="A2282">
            <v>3400004623</v>
          </cell>
          <cell r="B2282">
            <v>0</v>
          </cell>
          <cell r="C2282">
            <v>6501</v>
          </cell>
          <cell r="D2282" t="str">
            <v>01.05.1995</v>
          </cell>
          <cell r="E2282">
            <v>25</v>
          </cell>
          <cell r="F2282">
            <v>6395002559</v>
          </cell>
        </row>
        <row r="2283">
          <cell r="A2283">
            <v>3400004624</v>
          </cell>
          <cell r="B2283">
            <v>0</v>
          </cell>
          <cell r="C2283">
            <v>5600</v>
          </cell>
          <cell r="D2283" t="str">
            <v>01.10.1996</v>
          </cell>
          <cell r="E2283">
            <v>0</v>
          </cell>
          <cell r="F2283">
            <v>6395002561</v>
          </cell>
        </row>
        <row r="2284">
          <cell r="A2284">
            <v>3400004625</v>
          </cell>
          <cell r="B2284">
            <v>0</v>
          </cell>
          <cell r="C2284">
            <v>5600</v>
          </cell>
          <cell r="D2284" t="str">
            <v>01.10.1996</v>
          </cell>
          <cell r="E2284">
            <v>0</v>
          </cell>
          <cell r="F2284">
            <v>6395002573</v>
          </cell>
        </row>
        <row r="2285">
          <cell r="A2285">
            <v>3400004626</v>
          </cell>
          <cell r="B2285">
            <v>0</v>
          </cell>
          <cell r="C2285">
            <v>5600</v>
          </cell>
          <cell r="D2285" t="str">
            <v>01.10.1996</v>
          </cell>
          <cell r="E2285">
            <v>0</v>
          </cell>
          <cell r="F2285">
            <v>6395002585</v>
          </cell>
        </row>
        <row r="2286">
          <cell r="A2286">
            <v>3400004627</v>
          </cell>
          <cell r="B2286">
            <v>0</v>
          </cell>
          <cell r="C2286">
            <v>5600</v>
          </cell>
          <cell r="D2286" t="str">
            <v>01.10.1996</v>
          </cell>
          <cell r="E2286">
            <v>0</v>
          </cell>
          <cell r="F2286">
            <v>6395002597</v>
          </cell>
        </row>
        <row r="2287">
          <cell r="A2287">
            <v>3400004628</v>
          </cell>
          <cell r="B2287">
            <v>0</v>
          </cell>
          <cell r="C2287">
            <v>5600</v>
          </cell>
          <cell r="D2287" t="str">
            <v>01.10.1996</v>
          </cell>
          <cell r="E2287">
            <v>0</v>
          </cell>
          <cell r="F2287">
            <v>6395002603</v>
          </cell>
        </row>
        <row r="2288">
          <cell r="A2288">
            <v>3400004629</v>
          </cell>
          <cell r="B2288">
            <v>0</v>
          </cell>
          <cell r="C2288">
            <v>5600</v>
          </cell>
          <cell r="D2288" t="str">
            <v>01.10.1996</v>
          </cell>
          <cell r="E2288">
            <v>0</v>
          </cell>
          <cell r="F2288">
            <v>6395002615</v>
          </cell>
        </row>
        <row r="2289">
          <cell r="A2289">
            <v>3400004630</v>
          </cell>
          <cell r="B2289">
            <v>0</v>
          </cell>
          <cell r="C2289">
            <v>5600</v>
          </cell>
          <cell r="D2289" t="str">
            <v>01.10.1996</v>
          </cell>
          <cell r="E2289">
            <v>0</v>
          </cell>
          <cell r="F2289">
            <v>6395002627</v>
          </cell>
        </row>
        <row r="2290">
          <cell r="A2290">
            <v>3400004631</v>
          </cell>
          <cell r="B2290">
            <v>0</v>
          </cell>
          <cell r="C2290">
            <v>5600</v>
          </cell>
          <cell r="D2290" t="str">
            <v>01.10.1996</v>
          </cell>
          <cell r="E2290">
            <v>0</v>
          </cell>
          <cell r="F2290">
            <v>6395002639</v>
          </cell>
        </row>
        <row r="2291">
          <cell r="A2291">
            <v>3400004632</v>
          </cell>
          <cell r="B2291">
            <v>0</v>
          </cell>
          <cell r="C2291">
            <v>5600</v>
          </cell>
          <cell r="D2291" t="str">
            <v>01.10.1996</v>
          </cell>
          <cell r="E2291">
            <v>0</v>
          </cell>
          <cell r="F2291">
            <v>6395002640</v>
          </cell>
        </row>
        <row r="2292">
          <cell r="A2292">
            <v>3400004633</v>
          </cell>
          <cell r="B2292">
            <v>0</v>
          </cell>
          <cell r="C2292">
            <v>5600</v>
          </cell>
          <cell r="D2292" t="str">
            <v>01.10.1996</v>
          </cell>
          <cell r="E2292">
            <v>0</v>
          </cell>
          <cell r="F2292">
            <v>6395002652</v>
          </cell>
        </row>
        <row r="2293">
          <cell r="A2293">
            <v>3400004634</v>
          </cell>
          <cell r="B2293">
            <v>0</v>
          </cell>
          <cell r="C2293">
            <v>5600</v>
          </cell>
          <cell r="D2293" t="str">
            <v>01.10.1996</v>
          </cell>
          <cell r="E2293">
            <v>0</v>
          </cell>
          <cell r="F2293">
            <v>6395002664</v>
          </cell>
        </row>
        <row r="2294">
          <cell r="A2294">
            <v>3400004635</v>
          </cell>
          <cell r="B2294">
            <v>0</v>
          </cell>
          <cell r="C2294">
            <v>6500</v>
          </cell>
          <cell r="D2294" t="str">
            <v>01.10.1996</v>
          </cell>
          <cell r="E2294">
            <v>0</v>
          </cell>
          <cell r="F2294">
            <v>6395002676</v>
          </cell>
        </row>
        <row r="2295">
          <cell r="A2295">
            <v>3400004636</v>
          </cell>
          <cell r="B2295">
            <v>0</v>
          </cell>
          <cell r="C2295">
            <v>6500</v>
          </cell>
          <cell r="D2295" t="str">
            <v>01.10.1996</v>
          </cell>
          <cell r="E2295">
            <v>0</v>
          </cell>
          <cell r="F2295">
            <v>6395002688</v>
          </cell>
        </row>
        <row r="2296">
          <cell r="A2296">
            <v>3400004637</v>
          </cell>
          <cell r="B2296">
            <v>0</v>
          </cell>
          <cell r="C2296">
            <v>5800</v>
          </cell>
          <cell r="D2296" t="str">
            <v>01.10.1996</v>
          </cell>
          <cell r="E2296">
            <v>0</v>
          </cell>
          <cell r="F2296">
            <v>6395002699</v>
          </cell>
        </row>
        <row r="2297">
          <cell r="A2297">
            <v>3400004638</v>
          </cell>
          <cell r="B2297">
            <v>0</v>
          </cell>
          <cell r="C2297">
            <v>5800</v>
          </cell>
          <cell r="D2297" t="str">
            <v>01.10.1996</v>
          </cell>
          <cell r="E2297">
            <v>0</v>
          </cell>
          <cell r="F2297">
            <v>6395002706</v>
          </cell>
        </row>
        <row r="2298">
          <cell r="A2298">
            <v>3400004639</v>
          </cell>
          <cell r="B2298">
            <v>0</v>
          </cell>
          <cell r="C2298">
            <v>5800</v>
          </cell>
          <cell r="D2298" t="str">
            <v>01.10.1996</v>
          </cell>
          <cell r="E2298">
            <v>0</v>
          </cell>
          <cell r="F2298">
            <v>6395002718</v>
          </cell>
        </row>
        <row r="2299">
          <cell r="A2299">
            <v>3400004640</v>
          </cell>
          <cell r="B2299">
            <v>0</v>
          </cell>
          <cell r="C2299">
            <v>5800</v>
          </cell>
          <cell r="D2299" t="str">
            <v>01.10.1996</v>
          </cell>
          <cell r="E2299">
            <v>0</v>
          </cell>
          <cell r="F2299">
            <v>6395002729</v>
          </cell>
        </row>
        <row r="2300">
          <cell r="A2300">
            <v>3400004641</v>
          </cell>
          <cell r="B2300">
            <v>0</v>
          </cell>
          <cell r="C2300">
            <v>5800</v>
          </cell>
          <cell r="D2300" t="str">
            <v>01.10.1996</v>
          </cell>
          <cell r="E2300">
            <v>0</v>
          </cell>
          <cell r="F2300">
            <v>6395002731</v>
          </cell>
        </row>
        <row r="2301">
          <cell r="A2301">
            <v>3400004642</v>
          </cell>
          <cell r="B2301">
            <v>0</v>
          </cell>
          <cell r="C2301">
            <v>5800</v>
          </cell>
          <cell r="D2301" t="str">
            <v>01.10.1996</v>
          </cell>
          <cell r="E2301">
            <v>0</v>
          </cell>
          <cell r="F2301">
            <v>6395002743</v>
          </cell>
        </row>
        <row r="2302">
          <cell r="A2302">
            <v>3400004643</v>
          </cell>
          <cell r="B2302">
            <v>0</v>
          </cell>
          <cell r="C2302">
            <v>5800</v>
          </cell>
          <cell r="D2302" t="str">
            <v>01.10.1996</v>
          </cell>
          <cell r="E2302">
            <v>0</v>
          </cell>
          <cell r="F2302">
            <v>6395002755</v>
          </cell>
        </row>
        <row r="2303">
          <cell r="A2303">
            <v>3400004644</v>
          </cell>
          <cell r="B2303">
            <v>0</v>
          </cell>
          <cell r="C2303">
            <v>6500</v>
          </cell>
          <cell r="D2303" t="str">
            <v>01.10.1996</v>
          </cell>
          <cell r="E2303">
            <v>1</v>
          </cell>
          <cell r="F2303">
            <v>6395002779</v>
          </cell>
        </row>
        <row r="2304">
          <cell r="A2304">
            <v>3400004645</v>
          </cell>
          <cell r="B2304">
            <v>0</v>
          </cell>
          <cell r="C2304">
            <v>6500</v>
          </cell>
          <cell r="D2304" t="str">
            <v>01.10.1996</v>
          </cell>
          <cell r="E2304">
            <v>1</v>
          </cell>
          <cell r="F2304">
            <v>6395002780</v>
          </cell>
        </row>
        <row r="2305">
          <cell r="A2305">
            <v>3400004646</v>
          </cell>
          <cell r="B2305">
            <v>0</v>
          </cell>
          <cell r="C2305">
            <v>6500</v>
          </cell>
          <cell r="D2305" t="str">
            <v>01.09.1996</v>
          </cell>
          <cell r="E2305">
            <v>1</v>
          </cell>
          <cell r="F2305">
            <v>6395002792</v>
          </cell>
        </row>
        <row r="2306">
          <cell r="A2306">
            <v>3400004647</v>
          </cell>
          <cell r="B2306">
            <v>0</v>
          </cell>
          <cell r="C2306">
            <v>6500</v>
          </cell>
          <cell r="D2306" t="str">
            <v>01.10.1996</v>
          </cell>
          <cell r="E2306">
            <v>1</v>
          </cell>
          <cell r="F2306">
            <v>6395002809</v>
          </cell>
        </row>
        <row r="2307">
          <cell r="A2307">
            <v>3400004648</v>
          </cell>
          <cell r="B2307">
            <v>0</v>
          </cell>
          <cell r="C2307">
            <v>6500</v>
          </cell>
          <cell r="D2307" t="str">
            <v>01.10.1996</v>
          </cell>
          <cell r="E2307">
            <v>1</v>
          </cell>
          <cell r="F2307">
            <v>6395002810</v>
          </cell>
        </row>
        <row r="2308">
          <cell r="A2308">
            <v>3400004649</v>
          </cell>
          <cell r="B2308">
            <v>0</v>
          </cell>
          <cell r="C2308">
            <v>6500</v>
          </cell>
          <cell r="D2308" t="str">
            <v>01.10.1996</v>
          </cell>
          <cell r="E2308">
            <v>1</v>
          </cell>
          <cell r="F2308">
            <v>6395002822</v>
          </cell>
        </row>
        <row r="2309">
          <cell r="A2309">
            <v>3400004650</v>
          </cell>
          <cell r="B2309">
            <v>0</v>
          </cell>
          <cell r="C2309">
            <v>6500</v>
          </cell>
          <cell r="D2309" t="str">
            <v>01.10.1996</v>
          </cell>
          <cell r="E2309">
            <v>1</v>
          </cell>
          <cell r="F2309">
            <v>6395002834</v>
          </cell>
        </row>
        <row r="2310">
          <cell r="A2310">
            <v>3400004651</v>
          </cell>
          <cell r="B2310">
            <v>0</v>
          </cell>
          <cell r="C2310">
            <v>6500</v>
          </cell>
          <cell r="D2310" t="str">
            <v>01.10.1996</v>
          </cell>
          <cell r="E2310">
            <v>0</v>
          </cell>
          <cell r="F2310">
            <v>6395002846</v>
          </cell>
        </row>
        <row r="2311">
          <cell r="A2311">
            <v>3400004652</v>
          </cell>
          <cell r="B2311">
            <v>0</v>
          </cell>
          <cell r="C2311">
            <v>6500</v>
          </cell>
          <cell r="D2311" t="str">
            <v>01.10.1996</v>
          </cell>
          <cell r="E2311">
            <v>0</v>
          </cell>
          <cell r="F2311">
            <v>6395002858</v>
          </cell>
        </row>
        <row r="2312">
          <cell r="A2312">
            <v>3400004653</v>
          </cell>
          <cell r="B2312">
            <v>0</v>
          </cell>
          <cell r="C2312">
            <v>6500</v>
          </cell>
          <cell r="D2312" t="str">
            <v>01.10.1996</v>
          </cell>
          <cell r="E2312">
            <v>0</v>
          </cell>
          <cell r="F2312">
            <v>6395002869</v>
          </cell>
        </row>
        <row r="2313">
          <cell r="A2313">
            <v>3400004654</v>
          </cell>
          <cell r="B2313">
            <v>0</v>
          </cell>
          <cell r="C2313">
            <v>6500</v>
          </cell>
          <cell r="D2313" t="str">
            <v>01.10.1996</v>
          </cell>
          <cell r="E2313">
            <v>0</v>
          </cell>
          <cell r="F2313">
            <v>6395002871</v>
          </cell>
        </row>
        <row r="2314">
          <cell r="A2314">
            <v>3400004655</v>
          </cell>
          <cell r="B2314">
            <v>0</v>
          </cell>
          <cell r="C2314">
            <v>6500</v>
          </cell>
          <cell r="D2314" t="str">
            <v>01.10.1996</v>
          </cell>
          <cell r="E2314">
            <v>0</v>
          </cell>
          <cell r="F2314">
            <v>6395002883</v>
          </cell>
        </row>
        <row r="2315">
          <cell r="A2315">
            <v>3400004656</v>
          </cell>
          <cell r="B2315">
            <v>0</v>
          </cell>
          <cell r="C2315">
            <v>6500</v>
          </cell>
          <cell r="D2315" t="str">
            <v>01.10.1996</v>
          </cell>
          <cell r="E2315">
            <v>0</v>
          </cell>
          <cell r="F2315">
            <v>6395002895</v>
          </cell>
        </row>
        <row r="2316">
          <cell r="A2316">
            <v>3400004657</v>
          </cell>
          <cell r="B2316">
            <v>0</v>
          </cell>
          <cell r="C2316">
            <v>6500</v>
          </cell>
          <cell r="D2316" t="str">
            <v>01.10.1996</v>
          </cell>
          <cell r="E2316">
            <v>0</v>
          </cell>
          <cell r="F2316">
            <v>6395002901</v>
          </cell>
        </row>
        <row r="2317">
          <cell r="A2317">
            <v>3400004658</v>
          </cell>
          <cell r="B2317">
            <v>0</v>
          </cell>
          <cell r="C2317">
            <v>6500</v>
          </cell>
          <cell r="D2317" t="str">
            <v>01.10.1996</v>
          </cell>
          <cell r="E2317">
            <v>1</v>
          </cell>
          <cell r="F2317">
            <v>6395002913</v>
          </cell>
        </row>
        <row r="2318">
          <cell r="A2318">
            <v>3400004659</v>
          </cell>
          <cell r="B2318">
            <v>0</v>
          </cell>
          <cell r="C2318">
            <v>6500</v>
          </cell>
          <cell r="D2318" t="str">
            <v>01.10.1996</v>
          </cell>
          <cell r="E2318">
            <v>1</v>
          </cell>
          <cell r="F2318">
            <v>6395002925</v>
          </cell>
        </row>
        <row r="2319">
          <cell r="A2319">
            <v>3400004660</v>
          </cell>
          <cell r="B2319">
            <v>0</v>
          </cell>
          <cell r="C2319">
            <v>6500</v>
          </cell>
          <cell r="D2319" t="str">
            <v>01.10.1996</v>
          </cell>
          <cell r="E2319">
            <v>1</v>
          </cell>
          <cell r="F2319">
            <v>6395002937</v>
          </cell>
        </row>
        <row r="2320">
          <cell r="A2320">
            <v>3400004661</v>
          </cell>
          <cell r="B2320">
            <v>0</v>
          </cell>
          <cell r="C2320">
            <v>6500</v>
          </cell>
          <cell r="D2320" t="str">
            <v>01.10.1996</v>
          </cell>
          <cell r="E2320">
            <v>1</v>
          </cell>
          <cell r="F2320">
            <v>6395002949</v>
          </cell>
        </row>
        <row r="2321">
          <cell r="A2321">
            <v>3400004662</v>
          </cell>
          <cell r="B2321">
            <v>0</v>
          </cell>
          <cell r="C2321">
            <v>5600</v>
          </cell>
          <cell r="D2321" t="str">
            <v>01.10.1996</v>
          </cell>
          <cell r="E2321">
            <v>0</v>
          </cell>
          <cell r="F2321">
            <v>6395002950</v>
          </cell>
        </row>
        <row r="2322">
          <cell r="A2322">
            <v>3400004663</v>
          </cell>
          <cell r="B2322">
            <v>0</v>
          </cell>
          <cell r="C2322">
            <v>5600</v>
          </cell>
          <cell r="D2322" t="str">
            <v>01.10.1996</v>
          </cell>
          <cell r="E2322">
            <v>0</v>
          </cell>
          <cell r="F2322">
            <v>6395002962</v>
          </cell>
        </row>
        <row r="2323">
          <cell r="A2323">
            <v>3400004664</v>
          </cell>
          <cell r="B2323">
            <v>0</v>
          </cell>
          <cell r="C2323">
            <v>5600</v>
          </cell>
          <cell r="D2323" t="str">
            <v>01.10.1996</v>
          </cell>
          <cell r="E2323">
            <v>0</v>
          </cell>
          <cell r="F2323">
            <v>6395002974</v>
          </cell>
        </row>
        <row r="2324">
          <cell r="A2324">
            <v>3400004665</v>
          </cell>
          <cell r="B2324">
            <v>0</v>
          </cell>
          <cell r="C2324">
            <v>5600</v>
          </cell>
          <cell r="D2324" t="str">
            <v>01.10.1996</v>
          </cell>
          <cell r="E2324">
            <v>0</v>
          </cell>
          <cell r="F2324">
            <v>6395002986</v>
          </cell>
        </row>
        <row r="2325">
          <cell r="A2325">
            <v>3400004666</v>
          </cell>
          <cell r="B2325">
            <v>0</v>
          </cell>
          <cell r="C2325">
            <v>5600</v>
          </cell>
          <cell r="D2325" t="str">
            <v>01.10.1996</v>
          </cell>
          <cell r="E2325">
            <v>0</v>
          </cell>
          <cell r="F2325">
            <v>6395002998</v>
          </cell>
        </row>
        <row r="2326">
          <cell r="A2326">
            <v>3400004667</v>
          </cell>
          <cell r="B2326">
            <v>0</v>
          </cell>
          <cell r="C2326">
            <v>5600</v>
          </cell>
          <cell r="D2326" t="str">
            <v>01.10.1996</v>
          </cell>
          <cell r="E2326">
            <v>0</v>
          </cell>
          <cell r="F2326">
            <v>6395003000</v>
          </cell>
        </row>
        <row r="2327">
          <cell r="A2327">
            <v>3400004668</v>
          </cell>
          <cell r="B2327">
            <v>0</v>
          </cell>
          <cell r="C2327">
            <v>6600</v>
          </cell>
          <cell r="D2327" t="str">
            <v>01.10.1996</v>
          </cell>
          <cell r="E2327">
            <v>0</v>
          </cell>
          <cell r="F2327">
            <v>6395003012</v>
          </cell>
        </row>
        <row r="2328">
          <cell r="A2328">
            <v>3400004669</v>
          </cell>
          <cell r="B2328">
            <v>0</v>
          </cell>
          <cell r="C2328">
            <v>6600</v>
          </cell>
          <cell r="D2328" t="str">
            <v>01.10.1996</v>
          </cell>
          <cell r="E2328">
            <v>0</v>
          </cell>
          <cell r="F2328">
            <v>6395003024</v>
          </cell>
        </row>
        <row r="2329">
          <cell r="A2329">
            <v>3400004670</v>
          </cell>
          <cell r="B2329">
            <v>0</v>
          </cell>
          <cell r="C2329">
            <v>6600</v>
          </cell>
          <cell r="D2329" t="str">
            <v>01.10.1996</v>
          </cell>
          <cell r="E2329">
            <v>0</v>
          </cell>
          <cell r="F2329">
            <v>6395003036</v>
          </cell>
        </row>
        <row r="2330">
          <cell r="A2330">
            <v>3400004671</v>
          </cell>
          <cell r="B2330">
            <v>0</v>
          </cell>
          <cell r="C2330">
            <v>6600</v>
          </cell>
          <cell r="D2330" t="str">
            <v>01.10.1996</v>
          </cell>
          <cell r="E2330">
            <v>0</v>
          </cell>
          <cell r="F2330">
            <v>6395003048</v>
          </cell>
        </row>
        <row r="2331">
          <cell r="A2331">
            <v>3400004672</v>
          </cell>
          <cell r="B2331">
            <v>0</v>
          </cell>
          <cell r="C2331">
            <v>6600</v>
          </cell>
          <cell r="D2331" t="str">
            <v>01.10.1996</v>
          </cell>
          <cell r="E2331">
            <v>0</v>
          </cell>
          <cell r="F2331">
            <v>6395003059</v>
          </cell>
        </row>
        <row r="2332">
          <cell r="A2332">
            <v>3400004673</v>
          </cell>
          <cell r="B2332">
            <v>0</v>
          </cell>
          <cell r="C2332">
            <v>6600</v>
          </cell>
          <cell r="D2332" t="str">
            <v>01.10.1996</v>
          </cell>
          <cell r="E2332">
            <v>0</v>
          </cell>
          <cell r="F2332">
            <v>6395003061</v>
          </cell>
        </row>
        <row r="2333">
          <cell r="A2333">
            <v>3400004674</v>
          </cell>
          <cell r="B2333">
            <v>1</v>
          </cell>
          <cell r="C2333">
            <v>6600</v>
          </cell>
          <cell r="D2333" t="str">
            <v>01.10.1996</v>
          </cell>
          <cell r="E2333">
            <v>1</v>
          </cell>
          <cell r="F2333">
            <v>6395003073</v>
          </cell>
        </row>
        <row r="2334">
          <cell r="A2334">
            <v>3400004674</v>
          </cell>
          <cell r="B2334">
            <v>0</v>
          </cell>
          <cell r="C2334">
            <v>6600</v>
          </cell>
          <cell r="D2334" t="str">
            <v>01.10.1996</v>
          </cell>
          <cell r="E2334">
            <v>0</v>
          </cell>
          <cell r="F2334">
            <v>6395003073</v>
          </cell>
        </row>
        <row r="2335">
          <cell r="A2335">
            <v>3400004675</v>
          </cell>
          <cell r="B2335">
            <v>1</v>
          </cell>
          <cell r="C2335">
            <v>6600</v>
          </cell>
          <cell r="D2335" t="str">
            <v>01.09.1996</v>
          </cell>
          <cell r="E2335">
            <v>1</v>
          </cell>
          <cell r="F2335">
            <v>6395003085</v>
          </cell>
        </row>
        <row r="2336">
          <cell r="A2336">
            <v>3400004675</v>
          </cell>
          <cell r="B2336">
            <v>0</v>
          </cell>
          <cell r="C2336">
            <v>6600</v>
          </cell>
          <cell r="D2336" t="str">
            <v>01.10.1996</v>
          </cell>
          <cell r="E2336">
            <v>0</v>
          </cell>
          <cell r="F2336">
            <v>6395003085</v>
          </cell>
        </row>
        <row r="2337">
          <cell r="A2337">
            <v>3400004798</v>
          </cell>
          <cell r="B2337">
            <v>0</v>
          </cell>
          <cell r="C2337">
            <v>6600</v>
          </cell>
          <cell r="D2337" t="str">
            <v>01.10.1996</v>
          </cell>
          <cell r="E2337">
            <v>1</v>
          </cell>
          <cell r="F2337">
            <v>6395003097</v>
          </cell>
        </row>
        <row r="2338">
          <cell r="A2338">
            <v>3400004676</v>
          </cell>
          <cell r="B2338">
            <v>1</v>
          </cell>
          <cell r="C2338">
            <v>6602</v>
          </cell>
          <cell r="D2338" t="str">
            <v>01.10.1996</v>
          </cell>
          <cell r="E2338">
            <v>0</v>
          </cell>
          <cell r="F2338">
            <v>6395003103</v>
          </cell>
        </row>
        <row r="2339">
          <cell r="A2339">
            <v>3400004676</v>
          </cell>
          <cell r="B2339">
            <v>0</v>
          </cell>
          <cell r="C2339">
            <v>6602</v>
          </cell>
          <cell r="D2339" t="str">
            <v>01.08.1995</v>
          </cell>
          <cell r="E2339">
            <v>0</v>
          </cell>
          <cell r="F2339">
            <v>6395003103</v>
          </cell>
        </row>
        <row r="2340">
          <cell r="A2340">
            <v>3400004677</v>
          </cell>
          <cell r="B2340">
            <v>0</v>
          </cell>
          <cell r="C2340">
            <v>6600</v>
          </cell>
          <cell r="D2340" t="str">
            <v>01.10.1996</v>
          </cell>
          <cell r="E2340">
            <v>1</v>
          </cell>
          <cell r="F2340">
            <v>6395003115</v>
          </cell>
        </row>
        <row r="2341">
          <cell r="A2341">
            <v>3400004678</v>
          </cell>
          <cell r="B2341">
            <v>1</v>
          </cell>
          <cell r="C2341">
            <v>6602</v>
          </cell>
          <cell r="D2341" t="str">
            <v>01.08.1995</v>
          </cell>
          <cell r="E2341">
            <v>2</v>
          </cell>
          <cell r="F2341">
            <v>6395003127</v>
          </cell>
        </row>
        <row r="2342">
          <cell r="A2342">
            <v>3400004678</v>
          </cell>
          <cell r="B2342">
            <v>0</v>
          </cell>
          <cell r="C2342">
            <v>6602</v>
          </cell>
          <cell r="D2342" t="str">
            <v>01.08.1995</v>
          </cell>
          <cell r="E2342">
            <v>0</v>
          </cell>
          <cell r="F2342">
            <v>6395003127</v>
          </cell>
        </row>
        <row r="2343">
          <cell r="A2343">
            <v>3400004679</v>
          </cell>
          <cell r="B2343">
            <v>0</v>
          </cell>
          <cell r="C2343">
            <v>5801</v>
          </cell>
          <cell r="D2343" t="str">
            <v>01.10.1996</v>
          </cell>
          <cell r="E2343">
            <v>0</v>
          </cell>
          <cell r="F2343">
            <v>6395003139</v>
          </cell>
        </row>
        <row r="2344">
          <cell r="A2344">
            <v>3400004679</v>
          </cell>
          <cell r="B2344">
            <v>1</v>
          </cell>
          <cell r="C2344">
            <v>5801</v>
          </cell>
          <cell r="D2344" t="str">
            <v>01.10.1996</v>
          </cell>
          <cell r="E2344">
            <v>1</v>
          </cell>
          <cell r="F2344">
            <v>6395003139</v>
          </cell>
        </row>
        <row r="2345">
          <cell r="A2345">
            <v>3400004680</v>
          </cell>
          <cell r="B2345">
            <v>1</v>
          </cell>
          <cell r="C2345">
            <v>5801</v>
          </cell>
          <cell r="D2345" t="str">
            <v>01.10.1996</v>
          </cell>
          <cell r="E2345">
            <v>3</v>
          </cell>
          <cell r="F2345">
            <v>6395003140</v>
          </cell>
        </row>
        <row r="2346">
          <cell r="A2346">
            <v>3400004680</v>
          </cell>
          <cell r="B2346">
            <v>0</v>
          </cell>
          <cell r="C2346">
            <v>5801</v>
          </cell>
          <cell r="D2346" t="str">
            <v>01.10.1996</v>
          </cell>
          <cell r="E2346">
            <v>0</v>
          </cell>
          <cell r="F2346">
            <v>6395003140</v>
          </cell>
        </row>
        <row r="2347">
          <cell r="A2347">
            <v>3400004681</v>
          </cell>
          <cell r="B2347">
            <v>0</v>
          </cell>
          <cell r="C2347">
            <v>5801</v>
          </cell>
          <cell r="D2347" t="str">
            <v>01.10.1996</v>
          </cell>
          <cell r="E2347">
            <v>0</v>
          </cell>
          <cell r="F2347">
            <v>6395003152</v>
          </cell>
        </row>
        <row r="2348">
          <cell r="A2348">
            <v>3400004681</v>
          </cell>
          <cell r="B2348">
            <v>1</v>
          </cell>
          <cell r="C2348">
            <v>5801</v>
          </cell>
          <cell r="D2348" t="str">
            <v>01.10.1996</v>
          </cell>
          <cell r="E2348">
            <v>2</v>
          </cell>
          <cell r="F2348">
            <v>6395003152</v>
          </cell>
        </row>
        <row r="2349">
          <cell r="A2349">
            <v>3400004682</v>
          </cell>
          <cell r="B2349">
            <v>1</v>
          </cell>
          <cell r="C2349">
            <v>5801</v>
          </cell>
          <cell r="D2349" t="str">
            <v>01.10.1996</v>
          </cell>
          <cell r="E2349">
            <v>6</v>
          </cell>
          <cell r="F2349">
            <v>6395003164</v>
          </cell>
        </row>
        <row r="2350">
          <cell r="A2350">
            <v>3400004682</v>
          </cell>
          <cell r="B2350">
            <v>0</v>
          </cell>
          <cell r="C2350">
            <v>5801</v>
          </cell>
          <cell r="D2350" t="str">
            <v>01.10.1996</v>
          </cell>
          <cell r="E2350">
            <v>1</v>
          </cell>
          <cell r="F2350">
            <v>6395003164</v>
          </cell>
        </row>
        <row r="2351">
          <cell r="A2351">
            <v>3400004683</v>
          </cell>
          <cell r="B2351">
            <v>1</v>
          </cell>
          <cell r="C2351">
            <v>5801</v>
          </cell>
          <cell r="D2351" t="str">
            <v>01.10.1996</v>
          </cell>
          <cell r="E2351">
            <v>4</v>
          </cell>
          <cell r="F2351">
            <v>6395003176</v>
          </cell>
        </row>
        <row r="2352">
          <cell r="A2352">
            <v>3400004683</v>
          </cell>
          <cell r="B2352">
            <v>0</v>
          </cell>
          <cell r="C2352">
            <v>5801</v>
          </cell>
          <cell r="D2352" t="str">
            <v>01.10.1996</v>
          </cell>
          <cell r="E2352">
            <v>0</v>
          </cell>
          <cell r="F2352">
            <v>6395003176</v>
          </cell>
        </row>
        <row r="2353">
          <cell r="A2353">
            <v>3400004684</v>
          </cell>
          <cell r="B2353">
            <v>1</v>
          </cell>
          <cell r="C2353">
            <v>5801</v>
          </cell>
          <cell r="D2353" t="str">
            <v>01.10.1996</v>
          </cell>
          <cell r="E2353">
            <v>1</v>
          </cell>
          <cell r="F2353">
            <v>6395003188</v>
          </cell>
        </row>
        <row r="2354">
          <cell r="A2354">
            <v>3400004684</v>
          </cell>
          <cell r="B2354">
            <v>0</v>
          </cell>
          <cell r="C2354">
            <v>5801</v>
          </cell>
          <cell r="D2354" t="str">
            <v>01.10.1996</v>
          </cell>
          <cell r="E2354">
            <v>0</v>
          </cell>
          <cell r="F2354">
            <v>6395003188</v>
          </cell>
        </row>
        <row r="2355">
          <cell r="A2355">
            <v>3400004685</v>
          </cell>
          <cell r="B2355">
            <v>0</v>
          </cell>
          <cell r="C2355">
            <v>5801</v>
          </cell>
          <cell r="D2355" t="str">
            <v>01.10.1996</v>
          </cell>
          <cell r="E2355">
            <v>0</v>
          </cell>
          <cell r="F2355">
            <v>6395003199</v>
          </cell>
        </row>
        <row r="2356">
          <cell r="A2356">
            <v>3400004686</v>
          </cell>
          <cell r="B2356">
            <v>0</v>
          </cell>
          <cell r="C2356">
            <v>5801</v>
          </cell>
          <cell r="D2356" t="str">
            <v>01.10.1996</v>
          </cell>
          <cell r="E2356">
            <v>0</v>
          </cell>
          <cell r="F2356">
            <v>6395003206</v>
          </cell>
        </row>
        <row r="2357">
          <cell r="A2357">
            <v>3400004687</v>
          </cell>
          <cell r="B2357">
            <v>0</v>
          </cell>
          <cell r="C2357">
            <v>5801</v>
          </cell>
          <cell r="D2357" t="str">
            <v>01.10.1996</v>
          </cell>
          <cell r="E2357">
            <v>0</v>
          </cell>
          <cell r="F2357">
            <v>6395003218</v>
          </cell>
        </row>
        <row r="2358">
          <cell r="A2358">
            <v>3400004688</v>
          </cell>
          <cell r="B2358">
            <v>0</v>
          </cell>
          <cell r="C2358">
            <v>5801</v>
          </cell>
          <cell r="D2358" t="str">
            <v>01.10.1996</v>
          </cell>
          <cell r="E2358">
            <v>0</v>
          </cell>
          <cell r="F2358">
            <v>6395003229</v>
          </cell>
        </row>
        <row r="2359">
          <cell r="A2359">
            <v>3400004689</v>
          </cell>
          <cell r="B2359">
            <v>0</v>
          </cell>
          <cell r="C2359">
            <v>5900</v>
          </cell>
          <cell r="D2359" t="str">
            <v>01.10.1996</v>
          </cell>
          <cell r="E2359">
            <v>0</v>
          </cell>
          <cell r="F2359">
            <v>6395003231</v>
          </cell>
        </row>
        <row r="2360">
          <cell r="A2360">
            <v>3400004690</v>
          </cell>
          <cell r="B2360">
            <v>0</v>
          </cell>
          <cell r="C2360">
            <v>5900</v>
          </cell>
          <cell r="D2360" t="str">
            <v>01.10.1996</v>
          </cell>
          <cell r="E2360">
            <v>0</v>
          </cell>
          <cell r="F2360">
            <v>6395003243</v>
          </cell>
        </row>
        <row r="2361">
          <cell r="A2361">
            <v>3400004691</v>
          </cell>
          <cell r="B2361">
            <v>0</v>
          </cell>
          <cell r="C2361">
            <v>5900</v>
          </cell>
          <cell r="D2361" t="str">
            <v>01.08.1995</v>
          </cell>
          <cell r="E2361">
            <v>0</v>
          </cell>
          <cell r="F2361">
            <v>6395003255</v>
          </cell>
        </row>
        <row r="2362">
          <cell r="A2362">
            <v>3400004692</v>
          </cell>
          <cell r="B2362">
            <v>0</v>
          </cell>
          <cell r="C2362">
            <v>5801</v>
          </cell>
          <cell r="D2362" t="str">
            <v>01.10.1996</v>
          </cell>
          <cell r="E2362">
            <v>1</v>
          </cell>
          <cell r="F2362">
            <v>6395003267</v>
          </cell>
        </row>
        <row r="2363">
          <cell r="A2363">
            <v>3400004693</v>
          </cell>
          <cell r="B2363">
            <v>0</v>
          </cell>
          <cell r="C2363">
            <v>5801</v>
          </cell>
          <cell r="D2363" t="str">
            <v>01.10.1996</v>
          </cell>
          <cell r="E2363">
            <v>1</v>
          </cell>
          <cell r="F2363">
            <v>6395003279</v>
          </cell>
        </row>
        <row r="2364">
          <cell r="A2364">
            <v>3400004694</v>
          </cell>
          <cell r="B2364">
            <v>0</v>
          </cell>
          <cell r="C2364">
            <v>5801</v>
          </cell>
          <cell r="D2364" t="str">
            <v>01.10.1996</v>
          </cell>
          <cell r="E2364">
            <v>1</v>
          </cell>
          <cell r="F2364">
            <v>6395003280</v>
          </cell>
        </row>
        <row r="2365">
          <cell r="A2365">
            <v>3400004695</v>
          </cell>
          <cell r="B2365">
            <v>0</v>
          </cell>
          <cell r="C2365">
            <v>5801</v>
          </cell>
          <cell r="D2365" t="str">
            <v>01.10.1996</v>
          </cell>
          <cell r="E2365">
            <v>1</v>
          </cell>
          <cell r="F2365">
            <v>6395003292</v>
          </cell>
        </row>
        <row r="2366">
          <cell r="A2366">
            <v>3400004696</v>
          </cell>
          <cell r="B2366">
            <v>0</v>
          </cell>
          <cell r="C2366">
            <v>5801</v>
          </cell>
          <cell r="D2366" t="str">
            <v>01.10.1996</v>
          </cell>
          <cell r="E2366">
            <v>1</v>
          </cell>
          <cell r="F2366">
            <v>6395003309</v>
          </cell>
        </row>
        <row r="2367">
          <cell r="A2367">
            <v>3400004697</v>
          </cell>
          <cell r="B2367">
            <v>0</v>
          </cell>
          <cell r="C2367">
            <v>5801</v>
          </cell>
          <cell r="D2367" t="str">
            <v>01.10.1996</v>
          </cell>
          <cell r="E2367">
            <v>1</v>
          </cell>
          <cell r="F2367">
            <v>6395003310</v>
          </cell>
        </row>
        <row r="2368">
          <cell r="A2368">
            <v>3400004698</v>
          </cell>
          <cell r="B2368">
            <v>0</v>
          </cell>
          <cell r="C2368">
            <v>5801</v>
          </cell>
          <cell r="D2368" t="str">
            <v>01.10.1996</v>
          </cell>
          <cell r="E2368">
            <v>1</v>
          </cell>
          <cell r="F2368">
            <v>6395003322</v>
          </cell>
        </row>
        <row r="2369">
          <cell r="A2369">
            <v>3400004699</v>
          </cell>
          <cell r="B2369">
            <v>0</v>
          </cell>
          <cell r="C2369">
            <v>5801</v>
          </cell>
          <cell r="D2369" t="str">
            <v>01.10.1996</v>
          </cell>
          <cell r="E2369">
            <v>1</v>
          </cell>
          <cell r="F2369">
            <v>6395003334</v>
          </cell>
        </row>
        <row r="2370">
          <cell r="A2370">
            <v>3400004700</v>
          </cell>
          <cell r="B2370">
            <v>0</v>
          </cell>
          <cell r="C2370">
            <v>5801</v>
          </cell>
          <cell r="D2370" t="str">
            <v>01.10.1996</v>
          </cell>
          <cell r="E2370">
            <v>1</v>
          </cell>
          <cell r="F2370">
            <v>6395003346</v>
          </cell>
        </row>
        <row r="2371">
          <cell r="A2371">
            <v>3400004701</v>
          </cell>
          <cell r="B2371">
            <v>0</v>
          </cell>
          <cell r="C2371">
            <v>5801</v>
          </cell>
          <cell r="D2371" t="str">
            <v>01.10.1996</v>
          </cell>
          <cell r="E2371">
            <v>1</v>
          </cell>
          <cell r="F2371">
            <v>6395003358</v>
          </cell>
        </row>
        <row r="2372">
          <cell r="A2372">
            <v>3400004702</v>
          </cell>
          <cell r="B2372">
            <v>0</v>
          </cell>
          <cell r="C2372">
            <v>5801</v>
          </cell>
          <cell r="D2372" t="str">
            <v>01.10.1996</v>
          </cell>
          <cell r="E2372">
            <v>0</v>
          </cell>
          <cell r="F2372">
            <v>6395003369</v>
          </cell>
        </row>
        <row r="2373">
          <cell r="A2373">
            <v>3400004703</v>
          </cell>
          <cell r="B2373">
            <v>0</v>
          </cell>
          <cell r="C2373">
            <v>5801</v>
          </cell>
          <cell r="D2373" t="str">
            <v>01.10.1996</v>
          </cell>
          <cell r="E2373">
            <v>0</v>
          </cell>
          <cell r="F2373">
            <v>6395003371</v>
          </cell>
        </row>
        <row r="2374">
          <cell r="A2374">
            <v>3400004704</v>
          </cell>
          <cell r="B2374">
            <v>0</v>
          </cell>
          <cell r="C2374">
            <v>5801</v>
          </cell>
          <cell r="D2374" t="str">
            <v>01.10.1996</v>
          </cell>
          <cell r="E2374">
            <v>0</v>
          </cell>
          <cell r="F2374">
            <v>6395003383</v>
          </cell>
        </row>
        <row r="2375">
          <cell r="A2375">
            <v>3400004705</v>
          </cell>
          <cell r="B2375">
            <v>0</v>
          </cell>
          <cell r="C2375">
            <v>5801</v>
          </cell>
          <cell r="D2375" t="str">
            <v>01.10.1996</v>
          </cell>
          <cell r="E2375">
            <v>0</v>
          </cell>
          <cell r="F2375">
            <v>6395003395</v>
          </cell>
        </row>
        <row r="2376">
          <cell r="A2376">
            <v>3400004706</v>
          </cell>
          <cell r="B2376">
            <v>0</v>
          </cell>
          <cell r="C2376">
            <v>5801</v>
          </cell>
          <cell r="D2376" t="str">
            <v>01.10.1996</v>
          </cell>
          <cell r="E2376">
            <v>0</v>
          </cell>
          <cell r="F2376">
            <v>6395003401</v>
          </cell>
        </row>
        <row r="2377">
          <cell r="A2377">
            <v>3400004707</v>
          </cell>
          <cell r="B2377">
            <v>0</v>
          </cell>
          <cell r="C2377">
            <v>5801</v>
          </cell>
          <cell r="D2377" t="str">
            <v>01.10.1996</v>
          </cell>
          <cell r="E2377">
            <v>0</v>
          </cell>
          <cell r="F2377">
            <v>6395003413</v>
          </cell>
        </row>
        <row r="2378">
          <cell r="A2378">
            <v>3400004708</v>
          </cell>
          <cell r="B2378">
            <v>0</v>
          </cell>
          <cell r="C2378">
            <v>5801</v>
          </cell>
          <cell r="D2378" t="str">
            <v>01.10.1996</v>
          </cell>
          <cell r="E2378">
            <v>0</v>
          </cell>
          <cell r="F2378">
            <v>6395003425</v>
          </cell>
        </row>
        <row r="2379">
          <cell r="A2379">
            <v>3400004709</v>
          </cell>
          <cell r="B2379">
            <v>0</v>
          </cell>
          <cell r="C2379">
            <v>5801</v>
          </cell>
          <cell r="D2379" t="str">
            <v>01.10.1996</v>
          </cell>
          <cell r="E2379">
            <v>0</v>
          </cell>
          <cell r="F2379">
            <v>6395003437</v>
          </cell>
        </row>
        <row r="2380">
          <cell r="A2380">
            <v>3400004710</v>
          </cell>
          <cell r="B2380">
            <v>0</v>
          </cell>
          <cell r="C2380">
            <v>6500</v>
          </cell>
          <cell r="D2380" t="str">
            <v>01.10.1996</v>
          </cell>
          <cell r="E2380">
            <v>0</v>
          </cell>
          <cell r="F2380">
            <v>6395003449</v>
          </cell>
        </row>
        <row r="2381">
          <cell r="A2381">
            <v>3400004711</v>
          </cell>
          <cell r="B2381">
            <v>0</v>
          </cell>
          <cell r="C2381">
            <v>6500</v>
          </cell>
          <cell r="D2381" t="str">
            <v>01.10.1996</v>
          </cell>
          <cell r="E2381">
            <v>0</v>
          </cell>
          <cell r="F2381">
            <v>6395003450</v>
          </cell>
        </row>
        <row r="2382">
          <cell r="A2382">
            <v>3400004712</v>
          </cell>
          <cell r="B2382">
            <v>0</v>
          </cell>
          <cell r="C2382">
            <v>6500</v>
          </cell>
          <cell r="D2382" t="str">
            <v>01.10.1996</v>
          </cell>
          <cell r="E2382">
            <v>0</v>
          </cell>
          <cell r="F2382">
            <v>6395003462</v>
          </cell>
        </row>
        <row r="2383">
          <cell r="A2383">
            <v>3400004713</v>
          </cell>
          <cell r="B2383">
            <v>0</v>
          </cell>
          <cell r="C2383">
            <v>6500</v>
          </cell>
          <cell r="D2383" t="str">
            <v>01.10.1996</v>
          </cell>
          <cell r="E2383">
            <v>0</v>
          </cell>
          <cell r="F2383">
            <v>6395003474</v>
          </cell>
        </row>
        <row r="2384">
          <cell r="A2384">
            <v>3400004714</v>
          </cell>
          <cell r="B2384">
            <v>0</v>
          </cell>
          <cell r="C2384">
            <v>6500</v>
          </cell>
          <cell r="D2384" t="str">
            <v>01.10.1996</v>
          </cell>
          <cell r="E2384">
            <v>0</v>
          </cell>
          <cell r="F2384">
            <v>6395003486</v>
          </cell>
        </row>
        <row r="2385">
          <cell r="A2385">
            <v>3400004715</v>
          </cell>
          <cell r="B2385">
            <v>0</v>
          </cell>
          <cell r="C2385">
            <v>6500</v>
          </cell>
          <cell r="D2385" t="str">
            <v>01.10.1996</v>
          </cell>
          <cell r="E2385">
            <v>0</v>
          </cell>
          <cell r="F2385">
            <v>6395003498</v>
          </cell>
        </row>
        <row r="2386">
          <cell r="A2386">
            <v>3400004716</v>
          </cell>
          <cell r="B2386">
            <v>0</v>
          </cell>
          <cell r="C2386">
            <v>6602</v>
          </cell>
          <cell r="D2386" t="str">
            <v>01.08.1995</v>
          </cell>
          <cell r="E2386">
            <v>68</v>
          </cell>
          <cell r="F2386">
            <v>6395003504</v>
          </cell>
        </row>
        <row r="2387">
          <cell r="A2387">
            <v>3400004717</v>
          </cell>
          <cell r="B2387">
            <v>0</v>
          </cell>
          <cell r="C2387">
            <v>6602</v>
          </cell>
          <cell r="D2387" t="str">
            <v>01.08.1995</v>
          </cell>
          <cell r="E2387">
            <v>4</v>
          </cell>
          <cell r="F2387">
            <v>6395003539</v>
          </cell>
        </row>
        <row r="2388">
          <cell r="A2388">
            <v>3400004718</v>
          </cell>
          <cell r="B2388">
            <v>0</v>
          </cell>
          <cell r="C2388">
            <v>6500</v>
          </cell>
          <cell r="D2388" t="str">
            <v>01.10.1996</v>
          </cell>
          <cell r="E2388">
            <v>1</v>
          </cell>
          <cell r="F2388">
            <v>6395003553</v>
          </cell>
        </row>
        <row r="2389">
          <cell r="A2389">
            <v>3400004719</v>
          </cell>
          <cell r="B2389">
            <v>0</v>
          </cell>
          <cell r="C2389">
            <v>6500</v>
          </cell>
          <cell r="D2389" t="str">
            <v>01.10.1996</v>
          </cell>
          <cell r="E2389">
            <v>0</v>
          </cell>
          <cell r="F2389">
            <v>6395003565</v>
          </cell>
        </row>
        <row r="2390">
          <cell r="A2390">
            <v>3400004720</v>
          </cell>
          <cell r="B2390">
            <v>0</v>
          </cell>
          <cell r="C2390">
            <v>6500</v>
          </cell>
          <cell r="D2390" t="str">
            <v>01.10.1996</v>
          </cell>
          <cell r="E2390">
            <v>0</v>
          </cell>
          <cell r="F2390">
            <v>6395003577</v>
          </cell>
        </row>
        <row r="2391">
          <cell r="A2391">
            <v>3400004721</v>
          </cell>
          <cell r="B2391">
            <v>0</v>
          </cell>
          <cell r="C2391">
            <v>6500</v>
          </cell>
          <cell r="D2391" t="str">
            <v>01.10.1996</v>
          </cell>
          <cell r="E2391">
            <v>1</v>
          </cell>
          <cell r="F2391">
            <v>6395003589</v>
          </cell>
        </row>
        <row r="2392">
          <cell r="A2392">
            <v>3400004722</v>
          </cell>
          <cell r="B2392">
            <v>0</v>
          </cell>
          <cell r="C2392">
            <v>6500</v>
          </cell>
          <cell r="D2392" t="str">
            <v>01.10.1996</v>
          </cell>
          <cell r="E2392">
            <v>1</v>
          </cell>
          <cell r="F2392">
            <v>6395003590</v>
          </cell>
        </row>
        <row r="2393">
          <cell r="A2393">
            <v>3400004723</v>
          </cell>
          <cell r="B2393">
            <v>0</v>
          </cell>
          <cell r="C2393">
            <v>6500</v>
          </cell>
          <cell r="D2393" t="str">
            <v>01.10.1996</v>
          </cell>
          <cell r="E2393">
            <v>1</v>
          </cell>
          <cell r="F2393">
            <v>6395003607</v>
          </cell>
        </row>
        <row r="2394">
          <cell r="A2394">
            <v>3400004724</v>
          </cell>
          <cell r="B2394">
            <v>0</v>
          </cell>
          <cell r="C2394">
            <v>6500</v>
          </cell>
          <cell r="D2394" t="str">
            <v>01.10.1996</v>
          </cell>
          <cell r="E2394">
            <v>1</v>
          </cell>
          <cell r="F2394">
            <v>6395003619</v>
          </cell>
        </row>
        <row r="2395">
          <cell r="A2395">
            <v>3400004725</v>
          </cell>
          <cell r="B2395">
            <v>0</v>
          </cell>
          <cell r="C2395">
            <v>6500</v>
          </cell>
          <cell r="D2395" t="str">
            <v>01.10.1996</v>
          </cell>
          <cell r="E2395">
            <v>0</v>
          </cell>
          <cell r="F2395">
            <v>6395003620</v>
          </cell>
        </row>
        <row r="2396">
          <cell r="A2396">
            <v>3400004726</v>
          </cell>
          <cell r="B2396">
            <v>0</v>
          </cell>
          <cell r="C2396">
            <v>6500</v>
          </cell>
          <cell r="D2396" t="str">
            <v>01.10.1996</v>
          </cell>
          <cell r="E2396">
            <v>1</v>
          </cell>
          <cell r="F2396">
            <v>6395003632</v>
          </cell>
        </row>
        <row r="2397">
          <cell r="A2397">
            <v>3400004727</v>
          </cell>
          <cell r="B2397">
            <v>0</v>
          </cell>
          <cell r="C2397">
            <v>6500</v>
          </cell>
          <cell r="D2397" t="str">
            <v>01.10.1996</v>
          </cell>
          <cell r="E2397">
            <v>1</v>
          </cell>
          <cell r="F2397">
            <v>6395003644</v>
          </cell>
        </row>
        <row r="2398">
          <cell r="A2398">
            <v>3400004728</v>
          </cell>
          <cell r="B2398">
            <v>0</v>
          </cell>
          <cell r="C2398">
            <v>6500</v>
          </cell>
          <cell r="D2398" t="str">
            <v>01.10.1996</v>
          </cell>
          <cell r="E2398">
            <v>1</v>
          </cell>
          <cell r="F2398">
            <v>6395003656</v>
          </cell>
        </row>
        <row r="2399">
          <cell r="A2399">
            <v>3400004729</v>
          </cell>
          <cell r="B2399">
            <v>0</v>
          </cell>
          <cell r="C2399">
            <v>6500</v>
          </cell>
          <cell r="D2399" t="str">
            <v>01.10.1996</v>
          </cell>
          <cell r="E2399">
            <v>1</v>
          </cell>
          <cell r="F2399">
            <v>6395003668</v>
          </cell>
        </row>
        <row r="2400">
          <cell r="A2400">
            <v>3400004730</v>
          </cell>
          <cell r="B2400">
            <v>0</v>
          </cell>
          <cell r="C2400">
            <v>6500</v>
          </cell>
          <cell r="D2400" t="str">
            <v>01.10.1996</v>
          </cell>
          <cell r="E2400">
            <v>1</v>
          </cell>
          <cell r="F2400">
            <v>6395003679</v>
          </cell>
        </row>
        <row r="2401">
          <cell r="A2401">
            <v>3400004731</v>
          </cell>
          <cell r="B2401">
            <v>0</v>
          </cell>
          <cell r="C2401">
            <v>6500</v>
          </cell>
          <cell r="D2401" t="str">
            <v>01.10.1996</v>
          </cell>
          <cell r="E2401">
            <v>0</v>
          </cell>
          <cell r="F2401">
            <v>6395003681</v>
          </cell>
        </row>
        <row r="2402">
          <cell r="A2402">
            <v>3400004732</v>
          </cell>
          <cell r="B2402">
            <v>0</v>
          </cell>
          <cell r="C2402">
            <v>6500</v>
          </cell>
          <cell r="D2402" t="str">
            <v>01.10.1996</v>
          </cell>
          <cell r="E2402">
            <v>0</v>
          </cell>
          <cell r="F2402">
            <v>6395003693</v>
          </cell>
        </row>
        <row r="2403">
          <cell r="A2403">
            <v>3400004733</v>
          </cell>
          <cell r="B2403">
            <v>0</v>
          </cell>
          <cell r="C2403">
            <v>6500</v>
          </cell>
          <cell r="D2403" t="str">
            <v>01.10.1996</v>
          </cell>
          <cell r="E2403">
            <v>0</v>
          </cell>
          <cell r="F2403">
            <v>6395003709</v>
          </cell>
        </row>
        <row r="2404">
          <cell r="A2404">
            <v>3400004734</v>
          </cell>
          <cell r="B2404">
            <v>0</v>
          </cell>
          <cell r="C2404">
            <v>6500</v>
          </cell>
          <cell r="D2404" t="str">
            <v>01.10.1996</v>
          </cell>
          <cell r="E2404">
            <v>1</v>
          </cell>
          <cell r="F2404">
            <v>6395003711</v>
          </cell>
        </row>
        <row r="2405">
          <cell r="A2405">
            <v>3400004735</v>
          </cell>
          <cell r="B2405">
            <v>0</v>
          </cell>
          <cell r="C2405">
            <v>6500</v>
          </cell>
          <cell r="D2405" t="str">
            <v>01.10.1996</v>
          </cell>
          <cell r="E2405">
            <v>1</v>
          </cell>
          <cell r="F2405">
            <v>6395003723</v>
          </cell>
        </row>
        <row r="2406">
          <cell r="A2406">
            <v>3400004736</v>
          </cell>
          <cell r="B2406">
            <v>0</v>
          </cell>
          <cell r="C2406">
            <v>6500</v>
          </cell>
          <cell r="D2406" t="str">
            <v>01.10.1996</v>
          </cell>
          <cell r="E2406">
            <v>1</v>
          </cell>
          <cell r="F2406">
            <v>6395003735</v>
          </cell>
        </row>
        <row r="2407">
          <cell r="A2407">
            <v>3400004737</v>
          </cell>
          <cell r="B2407">
            <v>0</v>
          </cell>
          <cell r="C2407">
            <v>6500</v>
          </cell>
          <cell r="D2407" t="str">
            <v>01.10.1996</v>
          </cell>
          <cell r="E2407">
            <v>1</v>
          </cell>
          <cell r="F2407">
            <v>6395003747</v>
          </cell>
        </row>
        <row r="2408">
          <cell r="A2408">
            <v>3400004738</v>
          </cell>
          <cell r="B2408">
            <v>0</v>
          </cell>
          <cell r="C2408">
            <v>6500</v>
          </cell>
          <cell r="D2408" t="str">
            <v>01.10.1996</v>
          </cell>
          <cell r="E2408">
            <v>1</v>
          </cell>
          <cell r="F2408">
            <v>6395003759</v>
          </cell>
        </row>
        <row r="2409">
          <cell r="A2409">
            <v>3400004739</v>
          </cell>
          <cell r="B2409">
            <v>0</v>
          </cell>
          <cell r="C2409">
            <v>6500</v>
          </cell>
          <cell r="D2409" t="str">
            <v>01.10.1996</v>
          </cell>
          <cell r="E2409">
            <v>1</v>
          </cell>
          <cell r="F2409">
            <v>6395003760</v>
          </cell>
        </row>
        <row r="2410">
          <cell r="A2410">
            <v>3400004740</v>
          </cell>
          <cell r="B2410">
            <v>0</v>
          </cell>
          <cell r="C2410">
            <v>6500</v>
          </cell>
          <cell r="D2410" t="str">
            <v>01.10.1996</v>
          </cell>
          <cell r="E2410">
            <v>1</v>
          </cell>
          <cell r="F2410">
            <v>6395003772</v>
          </cell>
        </row>
        <row r="2411">
          <cell r="A2411">
            <v>3400004741</v>
          </cell>
          <cell r="B2411">
            <v>0</v>
          </cell>
          <cell r="C2411">
            <v>6500</v>
          </cell>
          <cell r="D2411" t="str">
            <v>01.10.1996</v>
          </cell>
          <cell r="E2411">
            <v>1</v>
          </cell>
          <cell r="F2411">
            <v>6395003784</v>
          </cell>
        </row>
        <row r="2412">
          <cell r="A2412">
            <v>3400004742</v>
          </cell>
          <cell r="B2412">
            <v>0</v>
          </cell>
          <cell r="C2412">
            <v>6500</v>
          </cell>
          <cell r="D2412" t="str">
            <v>01.10.1996</v>
          </cell>
          <cell r="E2412">
            <v>1</v>
          </cell>
          <cell r="F2412">
            <v>6395003796</v>
          </cell>
        </row>
        <row r="2413">
          <cell r="A2413">
            <v>3400004743</v>
          </cell>
          <cell r="B2413">
            <v>0</v>
          </cell>
          <cell r="C2413">
            <v>6500</v>
          </cell>
          <cell r="D2413" t="str">
            <v>01.10.1996</v>
          </cell>
          <cell r="E2413">
            <v>1</v>
          </cell>
          <cell r="F2413">
            <v>6395003802</v>
          </cell>
        </row>
        <row r="2414">
          <cell r="A2414">
            <v>3400004744</v>
          </cell>
          <cell r="B2414">
            <v>0</v>
          </cell>
          <cell r="C2414">
            <v>6500</v>
          </cell>
          <cell r="D2414" t="str">
            <v>01.10.1996</v>
          </cell>
          <cell r="E2414">
            <v>1</v>
          </cell>
          <cell r="F2414">
            <v>6395003814</v>
          </cell>
        </row>
        <row r="2415">
          <cell r="A2415">
            <v>3400004745</v>
          </cell>
          <cell r="B2415">
            <v>0</v>
          </cell>
          <cell r="C2415">
            <v>6500</v>
          </cell>
          <cell r="D2415" t="str">
            <v>01.10.1996</v>
          </cell>
          <cell r="E2415">
            <v>1</v>
          </cell>
          <cell r="F2415">
            <v>6395003826</v>
          </cell>
        </row>
        <row r="2416">
          <cell r="A2416">
            <v>3400004746</v>
          </cell>
          <cell r="B2416">
            <v>0</v>
          </cell>
          <cell r="C2416">
            <v>6500</v>
          </cell>
          <cell r="D2416" t="str">
            <v>01.10.1996</v>
          </cell>
          <cell r="E2416">
            <v>1</v>
          </cell>
          <cell r="F2416">
            <v>6395003838</v>
          </cell>
        </row>
        <row r="2417">
          <cell r="A2417">
            <v>3400004747</v>
          </cell>
          <cell r="B2417">
            <v>0</v>
          </cell>
          <cell r="C2417">
            <v>6500</v>
          </cell>
          <cell r="D2417" t="str">
            <v>01.10.1996</v>
          </cell>
          <cell r="E2417">
            <v>1</v>
          </cell>
          <cell r="F2417">
            <v>6395003849</v>
          </cell>
        </row>
        <row r="2418">
          <cell r="A2418">
            <v>3400004748</v>
          </cell>
          <cell r="B2418">
            <v>0</v>
          </cell>
          <cell r="C2418">
            <v>6500</v>
          </cell>
          <cell r="D2418" t="str">
            <v>01.10.1996</v>
          </cell>
          <cell r="E2418">
            <v>1</v>
          </cell>
          <cell r="F2418">
            <v>6395003851</v>
          </cell>
        </row>
        <row r="2419">
          <cell r="A2419">
            <v>3400004749</v>
          </cell>
          <cell r="B2419">
            <v>0</v>
          </cell>
          <cell r="C2419">
            <v>6500</v>
          </cell>
          <cell r="D2419" t="str">
            <v>01.10.1996</v>
          </cell>
          <cell r="E2419">
            <v>1</v>
          </cell>
          <cell r="F2419">
            <v>6395003863</v>
          </cell>
        </row>
        <row r="2420">
          <cell r="A2420">
            <v>3400004750</v>
          </cell>
          <cell r="B2420">
            <v>0</v>
          </cell>
          <cell r="C2420">
            <v>6500</v>
          </cell>
          <cell r="D2420" t="str">
            <v>01.10.1996</v>
          </cell>
          <cell r="E2420">
            <v>1</v>
          </cell>
          <cell r="F2420">
            <v>6395003875</v>
          </cell>
        </row>
        <row r="2421">
          <cell r="A2421">
            <v>3400004751</v>
          </cell>
          <cell r="B2421">
            <v>0</v>
          </cell>
          <cell r="C2421">
            <v>6500</v>
          </cell>
          <cell r="D2421" t="str">
            <v>01.10.1996</v>
          </cell>
          <cell r="E2421">
            <v>1</v>
          </cell>
          <cell r="F2421">
            <v>6395003887</v>
          </cell>
        </row>
        <row r="2422">
          <cell r="A2422">
            <v>3400004752</v>
          </cell>
          <cell r="B2422">
            <v>0</v>
          </cell>
          <cell r="C2422">
            <v>6500</v>
          </cell>
          <cell r="D2422" t="str">
            <v>01.10.1996</v>
          </cell>
          <cell r="E2422">
            <v>1</v>
          </cell>
          <cell r="F2422">
            <v>6395003899</v>
          </cell>
        </row>
        <row r="2423">
          <cell r="A2423">
            <v>3400004753</v>
          </cell>
          <cell r="B2423">
            <v>0</v>
          </cell>
          <cell r="C2423">
            <v>6500</v>
          </cell>
          <cell r="D2423" t="str">
            <v>01.10.1996</v>
          </cell>
          <cell r="E2423">
            <v>1</v>
          </cell>
          <cell r="F2423">
            <v>6395003905</v>
          </cell>
        </row>
        <row r="2424">
          <cell r="A2424">
            <v>3400004754</v>
          </cell>
          <cell r="B2424">
            <v>0</v>
          </cell>
          <cell r="C2424">
            <v>6500</v>
          </cell>
          <cell r="D2424" t="str">
            <v>01.10.1996</v>
          </cell>
          <cell r="E2424">
            <v>1</v>
          </cell>
          <cell r="F2424">
            <v>6395003917</v>
          </cell>
        </row>
        <row r="2425">
          <cell r="A2425">
            <v>3400004755</v>
          </cell>
          <cell r="B2425">
            <v>0</v>
          </cell>
          <cell r="C2425">
            <v>6500</v>
          </cell>
          <cell r="D2425" t="str">
            <v>01.10.1996</v>
          </cell>
          <cell r="E2425">
            <v>1</v>
          </cell>
          <cell r="F2425">
            <v>6395003929</v>
          </cell>
        </row>
        <row r="2426">
          <cell r="A2426">
            <v>3400004756</v>
          </cell>
          <cell r="B2426">
            <v>0</v>
          </cell>
          <cell r="C2426">
            <v>6500</v>
          </cell>
          <cell r="D2426" t="str">
            <v>01.10.1996</v>
          </cell>
          <cell r="E2426">
            <v>1</v>
          </cell>
          <cell r="F2426">
            <v>6395003930</v>
          </cell>
        </row>
        <row r="2427">
          <cell r="A2427">
            <v>3400004757</v>
          </cell>
          <cell r="B2427">
            <v>0</v>
          </cell>
          <cell r="C2427">
            <v>6500</v>
          </cell>
          <cell r="D2427" t="str">
            <v>01.10.1996</v>
          </cell>
          <cell r="E2427">
            <v>1</v>
          </cell>
          <cell r="F2427">
            <v>6395003942</v>
          </cell>
        </row>
        <row r="2428">
          <cell r="A2428">
            <v>3400004758</v>
          </cell>
          <cell r="B2428">
            <v>0</v>
          </cell>
          <cell r="C2428">
            <v>6500</v>
          </cell>
          <cell r="D2428" t="str">
            <v>01.10.1996</v>
          </cell>
          <cell r="E2428">
            <v>1</v>
          </cell>
          <cell r="F2428">
            <v>6395003954</v>
          </cell>
        </row>
        <row r="2429">
          <cell r="A2429">
            <v>3400004759</v>
          </cell>
          <cell r="B2429">
            <v>0</v>
          </cell>
          <cell r="C2429">
            <v>6500</v>
          </cell>
          <cell r="D2429" t="str">
            <v>01.10.1996</v>
          </cell>
          <cell r="E2429">
            <v>1</v>
          </cell>
          <cell r="F2429">
            <v>6395003966</v>
          </cell>
        </row>
        <row r="2430">
          <cell r="A2430">
            <v>3400004760</v>
          </cell>
          <cell r="B2430">
            <v>0</v>
          </cell>
          <cell r="C2430">
            <v>6500</v>
          </cell>
          <cell r="D2430" t="str">
            <v>01.10.1996</v>
          </cell>
          <cell r="E2430">
            <v>1</v>
          </cell>
          <cell r="F2430">
            <v>6395003978</v>
          </cell>
        </row>
        <row r="2431">
          <cell r="A2431">
            <v>3400004761</v>
          </cell>
          <cell r="B2431">
            <v>0</v>
          </cell>
          <cell r="C2431">
            <v>6500</v>
          </cell>
          <cell r="D2431" t="str">
            <v>01.10.1996</v>
          </cell>
          <cell r="E2431">
            <v>1</v>
          </cell>
          <cell r="F2431">
            <v>6395003989</v>
          </cell>
        </row>
        <row r="2432">
          <cell r="A2432">
            <v>3400004762</v>
          </cell>
          <cell r="B2432">
            <v>0</v>
          </cell>
          <cell r="C2432">
            <v>6500</v>
          </cell>
          <cell r="D2432" t="str">
            <v>01.10.1996</v>
          </cell>
          <cell r="E2432">
            <v>1</v>
          </cell>
          <cell r="F2432">
            <v>6395003991</v>
          </cell>
        </row>
        <row r="2433">
          <cell r="A2433">
            <v>3400004763</v>
          </cell>
          <cell r="B2433">
            <v>0</v>
          </cell>
          <cell r="C2433">
            <v>6500</v>
          </cell>
          <cell r="D2433" t="str">
            <v>01.10.1996</v>
          </cell>
          <cell r="E2433">
            <v>1</v>
          </cell>
          <cell r="F2433">
            <v>6395004004</v>
          </cell>
        </row>
        <row r="2434">
          <cell r="A2434">
            <v>3400004764</v>
          </cell>
          <cell r="B2434">
            <v>0</v>
          </cell>
          <cell r="C2434">
            <v>6500</v>
          </cell>
          <cell r="D2434" t="str">
            <v>01.10.1996</v>
          </cell>
          <cell r="E2434">
            <v>1</v>
          </cell>
          <cell r="F2434">
            <v>6395004016</v>
          </cell>
        </row>
        <row r="2435">
          <cell r="A2435">
            <v>3400004765</v>
          </cell>
          <cell r="B2435">
            <v>0</v>
          </cell>
          <cell r="C2435">
            <v>6500</v>
          </cell>
          <cell r="D2435" t="str">
            <v>01.10.1996</v>
          </cell>
          <cell r="E2435">
            <v>1</v>
          </cell>
          <cell r="F2435">
            <v>6395004028</v>
          </cell>
        </row>
        <row r="2436">
          <cell r="A2436">
            <v>3400004766</v>
          </cell>
          <cell r="B2436">
            <v>0</v>
          </cell>
          <cell r="C2436">
            <v>6500</v>
          </cell>
          <cell r="D2436" t="str">
            <v>01.10.1996</v>
          </cell>
          <cell r="E2436">
            <v>1</v>
          </cell>
          <cell r="F2436">
            <v>6395004039</v>
          </cell>
        </row>
        <row r="2437">
          <cell r="A2437">
            <v>3400004767</v>
          </cell>
          <cell r="B2437">
            <v>0</v>
          </cell>
          <cell r="C2437">
            <v>6500</v>
          </cell>
          <cell r="D2437" t="str">
            <v>01.10.1996</v>
          </cell>
          <cell r="E2437">
            <v>1</v>
          </cell>
          <cell r="F2437">
            <v>6395004041</v>
          </cell>
        </row>
        <row r="2438">
          <cell r="A2438">
            <v>3400004768</v>
          </cell>
          <cell r="B2438">
            <v>0</v>
          </cell>
          <cell r="C2438">
            <v>6500</v>
          </cell>
          <cell r="D2438" t="str">
            <v>01.10.1996</v>
          </cell>
          <cell r="E2438">
            <v>0</v>
          </cell>
          <cell r="F2438">
            <v>6395004053</v>
          </cell>
        </row>
        <row r="2439">
          <cell r="A2439">
            <v>3400004769</v>
          </cell>
          <cell r="B2439">
            <v>0</v>
          </cell>
          <cell r="C2439">
            <v>6500</v>
          </cell>
          <cell r="D2439" t="str">
            <v>01.10.1996</v>
          </cell>
          <cell r="E2439">
            <v>0</v>
          </cell>
          <cell r="F2439">
            <v>6395004065</v>
          </cell>
        </row>
        <row r="2440">
          <cell r="A2440">
            <v>3400004770</v>
          </cell>
          <cell r="B2440">
            <v>0</v>
          </cell>
          <cell r="C2440">
            <v>6500</v>
          </cell>
          <cell r="D2440" t="str">
            <v>01.10.1996</v>
          </cell>
          <cell r="E2440">
            <v>0</v>
          </cell>
          <cell r="F2440">
            <v>6395004077</v>
          </cell>
        </row>
        <row r="2441">
          <cell r="A2441">
            <v>3400004771</v>
          </cell>
          <cell r="B2441">
            <v>0</v>
          </cell>
          <cell r="C2441">
            <v>6500</v>
          </cell>
          <cell r="D2441" t="str">
            <v>01.10.1996</v>
          </cell>
          <cell r="E2441">
            <v>0</v>
          </cell>
          <cell r="F2441">
            <v>6395004089</v>
          </cell>
        </row>
        <row r="2442">
          <cell r="A2442">
            <v>3400004772</v>
          </cell>
          <cell r="B2442">
            <v>0</v>
          </cell>
          <cell r="C2442">
            <v>6500</v>
          </cell>
          <cell r="D2442" t="str">
            <v>01.10.1996</v>
          </cell>
          <cell r="E2442">
            <v>0</v>
          </cell>
          <cell r="F2442">
            <v>6395004090</v>
          </cell>
        </row>
        <row r="2443">
          <cell r="A2443">
            <v>3400004773</v>
          </cell>
          <cell r="B2443">
            <v>0</v>
          </cell>
          <cell r="C2443">
            <v>6500</v>
          </cell>
          <cell r="D2443" t="str">
            <v>01.10.1996</v>
          </cell>
          <cell r="E2443">
            <v>0</v>
          </cell>
          <cell r="F2443">
            <v>6395004107</v>
          </cell>
        </row>
        <row r="2444">
          <cell r="A2444">
            <v>3400004774</v>
          </cell>
          <cell r="B2444">
            <v>0</v>
          </cell>
          <cell r="C2444">
            <v>6500</v>
          </cell>
          <cell r="D2444" t="str">
            <v>01.10.1996</v>
          </cell>
          <cell r="E2444">
            <v>0</v>
          </cell>
          <cell r="F2444">
            <v>6395004119</v>
          </cell>
        </row>
        <row r="2445">
          <cell r="A2445">
            <v>3400004775</v>
          </cell>
          <cell r="B2445">
            <v>0</v>
          </cell>
          <cell r="C2445">
            <v>6500</v>
          </cell>
          <cell r="D2445" t="str">
            <v>01.10.1996</v>
          </cell>
          <cell r="E2445">
            <v>0</v>
          </cell>
          <cell r="F2445">
            <v>6395004120</v>
          </cell>
        </row>
        <row r="2446">
          <cell r="A2446">
            <v>3400004776</v>
          </cell>
          <cell r="B2446">
            <v>0</v>
          </cell>
          <cell r="C2446">
            <v>6500</v>
          </cell>
          <cell r="D2446" t="str">
            <v>01.10.1996</v>
          </cell>
          <cell r="E2446">
            <v>0</v>
          </cell>
          <cell r="F2446">
            <v>6395004132</v>
          </cell>
        </row>
        <row r="2447">
          <cell r="A2447">
            <v>3400004777</v>
          </cell>
          <cell r="B2447">
            <v>0</v>
          </cell>
          <cell r="C2447">
            <v>6500</v>
          </cell>
          <cell r="D2447" t="str">
            <v>01.10.1996</v>
          </cell>
          <cell r="E2447">
            <v>0</v>
          </cell>
          <cell r="F2447">
            <v>6395004144</v>
          </cell>
        </row>
        <row r="2448">
          <cell r="A2448">
            <v>3400004778</v>
          </cell>
          <cell r="B2448">
            <v>0</v>
          </cell>
          <cell r="C2448">
            <v>6500</v>
          </cell>
          <cell r="D2448" t="str">
            <v>01.10.1996</v>
          </cell>
          <cell r="E2448">
            <v>0</v>
          </cell>
          <cell r="F2448">
            <v>6395004156</v>
          </cell>
        </row>
        <row r="2449">
          <cell r="A2449">
            <v>3400004779</v>
          </cell>
          <cell r="B2449">
            <v>0</v>
          </cell>
          <cell r="C2449">
            <v>6500</v>
          </cell>
          <cell r="D2449" t="str">
            <v>01.10.1996</v>
          </cell>
          <cell r="E2449">
            <v>0</v>
          </cell>
          <cell r="F2449">
            <v>6395004168</v>
          </cell>
        </row>
        <row r="2450">
          <cell r="A2450">
            <v>3400004780</v>
          </cell>
          <cell r="B2450">
            <v>0</v>
          </cell>
          <cell r="C2450">
            <v>6600</v>
          </cell>
          <cell r="D2450" t="str">
            <v>01.10.1996</v>
          </cell>
          <cell r="E2450">
            <v>1</v>
          </cell>
          <cell r="F2450">
            <v>6395004179</v>
          </cell>
        </row>
        <row r="2451">
          <cell r="A2451">
            <v>3400005111</v>
          </cell>
          <cell r="B2451">
            <v>0</v>
          </cell>
          <cell r="C2451">
            <v>6901</v>
          </cell>
          <cell r="D2451" t="str">
            <v>01.04.1998</v>
          </cell>
          <cell r="E2451">
            <v>2</v>
          </cell>
          <cell r="F2451">
            <v>802258</v>
          </cell>
        </row>
        <row r="2452">
          <cell r="A2452">
            <v>3400005083</v>
          </cell>
          <cell r="B2452">
            <v>0</v>
          </cell>
          <cell r="C2452">
            <v>6600</v>
          </cell>
          <cell r="D2452" t="str">
            <v>21.03.1998</v>
          </cell>
          <cell r="E2452">
            <v>1</v>
          </cell>
          <cell r="F2452">
            <v>96020581</v>
          </cell>
        </row>
        <row r="2453">
          <cell r="A2453">
            <v>3400005082</v>
          </cell>
          <cell r="B2453">
            <v>0</v>
          </cell>
          <cell r="C2453">
            <v>6600</v>
          </cell>
          <cell r="D2453" t="str">
            <v>21.03.1998</v>
          </cell>
          <cell r="E2453">
            <v>1</v>
          </cell>
          <cell r="F2453">
            <v>96020581</v>
          </cell>
        </row>
        <row r="2454">
          <cell r="A2454">
            <v>3400005066</v>
          </cell>
          <cell r="B2454">
            <v>0</v>
          </cell>
          <cell r="C2454">
            <v>6601</v>
          </cell>
          <cell r="D2454" t="str">
            <v>04.04.1998</v>
          </cell>
          <cell r="E2454">
            <v>2</v>
          </cell>
          <cell r="F2454">
            <v>97020298</v>
          </cell>
        </row>
        <row r="2455">
          <cell r="A2455">
            <v>3400005072</v>
          </cell>
          <cell r="B2455">
            <v>0</v>
          </cell>
          <cell r="C2455">
            <v>6601</v>
          </cell>
          <cell r="D2455" t="str">
            <v>04.04.1998</v>
          </cell>
          <cell r="E2455">
            <v>2</v>
          </cell>
          <cell r="F2455">
            <v>97020298</v>
          </cell>
        </row>
        <row r="2456">
          <cell r="A2456">
            <v>3400005073</v>
          </cell>
          <cell r="B2456">
            <v>0</v>
          </cell>
          <cell r="C2456">
            <v>6601</v>
          </cell>
          <cell r="D2456" t="str">
            <v>04.04.1998</v>
          </cell>
          <cell r="E2456">
            <v>2</v>
          </cell>
          <cell r="F2456">
            <v>97020298</v>
          </cell>
        </row>
        <row r="2457">
          <cell r="A2457">
            <v>3400005076</v>
          </cell>
          <cell r="B2457">
            <v>0</v>
          </cell>
          <cell r="C2457">
            <v>6601</v>
          </cell>
          <cell r="D2457" t="str">
            <v>04.04.1998</v>
          </cell>
          <cell r="E2457">
            <v>2</v>
          </cell>
          <cell r="F2457">
            <v>97020298</v>
          </cell>
        </row>
        <row r="2458">
          <cell r="A2458">
            <v>3400005074</v>
          </cell>
          <cell r="B2458">
            <v>0</v>
          </cell>
          <cell r="C2458">
            <v>6601</v>
          </cell>
          <cell r="D2458" t="str">
            <v>04.04.1998</v>
          </cell>
          <cell r="E2458">
            <v>2</v>
          </cell>
          <cell r="F2458">
            <v>97020298</v>
          </cell>
        </row>
        <row r="2459">
          <cell r="A2459">
            <v>3400005069</v>
          </cell>
          <cell r="B2459">
            <v>0</v>
          </cell>
          <cell r="C2459">
            <v>6601</v>
          </cell>
          <cell r="D2459" t="str">
            <v>04.04.1998</v>
          </cell>
          <cell r="E2459">
            <v>2</v>
          </cell>
          <cell r="F2459">
            <v>97020298</v>
          </cell>
        </row>
        <row r="2460">
          <cell r="A2460">
            <v>3400005075</v>
          </cell>
          <cell r="B2460">
            <v>0</v>
          </cell>
          <cell r="C2460">
            <v>6601</v>
          </cell>
          <cell r="D2460" t="str">
            <v>04.04.1998</v>
          </cell>
          <cell r="E2460">
            <v>2</v>
          </cell>
          <cell r="F2460">
            <v>97020298</v>
          </cell>
        </row>
        <row r="2461">
          <cell r="A2461">
            <v>3400005067</v>
          </cell>
          <cell r="B2461">
            <v>0</v>
          </cell>
          <cell r="C2461">
            <v>6601</v>
          </cell>
          <cell r="D2461" t="str">
            <v>04.04.1998</v>
          </cell>
          <cell r="E2461">
            <v>2</v>
          </cell>
          <cell r="F2461">
            <v>97020298</v>
          </cell>
        </row>
        <row r="2462">
          <cell r="A2462">
            <v>3400005070</v>
          </cell>
          <cell r="B2462">
            <v>0</v>
          </cell>
          <cell r="C2462">
            <v>6601</v>
          </cell>
          <cell r="D2462" t="str">
            <v>04.04.1998</v>
          </cell>
          <cell r="E2462">
            <v>2</v>
          </cell>
          <cell r="F2462">
            <v>97020298</v>
          </cell>
        </row>
        <row r="2463">
          <cell r="A2463">
            <v>3400005068</v>
          </cell>
          <cell r="B2463">
            <v>0</v>
          </cell>
          <cell r="C2463">
            <v>6601</v>
          </cell>
          <cell r="D2463" t="str">
            <v>04.04.1998</v>
          </cell>
          <cell r="E2463">
            <v>2</v>
          </cell>
          <cell r="F2463">
            <v>97020298</v>
          </cell>
        </row>
        <row r="2464">
          <cell r="A2464">
            <v>3400005071</v>
          </cell>
          <cell r="B2464">
            <v>0</v>
          </cell>
          <cell r="C2464">
            <v>6601</v>
          </cell>
          <cell r="D2464" t="str">
            <v>04.04.1998</v>
          </cell>
          <cell r="E2464">
            <v>2</v>
          </cell>
          <cell r="F2464">
            <v>97020298</v>
          </cell>
        </row>
        <row r="2465">
          <cell r="A2465">
            <v>3400005118</v>
          </cell>
          <cell r="B2465">
            <v>0</v>
          </cell>
          <cell r="C2465">
            <v>5801</v>
          </cell>
          <cell r="D2465" t="str">
            <v>28.06.1998</v>
          </cell>
          <cell r="E2465">
            <v>1</v>
          </cell>
          <cell r="F2465">
            <v>97050024</v>
          </cell>
        </row>
        <row r="2466">
          <cell r="A2466">
            <v>3400005049</v>
          </cell>
          <cell r="B2466">
            <v>0</v>
          </cell>
          <cell r="C2466">
            <v>6600</v>
          </cell>
          <cell r="D2466" t="str">
            <v>03.03.1998</v>
          </cell>
          <cell r="E2466">
            <v>1</v>
          </cell>
          <cell r="F2466">
            <v>97050030</v>
          </cell>
        </row>
        <row r="2467">
          <cell r="A2467">
            <v>3400005057</v>
          </cell>
          <cell r="B2467">
            <v>0</v>
          </cell>
          <cell r="C2467">
            <v>5800</v>
          </cell>
          <cell r="D2467" t="str">
            <v>19.03.1998</v>
          </cell>
          <cell r="E2467">
            <v>40</v>
          </cell>
          <cell r="F2467">
            <v>97050033</v>
          </cell>
        </row>
        <row r="2468">
          <cell r="A2468">
            <v>3400005058</v>
          </cell>
          <cell r="B2468">
            <v>0</v>
          </cell>
          <cell r="C2468">
            <v>5800</v>
          </cell>
          <cell r="D2468" t="str">
            <v>19.03.1998</v>
          </cell>
          <cell r="E2468">
            <v>2</v>
          </cell>
          <cell r="F2468">
            <v>97050033</v>
          </cell>
        </row>
        <row r="2469">
          <cell r="A2469">
            <v>3400005143</v>
          </cell>
          <cell r="B2469">
            <v>0</v>
          </cell>
          <cell r="C2469">
            <v>5800</v>
          </cell>
          <cell r="D2469" t="str">
            <v>12.08.1998</v>
          </cell>
          <cell r="E2469">
            <v>8</v>
          </cell>
          <cell r="F2469">
            <v>97050057</v>
          </cell>
        </row>
        <row r="2470">
          <cell r="A2470">
            <v>3400005143</v>
          </cell>
          <cell r="B2470">
            <v>1</v>
          </cell>
          <cell r="C2470">
            <v>5800</v>
          </cell>
          <cell r="D2470" t="str">
            <v>12.08.1998</v>
          </cell>
          <cell r="E2470">
            <v>4</v>
          </cell>
          <cell r="F2470">
            <v>97050057</v>
          </cell>
        </row>
        <row r="2471">
          <cell r="A2471">
            <v>3400005110</v>
          </cell>
          <cell r="B2471">
            <v>0</v>
          </cell>
          <cell r="C2471">
            <v>5900</v>
          </cell>
          <cell r="D2471" t="str">
            <v>04.04.1998</v>
          </cell>
          <cell r="E2471">
            <v>10</v>
          </cell>
          <cell r="F2471">
            <v>97050060</v>
          </cell>
        </row>
        <row r="2472">
          <cell r="A2472">
            <v>3400005050</v>
          </cell>
          <cell r="B2472">
            <v>0</v>
          </cell>
          <cell r="C2472">
            <v>6600</v>
          </cell>
          <cell r="D2472" t="str">
            <v>20.05.1998</v>
          </cell>
          <cell r="E2472">
            <v>1</v>
          </cell>
          <cell r="F2472">
            <v>97050142</v>
          </cell>
        </row>
        <row r="2473">
          <cell r="A2473">
            <v>3400005077</v>
          </cell>
          <cell r="B2473">
            <v>0</v>
          </cell>
          <cell r="C2473">
            <v>6230</v>
          </cell>
          <cell r="D2473" t="str">
            <v>04.05.1998</v>
          </cell>
          <cell r="E2473">
            <v>0</v>
          </cell>
          <cell r="F2473">
            <v>98020024</v>
          </cell>
        </row>
        <row r="2474">
          <cell r="A2474">
            <v>3400005085</v>
          </cell>
          <cell r="B2474">
            <v>0</v>
          </cell>
          <cell r="C2474">
            <v>6230</v>
          </cell>
          <cell r="D2474" t="str">
            <v>10.03.1998</v>
          </cell>
          <cell r="E2474">
            <v>0</v>
          </cell>
          <cell r="F2474">
            <v>98020038</v>
          </cell>
        </row>
        <row r="2475">
          <cell r="A2475">
            <v>3400005084</v>
          </cell>
          <cell r="B2475">
            <v>0</v>
          </cell>
          <cell r="C2475">
            <v>6800</v>
          </cell>
          <cell r="D2475" t="str">
            <v>02.04.1998</v>
          </cell>
          <cell r="E2475">
            <v>1</v>
          </cell>
          <cell r="F2475">
            <v>98020039</v>
          </cell>
        </row>
        <row r="2476">
          <cell r="A2476">
            <v>3400005086</v>
          </cell>
          <cell r="B2476">
            <v>0</v>
          </cell>
          <cell r="C2476">
            <v>6230</v>
          </cell>
          <cell r="D2476" t="str">
            <v>20.03.1998</v>
          </cell>
          <cell r="E2476">
            <v>0</v>
          </cell>
          <cell r="F2476">
            <v>98020044</v>
          </cell>
        </row>
        <row r="2477">
          <cell r="A2477">
            <v>3400005087</v>
          </cell>
          <cell r="B2477">
            <v>0</v>
          </cell>
          <cell r="C2477">
            <v>6230</v>
          </cell>
          <cell r="D2477" t="str">
            <v>20.03.1998</v>
          </cell>
          <cell r="E2477">
            <v>0</v>
          </cell>
          <cell r="F2477">
            <v>98020044</v>
          </cell>
        </row>
        <row r="2478">
          <cell r="A2478">
            <v>3400005088</v>
          </cell>
          <cell r="B2478">
            <v>0</v>
          </cell>
          <cell r="C2478">
            <v>6230</v>
          </cell>
          <cell r="D2478" t="str">
            <v>20.03.1998</v>
          </cell>
          <cell r="E2478">
            <v>0</v>
          </cell>
          <cell r="F2478">
            <v>98020044</v>
          </cell>
        </row>
        <row r="2479">
          <cell r="A2479">
            <v>3400005089</v>
          </cell>
          <cell r="B2479">
            <v>0</v>
          </cell>
          <cell r="C2479">
            <v>6230</v>
          </cell>
          <cell r="D2479" t="str">
            <v>20.03.1998</v>
          </cell>
          <cell r="E2479">
            <v>0</v>
          </cell>
          <cell r="F2479">
            <v>98020044</v>
          </cell>
        </row>
        <row r="2480">
          <cell r="A2480">
            <v>3400005079</v>
          </cell>
          <cell r="B2480">
            <v>0</v>
          </cell>
          <cell r="C2480">
            <v>4410</v>
          </cell>
          <cell r="D2480" t="str">
            <v>06.05.1998</v>
          </cell>
          <cell r="E2480">
            <v>54.84</v>
          </cell>
          <cell r="F2480">
            <v>98020060</v>
          </cell>
        </row>
        <row r="2481">
          <cell r="A2481">
            <v>3400005589</v>
          </cell>
          <cell r="B2481">
            <v>0</v>
          </cell>
          <cell r="C2481">
            <v>6230</v>
          </cell>
          <cell r="D2481" t="str">
            <v>04.05.1998</v>
          </cell>
          <cell r="E2481">
            <v>2</v>
          </cell>
          <cell r="F2481">
            <v>98020065</v>
          </cell>
        </row>
        <row r="2482">
          <cell r="A2482">
            <v>3400005078</v>
          </cell>
          <cell r="B2482">
            <v>0</v>
          </cell>
          <cell r="C2482">
            <v>6800</v>
          </cell>
          <cell r="D2482" t="str">
            <v>04.05.1998</v>
          </cell>
          <cell r="E2482">
            <v>0</v>
          </cell>
          <cell r="F2482">
            <v>98020065</v>
          </cell>
        </row>
        <row r="2483">
          <cell r="A2483">
            <v>3400005185</v>
          </cell>
          <cell r="B2483">
            <v>0</v>
          </cell>
          <cell r="C2483">
            <v>5800</v>
          </cell>
          <cell r="D2483" t="str">
            <v>23.09.1998</v>
          </cell>
          <cell r="E2483">
            <v>2</v>
          </cell>
          <cell r="F2483">
            <v>98020069</v>
          </cell>
        </row>
        <row r="2484">
          <cell r="A2484">
            <v>3400005105</v>
          </cell>
          <cell r="B2484">
            <v>0</v>
          </cell>
          <cell r="C2484">
            <v>6801</v>
          </cell>
          <cell r="D2484" t="str">
            <v>29.06.1998</v>
          </cell>
          <cell r="E2484">
            <v>28</v>
          </cell>
          <cell r="F2484">
            <v>98020070</v>
          </cell>
        </row>
        <row r="2485">
          <cell r="A2485">
            <v>3400005106</v>
          </cell>
          <cell r="B2485">
            <v>0</v>
          </cell>
          <cell r="C2485">
            <v>6901</v>
          </cell>
          <cell r="D2485" t="str">
            <v>29.06.1998</v>
          </cell>
          <cell r="E2485">
            <v>168</v>
          </cell>
          <cell r="F2485">
            <v>98020070</v>
          </cell>
        </row>
        <row r="2486">
          <cell r="A2486">
            <v>3400005080</v>
          </cell>
          <cell r="B2486">
            <v>0</v>
          </cell>
          <cell r="C2486">
            <v>6801</v>
          </cell>
          <cell r="D2486" t="str">
            <v>02.05.1998</v>
          </cell>
          <cell r="E2486">
            <v>2</v>
          </cell>
          <cell r="F2486">
            <v>98020078</v>
          </cell>
        </row>
        <row r="2487">
          <cell r="A2487">
            <v>3400005100</v>
          </cell>
          <cell r="B2487">
            <v>0</v>
          </cell>
          <cell r="C2487">
            <v>6801</v>
          </cell>
          <cell r="D2487" t="str">
            <v>16.06.1998</v>
          </cell>
          <cell r="E2487">
            <v>2</v>
          </cell>
          <cell r="F2487">
            <v>98020103</v>
          </cell>
        </row>
        <row r="2488">
          <cell r="A2488">
            <v>3400005101</v>
          </cell>
          <cell r="B2488">
            <v>0</v>
          </cell>
          <cell r="C2488">
            <v>6801</v>
          </cell>
          <cell r="D2488" t="str">
            <v>16.06.1998</v>
          </cell>
          <cell r="E2488">
            <v>2</v>
          </cell>
          <cell r="F2488">
            <v>98020103</v>
          </cell>
        </row>
        <row r="2489">
          <cell r="A2489">
            <v>3400005102</v>
          </cell>
          <cell r="B2489">
            <v>0</v>
          </cell>
          <cell r="C2489">
            <v>6801</v>
          </cell>
          <cell r="D2489" t="str">
            <v>16.06.1998</v>
          </cell>
          <cell r="E2489">
            <v>2</v>
          </cell>
          <cell r="F2489">
            <v>98020103</v>
          </cell>
        </row>
        <row r="2490">
          <cell r="A2490">
            <v>3400005180</v>
          </cell>
          <cell r="B2490">
            <v>0</v>
          </cell>
          <cell r="C2490">
            <v>6801</v>
          </cell>
          <cell r="D2490" t="str">
            <v>20.08.1998</v>
          </cell>
          <cell r="E2490">
            <v>2</v>
          </cell>
          <cell r="F2490">
            <v>98020108</v>
          </cell>
        </row>
        <row r="2491">
          <cell r="A2491">
            <v>3400005178</v>
          </cell>
          <cell r="B2491">
            <v>0</v>
          </cell>
          <cell r="C2491">
            <v>5800</v>
          </cell>
          <cell r="D2491" t="str">
            <v>17.08.1998</v>
          </cell>
          <cell r="E2491">
            <v>2</v>
          </cell>
          <cell r="F2491">
            <v>98020109</v>
          </cell>
        </row>
        <row r="2492">
          <cell r="A2492">
            <v>3400005177</v>
          </cell>
          <cell r="B2492">
            <v>0</v>
          </cell>
          <cell r="C2492">
            <v>5800</v>
          </cell>
          <cell r="D2492" t="str">
            <v>17.08.1998</v>
          </cell>
          <cell r="E2492">
            <v>2</v>
          </cell>
          <cell r="F2492">
            <v>98020109</v>
          </cell>
        </row>
        <row r="2493">
          <cell r="A2493">
            <v>3400005179</v>
          </cell>
          <cell r="B2493">
            <v>0</v>
          </cell>
          <cell r="C2493">
            <v>6601</v>
          </cell>
          <cell r="D2493" t="str">
            <v>01.09.1998</v>
          </cell>
          <cell r="E2493">
            <v>2</v>
          </cell>
          <cell r="F2493">
            <v>98020148</v>
          </cell>
        </row>
        <row r="2494">
          <cell r="A2494">
            <v>3400005183</v>
          </cell>
          <cell r="B2494">
            <v>0</v>
          </cell>
          <cell r="C2494">
            <v>6801</v>
          </cell>
          <cell r="D2494" t="str">
            <v>08.09.1998</v>
          </cell>
          <cell r="E2494">
            <v>2</v>
          </cell>
          <cell r="F2494">
            <v>98020157</v>
          </cell>
        </row>
        <row r="2495">
          <cell r="A2495">
            <v>3400005121</v>
          </cell>
          <cell r="B2495">
            <v>0</v>
          </cell>
          <cell r="C2495">
            <v>5900</v>
          </cell>
          <cell r="D2495" t="str">
            <v>17.06.1998</v>
          </cell>
          <cell r="E2495">
            <v>20</v>
          </cell>
          <cell r="F2495">
            <v>98050018</v>
          </cell>
        </row>
        <row r="2496">
          <cell r="A2496">
            <v>3400005122</v>
          </cell>
          <cell r="B2496">
            <v>0</v>
          </cell>
          <cell r="C2496">
            <v>6601</v>
          </cell>
          <cell r="D2496" t="str">
            <v>17.06.1998</v>
          </cell>
          <cell r="E2496">
            <v>1</v>
          </cell>
          <cell r="F2496">
            <v>98050018</v>
          </cell>
        </row>
        <row r="2497">
          <cell r="A2497">
            <v>3400005117</v>
          </cell>
          <cell r="B2497">
            <v>0</v>
          </cell>
          <cell r="C2497">
            <v>5900</v>
          </cell>
          <cell r="D2497" t="str">
            <v>27.03.1998</v>
          </cell>
          <cell r="E2497">
            <v>1</v>
          </cell>
          <cell r="F2497">
            <v>98050025</v>
          </cell>
        </row>
        <row r="2498">
          <cell r="A2498">
            <v>3400005119</v>
          </cell>
          <cell r="B2498">
            <v>0</v>
          </cell>
          <cell r="C2498">
            <v>6501</v>
          </cell>
          <cell r="D2498" t="str">
            <v>27.03.1998</v>
          </cell>
          <cell r="E2498">
            <v>1</v>
          </cell>
          <cell r="F2498">
            <v>98050025</v>
          </cell>
        </row>
        <row r="2499">
          <cell r="A2499">
            <v>3400005120</v>
          </cell>
          <cell r="B2499">
            <v>0</v>
          </cell>
          <cell r="C2499">
            <v>6501</v>
          </cell>
          <cell r="D2499" t="str">
            <v>27.03.1998</v>
          </cell>
          <cell r="E2499">
            <v>1</v>
          </cell>
          <cell r="F2499">
            <v>98050025</v>
          </cell>
        </row>
        <row r="2500">
          <cell r="A2500">
            <v>3400005065</v>
          </cell>
          <cell r="B2500">
            <v>0</v>
          </cell>
          <cell r="C2500">
            <v>5400</v>
          </cell>
          <cell r="D2500" t="str">
            <v>12.02.1998</v>
          </cell>
          <cell r="E2500">
            <v>0</v>
          </cell>
          <cell r="F2500">
            <v>98050030</v>
          </cell>
        </row>
        <row r="2501">
          <cell r="A2501">
            <v>3400005062</v>
          </cell>
          <cell r="B2501">
            <v>0</v>
          </cell>
          <cell r="C2501">
            <v>6601</v>
          </cell>
          <cell r="D2501" t="str">
            <v>23.04.1998</v>
          </cell>
          <cell r="E2501">
            <v>2</v>
          </cell>
          <cell r="F2501">
            <v>98050034</v>
          </cell>
        </row>
        <row r="2502">
          <cell r="A2502">
            <v>3400005059</v>
          </cell>
          <cell r="B2502">
            <v>0</v>
          </cell>
          <cell r="C2502">
            <v>6602</v>
          </cell>
          <cell r="D2502" t="str">
            <v>15.03.1998</v>
          </cell>
          <cell r="E2502">
            <v>1</v>
          </cell>
          <cell r="F2502">
            <v>98050063</v>
          </cell>
        </row>
        <row r="2503">
          <cell r="A2503">
            <v>3400005104</v>
          </cell>
          <cell r="B2503">
            <v>0</v>
          </cell>
          <cell r="C2503">
            <v>6600</v>
          </cell>
          <cell r="D2503" t="str">
            <v>07.04.1998</v>
          </cell>
          <cell r="E2503">
            <v>1</v>
          </cell>
          <cell r="F2503">
            <v>98050074</v>
          </cell>
        </row>
        <row r="2504">
          <cell r="A2504">
            <v>3400005103</v>
          </cell>
          <cell r="B2504">
            <v>0</v>
          </cell>
          <cell r="C2504">
            <v>6600</v>
          </cell>
          <cell r="D2504" t="str">
            <v>05.06.1998</v>
          </cell>
          <cell r="E2504">
            <v>2</v>
          </cell>
          <cell r="F2504">
            <v>98050074</v>
          </cell>
        </row>
        <row r="2505">
          <cell r="A2505">
            <v>3400005109</v>
          </cell>
          <cell r="B2505">
            <v>0</v>
          </cell>
          <cell r="C2505">
            <v>5800</v>
          </cell>
          <cell r="D2505" t="str">
            <v>28.06.1998</v>
          </cell>
          <cell r="E2505">
            <v>2</v>
          </cell>
          <cell r="F2505">
            <v>98050075</v>
          </cell>
        </row>
        <row r="2506">
          <cell r="A2506">
            <v>3400005060</v>
          </cell>
          <cell r="B2506">
            <v>0</v>
          </cell>
          <cell r="C2506">
            <v>5800</v>
          </cell>
          <cell r="D2506" t="str">
            <v>25.03.1998</v>
          </cell>
          <cell r="E2506">
            <v>20</v>
          </cell>
          <cell r="F2506">
            <v>98050076</v>
          </cell>
        </row>
        <row r="2507">
          <cell r="A2507">
            <v>3400005061</v>
          </cell>
          <cell r="B2507">
            <v>0</v>
          </cell>
          <cell r="C2507">
            <v>5800</v>
          </cell>
          <cell r="D2507" t="str">
            <v>27.03.1998</v>
          </cell>
          <cell r="E2507">
            <v>1</v>
          </cell>
          <cell r="F2507">
            <v>98050077</v>
          </cell>
        </row>
        <row r="2508">
          <cell r="A2508">
            <v>3400005064</v>
          </cell>
          <cell r="B2508">
            <v>0</v>
          </cell>
          <cell r="C2508">
            <v>5800</v>
          </cell>
          <cell r="D2508" t="str">
            <v>02.05.1998</v>
          </cell>
          <cell r="E2508">
            <v>1</v>
          </cell>
          <cell r="F2508">
            <v>98050084</v>
          </cell>
        </row>
        <row r="2509">
          <cell r="A2509">
            <v>3400005063</v>
          </cell>
          <cell r="B2509">
            <v>0</v>
          </cell>
          <cell r="C2509">
            <v>5800</v>
          </cell>
          <cell r="D2509" t="str">
            <v>02.05.1998</v>
          </cell>
          <cell r="E2509">
            <v>4</v>
          </cell>
          <cell r="F2509">
            <v>98050090</v>
          </cell>
        </row>
        <row r="2510">
          <cell r="A2510">
            <v>3400005108</v>
          </cell>
          <cell r="B2510">
            <v>0</v>
          </cell>
          <cell r="C2510">
            <v>6601</v>
          </cell>
          <cell r="D2510" t="str">
            <v>17.06.1998</v>
          </cell>
          <cell r="E2510">
            <v>1</v>
          </cell>
          <cell r="F2510">
            <v>98050092</v>
          </cell>
        </row>
        <row r="2511">
          <cell r="A2511">
            <v>3400004939</v>
          </cell>
          <cell r="B2511">
            <v>1</v>
          </cell>
          <cell r="C2511">
            <v>5800</v>
          </cell>
          <cell r="D2511" t="str">
            <v>17.06.1998</v>
          </cell>
          <cell r="E2511">
            <v>10</v>
          </cell>
          <cell r="F2511">
            <v>98050135</v>
          </cell>
        </row>
        <row r="2512">
          <cell r="A2512">
            <v>3400005053</v>
          </cell>
          <cell r="B2512">
            <v>0</v>
          </cell>
          <cell r="C2512">
            <v>6600</v>
          </cell>
          <cell r="D2512" t="str">
            <v>20.05.1998</v>
          </cell>
          <cell r="E2512">
            <v>4</v>
          </cell>
          <cell r="F2512">
            <v>98050142</v>
          </cell>
        </row>
        <row r="2513">
          <cell r="A2513">
            <v>3400005052</v>
          </cell>
          <cell r="B2513">
            <v>0</v>
          </cell>
          <cell r="C2513">
            <v>5800</v>
          </cell>
          <cell r="D2513" t="str">
            <v>20.05.1998</v>
          </cell>
          <cell r="E2513">
            <v>20</v>
          </cell>
          <cell r="F2513">
            <v>98050142</v>
          </cell>
        </row>
        <row r="2514">
          <cell r="A2514">
            <v>3400005051</v>
          </cell>
          <cell r="B2514">
            <v>0</v>
          </cell>
          <cell r="C2514">
            <v>6600</v>
          </cell>
          <cell r="D2514" t="str">
            <v>20.05.1998</v>
          </cell>
          <cell r="E2514">
            <v>3</v>
          </cell>
          <cell r="F2514">
            <v>98050142</v>
          </cell>
        </row>
        <row r="2515">
          <cell r="A2515">
            <v>3400005054</v>
          </cell>
          <cell r="B2515">
            <v>0</v>
          </cell>
          <cell r="C2515">
            <v>6600</v>
          </cell>
          <cell r="D2515" t="str">
            <v>20.05.1998</v>
          </cell>
          <cell r="E2515">
            <v>1</v>
          </cell>
          <cell r="F2515">
            <v>98050142</v>
          </cell>
        </row>
        <row r="2516">
          <cell r="A2516">
            <v>3400005055</v>
          </cell>
          <cell r="B2516">
            <v>0</v>
          </cell>
          <cell r="C2516">
            <v>6600</v>
          </cell>
          <cell r="D2516" t="str">
            <v>20.05.1998</v>
          </cell>
          <cell r="E2516">
            <v>1</v>
          </cell>
          <cell r="F2516">
            <v>98050142</v>
          </cell>
        </row>
        <row r="2517">
          <cell r="A2517">
            <v>3400005107</v>
          </cell>
          <cell r="B2517">
            <v>0</v>
          </cell>
          <cell r="C2517">
            <v>5800</v>
          </cell>
          <cell r="D2517" t="str">
            <v>28.06.1998</v>
          </cell>
          <cell r="E2517">
            <v>51</v>
          </cell>
          <cell r="F2517">
            <v>98050172</v>
          </cell>
        </row>
        <row r="2518">
          <cell r="A2518">
            <v>3400005057</v>
          </cell>
          <cell r="B2518">
            <v>1</v>
          </cell>
          <cell r="C2518">
            <v>5800</v>
          </cell>
          <cell r="D2518" t="str">
            <v>28.06.1998</v>
          </cell>
          <cell r="E2518">
            <v>10</v>
          </cell>
          <cell r="F2518">
            <v>98050190</v>
          </cell>
        </row>
        <row r="2519">
          <cell r="A2519">
            <v>3400005063</v>
          </cell>
          <cell r="B2519">
            <v>1</v>
          </cell>
          <cell r="C2519">
            <v>5800</v>
          </cell>
          <cell r="D2519" t="str">
            <v>28.06.1998</v>
          </cell>
          <cell r="E2519">
            <v>0</v>
          </cell>
          <cell r="F2519">
            <v>98050190</v>
          </cell>
        </row>
        <row r="2520">
          <cell r="A2520">
            <v>3400005107</v>
          </cell>
          <cell r="B2520">
            <v>1</v>
          </cell>
          <cell r="C2520">
            <v>5800</v>
          </cell>
          <cell r="D2520" t="str">
            <v>16.07.1998</v>
          </cell>
          <cell r="E2520">
            <v>1</v>
          </cell>
          <cell r="F2520">
            <v>98050211</v>
          </cell>
        </row>
      </sheetData>
      <sheetData sheetId="1" refreshError="1">
        <row r="1">
          <cell r="A1" t="str">
            <v>asset_serial</v>
          </cell>
          <cell r="B1" t="str">
            <v>cc</v>
          </cell>
          <cell r="C1" t="str">
            <v>number</v>
          </cell>
        </row>
        <row r="2">
          <cell r="A2">
            <v>3400002472</v>
          </cell>
          <cell r="B2">
            <v>61203</v>
          </cell>
          <cell r="C2">
            <v>1</v>
          </cell>
        </row>
        <row r="3">
          <cell r="A3">
            <v>3400002473</v>
          </cell>
          <cell r="B3">
            <v>61203</v>
          </cell>
          <cell r="C3">
            <v>1</v>
          </cell>
        </row>
        <row r="4">
          <cell r="A4">
            <v>3400002474</v>
          </cell>
          <cell r="B4">
            <v>61161</v>
          </cell>
          <cell r="C4">
            <v>1</v>
          </cell>
        </row>
        <row r="5">
          <cell r="A5">
            <v>3400002475</v>
          </cell>
          <cell r="B5">
            <v>61161</v>
          </cell>
          <cell r="C5">
            <v>1</v>
          </cell>
        </row>
        <row r="6">
          <cell r="A6">
            <v>3400002476</v>
          </cell>
          <cell r="B6">
            <v>61161</v>
          </cell>
          <cell r="C6">
            <v>2</v>
          </cell>
        </row>
        <row r="7">
          <cell r="A7">
            <v>3400002477</v>
          </cell>
          <cell r="B7">
            <v>61206</v>
          </cell>
          <cell r="C7">
            <v>36</v>
          </cell>
        </row>
        <row r="8">
          <cell r="A8">
            <v>3400002478</v>
          </cell>
          <cell r="B8">
            <v>61203</v>
          </cell>
          <cell r="C8">
            <v>1</v>
          </cell>
        </row>
        <row r="9">
          <cell r="A9">
            <v>3400002479</v>
          </cell>
          <cell r="B9">
            <v>61161</v>
          </cell>
          <cell r="C9">
            <v>1</v>
          </cell>
        </row>
        <row r="10">
          <cell r="A10">
            <v>3400002480</v>
          </cell>
          <cell r="B10">
            <v>61206</v>
          </cell>
          <cell r="C10">
            <v>1</v>
          </cell>
        </row>
        <row r="11">
          <cell r="A11">
            <v>3400002481</v>
          </cell>
          <cell r="B11">
            <v>61206</v>
          </cell>
          <cell r="C11">
            <v>14</v>
          </cell>
        </row>
        <row r="12">
          <cell r="A12">
            <v>3400002482</v>
          </cell>
          <cell r="B12">
            <v>61206</v>
          </cell>
          <cell r="C12">
            <v>1</v>
          </cell>
        </row>
        <row r="13">
          <cell r="A13">
            <v>3400002483</v>
          </cell>
          <cell r="B13">
            <v>61162</v>
          </cell>
          <cell r="C13">
            <v>1</v>
          </cell>
        </row>
        <row r="14">
          <cell r="A14">
            <v>3400002484</v>
          </cell>
          <cell r="B14">
            <v>61206</v>
          </cell>
          <cell r="C14">
            <v>1</v>
          </cell>
        </row>
        <row r="15">
          <cell r="A15">
            <v>3400002485</v>
          </cell>
          <cell r="B15">
            <v>61161</v>
          </cell>
          <cell r="C15">
            <v>1</v>
          </cell>
        </row>
        <row r="16">
          <cell r="A16">
            <v>3400002486</v>
          </cell>
          <cell r="B16">
            <v>61206</v>
          </cell>
          <cell r="C16">
            <v>1</v>
          </cell>
        </row>
        <row r="17">
          <cell r="A17">
            <v>3400002487</v>
          </cell>
          <cell r="B17">
            <v>61200</v>
          </cell>
          <cell r="C17">
            <v>1</v>
          </cell>
        </row>
        <row r="18">
          <cell r="A18">
            <v>3400002488</v>
          </cell>
          <cell r="B18">
            <v>61206</v>
          </cell>
          <cell r="C18">
            <v>1</v>
          </cell>
        </row>
        <row r="19">
          <cell r="A19">
            <v>3400002489</v>
          </cell>
          <cell r="B19">
            <v>61206</v>
          </cell>
          <cell r="C19">
            <v>1</v>
          </cell>
        </row>
        <row r="20">
          <cell r="A20">
            <v>3400002490</v>
          </cell>
          <cell r="B20">
            <v>61206</v>
          </cell>
          <cell r="C20">
            <v>1</v>
          </cell>
        </row>
        <row r="21">
          <cell r="A21">
            <v>3400002491</v>
          </cell>
          <cell r="B21">
            <v>61206</v>
          </cell>
          <cell r="C21">
            <v>1</v>
          </cell>
        </row>
        <row r="22">
          <cell r="A22">
            <v>3400002492</v>
          </cell>
          <cell r="B22">
            <v>61206</v>
          </cell>
          <cell r="C22">
            <v>58</v>
          </cell>
        </row>
        <row r="23">
          <cell r="A23">
            <v>3400002493</v>
          </cell>
          <cell r="B23">
            <v>61161</v>
          </cell>
          <cell r="C23">
            <v>25</v>
          </cell>
        </row>
        <row r="24">
          <cell r="A24">
            <v>3400002494</v>
          </cell>
          <cell r="B24">
            <v>61206</v>
          </cell>
          <cell r="C24">
            <v>1</v>
          </cell>
        </row>
        <row r="25">
          <cell r="A25">
            <v>3400002495</v>
          </cell>
          <cell r="B25">
            <v>61162</v>
          </cell>
          <cell r="C25">
            <v>1</v>
          </cell>
        </row>
        <row r="26">
          <cell r="A26">
            <v>3400002496</v>
          </cell>
          <cell r="B26">
            <v>61206</v>
          </cell>
          <cell r="C26">
            <v>36</v>
          </cell>
        </row>
        <row r="27">
          <cell r="A27">
            <v>3400002497</v>
          </cell>
          <cell r="B27">
            <v>61203</v>
          </cell>
          <cell r="C27">
            <v>1</v>
          </cell>
        </row>
        <row r="28">
          <cell r="A28">
            <v>3400002498</v>
          </cell>
          <cell r="B28">
            <v>61203</v>
          </cell>
          <cell r="C28">
            <v>1</v>
          </cell>
        </row>
        <row r="29">
          <cell r="A29">
            <v>3400002499</v>
          </cell>
          <cell r="B29">
            <v>61201</v>
          </cell>
          <cell r="C29">
            <v>1</v>
          </cell>
        </row>
        <row r="30">
          <cell r="A30">
            <v>3400002500</v>
          </cell>
          <cell r="B30">
            <v>61159</v>
          </cell>
          <cell r="C30">
            <v>1</v>
          </cell>
        </row>
        <row r="31">
          <cell r="A31">
            <v>3400002501</v>
          </cell>
          <cell r="B31">
            <v>61206</v>
          </cell>
          <cell r="C31">
            <v>1</v>
          </cell>
        </row>
        <row r="32">
          <cell r="A32">
            <v>3400002502</v>
          </cell>
          <cell r="B32">
            <v>61206</v>
          </cell>
          <cell r="C32">
            <v>1</v>
          </cell>
        </row>
        <row r="33">
          <cell r="A33">
            <v>3400002503</v>
          </cell>
          <cell r="B33">
            <v>61161</v>
          </cell>
          <cell r="C33">
            <v>1</v>
          </cell>
        </row>
        <row r="34">
          <cell r="A34">
            <v>3400002504</v>
          </cell>
          <cell r="B34">
            <v>61161</v>
          </cell>
          <cell r="C34">
            <v>1</v>
          </cell>
        </row>
        <row r="35">
          <cell r="A35">
            <v>3400002505</v>
          </cell>
          <cell r="B35">
            <v>61206</v>
          </cell>
          <cell r="C35">
            <v>3</v>
          </cell>
        </row>
        <row r="36">
          <cell r="A36">
            <v>3400002506</v>
          </cell>
          <cell r="B36">
            <v>61206</v>
          </cell>
          <cell r="C36">
            <v>38</v>
          </cell>
        </row>
        <row r="37">
          <cell r="A37">
            <v>3400002507</v>
          </cell>
          <cell r="B37">
            <v>61161</v>
          </cell>
          <cell r="C37">
            <v>1</v>
          </cell>
        </row>
        <row r="38">
          <cell r="A38">
            <v>3400002508</v>
          </cell>
          <cell r="B38">
            <v>61206</v>
          </cell>
          <cell r="C38">
            <v>11</v>
          </cell>
        </row>
        <row r="39">
          <cell r="A39">
            <v>3400002509</v>
          </cell>
          <cell r="B39">
            <v>61157</v>
          </cell>
          <cell r="C39">
            <v>16</v>
          </cell>
        </row>
        <row r="40">
          <cell r="A40">
            <v>3400002510</v>
          </cell>
          <cell r="B40">
            <v>61206</v>
          </cell>
          <cell r="C40">
            <v>5</v>
          </cell>
        </row>
        <row r="41">
          <cell r="A41">
            <v>3400002511</v>
          </cell>
          <cell r="B41">
            <v>61203</v>
          </cell>
          <cell r="C41">
            <v>1</v>
          </cell>
        </row>
        <row r="42">
          <cell r="A42">
            <v>3400002512</v>
          </cell>
          <cell r="B42">
            <v>61206</v>
          </cell>
          <cell r="C42">
            <v>20</v>
          </cell>
        </row>
        <row r="43">
          <cell r="A43">
            <v>3400002513</v>
          </cell>
          <cell r="B43">
            <v>61206</v>
          </cell>
          <cell r="C43">
            <v>1</v>
          </cell>
        </row>
        <row r="44">
          <cell r="A44">
            <v>3400002514</v>
          </cell>
          <cell r="B44">
            <v>61159</v>
          </cell>
          <cell r="C44">
            <v>1</v>
          </cell>
        </row>
        <row r="45">
          <cell r="A45">
            <v>3400002515</v>
          </cell>
          <cell r="B45">
            <v>61104</v>
          </cell>
          <cell r="C45">
            <v>6</v>
          </cell>
        </row>
        <row r="46">
          <cell r="A46">
            <v>3400002516</v>
          </cell>
          <cell r="B46">
            <v>61157</v>
          </cell>
          <cell r="C46">
            <v>2</v>
          </cell>
        </row>
        <row r="47">
          <cell r="A47">
            <v>3400002517</v>
          </cell>
          <cell r="B47">
            <v>61161</v>
          </cell>
          <cell r="C47">
            <v>1</v>
          </cell>
        </row>
        <row r="48">
          <cell r="A48">
            <v>3400002518</v>
          </cell>
          <cell r="B48">
            <v>61161</v>
          </cell>
          <cell r="C48">
            <v>2</v>
          </cell>
        </row>
        <row r="49">
          <cell r="A49">
            <v>3400002519</v>
          </cell>
          <cell r="B49">
            <v>61206</v>
          </cell>
          <cell r="C49">
            <v>2</v>
          </cell>
        </row>
        <row r="50">
          <cell r="A50">
            <v>3400002520</v>
          </cell>
          <cell r="B50">
            <v>61206</v>
          </cell>
          <cell r="C50">
            <v>1</v>
          </cell>
        </row>
        <row r="51">
          <cell r="A51">
            <v>3400002521</v>
          </cell>
          <cell r="B51">
            <v>61206</v>
          </cell>
          <cell r="C51">
            <v>1</v>
          </cell>
        </row>
        <row r="52">
          <cell r="A52">
            <v>3400002522</v>
          </cell>
          <cell r="B52">
            <v>61162</v>
          </cell>
          <cell r="C52">
            <v>1</v>
          </cell>
        </row>
        <row r="53">
          <cell r="A53">
            <v>3400002523</v>
          </cell>
          <cell r="B53">
            <v>61206</v>
          </cell>
          <cell r="C53">
            <v>1</v>
          </cell>
        </row>
        <row r="54">
          <cell r="A54">
            <v>3400002524</v>
          </cell>
          <cell r="B54">
            <v>61161</v>
          </cell>
          <cell r="C54">
            <v>1</v>
          </cell>
        </row>
        <row r="55">
          <cell r="A55">
            <v>3400002525</v>
          </cell>
          <cell r="B55">
            <v>61161</v>
          </cell>
          <cell r="C55">
            <v>1</v>
          </cell>
        </row>
        <row r="56">
          <cell r="A56">
            <v>3400002526</v>
          </cell>
          <cell r="B56">
            <v>61206</v>
          </cell>
          <cell r="C56">
            <v>1</v>
          </cell>
        </row>
        <row r="57">
          <cell r="A57">
            <v>3400002527</v>
          </cell>
          <cell r="B57">
            <v>61206</v>
          </cell>
          <cell r="C57">
            <v>1</v>
          </cell>
        </row>
        <row r="58">
          <cell r="A58">
            <v>3400002528</v>
          </cell>
          <cell r="B58">
            <v>61151</v>
          </cell>
          <cell r="C58">
            <v>1</v>
          </cell>
        </row>
        <row r="59">
          <cell r="A59">
            <v>3400002529</v>
          </cell>
          <cell r="B59">
            <v>61206</v>
          </cell>
          <cell r="C59">
            <v>1</v>
          </cell>
        </row>
        <row r="60">
          <cell r="A60">
            <v>3400002530</v>
          </cell>
          <cell r="B60">
            <v>61157</v>
          </cell>
          <cell r="C60">
            <v>1</v>
          </cell>
        </row>
        <row r="61">
          <cell r="A61">
            <v>3400002531</v>
          </cell>
          <cell r="B61">
            <v>61162</v>
          </cell>
          <cell r="C61">
            <v>2</v>
          </cell>
        </row>
        <row r="62">
          <cell r="A62">
            <v>3400002532</v>
          </cell>
          <cell r="B62">
            <v>61206</v>
          </cell>
          <cell r="C62">
            <v>1</v>
          </cell>
        </row>
        <row r="63">
          <cell r="A63">
            <v>3400002533</v>
          </cell>
          <cell r="B63">
            <v>61206</v>
          </cell>
          <cell r="C63">
            <v>2</v>
          </cell>
        </row>
        <row r="64">
          <cell r="A64">
            <v>3400002534</v>
          </cell>
          <cell r="B64">
            <v>61150</v>
          </cell>
          <cell r="C64">
            <v>37</v>
          </cell>
        </row>
        <row r="65">
          <cell r="A65">
            <v>3400002535</v>
          </cell>
          <cell r="B65">
            <v>61206</v>
          </cell>
          <cell r="C65">
            <v>1</v>
          </cell>
        </row>
        <row r="66">
          <cell r="A66">
            <v>3400002536</v>
          </cell>
          <cell r="B66">
            <v>61206</v>
          </cell>
          <cell r="C66">
            <v>1</v>
          </cell>
        </row>
        <row r="67">
          <cell r="A67">
            <v>3400002537</v>
          </cell>
          <cell r="B67">
            <v>61206</v>
          </cell>
          <cell r="C67">
            <v>9</v>
          </cell>
        </row>
        <row r="68">
          <cell r="A68">
            <v>3400002538</v>
          </cell>
          <cell r="B68">
            <v>61206</v>
          </cell>
          <cell r="C68">
            <v>2</v>
          </cell>
        </row>
        <row r="69">
          <cell r="A69">
            <v>3400002539</v>
          </cell>
          <cell r="B69">
            <v>61206</v>
          </cell>
          <cell r="C69">
            <v>29</v>
          </cell>
        </row>
        <row r="70">
          <cell r="A70">
            <v>3400002540</v>
          </cell>
          <cell r="B70">
            <v>61101</v>
          </cell>
          <cell r="C70">
            <v>1</v>
          </cell>
        </row>
        <row r="71">
          <cell r="A71">
            <v>3400002541</v>
          </cell>
          <cell r="B71">
            <v>61206</v>
          </cell>
          <cell r="C71">
            <v>1</v>
          </cell>
        </row>
        <row r="72">
          <cell r="A72">
            <v>3400002542</v>
          </cell>
          <cell r="B72">
            <v>61101</v>
          </cell>
          <cell r="C72">
            <v>1</v>
          </cell>
        </row>
        <row r="73">
          <cell r="A73">
            <v>3400002543</v>
          </cell>
          <cell r="B73">
            <v>61112</v>
          </cell>
          <cell r="C73">
            <v>1</v>
          </cell>
        </row>
        <row r="74">
          <cell r="A74">
            <v>3400002544</v>
          </cell>
          <cell r="B74">
            <v>61112</v>
          </cell>
          <cell r="C74">
            <v>1</v>
          </cell>
        </row>
        <row r="75">
          <cell r="A75">
            <v>3400002545</v>
          </cell>
          <cell r="B75">
            <v>61112</v>
          </cell>
          <cell r="C75">
            <v>1</v>
          </cell>
        </row>
        <row r="76">
          <cell r="A76">
            <v>3400002546</v>
          </cell>
          <cell r="B76">
            <v>61112</v>
          </cell>
          <cell r="C76">
            <v>1</v>
          </cell>
        </row>
        <row r="77">
          <cell r="A77">
            <v>3400002547</v>
          </cell>
          <cell r="B77">
            <v>61206</v>
          </cell>
          <cell r="C77">
            <v>1</v>
          </cell>
        </row>
        <row r="78">
          <cell r="A78">
            <v>3400002548</v>
          </cell>
          <cell r="B78">
            <v>61161</v>
          </cell>
          <cell r="C78">
            <v>1</v>
          </cell>
        </row>
        <row r="79">
          <cell r="A79">
            <v>3400002549</v>
          </cell>
          <cell r="B79">
            <v>61161</v>
          </cell>
          <cell r="C79">
            <v>1</v>
          </cell>
        </row>
        <row r="80">
          <cell r="A80">
            <v>3400002550</v>
          </cell>
          <cell r="B80">
            <v>61100</v>
          </cell>
          <cell r="C80">
            <v>1</v>
          </cell>
        </row>
        <row r="81">
          <cell r="A81">
            <v>3400002551</v>
          </cell>
          <cell r="B81">
            <v>61161</v>
          </cell>
          <cell r="C81">
            <v>1</v>
          </cell>
        </row>
        <row r="82">
          <cell r="A82">
            <v>3400002552</v>
          </cell>
          <cell r="B82">
            <v>61161</v>
          </cell>
          <cell r="C82">
            <v>1</v>
          </cell>
        </row>
        <row r="83">
          <cell r="A83">
            <v>3400002553</v>
          </cell>
          <cell r="B83">
            <v>61161</v>
          </cell>
          <cell r="C83">
            <v>1</v>
          </cell>
        </row>
        <row r="84">
          <cell r="A84">
            <v>3400002554</v>
          </cell>
          <cell r="B84">
            <v>61161</v>
          </cell>
          <cell r="C84">
            <v>1</v>
          </cell>
        </row>
        <row r="85">
          <cell r="A85">
            <v>3400002555</v>
          </cell>
          <cell r="B85">
            <v>61161</v>
          </cell>
          <cell r="C85">
            <v>1</v>
          </cell>
        </row>
        <row r="86">
          <cell r="A86">
            <v>3400002556</v>
          </cell>
          <cell r="B86">
            <v>61206</v>
          </cell>
          <cell r="C86">
            <v>3</v>
          </cell>
        </row>
        <row r="87">
          <cell r="A87">
            <v>3400002557</v>
          </cell>
          <cell r="B87">
            <v>61206</v>
          </cell>
          <cell r="C87">
            <v>3</v>
          </cell>
        </row>
        <row r="88">
          <cell r="A88">
            <v>3400002558</v>
          </cell>
          <cell r="B88">
            <v>61206</v>
          </cell>
          <cell r="C88">
            <v>1</v>
          </cell>
        </row>
        <row r="89">
          <cell r="A89">
            <v>3400002559</v>
          </cell>
          <cell r="B89">
            <v>61161</v>
          </cell>
          <cell r="C89">
            <v>2</v>
          </cell>
        </row>
        <row r="90">
          <cell r="A90">
            <v>3400002560</v>
          </cell>
          <cell r="B90">
            <v>61206</v>
          </cell>
          <cell r="C90">
            <v>11</v>
          </cell>
        </row>
        <row r="91">
          <cell r="A91">
            <v>3400002561</v>
          </cell>
          <cell r="B91">
            <v>61104</v>
          </cell>
          <cell r="C91">
            <v>33</v>
          </cell>
        </row>
        <row r="92">
          <cell r="A92">
            <v>3400002562</v>
          </cell>
          <cell r="B92">
            <v>61206</v>
          </cell>
          <cell r="C92">
            <v>21</v>
          </cell>
        </row>
        <row r="93">
          <cell r="A93">
            <v>3400002563</v>
          </cell>
          <cell r="B93">
            <v>61104</v>
          </cell>
          <cell r="C93">
            <v>4</v>
          </cell>
        </row>
        <row r="94">
          <cell r="A94">
            <v>3400002564</v>
          </cell>
          <cell r="B94">
            <v>61206</v>
          </cell>
          <cell r="C94">
            <v>1</v>
          </cell>
        </row>
        <row r="95">
          <cell r="A95">
            <v>3400002565</v>
          </cell>
          <cell r="B95">
            <v>61162</v>
          </cell>
          <cell r="C95">
            <v>1</v>
          </cell>
        </row>
        <row r="96">
          <cell r="A96">
            <v>3400002566</v>
          </cell>
          <cell r="B96">
            <v>61206</v>
          </cell>
          <cell r="C96">
            <v>1</v>
          </cell>
        </row>
        <row r="97">
          <cell r="A97">
            <v>3400002567</v>
          </cell>
          <cell r="B97">
            <v>61200</v>
          </cell>
          <cell r="C97">
            <v>58</v>
          </cell>
        </row>
        <row r="98">
          <cell r="A98">
            <v>3400002568</v>
          </cell>
          <cell r="B98">
            <v>61155</v>
          </cell>
          <cell r="C98">
            <v>1</v>
          </cell>
        </row>
        <row r="99">
          <cell r="A99">
            <v>3400002569</v>
          </cell>
          <cell r="B99">
            <v>61208</v>
          </cell>
          <cell r="C99">
            <v>1</v>
          </cell>
        </row>
        <row r="100">
          <cell r="A100">
            <v>3400002570</v>
          </cell>
          <cell r="B100">
            <v>61159</v>
          </cell>
          <cell r="C100">
            <v>1</v>
          </cell>
        </row>
        <row r="101">
          <cell r="A101">
            <v>3400002571</v>
          </cell>
          <cell r="B101">
            <v>61160</v>
          </cell>
          <cell r="C101">
            <v>1</v>
          </cell>
        </row>
        <row r="102">
          <cell r="A102">
            <v>3400002572</v>
          </cell>
          <cell r="B102">
            <v>61100</v>
          </cell>
          <cell r="C102">
            <v>1</v>
          </cell>
        </row>
        <row r="103">
          <cell r="A103">
            <v>3400002573</v>
          </cell>
          <cell r="B103">
            <v>61155</v>
          </cell>
          <cell r="C103">
            <v>1</v>
          </cell>
        </row>
        <row r="104">
          <cell r="A104">
            <v>3400002574</v>
          </cell>
          <cell r="B104">
            <v>61154</v>
          </cell>
          <cell r="C104">
            <v>1</v>
          </cell>
        </row>
        <row r="105">
          <cell r="A105">
            <v>3400002575</v>
          </cell>
          <cell r="B105">
            <v>61160</v>
          </cell>
          <cell r="C105">
            <v>1</v>
          </cell>
        </row>
        <row r="106">
          <cell r="A106">
            <v>3400002576</v>
          </cell>
          <cell r="B106">
            <v>61155</v>
          </cell>
          <cell r="C106">
            <v>1</v>
          </cell>
        </row>
        <row r="107">
          <cell r="A107">
            <v>3400002577</v>
          </cell>
          <cell r="B107">
            <v>61155</v>
          </cell>
          <cell r="C107">
            <v>1</v>
          </cell>
        </row>
        <row r="108">
          <cell r="A108">
            <v>3400002578</v>
          </cell>
          <cell r="B108">
            <v>61155</v>
          </cell>
          <cell r="C108">
            <v>1</v>
          </cell>
        </row>
        <row r="109">
          <cell r="A109">
            <v>3400002579</v>
          </cell>
          <cell r="B109">
            <v>61155</v>
          </cell>
          <cell r="C109">
            <v>1</v>
          </cell>
        </row>
        <row r="110">
          <cell r="A110">
            <v>3400002580</v>
          </cell>
          <cell r="B110">
            <v>61206</v>
          </cell>
          <cell r="C110">
            <v>86</v>
          </cell>
        </row>
        <row r="111">
          <cell r="A111">
            <v>3400002581</v>
          </cell>
          <cell r="B111">
            <v>61206</v>
          </cell>
          <cell r="C111">
            <v>3</v>
          </cell>
        </row>
        <row r="112">
          <cell r="A112">
            <v>3400002582</v>
          </cell>
          <cell r="B112">
            <v>61161</v>
          </cell>
          <cell r="C112">
            <v>1</v>
          </cell>
        </row>
        <row r="113">
          <cell r="A113">
            <v>3400002583</v>
          </cell>
          <cell r="B113">
            <v>61206</v>
          </cell>
          <cell r="C113">
            <v>1</v>
          </cell>
        </row>
        <row r="114">
          <cell r="A114">
            <v>3400002584</v>
          </cell>
          <cell r="B114">
            <v>61150</v>
          </cell>
          <cell r="C114">
            <v>1</v>
          </cell>
        </row>
        <row r="115">
          <cell r="A115">
            <v>3400002585</v>
          </cell>
          <cell r="B115">
            <v>61150</v>
          </cell>
          <cell r="C115">
            <v>1</v>
          </cell>
        </row>
        <row r="116">
          <cell r="A116">
            <v>3400002586</v>
          </cell>
          <cell r="B116">
            <v>61150</v>
          </cell>
          <cell r="C116">
            <v>1</v>
          </cell>
        </row>
        <row r="117">
          <cell r="A117">
            <v>3400002587</v>
          </cell>
          <cell r="B117">
            <v>61150</v>
          </cell>
          <cell r="C117">
            <v>1</v>
          </cell>
        </row>
        <row r="118">
          <cell r="A118">
            <v>3400002588</v>
          </cell>
          <cell r="B118">
            <v>61206</v>
          </cell>
          <cell r="C118">
            <v>1</v>
          </cell>
        </row>
        <row r="119">
          <cell r="A119">
            <v>3400002589</v>
          </cell>
          <cell r="B119">
            <v>61206</v>
          </cell>
          <cell r="C119">
            <v>10</v>
          </cell>
        </row>
        <row r="120">
          <cell r="A120">
            <v>3400002590</v>
          </cell>
          <cell r="B120">
            <v>61203</v>
          </cell>
          <cell r="C120">
            <v>1</v>
          </cell>
        </row>
        <row r="121">
          <cell r="A121">
            <v>3400002591</v>
          </cell>
          <cell r="B121">
            <v>61200</v>
          </cell>
          <cell r="C121">
            <v>3</v>
          </cell>
        </row>
        <row r="122">
          <cell r="A122">
            <v>3400002592</v>
          </cell>
          <cell r="B122">
            <v>61203</v>
          </cell>
          <cell r="C122">
            <v>1</v>
          </cell>
        </row>
        <row r="123">
          <cell r="A123">
            <v>3400002593</v>
          </cell>
          <cell r="B123">
            <v>61206</v>
          </cell>
          <cell r="C123">
            <v>1</v>
          </cell>
        </row>
        <row r="124">
          <cell r="A124">
            <v>3400002594</v>
          </cell>
          <cell r="B124">
            <v>61161</v>
          </cell>
          <cell r="C124">
            <v>1</v>
          </cell>
        </row>
        <row r="125">
          <cell r="A125">
            <v>3400002595</v>
          </cell>
          <cell r="B125">
            <v>61206</v>
          </cell>
          <cell r="C125">
            <v>9</v>
          </cell>
        </row>
        <row r="126">
          <cell r="A126">
            <v>3400002596</v>
          </cell>
          <cell r="B126">
            <v>61161</v>
          </cell>
          <cell r="C126">
            <v>1</v>
          </cell>
        </row>
        <row r="127">
          <cell r="A127">
            <v>3400002597</v>
          </cell>
          <cell r="B127">
            <v>61206</v>
          </cell>
          <cell r="C127">
            <v>19</v>
          </cell>
        </row>
        <row r="128">
          <cell r="A128">
            <v>3400002598</v>
          </cell>
          <cell r="B128">
            <v>61159</v>
          </cell>
          <cell r="C128">
            <v>1</v>
          </cell>
        </row>
        <row r="129">
          <cell r="A129">
            <v>3400002599</v>
          </cell>
          <cell r="B129">
            <v>61206</v>
          </cell>
          <cell r="C129">
            <v>1</v>
          </cell>
        </row>
        <row r="130">
          <cell r="A130">
            <v>3400002600</v>
          </cell>
          <cell r="B130">
            <v>61161</v>
          </cell>
          <cell r="C130">
            <v>1</v>
          </cell>
        </row>
        <row r="131">
          <cell r="A131">
            <v>3400002601</v>
          </cell>
          <cell r="B131">
            <v>61200</v>
          </cell>
          <cell r="C131">
            <v>1</v>
          </cell>
        </row>
        <row r="132">
          <cell r="A132">
            <v>3400002602</v>
          </cell>
          <cell r="B132">
            <v>61162</v>
          </cell>
          <cell r="C132">
            <v>1</v>
          </cell>
        </row>
        <row r="133">
          <cell r="A133">
            <v>3400002603</v>
          </cell>
          <cell r="B133">
            <v>61162</v>
          </cell>
          <cell r="C133">
            <v>1</v>
          </cell>
        </row>
        <row r="134">
          <cell r="A134">
            <v>3400002604</v>
          </cell>
          <cell r="B134">
            <v>61162</v>
          </cell>
          <cell r="C134">
            <v>1</v>
          </cell>
        </row>
        <row r="135">
          <cell r="A135">
            <v>3400002605</v>
          </cell>
          <cell r="B135">
            <v>61162</v>
          </cell>
          <cell r="C135">
            <v>1</v>
          </cell>
        </row>
        <row r="136">
          <cell r="A136">
            <v>3400002606</v>
          </cell>
          <cell r="B136">
            <v>61162</v>
          </cell>
          <cell r="C136">
            <v>1</v>
          </cell>
        </row>
        <row r="137">
          <cell r="A137">
            <v>3400002607</v>
          </cell>
          <cell r="B137">
            <v>61162</v>
          </cell>
          <cell r="C137">
            <v>1</v>
          </cell>
        </row>
        <row r="138">
          <cell r="A138">
            <v>3400002608</v>
          </cell>
          <cell r="B138">
            <v>61206</v>
          </cell>
          <cell r="C138">
            <v>1</v>
          </cell>
        </row>
        <row r="139">
          <cell r="A139">
            <v>3400002609</v>
          </cell>
          <cell r="B139">
            <v>61159</v>
          </cell>
          <cell r="C139">
            <v>1</v>
          </cell>
        </row>
        <row r="140">
          <cell r="A140">
            <v>3400002610</v>
          </cell>
          <cell r="B140">
            <v>61161</v>
          </cell>
          <cell r="C140">
            <v>1</v>
          </cell>
        </row>
        <row r="141">
          <cell r="A141">
            <v>3400002611</v>
          </cell>
          <cell r="B141">
            <v>61161</v>
          </cell>
          <cell r="C141">
            <v>1</v>
          </cell>
        </row>
        <row r="142">
          <cell r="A142">
            <v>3400002612</v>
          </cell>
          <cell r="B142">
            <v>61162</v>
          </cell>
          <cell r="C142">
            <v>16</v>
          </cell>
        </row>
        <row r="143">
          <cell r="A143">
            <v>3400002613</v>
          </cell>
          <cell r="B143">
            <v>61151</v>
          </cell>
          <cell r="C143">
            <v>1</v>
          </cell>
        </row>
        <row r="144">
          <cell r="A144">
            <v>3400002614</v>
          </cell>
          <cell r="B144">
            <v>61206</v>
          </cell>
          <cell r="C144">
            <v>46</v>
          </cell>
        </row>
        <row r="145">
          <cell r="A145">
            <v>3400002615</v>
          </cell>
          <cell r="B145">
            <v>61206</v>
          </cell>
          <cell r="C145">
            <v>6</v>
          </cell>
        </row>
        <row r="146">
          <cell r="A146">
            <v>3400002616</v>
          </cell>
          <cell r="B146">
            <v>61206</v>
          </cell>
          <cell r="C146">
            <v>6</v>
          </cell>
        </row>
        <row r="147">
          <cell r="A147">
            <v>3400002617</v>
          </cell>
          <cell r="B147">
            <v>61150</v>
          </cell>
          <cell r="C147">
            <v>5</v>
          </cell>
        </row>
        <row r="148">
          <cell r="A148">
            <v>3400002618</v>
          </cell>
          <cell r="B148">
            <v>61206</v>
          </cell>
          <cell r="C148">
            <v>1</v>
          </cell>
        </row>
        <row r="149">
          <cell r="A149">
            <v>3400002619</v>
          </cell>
          <cell r="B149">
            <v>61206</v>
          </cell>
          <cell r="C149">
            <v>1</v>
          </cell>
        </row>
        <row r="150">
          <cell r="A150">
            <v>3400002620</v>
          </cell>
          <cell r="B150">
            <v>61206</v>
          </cell>
          <cell r="C150">
            <v>3</v>
          </cell>
        </row>
        <row r="151">
          <cell r="A151">
            <v>3400002621</v>
          </cell>
          <cell r="B151">
            <v>61206</v>
          </cell>
          <cell r="C151">
            <v>32</v>
          </cell>
        </row>
        <row r="152">
          <cell r="A152">
            <v>3400002622</v>
          </cell>
          <cell r="B152">
            <v>61206</v>
          </cell>
          <cell r="C152">
            <v>1</v>
          </cell>
        </row>
        <row r="153">
          <cell r="A153">
            <v>3400002623</v>
          </cell>
          <cell r="B153">
            <v>61206</v>
          </cell>
          <cell r="C153">
            <v>1</v>
          </cell>
        </row>
        <row r="154">
          <cell r="A154">
            <v>3400002624</v>
          </cell>
          <cell r="B154">
            <v>61206</v>
          </cell>
          <cell r="C154">
            <v>1</v>
          </cell>
        </row>
        <row r="155">
          <cell r="A155">
            <v>3400002625</v>
          </cell>
          <cell r="B155">
            <v>61206</v>
          </cell>
          <cell r="C155">
            <v>1</v>
          </cell>
        </row>
        <row r="156">
          <cell r="A156">
            <v>3400002626</v>
          </cell>
          <cell r="B156">
            <v>61206</v>
          </cell>
          <cell r="C156">
            <v>5</v>
          </cell>
        </row>
        <row r="157">
          <cell r="A157">
            <v>3400002627</v>
          </cell>
          <cell r="B157">
            <v>61108</v>
          </cell>
          <cell r="C157">
            <v>1</v>
          </cell>
        </row>
        <row r="158">
          <cell r="A158">
            <v>3400002628</v>
          </cell>
          <cell r="B158">
            <v>61115</v>
          </cell>
          <cell r="C158">
            <v>1</v>
          </cell>
        </row>
        <row r="159">
          <cell r="A159">
            <v>3400002629</v>
          </cell>
          <cell r="B159">
            <v>61206</v>
          </cell>
          <cell r="C159">
            <v>7</v>
          </cell>
        </row>
        <row r="160">
          <cell r="A160">
            <v>3400002630</v>
          </cell>
          <cell r="B160">
            <v>61206</v>
          </cell>
          <cell r="C160">
            <v>152</v>
          </cell>
        </row>
        <row r="161">
          <cell r="A161">
            <v>3400002631</v>
          </cell>
          <cell r="B161">
            <v>61206</v>
          </cell>
          <cell r="C161">
            <v>1</v>
          </cell>
        </row>
        <row r="162">
          <cell r="A162">
            <v>3400002632</v>
          </cell>
          <cell r="B162">
            <v>61154</v>
          </cell>
          <cell r="C162">
            <v>1</v>
          </cell>
        </row>
        <row r="163">
          <cell r="A163">
            <v>3400002633</v>
          </cell>
          <cell r="B163">
            <v>61159</v>
          </cell>
          <cell r="C163">
            <v>1</v>
          </cell>
        </row>
        <row r="164">
          <cell r="A164">
            <v>3400002634</v>
          </cell>
          <cell r="B164">
            <v>61161</v>
          </cell>
          <cell r="C164">
            <v>1</v>
          </cell>
        </row>
        <row r="165">
          <cell r="A165">
            <v>3400002635</v>
          </cell>
          <cell r="B165">
            <v>61155</v>
          </cell>
          <cell r="C165">
            <v>1</v>
          </cell>
        </row>
        <row r="166">
          <cell r="A166">
            <v>3400002636</v>
          </cell>
          <cell r="B166">
            <v>61155</v>
          </cell>
          <cell r="C166">
            <v>1</v>
          </cell>
        </row>
        <row r="167">
          <cell r="A167">
            <v>3400002637</v>
          </cell>
          <cell r="B167">
            <v>61155</v>
          </cell>
          <cell r="C167">
            <v>1</v>
          </cell>
        </row>
        <row r="168">
          <cell r="A168">
            <v>3400002638</v>
          </cell>
          <cell r="B168">
            <v>61201</v>
          </cell>
          <cell r="C168">
            <v>1</v>
          </cell>
        </row>
        <row r="169">
          <cell r="A169">
            <v>3400002639</v>
          </cell>
          <cell r="B169">
            <v>61161</v>
          </cell>
          <cell r="C169">
            <v>1</v>
          </cell>
        </row>
        <row r="170">
          <cell r="A170">
            <v>3400002640</v>
          </cell>
          <cell r="B170">
            <v>61206</v>
          </cell>
          <cell r="C170">
            <v>1</v>
          </cell>
        </row>
        <row r="171">
          <cell r="A171">
            <v>3400002641</v>
          </cell>
          <cell r="B171">
            <v>61157</v>
          </cell>
          <cell r="C171">
            <v>13</v>
          </cell>
        </row>
        <row r="172">
          <cell r="A172">
            <v>3400002642</v>
          </cell>
          <cell r="B172">
            <v>61203</v>
          </cell>
          <cell r="C172">
            <v>1</v>
          </cell>
        </row>
        <row r="173">
          <cell r="A173">
            <v>3400002643</v>
          </cell>
          <cell r="B173">
            <v>61206</v>
          </cell>
          <cell r="C173">
            <v>1</v>
          </cell>
        </row>
        <row r="174">
          <cell r="A174">
            <v>3400002644</v>
          </cell>
          <cell r="B174">
            <v>61206</v>
          </cell>
          <cell r="C174">
            <v>81</v>
          </cell>
        </row>
        <row r="175">
          <cell r="A175">
            <v>3400002645</v>
          </cell>
          <cell r="B175">
            <v>61206</v>
          </cell>
          <cell r="C175">
            <v>1</v>
          </cell>
        </row>
        <row r="176">
          <cell r="A176">
            <v>3400002646</v>
          </cell>
          <cell r="B176">
            <v>61206</v>
          </cell>
          <cell r="C176">
            <v>1</v>
          </cell>
        </row>
        <row r="177">
          <cell r="A177">
            <v>3400002647</v>
          </cell>
          <cell r="B177">
            <v>61206</v>
          </cell>
          <cell r="C177">
            <v>1</v>
          </cell>
        </row>
        <row r="178">
          <cell r="A178">
            <v>3400002648</v>
          </cell>
          <cell r="B178">
            <v>61206</v>
          </cell>
          <cell r="C178">
            <v>1</v>
          </cell>
        </row>
        <row r="179">
          <cell r="A179">
            <v>3400002649</v>
          </cell>
          <cell r="B179">
            <v>61206</v>
          </cell>
          <cell r="C179">
            <v>1</v>
          </cell>
        </row>
        <row r="180">
          <cell r="A180">
            <v>3400002650</v>
          </cell>
          <cell r="B180">
            <v>61206</v>
          </cell>
          <cell r="C180">
            <v>1</v>
          </cell>
        </row>
        <row r="181">
          <cell r="A181">
            <v>3400002651</v>
          </cell>
          <cell r="B181">
            <v>61162</v>
          </cell>
          <cell r="C181">
            <v>1</v>
          </cell>
        </row>
        <row r="182">
          <cell r="A182">
            <v>3400002652</v>
          </cell>
          <cell r="B182">
            <v>61206</v>
          </cell>
          <cell r="C182">
            <v>1</v>
          </cell>
        </row>
        <row r="183">
          <cell r="A183">
            <v>3400002653</v>
          </cell>
          <cell r="B183">
            <v>61206</v>
          </cell>
          <cell r="C183">
            <v>14</v>
          </cell>
        </row>
        <row r="184">
          <cell r="A184">
            <v>3400002654</v>
          </cell>
          <cell r="B184">
            <v>61157</v>
          </cell>
          <cell r="C184">
            <v>1</v>
          </cell>
        </row>
        <row r="185">
          <cell r="A185">
            <v>3400002655</v>
          </cell>
          <cell r="B185">
            <v>61161</v>
          </cell>
          <cell r="C185">
            <v>1</v>
          </cell>
        </row>
        <row r="186">
          <cell r="A186">
            <v>3400002656</v>
          </cell>
          <cell r="B186">
            <v>61203</v>
          </cell>
          <cell r="C186">
            <v>1</v>
          </cell>
        </row>
        <row r="187">
          <cell r="A187">
            <v>3400002657</v>
          </cell>
          <cell r="B187">
            <v>61200</v>
          </cell>
          <cell r="C187">
            <v>1</v>
          </cell>
        </row>
        <row r="188">
          <cell r="A188">
            <v>3400002658</v>
          </cell>
          <cell r="B188">
            <v>61206</v>
          </cell>
          <cell r="C188">
            <v>4</v>
          </cell>
        </row>
        <row r="189">
          <cell r="A189">
            <v>3400002659</v>
          </cell>
          <cell r="B189">
            <v>61150</v>
          </cell>
          <cell r="C189">
            <v>2</v>
          </cell>
        </row>
        <row r="190">
          <cell r="A190">
            <v>3400002660</v>
          </cell>
          <cell r="B190">
            <v>61206</v>
          </cell>
          <cell r="C190">
            <v>2</v>
          </cell>
        </row>
        <row r="191">
          <cell r="A191">
            <v>3400002661</v>
          </cell>
          <cell r="B191">
            <v>61161</v>
          </cell>
          <cell r="C191">
            <v>2</v>
          </cell>
        </row>
        <row r="192">
          <cell r="A192">
            <v>3400002662</v>
          </cell>
          <cell r="B192">
            <v>61161</v>
          </cell>
          <cell r="C192">
            <v>1</v>
          </cell>
        </row>
        <row r="193">
          <cell r="A193">
            <v>3400002663</v>
          </cell>
          <cell r="B193">
            <v>61161</v>
          </cell>
          <cell r="C193">
            <v>1</v>
          </cell>
        </row>
        <row r="194">
          <cell r="A194">
            <v>3400002664</v>
          </cell>
          <cell r="B194">
            <v>61206</v>
          </cell>
          <cell r="C194">
            <v>1</v>
          </cell>
        </row>
        <row r="195">
          <cell r="A195">
            <v>3400002665</v>
          </cell>
          <cell r="B195">
            <v>61206</v>
          </cell>
          <cell r="C195">
            <v>1</v>
          </cell>
        </row>
        <row r="196">
          <cell r="A196">
            <v>3400002666</v>
          </cell>
          <cell r="B196">
            <v>61206</v>
          </cell>
          <cell r="C196">
            <v>1</v>
          </cell>
        </row>
        <row r="197">
          <cell r="A197">
            <v>3400002667</v>
          </cell>
          <cell r="B197">
            <v>61206</v>
          </cell>
          <cell r="C197">
            <v>1</v>
          </cell>
        </row>
        <row r="198">
          <cell r="A198">
            <v>3400002668</v>
          </cell>
          <cell r="B198">
            <v>61161</v>
          </cell>
          <cell r="C198">
            <v>1</v>
          </cell>
        </row>
        <row r="199">
          <cell r="A199">
            <v>3400002669</v>
          </cell>
          <cell r="B199">
            <v>61161</v>
          </cell>
          <cell r="C199">
            <v>1</v>
          </cell>
        </row>
        <row r="200">
          <cell r="A200">
            <v>3400002670</v>
          </cell>
          <cell r="B200">
            <v>61159</v>
          </cell>
          <cell r="C200">
            <v>2</v>
          </cell>
        </row>
        <row r="201">
          <cell r="A201">
            <v>3400002671</v>
          </cell>
          <cell r="B201">
            <v>61206</v>
          </cell>
          <cell r="C201">
            <v>2</v>
          </cell>
        </row>
        <row r="202">
          <cell r="A202">
            <v>3400002672</v>
          </cell>
          <cell r="B202">
            <v>61206</v>
          </cell>
          <cell r="C202">
            <v>199</v>
          </cell>
        </row>
        <row r="203">
          <cell r="A203">
            <v>3400002673</v>
          </cell>
          <cell r="B203">
            <v>61157</v>
          </cell>
          <cell r="C203">
            <v>7</v>
          </cell>
        </row>
        <row r="204">
          <cell r="A204">
            <v>3400002674</v>
          </cell>
          <cell r="B204">
            <v>61155</v>
          </cell>
          <cell r="C204">
            <v>1</v>
          </cell>
        </row>
        <row r="205">
          <cell r="A205">
            <v>3400002675</v>
          </cell>
          <cell r="B205">
            <v>61157</v>
          </cell>
          <cell r="C205">
            <v>1</v>
          </cell>
        </row>
        <row r="206">
          <cell r="A206">
            <v>3400002676</v>
          </cell>
          <cell r="B206">
            <v>61206</v>
          </cell>
          <cell r="C206">
            <v>69</v>
          </cell>
        </row>
        <row r="207">
          <cell r="A207">
            <v>3400002677</v>
          </cell>
          <cell r="B207">
            <v>61161</v>
          </cell>
          <cell r="C207">
            <v>4</v>
          </cell>
        </row>
        <row r="208">
          <cell r="A208">
            <v>3400002678</v>
          </cell>
          <cell r="B208">
            <v>61150</v>
          </cell>
          <cell r="C208">
            <v>362</v>
          </cell>
        </row>
        <row r="209">
          <cell r="A209">
            <v>3400002679</v>
          </cell>
          <cell r="B209">
            <v>61206</v>
          </cell>
          <cell r="C209">
            <v>125</v>
          </cell>
        </row>
        <row r="210">
          <cell r="A210">
            <v>3400002680</v>
          </cell>
          <cell r="B210">
            <v>61200</v>
          </cell>
          <cell r="C210">
            <v>12</v>
          </cell>
        </row>
        <row r="211">
          <cell r="A211">
            <v>3400002681</v>
          </cell>
          <cell r="B211">
            <v>61200</v>
          </cell>
          <cell r="C211">
            <v>3</v>
          </cell>
        </row>
        <row r="212">
          <cell r="A212">
            <v>3400002682</v>
          </cell>
          <cell r="B212">
            <v>61162</v>
          </cell>
          <cell r="C212">
            <v>1</v>
          </cell>
        </row>
        <row r="213">
          <cell r="A213">
            <v>3400002683</v>
          </cell>
          <cell r="B213">
            <v>61206</v>
          </cell>
          <cell r="C213">
            <v>1</v>
          </cell>
        </row>
        <row r="214">
          <cell r="A214">
            <v>3400002684</v>
          </cell>
          <cell r="B214">
            <v>61158</v>
          </cell>
          <cell r="C214">
            <v>1</v>
          </cell>
        </row>
        <row r="215">
          <cell r="A215">
            <v>3400002685</v>
          </cell>
          <cell r="B215">
            <v>61160</v>
          </cell>
          <cell r="C215">
            <v>1</v>
          </cell>
        </row>
        <row r="216">
          <cell r="A216">
            <v>3400002686</v>
          </cell>
          <cell r="B216">
            <v>61160</v>
          </cell>
          <cell r="C216">
            <v>1</v>
          </cell>
        </row>
        <row r="217">
          <cell r="A217">
            <v>3400002687</v>
          </cell>
          <cell r="B217">
            <v>61100</v>
          </cell>
          <cell r="C217">
            <v>1</v>
          </cell>
        </row>
        <row r="218">
          <cell r="A218">
            <v>3400002688</v>
          </cell>
          <cell r="B218">
            <v>61200</v>
          </cell>
          <cell r="C218">
            <v>5</v>
          </cell>
        </row>
        <row r="219">
          <cell r="A219">
            <v>3400002689</v>
          </cell>
          <cell r="B219">
            <v>61161</v>
          </cell>
          <cell r="C219">
            <v>1</v>
          </cell>
        </row>
        <row r="220">
          <cell r="A220">
            <v>3400002690</v>
          </cell>
          <cell r="B220">
            <v>61161</v>
          </cell>
          <cell r="C220">
            <v>2</v>
          </cell>
        </row>
        <row r="221">
          <cell r="A221">
            <v>3400002691</v>
          </cell>
          <cell r="B221">
            <v>61206</v>
          </cell>
          <cell r="C221">
            <v>1</v>
          </cell>
        </row>
        <row r="222">
          <cell r="A222">
            <v>3400002692</v>
          </cell>
          <cell r="B222">
            <v>61150</v>
          </cell>
          <cell r="C222">
            <v>1</v>
          </cell>
        </row>
        <row r="223">
          <cell r="A223">
            <v>3400002693</v>
          </cell>
          <cell r="B223">
            <v>61200</v>
          </cell>
          <cell r="C223">
            <v>1</v>
          </cell>
        </row>
        <row r="224">
          <cell r="A224">
            <v>3400002694</v>
          </cell>
          <cell r="B224">
            <v>61161</v>
          </cell>
          <cell r="C224">
            <v>1</v>
          </cell>
        </row>
        <row r="225">
          <cell r="A225">
            <v>3400002695</v>
          </cell>
          <cell r="B225">
            <v>61153</v>
          </cell>
          <cell r="C225">
            <v>1</v>
          </cell>
        </row>
        <row r="226">
          <cell r="A226">
            <v>3400002696</v>
          </cell>
          <cell r="B226">
            <v>61150</v>
          </cell>
          <cell r="C226">
            <v>275</v>
          </cell>
        </row>
        <row r="227">
          <cell r="A227">
            <v>3400002697</v>
          </cell>
          <cell r="B227">
            <v>61150</v>
          </cell>
          <cell r="C227">
            <v>260</v>
          </cell>
        </row>
        <row r="228">
          <cell r="A228">
            <v>3400002698</v>
          </cell>
          <cell r="B228">
            <v>61206</v>
          </cell>
          <cell r="C228">
            <v>30</v>
          </cell>
        </row>
        <row r="229">
          <cell r="A229">
            <v>3400002699</v>
          </cell>
          <cell r="B229">
            <v>61161</v>
          </cell>
          <cell r="C229">
            <v>4</v>
          </cell>
        </row>
        <row r="230">
          <cell r="A230">
            <v>3400002700</v>
          </cell>
          <cell r="B230">
            <v>61203</v>
          </cell>
          <cell r="C230">
            <v>1</v>
          </cell>
        </row>
        <row r="231">
          <cell r="A231">
            <v>3400002701</v>
          </cell>
          <cell r="B231">
            <v>61206</v>
          </cell>
          <cell r="C231">
            <v>8</v>
          </cell>
        </row>
        <row r="232">
          <cell r="A232">
            <v>3400002702</v>
          </cell>
          <cell r="B232">
            <v>61206</v>
          </cell>
          <cell r="C232">
            <v>3</v>
          </cell>
        </row>
        <row r="233">
          <cell r="A233">
            <v>3400002703</v>
          </cell>
          <cell r="B233">
            <v>61161</v>
          </cell>
          <cell r="C233">
            <v>2</v>
          </cell>
        </row>
        <row r="234">
          <cell r="A234">
            <v>3400002704</v>
          </cell>
          <cell r="B234">
            <v>61161</v>
          </cell>
          <cell r="C234">
            <v>1</v>
          </cell>
        </row>
        <row r="235">
          <cell r="A235">
            <v>3400002705</v>
          </cell>
          <cell r="B235">
            <v>61157</v>
          </cell>
          <cell r="C235">
            <v>1</v>
          </cell>
        </row>
        <row r="236">
          <cell r="A236">
            <v>3400002706</v>
          </cell>
          <cell r="B236">
            <v>61206</v>
          </cell>
          <cell r="C236">
            <v>1</v>
          </cell>
        </row>
        <row r="237">
          <cell r="A237">
            <v>3400002707</v>
          </cell>
          <cell r="B237">
            <v>61206</v>
          </cell>
          <cell r="C237">
            <v>6</v>
          </cell>
        </row>
        <row r="238">
          <cell r="A238">
            <v>3400002708</v>
          </cell>
          <cell r="B238">
            <v>61206</v>
          </cell>
          <cell r="C238">
            <v>39</v>
          </cell>
        </row>
        <row r="239">
          <cell r="A239">
            <v>3400002709</v>
          </cell>
          <cell r="B239">
            <v>61157</v>
          </cell>
          <cell r="C239">
            <v>1</v>
          </cell>
        </row>
        <row r="240">
          <cell r="A240">
            <v>3400002710</v>
          </cell>
          <cell r="B240">
            <v>61200</v>
          </cell>
          <cell r="C240">
            <v>1</v>
          </cell>
        </row>
        <row r="241">
          <cell r="A241">
            <v>3400002711</v>
          </cell>
          <cell r="B241">
            <v>61200</v>
          </cell>
          <cell r="C241">
            <v>1</v>
          </cell>
        </row>
        <row r="242">
          <cell r="A242">
            <v>3400002712</v>
          </cell>
          <cell r="B242">
            <v>61200</v>
          </cell>
          <cell r="C242">
            <v>1</v>
          </cell>
        </row>
        <row r="243">
          <cell r="A243">
            <v>3400002713</v>
          </cell>
          <cell r="B243">
            <v>61200</v>
          </cell>
          <cell r="C243">
            <v>1</v>
          </cell>
        </row>
        <row r="244">
          <cell r="A244">
            <v>3400002713</v>
          </cell>
          <cell r="B244">
            <v>61200</v>
          </cell>
          <cell r="C244">
            <v>1</v>
          </cell>
        </row>
        <row r="245">
          <cell r="A245">
            <v>3400002714</v>
          </cell>
          <cell r="B245">
            <v>61200</v>
          </cell>
          <cell r="C245">
            <v>1</v>
          </cell>
        </row>
        <row r="246">
          <cell r="A246">
            <v>3400002715</v>
          </cell>
          <cell r="B246">
            <v>61208</v>
          </cell>
          <cell r="C246">
            <v>1</v>
          </cell>
        </row>
        <row r="247">
          <cell r="A247">
            <v>3400002716</v>
          </cell>
          <cell r="B247">
            <v>61206</v>
          </cell>
          <cell r="C247">
            <v>1</v>
          </cell>
        </row>
        <row r="248">
          <cell r="A248">
            <v>3400002717</v>
          </cell>
          <cell r="B248">
            <v>61206</v>
          </cell>
          <cell r="C248">
            <v>1</v>
          </cell>
        </row>
        <row r="249">
          <cell r="A249">
            <v>3400002718</v>
          </cell>
          <cell r="B249">
            <v>61157</v>
          </cell>
          <cell r="C249">
            <v>1</v>
          </cell>
        </row>
        <row r="250">
          <cell r="A250">
            <v>3400002719</v>
          </cell>
          <cell r="B250">
            <v>61206</v>
          </cell>
          <cell r="C250">
            <v>1</v>
          </cell>
        </row>
        <row r="251">
          <cell r="A251">
            <v>3400002720</v>
          </cell>
          <cell r="B251">
            <v>61200</v>
          </cell>
          <cell r="C251">
            <v>1</v>
          </cell>
        </row>
        <row r="252">
          <cell r="A252">
            <v>3400002721</v>
          </cell>
          <cell r="B252">
            <v>61200</v>
          </cell>
          <cell r="C252">
            <v>1</v>
          </cell>
        </row>
        <row r="253">
          <cell r="A253">
            <v>3400002722</v>
          </cell>
          <cell r="B253">
            <v>61200</v>
          </cell>
          <cell r="C253">
            <v>1</v>
          </cell>
        </row>
        <row r="254">
          <cell r="A254">
            <v>3400002723</v>
          </cell>
          <cell r="B254">
            <v>61200</v>
          </cell>
          <cell r="C254">
            <v>1</v>
          </cell>
        </row>
        <row r="255">
          <cell r="A255">
            <v>3400002724</v>
          </cell>
          <cell r="B255">
            <v>61200</v>
          </cell>
          <cell r="C255">
            <v>1</v>
          </cell>
        </row>
        <row r="256">
          <cell r="A256">
            <v>3400002725</v>
          </cell>
          <cell r="B256">
            <v>61200</v>
          </cell>
          <cell r="C256">
            <v>1</v>
          </cell>
        </row>
        <row r="257">
          <cell r="A257">
            <v>3400002726</v>
          </cell>
          <cell r="B257">
            <v>61200</v>
          </cell>
          <cell r="C257">
            <v>1</v>
          </cell>
        </row>
        <row r="258">
          <cell r="A258">
            <v>3400002727</v>
          </cell>
          <cell r="B258">
            <v>61200</v>
          </cell>
          <cell r="C258">
            <v>1</v>
          </cell>
        </row>
        <row r="259">
          <cell r="A259">
            <v>3400002728</v>
          </cell>
          <cell r="B259">
            <v>61206</v>
          </cell>
          <cell r="C259">
            <v>1</v>
          </cell>
        </row>
        <row r="260">
          <cell r="A260">
            <v>3400002729</v>
          </cell>
          <cell r="B260">
            <v>61206</v>
          </cell>
          <cell r="C260">
            <v>1</v>
          </cell>
        </row>
        <row r="261">
          <cell r="A261">
            <v>3400002730</v>
          </cell>
          <cell r="B261">
            <v>61206</v>
          </cell>
          <cell r="C261">
            <v>1</v>
          </cell>
        </row>
        <row r="262">
          <cell r="A262">
            <v>3400002731</v>
          </cell>
          <cell r="B262">
            <v>61206</v>
          </cell>
          <cell r="C262">
            <v>1</v>
          </cell>
        </row>
        <row r="263">
          <cell r="A263">
            <v>3400002732</v>
          </cell>
          <cell r="B263">
            <v>61206</v>
          </cell>
          <cell r="C263">
            <v>1</v>
          </cell>
        </row>
        <row r="264">
          <cell r="A264">
            <v>3400002733</v>
          </cell>
          <cell r="B264">
            <v>61206</v>
          </cell>
          <cell r="C264">
            <v>1</v>
          </cell>
        </row>
        <row r="265">
          <cell r="A265">
            <v>3400002734</v>
          </cell>
          <cell r="B265">
            <v>61206</v>
          </cell>
          <cell r="C265">
            <v>2</v>
          </cell>
        </row>
        <row r="266">
          <cell r="A266">
            <v>3400002735</v>
          </cell>
          <cell r="B266">
            <v>61206</v>
          </cell>
          <cell r="C266">
            <v>1</v>
          </cell>
        </row>
        <row r="267">
          <cell r="A267">
            <v>3400002736</v>
          </cell>
          <cell r="B267">
            <v>61200</v>
          </cell>
          <cell r="C267">
            <v>1</v>
          </cell>
        </row>
        <row r="268">
          <cell r="A268">
            <v>3400002737</v>
          </cell>
          <cell r="B268">
            <v>61200</v>
          </cell>
          <cell r="C268">
            <v>1</v>
          </cell>
        </row>
        <row r="269">
          <cell r="A269">
            <v>3400002738</v>
          </cell>
          <cell r="B269">
            <v>61200</v>
          </cell>
          <cell r="C269">
            <v>1</v>
          </cell>
        </row>
        <row r="270">
          <cell r="A270">
            <v>3400002739</v>
          </cell>
          <cell r="B270">
            <v>61200</v>
          </cell>
          <cell r="C270">
            <v>1</v>
          </cell>
        </row>
        <row r="271">
          <cell r="A271">
            <v>3400002740</v>
          </cell>
          <cell r="B271">
            <v>61157</v>
          </cell>
          <cell r="C271">
            <v>1</v>
          </cell>
        </row>
        <row r="272">
          <cell r="A272">
            <v>3400002741</v>
          </cell>
          <cell r="B272">
            <v>61206</v>
          </cell>
          <cell r="C272">
            <v>1</v>
          </cell>
        </row>
        <row r="273">
          <cell r="A273">
            <v>3400002742</v>
          </cell>
          <cell r="B273">
            <v>61151</v>
          </cell>
          <cell r="C273">
            <v>1</v>
          </cell>
        </row>
        <row r="274">
          <cell r="A274">
            <v>3400002743</v>
          </cell>
          <cell r="B274">
            <v>61151</v>
          </cell>
          <cell r="C274">
            <v>1</v>
          </cell>
        </row>
        <row r="275">
          <cell r="A275">
            <v>3400002744</v>
          </cell>
          <cell r="B275">
            <v>61157</v>
          </cell>
          <cell r="C275">
            <v>1</v>
          </cell>
        </row>
        <row r="276">
          <cell r="A276">
            <v>3400002745</v>
          </cell>
          <cell r="B276">
            <v>61115</v>
          </cell>
          <cell r="C276">
            <v>2</v>
          </cell>
        </row>
        <row r="277">
          <cell r="A277">
            <v>3400002746</v>
          </cell>
          <cell r="B277">
            <v>61206</v>
          </cell>
          <cell r="C277">
            <v>3</v>
          </cell>
        </row>
        <row r="278">
          <cell r="A278">
            <v>3400002747</v>
          </cell>
          <cell r="B278">
            <v>61102</v>
          </cell>
          <cell r="C278">
            <v>1</v>
          </cell>
        </row>
        <row r="279">
          <cell r="A279">
            <v>3400002748</v>
          </cell>
          <cell r="B279">
            <v>61206</v>
          </cell>
          <cell r="C279">
            <v>1</v>
          </cell>
        </row>
        <row r="280">
          <cell r="A280">
            <v>3400002749</v>
          </cell>
          <cell r="B280">
            <v>61103</v>
          </cell>
          <cell r="C280">
            <v>1</v>
          </cell>
        </row>
        <row r="281">
          <cell r="A281">
            <v>3400002750</v>
          </cell>
          <cell r="B281">
            <v>61115</v>
          </cell>
          <cell r="C281">
            <v>4</v>
          </cell>
        </row>
        <row r="282">
          <cell r="A282">
            <v>3400002751</v>
          </cell>
          <cell r="B282">
            <v>61206</v>
          </cell>
          <cell r="C282">
            <v>1</v>
          </cell>
        </row>
        <row r="283">
          <cell r="A283">
            <v>3400002752</v>
          </cell>
          <cell r="B283">
            <v>61161</v>
          </cell>
          <cell r="C283">
            <v>2</v>
          </cell>
        </row>
        <row r="284">
          <cell r="A284">
            <v>3400002753</v>
          </cell>
          <cell r="B284">
            <v>61206</v>
          </cell>
          <cell r="C284">
            <v>1</v>
          </cell>
        </row>
        <row r="285">
          <cell r="A285">
            <v>3400002754</v>
          </cell>
          <cell r="B285">
            <v>61206</v>
          </cell>
          <cell r="C285">
            <v>1</v>
          </cell>
        </row>
        <row r="286">
          <cell r="A286">
            <v>3400002755</v>
          </cell>
          <cell r="B286">
            <v>61206</v>
          </cell>
          <cell r="C286">
            <v>3</v>
          </cell>
        </row>
        <row r="287">
          <cell r="A287">
            <v>3400002756</v>
          </cell>
          <cell r="B287">
            <v>61208</v>
          </cell>
          <cell r="C287">
            <v>1</v>
          </cell>
        </row>
        <row r="288">
          <cell r="A288">
            <v>3400002757</v>
          </cell>
          <cell r="B288">
            <v>61206</v>
          </cell>
          <cell r="C288">
            <v>1</v>
          </cell>
        </row>
        <row r="289">
          <cell r="A289">
            <v>3400002758</v>
          </cell>
          <cell r="B289">
            <v>61206</v>
          </cell>
          <cell r="C289">
            <v>1</v>
          </cell>
        </row>
        <row r="290">
          <cell r="A290">
            <v>3400002759</v>
          </cell>
          <cell r="B290">
            <v>61208</v>
          </cell>
          <cell r="C290">
            <v>1</v>
          </cell>
        </row>
        <row r="291">
          <cell r="A291">
            <v>3400002760</v>
          </cell>
          <cell r="B291">
            <v>61151</v>
          </cell>
          <cell r="C291">
            <v>1</v>
          </cell>
        </row>
        <row r="292">
          <cell r="A292">
            <v>3400002761</v>
          </cell>
          <cell r="B292">
            <v>61206</v>
          </cell>
          <cell r="C292">
            <v>1</v>
          </cell>
        </row>
        <row r="293">
          <cell r="A293">
            <v>3400002762</v>
          </cell>
          <cell r="B293">
            <v>61151</v>
          </cell>
          <cell r="C293">
            <v>1</v>
          </cell>
        </row>
        <row r="294">
          <cell r="A294">
            <v>3400002763</v>
          </cell>
          <cell r="B294">
            <v>61151</v>
          </cell>
          <cell r="C294">
            <v>1</v>
          </cell>
        </row>
        <row r="295">
          <cell r="A295">
            <v>3400002764</v>
          </cell>
          <cell r="B295">
            <v>61156</v>
          </cell>
          <cell r="C295">
            <v>6</v>
          </cell>
        </row>
        <row r="296">
          <cell r="A296">
            <v>3400002765</v>
          </cell>
          <cell r="B296">
            <v>61151</v>
          </cell>
          <cell r="C296">
            <v>1</v>
          </cell>
        </row>
        <row r="297">
          <cell r="A297">
            <v>3400002766</v>
          </cell>
          <cell r="B297">
            <v>61151</v>
          </cell>
          <cell r="C297">
            <v>1</v>
          </cell>
        </row>
        <row r="298">
          <cell r="A298">
            <v>3400002767</v>
          </cell>
          <cell r="B298">
            <v>61151</v>
          </cell>
          <cell r="C298">
            <v>1</v>
          </cell>
        </row>
        <row r="299">
          <cell r="A299">
            <v>3400002768</v>
          </cell>
          <cell r="B299">
            <v>61151</v>
          </cell>
          <cell r="C299">
            <v>2</v>
          </cell>
        </row>
        <row r="300">
          <cell r="A300">
            <v>3400002769</v>
          </cell>
          <cell r="B300">
            <v>61151</v>
          </cell>
          <cell r="C300">
            <v>1</v>
          </cell>
        </row>
        <row r="301">
          <cell r="A301">
            <v>3400002770</v>
          </cell>
          <cell r="B301">
            <v>61206</v>
          </cell>
          <cell r="C301">
            <v>1</v>
          </cell>
        </row>
        <row r="302">
          <cell r="A302">
            <v>3400002771</v>
          </cell>
          <cell r="B302">
            <v>61206</v>
          </cell>
          <cell r="C302">
            <v>1</v>
          </cell>
        </row>
        <row r="303">
          <cell r="A303">
            <v>3400002772</v>
          </cell>
          <cell r="B303">
            <v>61208</v>
          </cell>
          <cell r="C303">
            <v>1</v>
          </cell>
        </row>
        <row r="304">
          <cell r="A304">
            <v>3400002773</v>
          </cell>
          <cell r="B304">
            <v>61206</v>
          </cell>
          <cell r="C304">
            <v>1</v>
          </cell>
        </row>
        <row r="305">
          <cell r="A305">
            <v>3400002774</v>
          </cell>
          <cell r="B305">
            <v>61206</v>
          </cell>
          <cell r="C305">
            <v>14</v>
          </cell>
        </row>
        <row r="306">
          <cell r="A306">
            <v>3400002775</v>
          </cell>
          <cell r="B306">
            <v>61157</v>
          </cell>
          <cell r="C306">
            <v>1</v>
          </cell>
        </row>
        <row r="307">
          <cell r="A307">
            <v>3400002776</v>
          </cell>
          <cell r="B307">
            <v>61206</v>
          </cell>
          <cell r="C307">
            <v>1</v>
          </cell>
        </row>
        <row r="308">
          <cell r="A308">
            <v>3400002777</v>
          </cell>
          <cell r="B308">
            <v>61161</v>
          </cell>
          <cell r="C308">
            <v>1</v>
          </cell>
        </row>
        <row r="309">
          <cell r="A309">
            <v>3400002778</v>
          </cell>
          <cell r="B309">
            <v>61161</v>
          </cell>
          <cell r="C309">
            <v>1</v>
          </cell>
        </row>
        <row r="310">
          <cell r="A310">
            <v>3400002779</v>
          </cell>
          <cell r="B310">
            <v>61161</v>
          </cell>
          <cell r="C310">
            <v>1</v>
          </cell>
        </row>
        <row r="311">
          <cell r="A311">
            <v>3400002780</v>
          </cell>
          <cell r="B311">
            <v>61206</v>
          </cell>
          <cell r="C311">
            <v>1</v>
          </cell>
        </row>
        <row r="312">
          <cell r="A312">
            <v>3400002781</v>
          </cell>
          <cell r="B312">
            <v>61206</v>
          </cell>
          <cell r="C312">
            <v>1</v>
          </cell>
        </row>
        <row r="313">
          <cell r="A313">
            <v>3400002782</v>
          </cell>
          <cell r="B313">
            <v>61206</v>
          </cell>
          <cell r="C313">
            <v>1</v>
          </cell>
        </row>
        <row r="314">
          <cell r="A314">
            <v>3400002783</v>
          </cell>
          <cell r="B314">
            <v>61162</v>
          </cell>
          <cell r="C314">
            <v>1</v>
          </cell>
        </row>
        <row r="315">
          <cell r="A315">
            <v>3400002784</v>
          </cell>
          <cell r="B315">
            <v>61200</v>
          </cell>
          <cell r="C315">
            <v>1</v>
          </cell>
        </row>
        <row r="316">
          <cell r="A316">
            <v>3400002785</v>
          </cell>
          <cell r="B316">
            <v>61151</v>
          </cell>
          <cell r="C316">
            <v>1</v>
          </cell>
        </row>
        <row r="317">
          <cell r="A317">
            <v>3400002786</v>
          </cell>
          <cell r="B317">
            <v>61100</v>
          </cell>
          <cell r="C317">
            <v>1</v>
          </cell>
        </row>
        <row r="318">
          <cell r="A318">
            <v>3400002787</v>
          </cell>
          <cell r="B318">
            <v>61206</v>
          </cell>
          <cell r="C318">
            <v>1</v>
          </cell>
        </row>
        <row r="319">
          <cell r="A319">
            <v>3400002788</v>
          </cell>
          <cell r="B319">
            <v>61206</v>
          </cell>
          <cell r="C319">
            <v>1</v>
          </cell>
        </row>
        <row r="320">
          <cell r="A320">
            <v>3400002789</v>
          </cell>
          <cell r="B320">
            <v>61206</v>
          </cell>
          <cell r="C320">
            <v>1</v>
          </cell>
        </row>
        <row r="321">
          <cell r="A321">
            <v>3400002790</v>
          </cell>
          <cell r="B321">
            <v>61206</v>
          </cell>
          <cell r="C321">
            <v>1</v>
          </cell>
        </row>
        <row r="322">
          <cell r="A322">
            <v>3400002791</v>
          </cell>
          <cell r="B322">
            <v>61206</v>
          </cell>
          <cell r="C322">
            <v>1</v>
          </cell>
        </row>
        <row r="323">
          <cell r="A323">
            <v>3400002792</v>
          </cell>
          <cell r="B323">
            <v>61206</v>
          </cell>
          <cell r="C323">
            <v>1</v>
          </cell>
        </row>
        <row r="324">
          <cell r="A324">
            <v>3400002793</v>
          </cell>
          <cell r="B324">
            <v>61206</v>
          </cell>
          <cell r="C324">
            <v>3</v>
          </cell>
        </row>
        <row r="325">
          <cell r="A325">
            <v>3400002794</v>
          </cell>
          <cell r="B325">
            <v>61206</v>
          </cell>
          <cell r="C325">
            <v>1</v>
          </cell>
        </row>
        <row r="326">
          <cell r="A326">
            <v>3400002795</v>
          </cell>
          <cell r="B326">
            <v>61151</v>
          </cell>
          <cell r="C326">
            <v>1</v>
          </cell>
        </row>
        <row r="327">
          <cell r="A327">
            <v>3400002796</v>
          </cell>
          <cell r="B327">
            <v>61206</v>
          </cell>
          <cell r="C327">
            <v>1</v>
          </cell>
        </row>
        <row r="328">
          <cell r="A328">
            <v>3400002797</v>
          </cell>
          <cell r="B328">
            <v>61206</v>
          </cell>
          <cell r="C328">
            <v>2</v>
          </cell>
        </row>
        <row r="329">
          <cell r="A329">
            <v>3400002798</v>
          </cell>
          <cell r="B329">
            <v>61151</v>
          </cell>
          <cell r="C329">
            <v>1</v>
          </cell>
        </row>
        <row r="330">
          <cell r="A330">
            <v>3400002799</v>
          </cell>
          <cell r="B330">
            <v>61206</v>
          </cell>
          <cell r="C330">
            <v>1</v>
          </cell>
        </row>
        <row r="331">
          <cell r="A331">
            <v>3400002800</v>
          </cell>
          <cell r="B331">
            <v>61206</v>
          </cell>
          <cell r="C331">
            <v>2</v>
          </cell>
        </row>
        <row r="332">
          <cell r="A332">
            <v>3400002801</v>
          </cell>
          <cell r="B332">
            <v>61206</v>
          </cell>
          <cell r="C332">
            <v>1</v>
          </cell>
        </row>
        <row r="333">
          <cell r="A333">
            <v>3400002802</v>
          </cell>
          <cell r="B333">
            <v>61206</v>
          </cell>
          <cell r="C333">
            <v>1</v>
          </cell>
        </row>
        <row r="334">
          <cell r="A334">
            <v>3400002803</v>
          </cell>
          <cell r="B334">
            <v>61153</v>
          </cell>
          <cell r="C334">
            <v>1</v>
          </cell>
        </row>
        <row r="335">
          <cell r="A335">
            <v>3400002804</v>
          </cell>
          <cell r="B335">
            <v>61157</v>
          </cell>
          <cell r="C335">
            <v>15</v>
          </cell>
        </row>
        <row r="336">
          <cell r="A336">
            <v>3400002805</v>
          </cell>
          <cell r="B336">
            <v>61206</v>
          </cell>
          <cell r="C336">
            <v>1</v>
          </cell>
        </row>
        <row r="337">
          <cell r="A337">
            <v>3400002806</v>
          </cell>
          <cell r="B337">
            <v>61206</v>
          </cell>
          <cell r="C337">
            <v>10</v>
          </cell>
        </row>
        <row r="338">
          <cell r="A338">
            <v>3400002807</v>
          </cell>
          <cell r="B338">
            <v>61151</v>
          </cell>
          <cell r="C338">
            <v>1</v>
          </cell>
        </row>
        <row r="339">
          <cell r="A339">
            <v>3400002808</v>
          </cell>
          <cell r="B339">
            <v>61206</v>
          </cell>
          <cell r="C339">
            <v>1</v>
          </cell>
        </row>
        <row r="340">
          <cell r="A340">
            <v>3400002809</v>
          </cell>
          <cell r="B340">
            <v>61155</v>
          </cell>
          <cell r="C340">
            <v>1</v>
          </cell>
        </row>
        <row r="341">
          <cell r="A341">
            <v>3400002810</v>
          </cell>
          <cell r="B341">
            <v>61151</v>
          </cell>
          <cell r="C341">
            <v>1</v>
          </cell>
        </row>
        <row r="342">
          <cell r="A342">
            <v>3400002811</v>
          </cell>
          <cell r="B342">
            <v>61112</v>
          </cell>
          <cell r="C342">
            <v>1</v>
          </cell>
        </row>
        <row r="343">
          <cell r="A343">
            <v>3400002812</v>
          </cell>
          <cell r="B343">
            <v>61206</v>
          </cell>
          <cell r="C343">
            <v>1</v>
          </cell>
        </row>
        <row r="344">
          <cell r="A344">
            <v>3400002813</v>
          </cell>
          <cell r="B344">
            <v>61206</v>
          </cell>
          <cell r="C344">
            <v>1</v>
          </cell>
        </row>
        <row r="345">
          <cell r="A345">
            <v>3400002814</v>
          </cell>
          <cell r="B345">
            <v>61206</v>
          </cell>
          <cell r="C345">
            <v>3</v>
          </cell>
        </row>
        <row r="346">
          <cell r="A346">
            <v>3400002815</v>
          </cell>
          <cell r="B346">
            <v>61100</v>
          </cell>
          <cell r="C346">
            <v>1</v>
          </cell>
        </row>
        <row r="347">
          <cell r="A347">
            <v>3400002816</v>
          </cell>
          <cell r="B347">
            <v>61103</v>
          </cell>
          <cell r="C347">
            <v>1</v>
          </cell>
        </row>
        <row r="348">
          <cell r="A348">
            <v>3400002817</v>
          </cell>
          <cell r="B348">
            <v>61103</v>
          </cell>
          <cell r="C348">
            <v>1</v>
          </cell>
        </row>
        <row r="349">
          <cell r="A349">
            <v>3400002818</v>
          </cell>
          <cell r="B349">
            <v>61103</v>
          </cell>
          <cell r="C349">
            <v>1</v>
          </cell>
        </row>
        <row r="350">
          <cell r="A350">
            <v>3400002819</v>
          </cell>
          <cell r="B350">
            <v>61157</v>
          </cell>
          <cell r="C350">
            <v>1</v>
          </cell>
        </row>
        <row r="351">
          <cell r="A351">
            <v>3400002820</v>
          </cell>
          <cell r="B351">
            <v>61157</v>
          </cell>
          <cell r="C351">
            <v>1</v>
          </cell>
        </row>
        <row r="352">
          <cell r="A352">
            <v>3400002821</v>
          </cell>
          <cell r="B352">
            <v>61157</v>
          </cell>
          <cell r="C352">
            <v>1</v>
          </cell>
        </row>
        <row r="353">
          <cell r="A353">
            <v>3400002822</v>
          </cell>
          <cell r="B353">
            <v>61115</v>
          </cell>
          <cell r="C353">
            <v>1</v>
          </cell>
        </row>
        <row r="354">
          <cell r="A354">
            <v>3400002823</v>
          </cell>
          <cell r="B354">
            <v>61115</v>
          </cell>
          <cell r="C354">
            <v>1</v>
          </cell>
        </row>
        <row r="355">
          <cell r="A355">
            <v>3400002824</v>
          </cell>
          <cell r="B355">
            <v>61157</v>
          </cell>
          <cell r="C355">
            <v>1</v>
          </cell>
        </row>
        <row r="356">
          <cell r="A356">
            <v>3400002825</v>
          </cell>
          <cell r="B356">
            <v>61206</v>
          </cell>
          <cell r="C356">
            <v>1</v>
          </cell>
        </row>
        <row r="357">
          <cell r="A357">
            <v>3400002826</v>
          </cell>
          <cell r="B357">
            <v>61206</v>
          </cell>
          <cell r="C357">
            <v>1</v>
          </cell>
        </row>
        <row r="358">
          <cell r="A358">
            <v>3400002827</v>
          </cell>
          <cell r="B358">
            <v>61157</v>
          </cell>
          <cell r="C358">
            <v>1</v>
          </cell>
        </row>
        <row r="359">
          <cell r="A359">
            <v>3400002828</v>
          </cell>
          <cell r="B359">
            <v>61158</v>
          </cell>
          <cell r="C359">
            <v>1</v>
          </cell>
        </row>
        <row r="360">
          <cell r="A360">
            <v>3400002829</v>
          </cell>
          <cell r="B360">
            <v>61154</v>
          </cell>
          <cell r="C360">
            <v>35</v>
          </cell>
        </row>
        <row r="361">
          <cell r="A361">
            <v>3400002830</v>
          </cell>
          <cell r="B361">
            <v>61157</v>
          </cell>
          <cell r="C361">
            <v>1</v>
          </cell>
        </row>
        <row r="362">
          <cell r="A362">
            <v>3400002831</v>
          </cell>
          <cell r="B362">
            <v>61208</v>
          </cell>
          <cell r="C362">
            <v>1</v>
          </cell>
        </row>
        <row r="363">
          <cell r="A363">
            <v>3400002832</v>
          </cell>
          <cell r="B363">
            <v>61151</v>
          </cell>
          <cell r="C363">
            <v>1</v>
          </cell>
        </row>
        <row r="364">
          <cell r="A364">
            <v>3400002833</v>
          </cell>
          <cell r="B364">
            <v>61150</v>
          </cell>
          <cell r="C364">
            <v>1</v>
          </cell>
        </row>
        <row r="365">
          <cell r="A365">
            <v>3400002834</v>
          </cell>
          <cell r="B365">
            <v>61150</v>
          </cell>
          <cell r="C365">
            <v>1</v>
          </cell>
        </row>
        <row r="366">
          <cell r="A366">
            <v>3400002835</v>
          </cell>
          <cell r="B366">
            <v>61157</v>
          </cell>
          <cell r="C366">
            <v>1</v>
          </cell>
        </row>
        <row r="367">
          <cell r="A367">
            <v>3400002836</v>
          </cell>
          <cell r="B367">
            <v>61208</v>
          </cell>
          <cell r="C367">
            <v>1</v>
          </cell>
        </row>
        <row r="368">
          <cell r="A368">
            <v>3400002837</v>
          </cell>
          <cell r="B368">
            <v>61150</v>
          </cell>
          <cell r="C368">
            <v>1</v>
          </cell>
        </row>
        <row r="369">
          <cell r="A369">
            <v>3400002838</v>
          </cell>
          <cell r="B369">
            <v>61118</v>
          </cell>
          <cell r="C369">
            <v>1</v>
          </cell>
        </row>
        <row r="370">
          <cell r="A370">
            <v>3400002839</v>
          </cell>
          <cell r="B370">
            <v>61157</v>
          </cell>
          <cell r="C370">
            <v>1</v>
          </cell>
        </row>
        <row r="371">
          <cell r="A371">
            <v>3400002840</v>
          </cell>
          <cell r="B371">
            <v>61206</v>
          </cell>
          <cell r="C371">
            <v>1</v>
          </cell>
        </row>
        <row r="372">
          <cell r="A372">
            <v>3400002841</v>
          </cell>
          <cell r="B372">
            <v>61206</v>
          </cell>
          <cell r="C372">
            <v>1</v>
          </cell>
        </row>
        <row r="373">
          <cell r="A373">
            <v>3400002842</v>
          </cell>
          <cell r="B373">
            <v>61206</v>
          </cell>
          <cell r="C373">
            <v>1</v>
          </cell>
        </row>
        <row r="374">
          <cell r="A374">
            <v>3400002843</v>
          </cell>
          <cell r="B374">
            <v>61206</v>
          </cell>
          <cell r="C374">
            <v>1</v>
          </cell>
        </row>
        <row r="375">
          <cell r="A375">
            <v>3400002844</v>
          </cell>
          <cell r="B375">
            <v>61206</v>
          </cell>
          <cell r="C375">
            <v>1</v>
          </cell>
        </row>
        <row r="376">
          <cell r="A376">
            <v>3400002845</v>
          </cell>
          <cell r="B376">
            <v>61101</v>
          </cell>
          <cell r="C376">
            <v>1</v>
          </cell>
        </row>
        <row r="377">
          <cell r="A377">
            <v>3400002846</v>
          </cell>
          <cell r="B377">
            <v>61100</v>
          </cell>
          <cell r="C377">
            <v>1</v>
          </cell>
        </row>
        <row r="378">
          <cell r="A378">
            <v>3400002847</v>
          </cell>
          <cell r="B378">
            <v>61100</v>
          </cell>
          <cell r="C378">
            <v>1</v>
          </cell>
        </row>
        <row r="379">
          <cell r="A379">
            <v>3400002848</v>
          </cell>
          <cell r="B379">
            <v>61206</v>
          </cell>
          <cell r="C379">
            <v>1</v>
          </cell>
        </row>
        <row r="380">
          <cell r="A380">
            <v>3400002849</v>
          </cell>
          <cell r="B380">
            <v>61157</v>
          </cell>
          <cell r="C380">
            <v>1</v>
          </cell>
        </row>
        <row r="381">
          <cell r="A381">
            <v>3400002850</v>
          </cell>
          <cell r="B381">
            <v>61151</v>
          </cell>
          <cell r="C381">
            <v>1</v>
          </cell>
        </row>
        <row r="382">
          <cell r="A382">
            <v>3400002851</v>
          </cell>
          <cell r="B382">
            <v>61151</v>
          </cell>
          <cell r="C382">
            <v>2</v>
          </cell>
        </row>
        <row r="383">
          <cell r="A383">
            <v>3400002852</v>
          </cell>
          <cell r="B383">
            <v>61206</v>
          </cell>
          <cell r="C383">
            <v>3</v>
          </cell>
        </row>
        <row r="384">
          <cell r="A384">
            <v>3400002853</v>
          </cell>
          <cell r="B384">
            <v>61206</v>
          </cell>
          <cell r="C384">
            <v>1</v>
          </cell>
        </row>
        <row r="385">
          <cell r="A385">
            <v>3400002854</v>
          </cell>
          <cell r="B385">
            <v>61206</v>
          </cell>
          <cell r="C385">
            <v>2</v>
          </cell>
        </row>
        <row r="386">
          <cell r="A386">
            <v>3400002855</v>
          </cell>
          <cell r="B386">
            <v>61206</v>
          </cell>
          <cell r="C386">
            <v>3</v>
          </cell>
        </row>
        <row r="387">
          <cell r="A387">
            <v>3400002856</v>
          </cell>
          <cell r="B387">
            <v>61206</v>
          </cell>
          <cell r="C387">
            <v>1</v>
          </cell>
        </row>
        <row r="388">
          <cell r="A388">
            <v>3400002857</v>
          </cell>
          <cell r="B388">
            <v>61206</v>
          </cell>
          <cell r="C388">
            <v>1</v>
          </cell>
        </row>
        <row r="389">
          <cell r="A389">
            <v>3400002858</v>
          </cell>
          <cell r="B389">
            <v>61101</v>
          </cell>
          <cell r="C389">
            <v>1</v>
          </cell>
        </row>
        <row r="390">
          <cell r="A390">
            <v>3400002859</v>
          </cell>
          <cell r="B390">
            <v>61150</v>
          </cell>
          <cell r="C390">
            <v>1</v>
          </cell>
        </row>
        <row r="391">
          <cell r="A391">
            <v>3400002860</v>
          </cell>
          <cell r="B391">
            <v>61206</v>
          </cell>
          <cell r="C391">
            <v>2</v>
          </cell>
        </row>
        <row r="392">
          <cell r="A392">
            <v>3400002861</v>
          </cell>
          <cell r="B392">
            <v>61206</v>
          </cell>
          <cell r="C392">
            <v>1</v>
          </cell>
        </row>
        <row r="393">
          <cell r="A393">
            <v>3400002862</v>
          </cell>
          <cell r="B393">
            <v>61206</v>
          </cell>
          <cell r="C393">
            <v>1</v>
          </cell>
        </row>
        <row r="394">
          <cell r="A394">
            <v>3400002863</v>
          </cell>
          <cell r="B394">
            <v>61208</v>
          </cell>
          <cell r="C394">
            <v>1</v>
          </cell>
        </row>
        <row r="395">
          <cell r="A395">
            <v>3400002864</v>
          </cell>
          <cell r="B395">
            <v>61206</v>
          </cell>
          <cell r="C395">
            <v>1</v>
          </cell>
        </row>
        <row r="396">
          <cell r="A396">
            <v>3400002865</v>
          </cell>
          <cell r="B396">
            <v>61206</v>
          </cell>
          <cell r="C396">
            <v>1</v>
          </cell>
        </row>
        <row r="397">
          <cell r="A397">
            <v>3400002866</v>
          </cell>
          <cell r="B397">
            <v>61112</v>
          </cell>
          <cell r="C397">
            <v>1</v>
          </cell>
        </row>
        <row r="398">
          <cell r="A398">
            <v>3400002867</v>
          </cell>
          <cell r="B398">
            <v>61206</v>
          </cell>
          <cell r="C398">
            <v>1</v>
          </cell>
        </row>
        <row r="399">
          <cell r="A399">
            <v>3400002868</v>
          </cell>
          <cell r="B399">
            <v>61206</v>
          </cell>
          <cell r="C399">
            <v>1</v>
          </cell>
        </row>
        <row r="400">
          <cell r="A400">
            <v>3400002869</v>
          </cell>
          <cell r="B400">
            <v>61206</v>
          </cell>
          <cell r="C400">
            <v>1</v>
          </cell>
        </row>
        <row r="401">
          <cell r="A401">
            <v>3400002870</v>
          </cell>
          <cell r="B401">
            <v>61208</v>
          </cell>
          <cell r="C401">
            <v>1</v>
          </cell>
        </row>
        <row r="402">
          <cell r="A402">
            <v>3400002871</v>
          </cell>
          <cell r="B402">
            <v>61208</v>
          </cell>
          <cell r="C402">
            <v>1</v>
          </cell>
        </row>
        <row r="403">
          <cell r="A403">
            <v>3400002872</v>
          </cell>
          <cell r="B403">
            <v>61100</v>
          </cell>
          <cell r="C403">
            <v>1</v>
          </cell>
        </row>
        <row r="404">
          <cell r="A404">
            <v>3400002873</v>
          </cell>
          <cell r="B404">
            <v>61203</v>
          </cell>
          <cell r="C404">
            <v>1</v>
          </cell>
        </row>
        <row r="405">
          <cell r="A405">
            <v>3400002874</v>
          </cell>
          <cell r="B405">
            <v>61162</v>
          </cell>
          <cell r="C405">
            <v>1</v>
          </cell>
        </row>
        <row r="406">
          <cell r="A406">
            <v>3400002875</v>
          </cell>
          <cell r="B406">
            <v>61156</v>
          </cell>
          <cell r="C406">
            <v>1</v>
          </cell>
        </row>
        <row r="407">
          <cell r="A407">
            <v>3400002876</v>
          </cell>
          <cell r="B407">
            <v>61100</v>
          </cell>
          <cell r="C407">
            <v>1</v>
          </cell>
        </row>
        <row r="408">
          <cell r="A408">
            <v>3400002877</v>
          </cell>
          <cell r="B408">
            <v>61101</v>
          </cell>
          <cell r="C408">
            <v>1</v>
          </cell>
        </row>
        <row r="409">
          <cell r="A409">
            <v>3400002878</v>
          </cell>
          <cell r="B409">
            <v>61102</v>
          </cell>
          <cell r="C409">
            <v>1</v>
          </cell>
        </row>
        <row r="410">
          <cell r="A410">
            <v>3400002879</v>
          </cell>
          <cell r="B410">
            <v>61208</v>
          </cell>
          <cell r="C410">
            <v>1</v>
          </cell>
        </row>
        <row r="411">
          <cell r="A411">
            <v>3400002880</v>
          </cell>
          <cell r="B411">
            <v>61206</v>
          </cell>
          <cell r="C411">
            <v>2</v>
          </cell>
        </row>
        <row r="412">
          <cell r="A412">
            <v>3400002881</v>
          </cell>
          <cell r="B412">
            <v>61206</v>
          </cell>
          <cell r="C412">
            <v>1</v>
          </cell>
        </row>
        <row r="413">
          <cell r="A413">
            <v>3400002882</v>
          </cell>
          <cell r="B413">
            <v>61200</v>
          </cell>
          <cell r="C413">
            <v>1</v>
          </cell>
        </row>
        <row r="414">
          <cell r="A414">
            <v>3400002883</v>
          </cell>
          <cell r="B414">
            <v>61161</v>
          </cell>
          <cell r="C414">
            <v>2</v>
          </cell>
        </row>
        <row r="415">
          <cell r="A415">
            <v>3400002884</v>
          </cell>
          <cell r="B415">
            <v>61206</v>
          </cell>
          <cell r="C415">
            <v>4</v>
          </cell>
        </row>
        <row r="416">
          <cell r="A416">
            <v>3400002885</v>
          </cell>
          <cell r="B416">
            <v>61206</v>
          </cell>
          <cell r="C416">
            <v>1</v>
          </cell>
        </row>
        <row r="417">
          <cell r="A417">
            <v>3400002886</v>
          </cell>
          <cell r="B417">
            <v>61206</v>
          </cell>
          <cell r="C417">
            <v>1</v>
          </cell>
        </row>
        <row r="418">
          <cell r="A418">
            <v>3400002887</v>
          </cell>
          <cell r="B418">
            <v>61206</v>
          </cell>
          <cell r="C418">
            <v>1</v>
          </cell>
        </row>
        <row r="419">
          <cell r="A419">
            <v>3400002888</v>
          </cell>
          <cell r="B419">
            <v>61155</v>
          </cell>
          <cell r="C419">
            <v>1</v>
          </cell>
        </row>
        <row r="420">
          <cell r="A420">
            <v>3400002889</v>
          </cell>
          <cell r="B420">
            <v>61155</v>
          </cell>
          <cell r="C420">
            <v>1</v>
          </cell>
        </row>
        <row r="421">
          <cell r="A421">
            <v>3400002890</v>
          </cell>
          <cell r="B421">
            <v>61200</v>
          </cell>
          <cell r="C421">
            <v>1</v>
          </cell>
        </row>
        <row r="422">
          <cell r="A422">
            <v>3400002891</v>
          </cell>
          <cell r="B422">
            <v>61159</v>
          </cell>
          <cell r="C422">
            <v>1</v>
          </cell>
        </row>
        <row r="423">
          <cell r="A423">
            <v>3400002892</v>
          </cell>
          <cell r="B423">
            <v>61162</v>
          </cell>
          <cell r="C423">
            <v>1</v>
          </cell>
        </row>
        <row r="424">
          <cell r="A424">
            <v>3400002893</v>
          </cell>
          <cell r="B424">
            <v>61206</v>
          </cell>
          <cell r="C424">
            <v>1</v>
          </cell>
        </row>
        <row r="425">
          <cell r="A425">
            <v>3400002894</v>
          </cell>
          <cell r="B425">
            <v>61203</v>
          </cell>
          <cell r="C425">
            <v>1</v>
          </cell>
        </row>
        <row r="426">
          <cell r="A426">
            <v>3400002895</v>
          </cell>
          <cell r="B426">
            <v>61161</v>
          </cell>
          <cell r="C426">
            <v>1</v>
          </cell>
        </row>
        <row r="427">
          <cell r="A427">
            <v>3400002896</v>
          </cell>
          <cell r="B427">
            <v>61159</v>
          </cell>
          <cell r="C427">
            <v>1</v>
          </cell>
        </row>
        <row r="428">
          <cell r="A428">
            <v>3400002897</v>
          </cell>
          <cell r="B428">
            <v>61200</v>
          </cell>
          <cell r="C428">
            <v>2</v>
          </cell>
        </row>
        <row r="429">
          <cell r="A429">
            <v>3400002898</v>
          </cell>
          <cell r="B429">
            <v>61161</v>
          </cell>
          <cell r="C429">
            <v>1</v>
          </cell>
        </row>
        <row r="430">
          <cell r="A430">
            <v>3400002899</v>
          </cell>
          <cell r="B430">
            <v>61157</v>
          </cell>
          <cell r="C430">
            <v>1</v>
          </cell>
        </row>
        <row r="431">
          <cell r="A431">
            <v>3400002900</v>
          </cell>
          <cell r="B431">
            <v>61160</v>
          </cell>
          <cell r="C431">
            <v>1</v>
          </cell>
        </row>
        <row r="432">
          <cell r="A432">
            <v>3400002901</v>
          </cell>
          <cell r="B432">
            <v>61206</v>
          </cell>
          <cell r="C432">
            <v>30</v>
          </cell>
        </row>
        <row r="433">
          <cell r="A433">
            <v>3400002902</v>
          </cell>
          <cell r="B433">
            <v>61206</v>
          </cell>
          <cell r="C433">
            <v>3</v>
          </cell>
        </row>
        <row r="434">
          <cell r="A434">
            <v>3400002903</v>
          </cell>
          <cell r="B434">
            <v>61206</v>
          </cell>
          <cell r="C434">
            <v>1</v>
          </cell>
        </row>
        <row r="435">
          <cell r="A435">
            <v>3400002904</v>
          </cell>
          <cell r="B435">
            <v>61104</v>
          </cell>
          <cell r="C435">
            <v>1</v>
          </cell>
        </row>
        <row r="436">
          <cell r="A436">
            <v>3400002905</v>
          </cell>
          <cell r="B436">
            <v>61157</v>
          </cell>
          <cell r="C436">
            <v>1</v>
          </cell>
        </row>
        <row r="437">
          <cell r="A437">
            <v>3400002906</v>
          </cell>
          <cell r="B437">
            <v>61201</v>
          </cell>
          <cell r="C437">
            <v>1</v>
          </cell>
        </row>
        <row r="438">
          <cell r="A438">
            <v>3400002907</v>
          </cell>
          <cell r="B438">
            <v>61162</v>
          </cell>
          <cell r="C438">
            <v>1</v>
          </cell>
        </row>
        <row r="439">
          <cell r="A439">
            <v>3400002908</v>
          </cell>
          <cell r="B439">
            <v>61158</v>
          </cell>
          <cell r="C439">
            <v>1</v>
          </cell>
        </row>
        <row r="440">
          <cell r="A440">
            <v>3400002909</v>
          </cell>
          <cell r="B440">
            <v>61155</v>
          </cell>
          <cell r="C440">
            <v>1</v>
          </cell>
        </row>
        <row r="441">
          <cell r="A441">
            <v>3400002910</v>
          </cell>
          <cell r="B441">
            <v>61201</v>
          </cell>
          <cell r="C441">
            <v>1</v>
          </cell>
        </row>
        <row r="442">
          <cell r="A442">
            <v>3400002911</v>
          </cell>
          <cell r="B442">
            <v>61200</v>
          </cell>
          <cell r="C442">
            <v>1</v>
          </cell>
        </row>
        <row r="443">
          <cell r="A443">
            <v>3400002912</v>
          </cell>
          <cell r="B443">
            <v>61158</v>
          </cell>
          <cell r="C443">
            <v>1</v>
          </cell>
        </row>
        <row r="444">
          <cell r="A444">
            <v>3400002913</v>
          </cell>
          <cell r="B444">
            <v>61115</v>
          </cell>
          <cell r="C444">
            <v>1</v>
          </cell>
        </row>
        <row r="445">
          <cell r="A445">
            <v>3400002913</v>
          </cell>
          <cell r="B445">
            <v>61115</v>
          </cell>
          <cell r="C445">
            <v>1</v>
          </cell>
        </row>
        <row r="446">
          <cell r="A446">
            <v>3400002914</v>
          </cell>
          <cell r="B446">
            <v>61109</v>
          </cell>
          <cell r="C446">
            <v>1</v>
          </cell>
        </row>
        <row r="447">
          <cell r="A447">
            <v>3400002915</v>
          </cell>
          <cell r="B447">
            <v>61157</v>
          </cell>
          <cell r="C447">
            <v>1</v>
          </cell>
        </row>
        <row r="448">
          <cell r="A448">
            <v>3400002916</v>
          </cell>
          <cell r="B448">
            <v>61162</v>
          </cell>
          <cell r="C448">
            <v>1</v>
          </cell>
        </row>
        <row r="449">
          <cell r="A449">
            <v>3400002917</v>
          </cell>
          <cell r="B449">
            <v>61162</v>
          </cell>
          <cell r="C449">
            <v>1</v>
          </cell>
        </row>
        <row r="450">
          <cell r="A450">
            <v>3400002918</v>
          </cell>
          <cell r="B450">
            <v>61162</v>
          </cell>
          <cell r="C450">
            <v>1</v>
          </cell>
        </row>
        <row r="451">
          <cell r="A451">
            <v>3400002919</v>
          </cell>
          <cell r="B451">
            <v>61162</v>
          </cell>
          <cell r="C451">
            <v>1</v>
          </cell>
        </row>
        <row r="452">
          <cell r="A452">
            <v>3400002920</v>
          </cell>
          <cell r="B452">
            <v>61162</v>
          </cell>
          <cell r="C452">
            <v>1</v>
          </cell>
        </row>
        <row r="453">
          <cell r="A453">
            <v>3400002921</v>
          </cell>
          <cell r="B453">
            <v>61102</v>
          </cell>
          <cell r="C453">
            <v>1</v>
          </cell>
        </row>
        <row r="454">
          <cell r="A454">
            <v>3400002922</v>
          </cell>
          <cell r="B454">
            <v>61158</v>
          </cell>
          <cell r="C454">
            <v>1</v>
          </cell>
        </row>
        <row r="455">
          <cell r="A455">
            <v>3400002923</v>
          </cell>
          <cell r="B455">
            <v>61200</v>
          </cell>
          <cell r="C455">
            <v>1</v>
          </cell>
        </row>
        <row r="456">
          <cell r="A456">
            <v>3400002924</v>
          </cell>
          <cell r="B456">
            <v>61200</v>
          </cell>
          <cell r="C456">
            <v>1</v>
          </cell>
        </row>
        <row r="457">
          <cell r="A457">
            <v>3400002925</v>
          </cell>
          <cell r="B457">
            <v>61159</v>
          </cell>
          <cell r="C457">
            <v>1</v>
          </cell>
        </row>
        <row r="458">
          <cell r="A458">
            <v>3400002926</v>
          </cell>
          <cell r="B458">
            <v>61119</v>
          </cell>
          <cell r="C458">
            <v>1</v>
          </cell>
        </row>
        <row r="459">
          <cell r="A459">
            <v>3400002927</v>
          </cell>
          <cell r="B459">
            <v>61108</v>
          </cell>
          <cell r="C459">
            <v>25</v>
          </cell>
        </row>
        <row r="460">
          <cell r="A460">
            <v>3400002928</v>
          </cell>
          <cell r="B460">
            <v>61160</v>
          </cell>
          <cell r="C460">
            <v>1</v>
          </cell>
        </row>
        <row r="461">
          <cell r="A461">
            <v>3400002929</v>
          </cell>
          <cell r="B461">
            <v>61160</v>
          </cell>
          <cell r="C461">
            <v>1</v>
          </cell>
        </row>
        <row r="462">
          <cell r="A462">
            <v>3400002930</v>
          </cell>
          <cell r="B462">
            <v>61156</v>
          </cell>
          <cell r="C462">
            <v>1</v>
          </cell>
        </row>
        <row r="463">
          <cell r="A463">
            <v>3400002931</v>
          </cell>
          <cell r="B463">
            <v>61158</v>
          </cell>
          <cell r="C463">
            <v>1</v>
          </cell>
        </row>
        <row r="464">
          <cell r="A464">
            <v>3400002931</v>
          </cell>
          <cell r="B464">
            <v>61158</v>
          </cell>
          <cell r="C464">
            <v>1</v>
          </cell>
        </row>
        <row r="465">
          <cell r="A465">
            <v>3400002932</v>
          </cell>
          <cell r="B465">
            <v>61108</v>
          </cell>
          <cell r="C465">
            <v>1</v>
          </cell>
        </row>
        <row r="466">
          <cell r="A466">
            <v>3400002933</v>
          </cell>
          <cell r="B466">
            <v>61115</v>
          </cell>
          <cell r="C466">
            <v>2</v>
          </cell>
        </row>
        <row r="467">
          <cell r="A467">
            <v>3400002934</v>
          </cell>
          <cell r="B467">
            <v>61162</v>
          </cell>
          <cell r="C467">
            <v>1</v>
          </cell>
        </row>
        <row r="468">
          <cell r="A468">
            <v>3400002935</v>
          </cell>
          <cell r="B468">
            <v>61162</v>
          </cell>
          <cell r="C468">
            <v>1</v>
          </cell>
        </row>
        <row r="469">
          <cell r="A469">
            <v>3400002936</v>
          </cell>
          <cell r="B469">
            <v>61101</v>
          </cell>
          <cell r="C469">
            <v>1</v>
          </cell>
        </row>
        <row r="470">
          <cell r="A470">
            <v>3400002937</v>
          </cell>
          <cell r="B470">
            <v>61107</v>
          </cell>
          <cell r="C470">
            <v>7</v>
          </cell>
        </row>
        <row r="471">
          <cell r="A471">
            <v>3400002938</v>
          </cell>
          <cell r="B471">
            <v>61104</v>
          </cell>
          <cell r="C471">
            <v>1</v>
          </cell>
        </row>
        <row r="472">
          <cell r="A472">
            <v>3400002939</v>
          </cell>
          <cell r="B472">
            <v>61160</v>
          </cell>
          <cell r="C472">
            <v>1</v>
          </cell>
        </row>
        <row r="473">
          <cell r="A473">
            <v>3400002940</v>
          </cell>
          <cell r="B473">
            <v>61118</v>
          </cell>
          <cell r="C473">
            <v>1</v>
          </cell>
        </row>
        <row r="474">
          <cell r="A474">
            <v>3400002941</v>
          </cell>
          <cell r="B474">
            <v>61157</v>
          </cell>
          <cell r="C474">
            <v>6</v>
          </cell>
        </row>
        <row r="475">
          <cell r="A475">
            <v>3400002942</v>
          </cell>
          <cell r="B475">
            <v>61159</v>
          </cell>
          <cell r="C475">
            <v>5</v>
          </cell>
        </row>
        <row r="476">
          <cell r="A476">
            <v>3400002943</v>
          </cell>
          <cell r="B476">
            <v>61159</v>
          </cell>
          <cell r="C476">
            <v>3</v>
          </cell>
        </row>
        <row r="477">
          <cell r="A477">
            <v>3400002944</v>
          </cell>
          <cell r="B477">
            <v>61159</v>
          </cell>
          <cell r="C477">
            <v>2</v>
          </cell>
        </row>
        <row r="478">
          <cell r="A478">
            <v>3400002945</v>
          </cell>
          <cell r="B478">
            <v>61157</v>
          </cell>
          <cell r="C478">
            <v>1</v>
          </cell>
        </row>
        <row r="479">
          <cell r="A479">
            <v>3400002946</v>
          </cell>
          <cell r="B479">
            <v>61161</v>
          </cell>
          <cell r="C479">
            <v>1</v>
          </cell>
        </row>
        <row r="480">
          <cell r="A480">
            <v>3400002947</v>
          </cell>
          <cell r="B480">
            <v>61161</v>
          </cell>
          <cell r="C480">
            <v>2</v>
          </cell>
        </row>
        <row r="481">
          <cell r="A481">
            <v>3400002948</v>
          </cell>
          <cell r="B481">
            <v>61109</v>
          </cell>
          <cell r="C481">
            <v>1</v>
          </cell>
        </row>
        <row r="482">
          <cell r="A482">
            <v>3400002949</v>
          </cell>
          <cell r="B482">
            <v>61203</v>
          </cell>
          <cell r="C482">
            <v>8</v>
          </cell>
        </row>
        <row r="483">
          <cell r="A483">
            <v>3400002950</v>
          </cell>
          <cell r="B483">
            <v>61112</v>
          </cell>
          <cell r="C483">
            <v>1</v>
          </cell>
        </row>
        <row r="484">
          <cell r="A484">
            <v>3400002951</v>
          </cell>
          <cell r="B484">
            <v>61112</v>
          </cell>
          <cell r="C484">
            <v>1</v>
          </cell>
        </row>
        <row r="485">
          <cell r="A485">
            <v>3400002952</v>
          </cell>
          <cell r="B485">
            <v>61115</v>
          </cell>
          <cell r="C485">
            <v>1</v>
          </cell>
        </row>
        <row r="486">
          <cell r="A486">
            <v>3400002953</v>
          </cell>
          <cell r="B486">
            <v>61108</v>
          </cell>
          <cell r="C486">
            <v>10</v>
          </cell>
        </row>
        <row r="487">
          <cell r="A487">
            <v>3400002954</v>
          </cell>
          <cell r="B487">
            <v>61158</v>
          </cell>
          <cell r="C487">
            <v>3</v>
          </cell>
        </row>
        <row r="488">
          <cell r="A488">
            <v>3400002955</v>
          </cell>
          <cell r="B488">
            <v>61116</v>
          </cell>
          <cell r="C488">
            <v>1</v>
          </cell>
        </row>
        <row r="489">
          <cell r="A489">
            <v>3400002956</v>
          </cell>
          <cell r="B489">
            <v>61104</v>
          </cell>
          <cell r="C489">
            <v>1</v>
          </cell>
        </row>
        <row r="490">
          <cell r="A490">
            <v>3400002957</v>
          </cell>
          <cell r="B490">
            <v>61200</v>
          </cell>
          <cell r="C490">
            <v>1</v>
          </cell>
        </row>
        <row r="491">
          <cell r="A491">
            <v>3400002958</v>
          </cell>
          <cell r="B491">
            <v>61157</v>
          </cell>
          <cell r="C491">
            <v>1</v>
          </cell>
        </row>
        <row r="492">
          <cell r="A492">
            <v>3400002959</v>
          </cell>
          <cell r="B492">
            <v>61157</v>
          </cell>
          <cell r="C492">
            <v>1</v>
          </cell>
        </row>
        <row r="493">
          <cell r="A493">
            <v>3400002960</v>
          </cell>
          <cell r="B493">
            <v>61200</v>
          </cell>
          <cell r="C493">
            <v>1</v>
          </cell>
        </row>
        <row r="494">
          <cell r="A494">
            <v>3400002961</v>
          </cell>
          <cell r="B494">
            <v>61107</v>
          </cell>
          <cell r="C494">
            <v>2</v>
          </cell>
        </row>
        <row r="495">
          <cell r="A495">
            <v>3400002962</v>
          </cell>
          <cell r="B495">
            <v>61203</v>
          </cell>
          <cell r="C495">
            <v>1</v>
          </cell>
        </row>
        <row r="496">
          <cell r="A496">
            <v>3400002963</v>
          </cell>
          <cell r="B496">
            <v>61203</v>
          </cell>
          <cell r="C496">
            <v>1</v>
          </cell>
        </row>
        <row r="497">
          <cell r="A497">
            <v>3400002964</v>
          </cell>
          <cell r="B497">
            <v>61203</v>
          </cell>
          <cell r="C497">
            <v>1</v>
          </cell>
        </row>
        <row r="498">
          <cell r="A498">
            <v>3400002965</v>
          </cell>
          <cell r="B498">
            <v>61203</v>
          </cell>
          <cell r="C498">
            <v>1</v>
          </cell>
        </row>
        <row r="499">
          <cell r="A499">
            <v>3400002966</v>
          </cell>
          <cell r="B499">
            <v>61158</v>
          </cell>
          <cell r="C499">
            <v>1</v>
          </cell>
        </row>
        <row r="500">
          <cell r="A500">
            <v>3400002967</v>
          </cell>
          <cell r="B500">
            <v>61156</v>
          </cell>
          <cell r="C500">
            <v>2</v>
          </cell>
        </row>
        <row r="501">
          <cell r="A501">
            <v>3400002968</v>
          </cell>
          <cell r="B501">
            <v>61109</v>
          </cell>
          <cell r="C501">
            <v>1</v>
          </cell>
        </row>
        <row r="502">
          <cell r="A502">
            <v>3400002969</v>
          </cell>
          <cell r="B502">
            <v>61109</v>
          </cell>
          <cell r="C502">
            <v>1</v>
          </cell>
        </row>
        <row r="503">
          <cell r="A503">
            <v>3400002970</v>
          </cell>
          <cell r="B503">
            <v>61109</v>
          </cell>
          <cell r="C503">
            <v>1</v>
          </cell>
        </row>
        <row r="504">
          <cell r="A504">
            <v>3400002971</v>
          </cell>
          <cell r="B504">
            <v>61109</v>
          </cell>
          <cell r="C504">
            <v>1</v>
          </cell>
        </row>
        <row r="505">
          <cell r="A505">
            <v>3400002972</v>
          </cell>
          <cell r="B505">
            <v>61157</v>
          </cell>
          <cell r="C505">
            <v>1</v>
          </cell>
        </row>
        <row r="506">
          <cell r="A506">
            <v>3400002973</v>
          </cell>
          <cell r="B506">
            <v>61108</v>
          </cell>
          <cell r="C506">
            <v>4</v>
          </cell>
        </row>
        <row r="507">
          <cell r="A507">
            <v>3400002974</v>
          </cell>
          <cell r="B507">
            <v>61200</v>
          </cell>
          <cell r="C507">
            <v>1</v>
          </cell>
        </row>
        <row r="508">
          <cell r="A508">
            <v>3400002975</v>
          </cell>
          <cell r="B508">
            <v>61200</v>
          </cell>
          <cell r="C508">
            <v>1</v>
          </cell>
        </row>
        <row r="509">
          <cell r="A509">
            <v>3400002976</v>
          </cell>
          <cell r="B509">
            <v>61200</v>
          </cell>
          <cell r="C509">
            <v>1</v>
          </cell>
        </row>
        <row r="510">
          <cell r="A510">
            <v>3400002977</v>
          </cell>
          <cell r="B510">
            <v>61200</v>
          </cell>
          <cell r="C510">
            <v>1</v>
          </cell>
        </row>
        <row r="511">
          <cell r="A511">
            <v>3400002978</v>
          </cell>
          <cell r="B511">
            <v>61200</v>
          </cell>
          <cell r="C511">
            <v>1</v>
          </cell>
        </row>
        <row r="512">
          <cell r="A512">
            <v>3400002979</v>
          </cell>
          <cell r="B512">
            <v>61200</v>
          </cell>
          <cell r="C512">
            <v>1</v>
          </cell>
        </row>
        <row r="513">
          <cell r="A513">
            <v>3400002980</v>
          </cell>
          <cell r="B513">
            <v>61200</v>
          </cell>
          <cell r="C513">
            <v>1</v>
          </cell>
        </row>
        <row r="514">
          <cell r="A514">
            <v>3400002981</v>
          </cell>
          <cell r="B514">
            <v>61203</v>
          </cell>
          <cell r="C514">
            <v>1</v>
          </cell>
        </row>
        <row r="515">
          <cell r="A515">
            <v>3400002982</v>
          </cell>
          <cell r="B515">
            <v>61157</v>
          </cell>
          <cell r="C515">
            <v>1</v>
          </cell>
        </row>
        <row r="516">
          <cell r="A516">
            <v>3400002983</v>
          </cell>
          <cell r="B516">
            <v>61109</v>
          </cell>
          <cell r="C516">
            <v>1</v>
          </cell>
        </row>
        <row r="517">
          <cell r="A517">
            <v>3400002984</v>
          </cell>
          <cell r="B517">
            <v>61116</v>
          </cell>
          <cell r="C517">
            <v>1</v>
          </cell>
        </row>
        <row r="518">
          <cell r="A518">
            <v>3400002985</v>
          </cell>
          <cell r="B518">
            <v>61116</v>
          </cell>
          <cell r="C518">
            <v>1</v>
          </cell>
        </row>
        <row r="519">
          <cell r="A519">
            <v>3400002986</v>
          </cell>
          <cell r="B519">
            <v>61116</v>
          </cell>
          <cell r="C519">
            <v>1</v>
          </cell>
        </row>
        <row r="520">
          <cell r="A520">
            <v>3400002987</v>
          </cell>
          <cell r="B520">
            <v>61203</v>
          </cell>
          <cell r="C520">
            <v>1</v>
          </cell>
        </row>
        <row r="521">
          <cell r="A521">
            <v>3400002988</v>
          </cell>
          <cell r="B521">
            <v>61203</v>
          </cell>
          <cell r="C521">
            <v>1</v>
          </cell>
        </row>
        <row r="522">
          <cell r="A522">
            <v>3400002989</v>
          </cell>
          <cell r="B522">
            <v>61104</v>
          </cell>
          <cell r="C522">
            <v>2</v>
          </cell>
        </row>
        <row r="523">
          <cell r="A523">
            <v>3400002990</v>
          </cell>
          <cell r="B523">
            <v>61104</v>
          </cell>
          <cell r="C523">
            <v>1</v>
          </cell>
        </row>
        <row r="524">
          <cell r="A524">
            <v>3400002991</v>
          </cell>
          <cell r="B524">
            <v>61101</v>
          </cell>
          <cell r="C524">
            <v>1</v>
          </cell>
        </row>
        <row r="525">
          <cell r="A525">
            <v>3400002992</v>
          </cell>
          <cell r="B525">
            <v>61201</v>
          </cell>
          <cell r="C525">
            <v>1</v>
          </cell>
        </row>
        <row r="526">
          <cell r="A526">
            <v>3400002993</v>
          </cell>
          <cell r="B526">
            <v>61159</v>
          </cell>
          <cell r="C526">
            <v>1</v>
          </cell>
        </row>
        <row r="527">
          <cell r="A527">
            <v>3400002994</v>
          </cell>
          <cell r="B527">
            <v>61108</v>
          </cell>
          <cell r="C527">
            <v>30</v>
          </cell>
        </row>
        <row r="528">
          <cell r="A528">
            <v>3400002995</v>
          </cell>
          <cell r="B528">
            <v>61150</v>
          </cell>
          <cell r="C528">
            <v>1</v>
          </cell>
        </row>
        <row r="529">
          <cell r="A529">
            <v>3400002996</v>
          </cell>
          <cell r="B529">
            <v>61208</v>
          </cell>
          <cell r="C529">
            <v>1</v>
          </cell>
        </row>
        <row r="530">
          <cell r="A530">
            <v>3400002997</v>
          </cell>
          <cell r="B530">
            <v>61108</v>
          </cell>
          <cell r="C530">
            <v>35</v>
          </cell>
        </row>
        <row r="531">
          <cell r="A531">
            <v>3400002998</v>
          </cell>
          <cell r="B531">
            <v>61107</v>
          </cell>
          <cell r="C531">
            <v>2</v>
          </cell>
        </row>
        <row r="532">
          <cell r="A532">
            <v>3400002999</v>
          </cell>
          <cell r="B532">
            <v>61155</v>
          </cell>
          <cell r="C532">
            <v>1</v>
          </cell>
        </row>
        <row r="533">
          <cell r="A533">
            <v>3400003000</v>
          </cell>
          <cell r="B533">
            <v>61108</v>
          </cell>
          <cell r="C533">
            <v>1</v>
          </cell>
        </row>
        <row r="534">
          <cell r="A534">
            <v>3400003001</v>
          </cell>
          <cell r="B534">
            <v>61155</v>
          </cell>
          <cell r="C534">
            <v>1</v>
          </cell>
        </row>
        <row r="535">
          <cell r="A535">
            <v>3400003002</v>
          </cell>
          <cell r="B535">
            <v>61155</v>
          </cell>
          <cell r="C535">
            <v>1</v>
          </cell>
        </row>
        <row r="536">
          <cell r="A536">
            <v>3400003003</v>
          </cell>
          <cell r="B536">
            <v>61100</v>
          </cell>
          <cell r="C536">
            <v>1</v>
          </cell>
        </row>
        <row r="537">
          <cell r="A537">
            <v>3400003004</v>
          </cell>
          <cell r="B537">
            <v>61100</v>
          </cell>
          <cell r="C537">
            <v>1</v>
          </cell>
        </row>
        <row r="538">
          <cell r="A538">
            <v>3400003005</v>
          </cell>
          <cell r="B538">
            <v>61201</v>
          </cell>
          <cell r="C538">
            <v>100</v>
          </cell>
        </row>
        <row r="539">
          <cell r="A539">
            <v>3400003006</v>
          </cell>
          <cell r="B539">
            <v>61208</v>
          </cell>
          <cell r="C539">
            <v>1</v>
          </cell>
        </row>
        <row r="540">
          <cell r="A540">
            <v>3400003007</v>
          </cell>
          <cell r="B540">
            <v>61100</v>
          </cell>
          <cell r="C540">
            <v>1</v>
          </cell>
        </row>
        <row r="541">
          <cell r="A541">
            <v>3400003008</v>
          </cell>
          <cell r="B541">
            <v>61107</v>
          </cell>
          <cell r="C541">
            <v>1</v>
          </cell>
        </row>
        <row r="542">
          <cell r="A542">
            <v>3400003009</v>
          </cell>
          <cell r="B542">
            <v>61118</v>
          </cell>
          <cell r="C542">
            <v>1</v>
          </cell>
        </row>
        <row r="543">
          <cell r="A543">
            <v>3400003010</v>
          </cell>
          <cell r="B543">
            <v>61118</v>
          </cell>
          <cell r="C543">
            <v>1</v>
          </cell>
        </row>
        <row r="544">
          <cell r="A544">
            <v>3400003011</v>
          </cell>
          <cell r="B544">
            <v>61118</v>
          </cell>
          <cell r="C544">
            <v>1</v>
          </cell>
        </row>
        <row r="545">
          <cell r="A545">
            <v>3400003012</v>
          </cell>
          <cell r="B545">
            <v>61102</v>
          </cell>
          <cell r="C545">
            <v>1</v>
          </cell>
        </row>
        <row r="546">
          <cell r="A546">
            <v>3400003013</v>
          </cell>
          <cell r="B546">
            <v>61158</v>
          </cell>
          <cell r="C546">
            <v>1</v>
          </cell>
        </row>
        <row r="547">
          <cell r="A547">
            <v>3400003014</v>
          </cell>
          <cell r="B547">
            <v>61108</v>
          </cell>
          <cell r="C547">
            <v>15</v>
          </cell>
        </row>
        <row r="548">
          <cell r="A548">
            <v>3400003015</v>
          </cell>
          <cell r="B548">
            <v>61115</v>
          </cell>
          <cell r="C548">
            <v>1</v>
          </cell>
        </row>
        <row r="549">
          <cell r="A549">
            <v>3400003016</v>
          </cell>
          <cell r="B549">
            <v>61108</v>
          </cell>
          <cell r="C549">
            <v>20</v>
          </cell>
        </row>
        <row r="550">
          <cell r="A550">
            <v>3400003017</v>
          </cell>
          <cell r="B550">
            <v>61102</v>
          </cell>
          <cell r="C550">
            <v>1</v>
          </cell>
        </row>
        <row r="551">
          <cell r="A551">
            <v>3400003018</v>
          </cell>
          <cell r="B551">
            <v>61150</v>
          </cell>
          <cell r="C551">
            <v>1</v>
          </cell>
        </row>
        <row r="552">
          <cell r="A552">
            <v>3400003019</v>
          </cell>
          <cell r="B552">
            <v>61203</v>
          </cell>
          <cell r="C552">
            <v>1</v>
          </cell>
        </row>
        <row r="553">
          <cell r="A553">
            <v>3400003020</v>
          </cell>
          <cell r="B553">
            <v>61203</v>
          </cell>
          <cell r="C553">
            <v>1</v>
          </cell>
        </row>
        <row r="554">
          <cell r="A554">
            <v>3400003021</v>
          </cell>
          <cell r="B554">
            <v>61203</v>
          </cell>
          <cell r="C554">
            <v>1</v>
          </cell>
        </row>
        <row r="555">
          <cell r="A555">
            <v>3400003022</v>
          </cell>
          <cell r="B555">
            <v>61203</v>
          </cell>
          <cell r="C555">
            <v>1</v>
          </cell>
        </row>
        <row r="556">
          <cell r="A556">
            <v>3400003023</v>
          </cell>
          <cell r="B556">
            <v>61200</v>
          </cell>
          <cell r="C556">
            <v>1</v>
          </cell>
        </row>
        <row r="557">
          <cell r="A557">
            <v>3400003024</v>
          </cell>
          <cell r="B557">
            <v>61108</v>
          </cell>
          <cell r="C557">
            <v>3</v>
          </cell>
        </row>
        <row r="558">
          <cell r="A558">
            <v>3400003025</v>
          </cell>
          <cell r="B558">
            <v>61154</v>
          </cell>
          <cell r="C558">
            <v>2</v>
          </cell>
        </row>
        <row r="559">
          <cell r="A559">
            <v>3400003026</v>
          </cell>
          <cell r="B559">
            <v>61201</v>
          </cell>
          <cell r="C559">
            <v>1</v>
          </cell>
        </row>
        <row r="560">
          <cell r="A560">
            <v>3400003027</v>
          </cell>
          <cell r="B560">
            <v>61155</v>
          </cell>
          <cell r="C560">
            <v>1</v>
          </cell>
        </row>
        <row r="561">
          <cell r="A561">
            <v>3400003028</v>
          </cell>
          <cell r="B561">
            <v>61201</v>
          </cell>
          <cell r="C561">
            <v>1</v>
          </cell>
        </row>
        <row r="562">
          <cell r="A562">
            <v>3400003029</v>
          </cell>
          <cell r="B562">
            <v>61162</v>
          </cell>
          <cell r="C562">
            <v>1</v>
          </cell>
        </row>
        <row r="563">
          <cell r="A563">
            <v>3400003030</v>
          </cell>
          <cell r="B563">
            <v>61200</v>
          </cell>
          <cell r="C563">
            <v>1</v>
          </cell>
        </row>
        <row r="564">
          <cell r="A564">
            <v>3400003031</v>
          </cell>
          <cell r="B564">
            <v>61102</v>
          </cell>
          <cell r="C564">
            <v>1</v>
          </cell>
        </row>
        <row r="565">
          <cell r="A565">
            <v>3400003032</v>
          </cell>
          <cell r="B565">
            <v>61109</v>
          </cell>
          <cell r="C565">
            <v>1</v>
          </cell>
        </row>
        <row r="566">
          <cell r="A566">
            <v>3400003033</v>
          </cell>
          <cell r="B566">
            <v>61200</v>
          </cell>
          <cell r="C566">
            <v>1</v>
          </cell>
        </row>
        <row r="567">
          <cell r="A567">
            <v>3400003034</v>
          </cell>
          <cell r="B567">
            <v>61157</v>
          </cell>
          <cell r="C567">
            <v>1</v>
          </cell>
        </row>
        <row r="568">
          <cell r="A568">
            <v>3400003035</v>
          </cell>
          <cell r="B568">
            <v>61108</v>
          </cell>
          <cell r="C568">
            <v>25</v>
          </cell>
        </row>
        <row r="569">
          <cell r="A569">
            <v>3400003036</v>
          </cell>
          <cell r="B569">
            <v>61118</v>
          </cell>
          <cell r="C569">
            <v>1</v>
          </cell>
        </row>
        <row r="570">
          <cell r="A570">
            <v>3400003037</v>
          </cell>
          <cell r="B570">
            <v>61115</v>
          </cell>
          <cell r="C570">
            <v>2</v>
          </cell>
        </row>
        <row r="571">
          <cell r="A571">
            <v>3400003038</v>
          </cell>
          <cell r="B571">
            <v>61116</v>
          </cell>
          <cell r="C571">
            <v>1</v>
          </cell>
        </row>
        <row r="572">
          <cell r="A572">
            <v>3400003039</v>
          </cell>
          <cell r="B572">
            <v>61116</v>
          </cell>
          <cell r="C572">
            <v>1</v>
          </cell>
        </row>
        <row r="573">
          <cell r="A573">
            <v>3400003040</v>
          </cell>
          <cell r="B573">
            <v>61116</v>
          </cell>
          <cell r="C573">
            <v>1</v>
          </cell>
        </row>
        <row r="574">
          <cell r="A574">
            <v>3400003041</v>
          </cell>
          <cell r="B574">
            <v>61104</v>
          </cell>
          <cell r="C574">
            <v>1</v>
          </cell>
        </row>
        <row r="575">
          <cell r="A575">
            <v>3400003042</v>
          </cell>
          <cell r="B575">
            <v>61102</v>
          </cell>
          <cell r="C575">
            <v>1</v>
          </cell>
        </row>
        <row r="576">
          <cell r="A576">
            <v>3400003043</v>
          </cell>
          <cell r="B576">
            <v>61102</v>
          </cell>
          <cell r="C576">
            <v>1</v>
          </cell>
        </row>
        <row r="577">
          <cell r="A577">
            <v>3400003044</v>
          </cell>
          <cell r="B577">
            <v>61102</v>
          </cell>
          <cell r="C577">
            <v>1</v>
          </cell>
        </row>
        <row r="578">
          <cell r="A578">
            <v>3400003045</v>
          </cell>
          <cell r="B578">
            <v>61102</v>
          </cell>
          <cell r="C578">
            <v>1</v>
          </cell>
        </row>
        <row r="579">
          <cell r="A579">
            <v>3400003046</v>
          </cell>
          <cell r="B579">
            <v>61155</v>
          </cell>
          <cell r="C579">
            <v>1</v>
          </cell>
        </row>
        <row r="580">
          <cell r="A580">
            <v>3400003047</v>
          </cell>
          <cell r="B580">
            <v>61155</v>
          </cell>
          <cell r="C580">
            <v>1</v>
          </cell>
        </row>
        <row r="581">
          <cell r="A581">
            <v>3400003048</v>
          </cell>
          <cell r="B581">
            <v>61155</v>
          </cell>
          <cell r="C581">
            <v>1</v>
          </cell>
        </row>
        <row r="582">
          <cell r="A582">
            <v>3400003049</v>
          </cell>
          <cell r="B582">
            <v>61155</v>
          </cell>
          <cell r="C582">
            <v>1</v>
          </cell>
        </row>
        <row r="583">
          <cell r="A583">
            <v>3400003050</v>
          </cell>
          <cell r="B583">
            <v>61102</v>
          </cell>
          <cell r="C583">
            <v>1</v>
          </cell>
        </row>
        <row r="584">
          <cell r="A584">
            <v>3400003051</v>
          </cell>
          <cell r="B584">
            <v>61102</v>
          </cell>
          <cell r="C584">
            <v>1</v>
          </cell>
        </row>
        <row r="585">
          <cell r="A585">
            <v>3400003052</v>
          </cell>
          <cell r="B585">
            <v>61102</v>
          </cell>
          <cell r="C585">
            <v>1</v>
          </cell>
        </row>
        <row r="586">
          <cell r="A586">
            <v>3400003053</v>
          </cell>
          <cell r="B586">
            <v>61102</v>
          </cell>
          <cell r="C586">
            <v>1</v>
          </cell>
        </row>
        <row r="587">
          <cell r="A587">
            <v>3400003054</v>
          </cell>
          <cell r="B587">
            <v>61102</v>
          </cell>
          <cell r="C587">
            <v>1</v>
          </cell>
        </row>
        <row r="588">
          <cell r="A588">
            <v>3400003055</v>
          </cell>
          <cell r="B588">
            <v>61102</v>
          </cell>
          <cell r="C588">
            <v>1</v>
          </cell>
        </row>
        <row r="589">
          <cell r="A589">
            <v>3400003056</v>
          </cell>
          <cell r="B589">
            <v>61102</v>
          </cell>
          <cell r="C589">
            <v>1</v>
          </cell>
        </row>
        <row r="590">
          <cell r="A590">
            <v>3400003057</v>
          </cell>
          <cell r="B590">
            <v>61102</v>
          </cell>
          <cell r="C590">
            <v>1</v>
          </cell>
        </row>
        <row r="591">
          <cell r="A591">
            <v>3400003058</v>
          </cell>
          <cell r="B591">
            <v>61102</v>
          </cell>
          <cell r="C591">
            <v>1</v>
          </cell>
        </row>
        <row r="592">
          <cell r="A592">
            <v>3400003059</v>
          </cell>
          <cell r="B592">
            <v>61102</v>
          </cell>
          <cell r="C592">
            <v>1</v>
          </cell>
        </row>
        <row r="593">
          <cell r="A593">
            <v>3400003060</v>
          </cell>
          <cell r="B593">
            <v>61102</v>
          </cell>
          <cell r="C593">
            <v>1</v>
          </cell>
        </row>
        <row r="594">
          <cell r="A594">
            <v>3400003061</v>
          </cell>
          <cell r="B594">
            <v>61102</v>
          </cell>
          <cell r="C594">
            <v>1</v>
          </cell>
        </row>
        <row r="595">
          <cell r="A595">
            <v>3400003062</v>
          </cell>
          <cell r="B595">
            <v>61102</v>
          </cell>
          <cell r="C595">
            <v>1</v>
          </cell>
        </row>
        <row r="596">
          <cell r="A596">
            <v>3400003063</v>
          </cell>
          <cell r="B596">
            <v>61102</v>
          </cell>
          <cell r="C596">
            <v>1</v>
          </cell>
        </row>
        <row r="597">
          <cell r="A597">
            <v>3400003064</v>
          </cell>
          <cell r="B597">
            <v>61102</v>
          </cell>
          <cell r="C597">
            <v>1</v>
          </cell>
        </row>
        <row r="598">
          <cell r="A598">
            <v>3400003065</v>
          </cell>
          <cell r="B598">
            <v>61102</v>
          </cell>
          <cell r="C598">
            <v>1</v>
          </cell>
        </row>
        <row r="599">
          <cell r="A599">
            <v>3400003066</v>
          </cell>
          <cell r="B599">
            <v>61102</v>
          </cell>
          <cell r="C599">
            <v>1</v>
          </cell>
        </row>
        <row r="600">
          <cell r="A600">
            <v>3400003067</v>
          </cell>
          <cell r="B600">
            <v>61102</v>
          </cell>
          <cell r="C600">
            <v>1</v>
          </cell>
        </row>
        <row r="601">
          <cell r="A601">
            <v>3400003068</v>
          </cell>
          <cell r="B601">
            <v>61102</v>
          </cell>
          <cell r="C601">
            <v>1</v>
          </cell>
        </row>
        <row r="602">
          <cell r="A602">
            <v>3400003069</v>
          </cell>
          <cell r="B602">
            <v>61102</v>
          </cell>
          <cell r="C602">
            <v>1</v>
          </cell>
        </row>
        <row r="603">
          <cell r="A603">
            <v>3400003070</v>
          </cell>
          <cell r="B603">
            <v>61102</v>
          </cell>
          <cell r="C603">
            <v>1</v>
          </cell>
        </row>
        <row r="604">
          <cell r="A604">
            <v>3400003071</v>
          </cell>
          <cell r="B604">
            <v>61102</v>
          </cell>
          <cell r="C604">
            <v>1</v>
          </cell>
        </row>
        <row r="605">
          <cell r="A605">
            <v>3400003072</v>
          </cell>
          <cell r="B605">
            <v>61102</v>
          </cell>
          <cell r="C605">
            <v>1</v>
          </cell>
        </row>
        <row r="606">
          <cell r="A606">
            <v>3400003073</v>
          </cell>
          <cell r="B606">
            <v>61102</v>
          </cell>
          <cell r="C606">
            <v>1</v>
          </cell>
        </row>
        <row r="607">
          <cell r="A607">
            <v>3400003074</v>
          </cell>
          <cell r="B607">
            <v>61102</v>
          </cell>
          <cell r="C607">
            <v>1</v>
          </cell>
        </row>
        <row r="608">
          <cell r="A608">
            <v>3400003075</v>
          </cell>
          <cell r="B608">
            <v>61102</v>
          </cell>
          <cell r="C608">
            <v>1</v>
          </cell>
        </row>
        <row r="609">
          <cell r="A609">
            <v>3400003076</v>
          </cell>
          <cell r="B609">
            <v>61102</v>
          </cell>
          <cell r="C609">
            <v>1</v>
          </cell>
        </row>
        <row r="610">
          <cell r="A610">
            <v>3400003077</v>
          </cell>
          <cell r="B610">
            <v>61102</v>
          </cell>
          <cell r="C610">
            <v>1</v>
          </cell>
        </row>
        <row r="611">
          <cell r="A611">
            <v>3400003078</v>
          </cell>
          <cell r="B611">
            <v>61102</v>
          </cell>
          <cell r="C611">
            <v>1</v>
          </cell>
        </row>
        <row r="612">
          <cell r="A612">
            <v>3400003079</v>
          </cell>
          <cell r="B612">
            <v>61102</v>
          </cell>
          <cell r="C612">
            <v>1</v>
          </cell>
        </row>
        <row r="613">
          <cell r="A613">
            <v>3400003080</v>
          </cell>
          <cell r="B613">
            <v>61102</v>
          </cell>
          <cell r="C613">
            <v>1</v>
          </cell>
        </row>
        <row r="614">
          <cell r="A614">
            <v>3400003081</v>
          </cell>
          <cell r="B614">
            <v>61102</v>
          </cell>
          <cell r="C614">
            <v>1</v>
          </cell>
        </row>
        <row r="615">
          <cell r="A615">
            <v>3400003082</v>
          </cell>
          <cell r="B615">
            <v>61102</v>
          </cell>
          <cell r="C615">
            <v>1</v>
          </cell>
        </row>
        <row r="616">
          <cell r="A616">
            <v>3400003083</v>
          </cell>
          <cell r="B616">
            <v>61102</v>
          </cell>
          <cell r="C616">
            <v>1</v>
          </cell>
        </row>
        <row r="617">
          <cell r="A617">
            <v>3400003084</v>
          </cell>
          <cell r="B617">
            <v>61102</v>
          </cell>
          <cell r="C617">
            <v>1</v>
          </cell>
        </row>
        <row r="618">
          <cell r="A618">
            <v>3400003085</v>
          </cell>
          <cell r="B618">
            <v>61102</v>
          </cell>
          <cell r="C618">
            <v>1</v>
          </cell>
        </row>
        <row r="619">
          <cell r="A619">
            <v>3400003086</v>
          </cell>
          <cell r="B619">
            <v>61102</v>
          </cell>
          <cell r="C619">
            <v>1</v>
          </cell>
        </row>
        <row r="620">
          <cell r="A620">
            <v>3400003087</v>
          </cell>
          <cell r="B620">
            <v>61102</v>
          </cell>
          <cell r="C620">
            <v>1</v>
          </cell>
        </row>
        <row r="621">
          <cell r="A621">
            <v>3400003088</v>
          </cell>
          <cell r="B621">
            <v>61102</v>
          </cell>
          <cell r="C621">
            <v>1</v>
          </cell>
        </row>
        <row r="622">
          <cell r="A622">
            <v>3400003089</v>
          </cell>
          <cell r="B622">
            <v>61102</v>
          </cell>
          <cell r="C622">
            <v>1</v>
          </cell>
        </row>
        <row r="623">
          <cell r="A623">
            <v>3400003090</v>
          </cell>
          <cell r="B623">
            <v>61102</v>
          </cell>
          <cell r="C623">
            <v>1</v>
          </cell>
        </row>
        <row r="624">
          <cell r="A624">
            <v>3400003091</v>
          </cell>
          <cell r="B624">
            <v>61102</v>
          </cell>
          <cell r="C624">
            <v>1</v>
          </cell>
        </row>
        <row r="625">
          <cell r="A625">
            <v>3400003092</v>
          </cell>
          <cell r="B625">
            <v>61102</v>
          </cell>
          <cell r="C625">
            <v>1</v>
          </cell>
        </row>
        <row r="626">
          <cell r="A626">
            <v>3400003093</v>
          </cell>
          <cell r="B626">
            <v>61102</v>
          </cell>
          <cell r="C626">
            <v>1</v>
          </cell>
        </row>
        <row r="627">
          <cell r="A627">
            <v>3400003094</v>
          </cell>
          <cell r="B627">
            <v>61102</v>
          </cell>
          <cell r="C627">
            <v>1</v>
          </cell>
        </row>
        <row r="628">
          <cell r="A628">
            <v>3400003095</v>
          </cell>
          <cell r="B628">
            <v>61102</v>
          </cell>
          <cell r="C628">
            <v>1</v>
          </cell>
        </row>
        <row r="629">
          <cell r="A629">
            <v>3400003096</v>
          </cell>
          <cell r="B629">
            <v>61102</v>
          </cell>
          <cell r="C629">
            <v>1</v>
          </cell>
        </row>
        <row r="630">
          <cell r="A630">
            <v>3400003097</v>
          </cell>
          <cell r="B630">
            <v>61102</v>
          </cell>
          <cell r="C630">
            <v>1</v>
          </cell>
        </row>
        <row r="631">
          <cell r="A631">
            <v>3400003098</v>
          </cell>
          <cell r="B631">
            <v>61102</v>
          </cell>
          <cell r="C631">
            <v>1</v>
          </cell>
        </row>
        <row r="632">
          <cell r="A632">
            <v>3400003099</v>
          </cell>
          <cell r="B632">
            <v>61102</v>
          </cell>
          <cell r="C632">
            <v>1</v>
          </cell>
        </row>
        <row r="633">
          <cell r="A633">
            <v>3400003100</v>
          </cell>
          <cell r="B633">
            <v>61102</v>
          </cell>
          <cell r="C633">
            <v>1</v>
          </cell>
        </row>
        <row r="634">
          <cell r="A634">
            <v>3400003101</v>
          </cell>
          <cell r="B634">
            <v>61102</v>
          </cell>
          <cell r="C634">
            <v>1</v>
          </cell>
        </row>
        <row r="635">
          <cell r="A635">
            <v>3400003102</v>
          </cell>
          <cell r="B635">
            <v>61102</v>
          </cell>
          <cell r="C635">
            <v>1</v>
          </cell>
        </row>
        <row r="636">
          <cell r="A636">
            <v>3400003103</v>
          </cell>
          <cell r="B636">
            <v>61102</v>
          </cell>
          <cell r="C636">
            <v>1</v>
          </cell>
        </row>
        <row r="637">
          <cell r="A637">
            <v>3400003104</v>
          </cell>
          <cell r="B637">
            <v>61102</v>
          </cell>
          <cell r="C637">
            <v>1</v>
          </cell>
        </row>
        <row r="638">
          <cell r="A638">
            <v>3400003105</v>
          </cell>
          <cell r="B638">
            <v>61102</v>
          </cell>
          <cell r="C638">
            <v>1</v>
          </cell>
        </row>
        <row r="639">
          <cell r="A639">
            <v>3400003106</v>
          </cell>
          <cell r="B639">
            <v>61102</v>
          </cell>
          <cell r="C639">
            <v>1</v>
          </cell>
        </row>
        <row r="640">
          <cell r="A640">
            <v>3400003107</v>
          </cell>
          <cell r="B640">
            <v>61102</v>
          </cell>
          <cell r="C640">
            <v>1</v>
          </cell>
        </row>
        <row r="641">
          <cell r="A641">
            <v>3400003108</v>
          </cell>
          <cell r="B641">
            <v>61102</v>
          </cell>
          <cell r="C641">
            <v>1</v>
          </cell>
        </row>
        <row r="642">
          <cell r="A642">
            <v>3400003109</v>
          </cell>
          <cell r="B642">
            <v>61102</v>
          </cell>
          <cell r="C642">
            <v>1</v>
          </cell>
        </row>
        <row r="643">
          <cell r="A643">
            <v>3400003110</v>
          </cell>
          <cell r="B643">
            <v>61102</v>
          </cell>
          <cell r="C643">
            <v>1</v>
          </cell>
        </row>
        <row r="644">
          <cell r="A644">
            <v>3400003111</v>
          </cell>
          <cell r="B644">
            <v>61102</v>
          </cell>
          <cell r="C644">
            <v>1</v>
          </cell>
        </row>
        <row r="645">
          <cell r="A645">
            <v>3400003112</v>
          </cell>
          <cell r="B645">
            <v>61102</v>
          </cell>
          <cell r="C645">
            <v>1</v>
          </cell>
        </row>
        <row r="646">
          <cell r="A646">
            <v>3400003113</v>
          </cell>
          <cell r="B646">
            <v>61102</v>
          </cell>
          <cell r="C646">
            <v>1</v>
          </cell>
        </row>
        <row r="647">
          <cell r="A647">
            <v>3400003114</v>
          </cell>
          <cell r="B647">
            <v>61102</v>
          </cell>
          <cell r="C647">
            <v>1</v>
          </cell>
        </row>
        <row r="648">
          <cell r="A648">
            <v>3400003115</v>
          </cell>
          <cell r="B648">
            <v>61102</v>
          </cell>
          <cell r="C648">
            <v>1</v>
          </cell>
        </row>
        <row r="649">
          <cell r="A649">
            <v>3400003116</v>
          </cell>
          <cell r="B649">
            <v>61102</v>
          </cell>
          <cell r="C649">
            <v>1</v>
          </cell>
        </row>
        <row r="650">
          <cell r="A650">
            <v>3400003117</v>
          </cell>
          <cell r="B650">
            <v>61102</v>
          </cell>
          <cell r="C650">
            <v>1</v>
          </cell>
        </row>
        <row r="651">
          <cell r="A651">
            <v>3400003118</v>
          </cell>
          <cell r="B651">
            <v>61102</v>
          </cell>
          <cell r="C651">
            <v>1</v>
          </cell>
        </row>
        <row r="652">
          <cell r="A652">
            <v>3400003119</v>
          </cell>
          <cell r="B652">
            <v>61102</v>
          </cell>
          <cell r="C652">
            <v>1</v>
          </cell>
        </row>
        <row r="653">
          <cell r="A653">
            <v>3400003120</v>
          </cell>
          <cell r="B653">
            <v>61102</v>
          </cell>
          <cell r="C653">
            <v>1</v>
          </cell>
        </row>
        <row r="654">
          <cell r="A654">
            <v>3400003121</v>
          </cell>
          <cell r="B654">
            <v>61102</v>
          </cell>
          <cell r="C654">
            <v>1</v>
          </cell>
        </row>
        <row r="655">
          <cell r="A655">
            <v>3400003122</v>
          </cell>
          <cell r="B655">
            <v>61102</v>
          </cell>
          <cell r="C655">
            <v>1</v>
          </cell>
        </row>
        <row r="656">
          <cell r="A656">
            <v>3400003123</v>
          </cell>
          <cell r="B656">
            <v>61102</v>
          </cell>
          <cell r="C656">
            <v>1</v>
          </cell>
        </row>
        <row r="657">
          <cell r="A657">
            <v>3400003124</v>
          </cell>
          <cell r="B657">
            <v>61102</v>
          </cell>
          <cell r="C657">
            <v>1</v>
          </cell>
        </row>
        <row r="658">
          <cell r="A658">
            <v>3400003125</v>
          </cell>
          <cell r="B658">
            <v>61102</v>
          </cell>
          <cell r="C658">
            <v>1</v>
          </cell>
        </row>
        <row r="659">
          <cell r="A659">
            <v>3400003126</v>
          </cell>
          <cell r="B659">
            <v>61102</v>
          </cell>
          <cell r="C659">
            <v>1</v>
          </cell>
        </row>
        <row r="660">
          <cell r="A660">
            <v>3400003127</v>
          </cell>
          <cell r="B660">
            <v>61102</v>
          </cell>
          <cell r="C660">
            <v>1</v>
          </cell>
        </row>
        <row r="661">
          <cell r="A661">
            <v>3400003128</v>
          </cell>
          <cell r="B661">
            <v>61102</v>
          </cell>
          <cell r="C661">
            <v>1</v>
          </cell>
        </row>
        <row r="662">
          <cell r="A662">
            <v>3400003129</v>
          </cell>
          <cell r="B662">
            <v>61102</v>
          </cell>
          <cell r="C662">
            <v>1</v>
          </cell>
        </row>
        <row r="663">
          <cell r="A663">
            <v>3400003130</v>
          </cell>
          <cell r="B663">
            <v>61102</v>
          </cell>
          <cell r="C663">
            <v>1</v>
          </cell>
        </row>
        <row r="664">
          <cell r="A664">
            <v>3400003131</v>
          </cell>
          <cell r="B664">
            <v>61102</v>
          </cell>
          <cell r="C664">
            <v>1</v>
          </cell>
        </row>
        <row r="665">
          <cell r="A665">
            <v>3400003132</v>
          </cell>
          <cell r="B665">
            <v>61102</v>
          </cell>
          <cell r="C665">
            <v>1</v>
          </cell>
        </row>
        <row r="666">
          <cell r="A666">
            <v>3400003133</v>
          </cell>
          <cell r="B666">
            <v>61102</v>
          </cell>
          <cell r="C666">
            <v>1</v>
          </cell>
        </row>
        <row r="667">
          <cell r="A667">
            <v>3400003134</v>
          </cell>
          <cell r="B667">
            <v>61102</v>
          </cell>
          <cell r="C667">
            <v>1</v>
          </cell>
        </row>
        <row r="668">
          <cell r="A668">
            <v>3400003135</v>
          </cell>
          <cell r="B668">
            <v>61102</v>
          </cell>
          <cell r="C668">
            <v>1</v>
          </cell>
        </row>
        <row r="669">
          <cell r="A669">
            <v>3400003136</v>
          </cell>
          <cell r="B669">
            <v>61102</v>
          </cell>
          <cell r="C669">
            <v>1</v>
          </cell>
        </row>
        <row r="670">
          <cell r="A670">
            <v>3400003137</v>
          </cell>
          <cell r="B670">
            <v>61102</v>
          </cell>
          <cell r="C670">
            <v>1</v>
          </cell>
        </row>
        <row r="671">
          <cell r="A671">
            <v>3400003138</v>
          </cell>
          <cell r="B671">
            <v>61102</v>
          </cell>
          <cell r="C671">
            <v>1</v>
          </cell>
        </row>
        <row r="672">
          <cell r="A672">
            <v>3400003139</v>
          </cell>
          <cell r="B672">
            <v>61102</v>
          </cell>
          <cell r="C672">
            <v>1</v>
          </cell>
        </row>
        <row r="673">
          <cell r="A673">
            <v>3400003140</v>
          </cell>
          <cell r="B673">
            <v>61102</v>
          </cell>
          <cell r="C673">
            <v>1</v>
          </cell>
        </row>
        <row r="674">
          <cell r="A674">
            <v>3400003141</v>
          </cell>
          <cell r="B674">
            <v>61102</v>
          </cell>
          <cell r="C674">
            <v>1</v>
          </cell>
        </row>
        <row r="675">
          <cell r="A675">
            <v>3400003142</v>
          </cell>
          <cell r="B675">
            <v>61102</v>
          </cell>
          <cell r="C675">
            <v>1</v>
          </cell>
        </row>
        <row r="676">
          <cell r="A676">
            <v>3400003143</v>
          </cell>
          <cell r="B676">
            <v>61102</v>
          </cell>
          <cell r="C676">
            <v>1</v>
          </cell>
        </row>
        <row r="677">
          <cell r="A677">
            <v>3400003144</v>
          </cell>
          <cell r="B677">
            <v>61102</v>
          </cell>
          <cell r="C677">
            <v>1</v>
          </cell>
        </row>
        <row r="678">
          <cell r="A678">
            <v>3400003145</v>
          </cell>
          <cell r="B678">
            <v>61102</v>
          </cell>
          <cell r="C678">
            <v>1</v>
          </cell>
        </row>
        <row r="679">
          <cell r="A679">
            <v>3400003146</v>
          </cell>
          <cell r="B679">
            <v>61102</v>
          </cell>
          <cell r="C679">
            <v>1</v>
          </cell>
        </row>
        <row r="680">
          <cell r="A680">
            <v>3400003147</v>
          </cell>
          <cell r="B680">
            <v>61102</v>
          </cell>
          <cell r="C680">
            <v>1</v>
          </cell>
        </row>
        <row r="681">
          <cell r="A681">
            <v>3400003148</v>
          </cell>
          <cell r="B681">
            <v>61102</v>
          </cell>
          <cell r="C681">
            <v>1</v>
          </cell>
        </row>
        <row r="682">
          <cell r="A682">
            <v>3400003149</v>
          </cell>
          <cell r="B682">
            <v>61102</v>
          </cell>
          <cell r="C682">
            <v>1</v>
          </cell>
        </row>
        <row r="683">
          <cell r="A683">
            <v>3400003150</v>
          </cell>
          <cell r="B683">
            <v>61102</v>
          </cell>
          <cell r="C683">
            <v>1</v>
          </cell>
        </row>
        <row r="684">
          <cell r="A684">
            <v>3400003151</v>
          </cell>
          <cell r="B684">
            <v>61102</v>
          </cell>
          <cell r="C684">
            <v>1</v>
          </cell>
        </row>
        <row r="685">
          <cell r="A685">
            <v>3400003152</v>
          </cell>
          <cell r="B685">
            <v>61102</v>
          </cell>
          <cell r="C685">
            <v>1</v>
          </cell>
        </row>
        <row r="686">
          <cell r="A686">
            <v>3400003153</v>
          </cell>
          <cell r="B686">
            <v>61102</v>
          </cell>
          <cell r="C686">
            <v>1</v>
          </cell>
        </row>
        <row r="687">
          <cell r="A687">
            <v>3400003154</v>
          </cell>
          <cell r="B687">
            <v>61102</v>
          </cell>
          <cell r="C687">
            <v>1</v>
          </cell>
        </row>
        <row r="688">
          <cell r="A688">
            <v>3400003155</v>
          </cell>
          <cell r="B688">
            <v>61102</v>
          </cell>
          <cell r="C688">
            <v>1</v>
          </cell>
        </row>
        <row r="689">
          <cell r="A689">
            <v>3400003156</v>
          </cell>
          <cell r="B689">
            <v>61102</v>
          </cell>
          <cell r="C689">
            <v>1</v>
          </cell>
        </row>
        <row r="690">
          <cell r="A690">
            <v>3400003157</v>
          </cell>
          <cell r="B690">
            <v>61102</v>
          </cell>
          <cell r="C690">
            <v>1</v>
          </cell>
        </row>
        <row r="691">
          <cell r="A691">
            <v>3400003158</v>
          </cell>
          <cell r="B691">
            <v>61102</v>
          </cell>
          <cell r="C691">
            <v>1</v>
          </cell>
        </row>
        <row r="692">
          <cell r="A692">
            <v>3400003159</v>
          </cell>
          <cell r="B692">
            <v>61102</v>
          </cell>
          <cell r="C692">
            <v>1</v>
          </cell>
        </row>
        <row r="693">
          <cell r="A693">
            <v>3400003160</v>
          </cell>
          <cell r="B693">
            <v>61102</v>
          </cell>
          <cell r="C693">
            <v>1</v>
          </cell>
        </row>
        <row r="694">
          <cell r="A694">
            <v>3400003161</v>
          </cell>
          <cell r="B694">
            <v>61102</v>
          </cell>
          <cell r="C694">
            <v>1</v>
          </cell>
        </row>
        <row r="695">
          <cell r="A695">
            <v>3400003162</v>
          </cell>
          <cell r="B695">
            <v>61102</v>
          </cell>
          <cell r="C695">
            <v>1</v>
          </cell>
        </row>
        <row r="696">
          <cell r="A696">
            <v>3400003163</v>
          </cell>
          <cell r="B696">
            <v>61102</v>
          </cell>
          <cell r="C696">
            <v>1</v>
          </cell>
        </row>
        <row r="697">
          <cell r="A697">
            <v>3400003164</v>
          </cell>
          <cell r="B697">
            <v>61102</v>
          </cell>
          <cell r="C697">
            <v>1</v>
          </cell>
        </row>
        <row r="698">
          <cell r="A698">
            <v>3400003165</v>
          </cell>
          <cell r="B698">
            <v>61102</v>
          </cell>
          <cell r="C698">
            <v>1</v>
          </cell>
        </row>
        <row r="699">
          <cell r="A699">
            <v>3400003165</v>
          </cell>
          <cell r="B699">
            <v>61102</v>
          </cell>
          <cell r="C699">
            <v>1</v>
          </cell>
        </row>
        <row r="700">
          <cell r="A700">
            <v>3400003166</v>
          </cell>
          <cell r="B700">
            <v>61102</v>
          </cell>
          <cell r="C700">
            <v>1</v>
          </cell>
        </row>
        <row r="701">
          <cell r="A701">
            <v>3400003167</v>
          </cell>
          <cell r="B701">
            <v>61102</v>
          </cell>
          <cell r="C701">
            <v>1</v>
          </cell>
        </row>
        <row r="702">
          <cell r="A702">
            <v>3400003168</v>
          </cell>
          <cell r="B702">
            <v>61102</v>
          </cell>
          <cell r="C702">
            <v>1</v>
          </cell>
        </row>
        <row r="703">
          <cell r="A703">
            <v>3400003168</v>
          </cell>
          <cell r="B703">
            <v>61102</v>
          </cell>
          <cell r="C703">
            <v>1</v>
          </cell>
        </row>
        <row r="704">
          <cell r="A704">
            <v>3400003169</v>
          </cell>
          <cell r="B704">
            <v>61102</v>
          </cell>
          <cell r="C704">
            <v>1</v>
          </cell>
        </row>
        <row r="705">
          <cell r="A705">
            <v>3400003170</v>
          </cell>
          <cell r="B705">
            <v>61102</v>
          </cell>
          <cell r="C705">
            <v>1</v>
          </cell>
        </row>
        <row r="706">
          <cell r="A706">
            <v>3400003171</v>
          </cell>
          <cell r="B706">
            <v>61102</v>
          </cell>
          <cell r="C706">
            <v>1</v>
          </cell>
        </row>
        <row r="707">
          <cell r="A707">
            <v>3400003172</v>
          </cell>
          <cell r="B707">
            <v>61102</v>
          </cell>
          <cell r="C707">
            <v>1</v>
          </cell>
        </row>
        <row r="708">
          <cell r="A708">
            <v>3400003173</v>
          </cell>
          <cell r="B708">
            <v>61102</v>
          </cell>
          <cell r="C708">
            <v>1</v>
          </cell>
        </row>
        <row r="709">
          <cell r="A709">
            <v>3400003174</v>
          </cell>
          <cell r="B709">
            <v>61102</v>
          </cell>
          <cell r="C709">
            <v>1</v>
          </cell>
        </row>
        <row r="710">
          <cell r="A710">
            <v>3400003175</v>
          </cell>
          <cell r="B710">
            <v>61102</v>
          </cell>
          <cell r="C710">
            <v>1</v>
          </cell>
        </row>
        <row r="711">
          <cell r="A711">
            <v>3400003176</v>
          </cell>
          <cell r="B711">
            <v>61162</v>
          </cell>
          <cell r="C711">
            <v>1</v>
          </cell>
        </row>
        <row r="712">
          <cell r="A712">
            <v>3400003177</v>
          </cell>
          <cell r="B712">
            <v>61162</v>
          </cell>
          <cell r="C712">
            <v>1</v>
          </cell>
        </row>
        <row r="713">
          <cell r="A713">
            <v>3400003178</v>
          </cell>
          <cell r="B713">
            <v>61201</v>
          </cell>
          <cell r="C713">
            <v>7</v>
          </cell>
        </row>
        <row r="714">
          <cell r="A714">
            <v>3400003179</v>
          </cell>
          <cell r="B714">
            <v>61162</v>
          </cell>
          <cell r="C714">
            <v>1</v>
          </cell>
        </row>
        <row r="715">
          <cell r="A715">
            <v>3400003180</v>
          </cell>
          <cell r="B715">
            <v>61162</v>
          </cell>
          <cell r="C715">
            <v>1</v>
          </cell>
        </row>
        <row r="716">
          <cell r="A716">
            <v>3400003181</v>
          </cell>
          <cell r="B716">
            <v>61162</v>
          </cell>
          <cell r="C716">
            <v>1</v>
          </cell>
        </row>
        <row r="717">
          <cell r="A717">
            <v>3400003182</v>
          </cell>
          <cell r="B717">
            <v>61162</v>
          </cell>
          <cell r="C717">
            <v>1</v>
          </cell>
        </row>
        <row r="718">
          <cell r="A718">
            <v>3400003183</v>
          </cell>
          <cell r="B718">
            <v>61162</v>
          </cell>
          <cell r="C718">
            <v>1</v>
          </cell>
        </row>
        <row r="719">
          <cell r="A719">
            <v>3400003184</v>
          </cell>
          <cell r="B719">
            <v>61162</v>
          </cell>
          <cell r="C719">
            <v>1</v>
          </cell>
        </row>
        <row r="720">
          <cell r="A720">
            <v>3400003185</v>
          </cell>
          <cell r="B720">
            <v>61162</v>
          </cell>
          <cell r="C720">
            <v>1</v>
          </cell>
        </row>
        <row r="721">
          <cell r="A721">
            <v>3400003186</v>
          </cell>
          <cell r="B721">
            <v>61162</v>
          </cell>
          <cell r="C721">
            <v>1</v>
          </cell>
        </row>
        <row r="722">
          <cell r="A722">
            <v>3400003187</v>
          </cell>
          <cell r="B722">
            <v>61162</v>
          </cell>
          <cell r="C722">
            <v>1</v>
          </cell>
        </row>
        <row r="723">
          <cell r="A723">
            <v>3400003188</v>
          </cell>
          <cell r="B723">
            <v>61162</v>
          </cell>
          <cell r="C723">
            <v>1</v>
          </cell>
        </row>
        <row r="724">
          <cell r="A724">
            <v>3400003189</v>
          </cell>
          <cell r="B724">
            <v>61162</v>
          </cell>
          <cell r="C724">
            <v>1</v>
          </cell>
        </row>
        <row r="725">
          <cell r="A725">
            <v>3400003190</v>
          </cell>
          <cell r="B725">
            <v>61162</v>
          </cell>
          <cell r="C725">
            <v>1</v>
          </cell>
        </row>
        <row r="726">
          <cell r="A726">
            <v>3400003191</v>
          </cell>
          <cell r="B726">
            <v>61162</v>
          </cell>
          <cell r="C726">
            <v>1</v>
          </cell>
        </row>
        <row r="727">
          <cell r="A727">
            <v>3400003192</v>
          </cell>
          <cell r="B727">
            <v>61162</v>
          </cell>
          <cell r="C727">
            <v>1</v>
          </cell>
        </row>
        <row r="728">
          <cell r="A728">
            <v>3400003193</v>
          </cell>
          <cell r="B728">
            <v>61162</v>
          </cell>
          <cell r="C728">
            <v>2</v>
          </cell>
        </row>
        <row r="729">
          <cell r="A729">
            <v>3400003194</v>
          </cell>
          <cell r="B729">
            <v>61162</v>
          </cell>
          <cell r="C729">
            <v>1</v>
          </cell>
        </row>
        <row r="730">
          <cell r="A730">
            <v>3400003195</v>
          </cell>
          <cell r="B730">
            <v>61162</v>
          </cell>
          <cell r="C730">
            <v>1</v>
          </cell>
        </row>
        <row r="731">
          <cell r="A731">
            <v>3400003196</v>
          </cell>
          <cell r="B731">
            <v>61162</v>
          </cell>
          <cell r="C731">
            <v>1</v>
          </cell>
        </row>
        <row r="732">
          <cell r="A732">
            <v>3400003197</v>
          </cell>
          <cell r="B732">
            <v>61162</v>
          </cell>
          <cell r="C732">
            <v>1</v>
          </cell>
        </row>
        <row r="733">
          <cell r="A733">
            <v>3400003198</v>
          </cell>
          <cell r="B733">
            <v>61162</v>
          </cell>
          <cell r="C733">
            <v>1</v>
          </cell>
        </row>
        <row r="734">
          <cell r="A734">
            <v>3400003199</v>
          </cell>
          <cell r="B734">
            <v>61102</v>
          </cell>
          <cell r="C734">
            <v>1</v>
          </cell>
        </row>
        <row r="735">
          <cell r="A735">
            <v>3400003200</v>
          </cell>
          <cell r="B735">
            <v>61155</v>
          </cell>
          <cell r="C735">
            <v>1</v>
          </cell>
        </row>
        <row r="736">
          <cell r="A736">
            <v>3400003201</v>
          </cell>
          <cell r="B736">
            <v>61158</v>
          </cell>
          <cell r="C736">
            <v>1</v>
          </cell>
        </row>
        <row r="737">
          <cell r="A737">
            <v>3400003202</v>
          </cell>
          <cell r="B737">
            <v>61108</v>
          </cell>
          <cell r="C737">
            <v>1</v>
          </cell>
        </row>
        <row r="738">
          <cell r="A738">
            <v>3400003203</v>
          </cell>
          <cell r="B738">
            <v>61200</v>
          </cell>
          <cell r="C738">
            <v>1</v>
          </cell>
        </row>
        <row r="739">
          <cell r="A739">
            <v>3400003204</v>
          </cell>
          <cell r="B739">
            <v>61109</v>
          </cell>
          <cell r="C739">
            <v>1</v>
          </cell>
        </row>
        <row r="740">
          <cell r="A740">
            <v>3400003205</v>
          </cell>
          <cell r="B740">
            <v>61116</v>
          </cell>
          <cell r="C740">
            <v>1</v>
          </cell>
        </row>
        <row r="741">
          <cell r="A741">
            <v>3400003206</v>
          </cell>
          <cell r="B741">
            <v>61116</v>
          </cell>
          <cell r="C741">
            <v>1</v>
          </cell>
        </row>
        <row r="742">
          <cell r="A742">
            <v>3400003207</v>
          </cell>
          <cell r="B742">
            <v>61158</v>
          </cell>
          <cell r="C742">
            <v>1</v>
          </cell>
        </row>
        <row r="743">
          <cell r="A743">
            <v>3400003208</v>
          </cell>
          <cell r="B743">
            <v>61103</v>
          </cell>
          <cell r="C743">
            <v>1</v>
          </cell>
        </row>
        <row r="744">
          <cell r="A744">
            <v>3400003209</v>
          </cell>
          <cell r="B744">
            <v>61206</v>
          </cell>
          <cell r="C744">
            <v>1</v>
          </cell>
        </row>
        <row r="745">
          <cell r="A745">
            <v>3400003210</v>
          </cell>
          <cell r="B745">
            <v>61162</v>
          </cell>
          <cell r="C745">
            <v>1</v>
          </cell>
        </row>
        <row r="746">
          <cell r="A746">
            <v>3400003211</v>
          </cell>
          <cell r="B746">
            <v>61116</v>
          </cell>
          <cell r="C746">
            <v>1</v>
          </cell>
        </row>
        <row r="747">
          <cell r="A747">
            <v>3400003212</v>
          </cell>
          <cell r="B747">
            <v>61158</v>
          </cell>
          <cell r="C747">
            <v>1</v>
          </cell>
        </row>
        <row r="748">
          <cell r="A748">
            <v>3400003213</v>
          </cell>
          <cell r="B748">
            <v>61158</v>
          </cell>
          <cell r="C748">
            <v>1</v>
          </cell>
        </row>
        <row r="749">
          <cell r="A749">
            <v>3400003214</v>
          </cell>
          <cell r="B749">
            <v>61103</v>
          </cell>
          <cell r="C749">
            <v>1</v>
          </cell>
        </row>
        <row r="750">
          <cell r="A750">
            <v>3400003215</v>
          </cell>
          <cell r="B750">
            <v>61116</v>
          </cell>
          <cell r="C750">
            <v>1</v>
          </cell>
        </row>
        <row r="751">
          <cell r="A751">
            <v>3400003216</v>
          </cell>
          <cell r="B751">
            <v>61102</v>
          </cell>
          <cell r="C751">
            <v>1</v>
          </cell>
        </row>
        <row r="752">
          <cell r="A752">
            <v>3400003217</v>
          </cell>
          <cell r="B752">
            <v>61102</v>
          </cell>
          <cell r="C752">
            <v>1</v>
          </cell>
        </row>
        <row r="753">
          <cell r="A753">
            <v>3400003218</v>
          </cell>
          <cell r="B753">
            <v>61107</v>
          </cell>
          <cell r="C753">
            <v>1</v>
          </cell>
        </row>
        <row r="754">
          <cell r="A754">
            <v>3400003219</v>
          </cell>
          <cell r="B754">
            <v>61102</v>
          </cell>
          <cell r="C754">
            <v>1</v>
          </cell>
        </row>
        <row r="755">
          <cell r="A755">
            <v>3400003220</v>
          </cell>
          <cell r="B755">
            <v>61112</v>
          </cell>
          <cell r="C755">
            <v>1</v>
          </cell>
        </row>
        <row r="756">
          <cell r="A756">
            <v>3400003221</v>
          </cell>
          <cell r="B756">
            <v>61153</v>
          </cell>
          <cell r="C756">
            <v>1</v>
          </cell>
        </row>
        <row r="757">
          <cell r="A757">
            <v>3400003222</v>
          </cell>
          <cell r="B757">
            <v>61153</v>
          </cell>
          <cell r="C757">
            <v>1</v>
          </cell>
        </row>
        <row r="758">
          <cell r="A758">
            <v>3400003223</v>
          </cell>
          <cell r="B758">
            <v>61112</v>
          </cell>
          <cell r="C758">
            <v>1</v>
          </cell>
        </row>
        <row r="759">
          <cell r="A759">
            <v>3400003224</v>
          </cell>
          <cell r="B759">
            <v>61112</v>
          </cell>
          <cell r="C759">
            <v>1</v>
          </cell>
        </row>
        <row r="760">
          <cell r="A760">
            <v>3400003225</v>
          </cell>
          <cell r="B760">
            <v>61112</v>
          </cell>
          <cell r="C760">
            <v>1</v>
          </cell>
        </row>
        <row r="761">
          <cell r="A761">
            <v>3400003226</v>
          </cell>
          <cell r="B761">
            <v>61112</v>
          </cell>
          <cell r="C761">
            <v>1</v>
          </cell>
        </row>
        <row r="762">
          <cell r="A762">
            <v>3400003227</v>
          </cell>
          <cell r="B762">
            <v>61112</v>
          </cell>
          <cell r="C762">
            <v>1</v>
          </cell>
        </row>
        <row r="763">
          <cell r="A763">
            <v>3400003228</v>
          </cell>
          <cell r="B763">
            <v>61112</v>
          </cell>
          <cell r="C763">
            <v>1</v>
          </cell>
        </row>
        <row r="764">
          <cell r="A764">
            <v>3400003229</v>
          </cell>
          <cell r="B764">
            <v>61112</v>
          </cell>
          <cell r="C764">
            <v>1</v>
          </cell>
        </row>
        <row r="765">
          <cell r="A765">
            <v>3400003230</v>
          </cell>
          <cell r="B765">
            <v>61112</v>
          </cell>
          <cell r="C765">
            <v>1</v>
          </cell>
        </row>
        <row r="766">
          <cell r="A766">
            <v>3400003231</v>
          </cell>
          <cell r="B766">
            <v>61112</v>
          </cell>
          <cell r="C766">
            <v>1</v>
          </cell>
        </row>
        <row r="767">
          <cell r="A767">
            <v>3400003232</v>
          </cell>
          <cell r="B767">
            <v>61112</v>
          </cell>
          <cell r="C767">
            <v>1</v>
          </cell>
        </row>
        <row r="768">
          <cell r="A768">
            <v>3400003233</v>
          </cell>
          <cell r="B768">
            <v>61115</v>
          </cell>
          <cell r="C768">
            <v>1</v>
          </cell>
        </row>
        <row r="769">
          <cell r="A769">
            <v>3400003234</v>
          </cell>
          <cell r="B769">
            <v>61115</v>
          </cell>
          <cell r="C769">
            <v>1</v>
          </cell>
        </row>
        <row r="770">
          <cell r="A770">
            <v>3400003235</v>
          </cell>
          <cell r="B770">
            <v>61115</v>
          </cell>
          <cell r="C770">
            <v>1</v>
          </cell>
        </row>
        <row r="771">
          <cell r="A771">
            <v>3400003236</v>
          </cell>
          <cell r="B771">
            <v>61115</v>
          </cell>
          <cell r="C771">
            <v>1</v>
          </cell>
        </row>
        <row r="772">
          <cell r="A772">
            <v>3400003237</v>
          </cell>
          <cell r="B772">
            <v>61115</v>
          </cell>
          <cell r="C772">
            <v>1</v>
          </cell>
        </row>
        <row r="773">
          <cell r="A773">
            <v>3400003238</v>
          </cell>
          <cell r="B773">
            <v>61115</v>
          </cell>
          <cell r="C773">
            <v>1</v>
          </cell>
        </row>
        <row r="774">
          <cell r="A774">
            <v>3400003239</v>
          </cell>
          <cell r="B774">
            <v>61115</v>
          </cell>
          <cell r="C774">
            <v>1</v>
          </cell>
        </row>
        <row r="775">
          <cell r="A775">
            <v>3400003240</v>
          </cell>
          <cell r="B775">
            <v>61115</v>
          </cell>
          <cell r="C775">
            <v>1</v>
          </cell>
        </row>
        <row r="776">
          <cell r="A776">
            <v>3400003241</v>
          </cell>
          <cell r="B776">
            <v>61115</v>
          </cell>
          <cell r="C776">
            <v>1</v>
          </cell>
        </row>
        <row r="777">
          <cell r="A777">
            <v>3400003242</v>
          </cell>
          <cell r="B777">
            <v>61115</v>
          </cell>
          <cell r="C777">
            <v>1</v>
          </cell>
        </row>
        <row r="778">
          <cell r="A778">
            <v>3400003243</v>
          </cell>
          <cell r="B778">
            <v>61115</v>
          </cell>
          <cell r="C778">
            <v>1</v>
          </cell>
        </row>
        <row r="779">
          <cell r="A779">
            <v>3400003244</v>
          </cell>
          <cell r="B779">
            <v>61115</v>
          </cell>
          <cell r="C779">
            <v>1</v>
          </cell>
        </row>
        <row r="780">
          <cell r="A780">
            <v>3400003245</v>
          </cell>
          <cell r="B780">
            <v>61115</v>
          </cell>
          <cell r="C780">
            <v>1</v>
          </cell>
        </row>
        <row r="781">
          <cell r="A781">
            <v>3400003246</v>
          </cell>
          <cell r="B781">
            <v>61115</v>
          </cell>
          <cell r="C781">
            <v>1</v>
          </cell>
        </row>
        <row r="782">
          <cell r="A782">
            <v>3400003247</v>
          </cell>
          <cell r="B782">
            <v>61115</v>
          </cell>
          <cell r="C782">
            <v>1</v>
          </cell>
        </row>
        <row r="783">
          <cell r="A783">
            <v>3400003248</v>
          </cell>
          <cell r="B783">
            <v>61115</v>
          </cell>
          <cell r="C783">
            <v>1</v>
          </cell>
        </row>
        <row r="784">
          <cell r="A784">
            <v>3400003249</v>
          </cell>
          <cell r="B784">
            <v>61115</v>
          </cell>
          <cell r="C784">
            <v>1</v>
          </cell>
        </row>
        <row r="785">
          <cell r="A785">
            <v>3400003250</v>
          </cell>
          <cell r="B785">
            <v>61115</v>
          </cell>
          <cell r="C785">
            <v>1</v>
          </cell>
        </row>
        <row r="786">
          <cell r="A786">
            <v>3400003251</v>
          </cell>
          <cell r="B786">
            <v>61115</v>
          </cell>
          <cell r="C786">
            <v>1</v>
          </cell>
        </row>
        <row r="787">
          <cell r="A787">
            <v>3400003252</v>
          </cell>
          <cell r="B787">
            <v>61115</v>
          </cell>
          <cell r="C787">
            <v>1</v>
          </cell>
        </row>
        <row r="788">
          <cell r="A788">
            <v>3400003253</v>
          </cell>
          <cell r="B788">
            <v>61115</v>
          </cell>
          <cell r="C788">
            <v>1</v>
          </cell>
        </row>
        <row r="789">
          <cell r="A789">
            <v>3400003254</v>
          </cell>
          <cell r="B789">
            <v>61115</v>
          </cell>
          <cell r="C789">
            <v>1</v>
          </cell>
        </row>
        <row r="790">
          <cell r="A790">
            <v>3400003255</v>
          </cell>
          <cell r="B790">
            <v>61115</v>
          </cell>
          <cell r="C790">
            <v>1</v>
          </cell>
        </row>
        <row r="791">
          <cell r="A791">
            <v>3400003256</v>
          </cell>
          <cell r="B791">
            <v>61115</v>
          </cell>
          <cell r="C791">
            <v>1</v>
          </cell>
        </row>
        <row r="792">
          <cell r="A792">
            <v>3400003257</v>
          </cell>
          <cell r="B792">
            <v>61115</v>
          </cell>
          <cell r="C792">
            <v>1</v>
          </cell>
        </row>
        <row r="793">
          <cell r="A793">
            <v>3400003258</v>
          </cell>
          <cell r="B793">
            <v>61115</v>
          </cell>
          <cell r="C793">
            <v>1</v>
          </cell>
        </row>
        <row r="794">
          <cell r="A794">
            <v>3400003259</v>
          </cell>
          <cell r="B794">
            <v>61115</v>
          </cell>
          <cell r="C794">
            <v>1</v>
          </cell>
        </row>
        <row r="795">
          <cell r="A795">
            <v>3400003260</v>
          </cell>
          <cell r="B795">
            <v>61115</v>
          </cell>
          <cell r="C795">
            <v>1</v>
          </cell>
        </row>
        <row r="796">
          <cell r="A796">
            <v>3400003261</v>
          </cell>
          <cell r="B796">
            <v>61115</v>
          </cell>
          <cell r="C796">
            <v>1</v>
          </cell>
        </row>
        <row r="797">
          <cell r="A797">
            <v>3400003262</v>
          </cell>
          <cell r="B797">
            <v>61115</v>
          </cell>
          <cell r="C797">
            <v>1</v>
          </cell>
        </row>
        <row r="798">
          <cell r="A798">
            <v>3400003263</v>
          </cell>
          <cell r="B798">
            <v>61115</v>
          </cell>
          <cell r="C798">
            <v>1</v>
          </cell>
        </row>
        <row r="799">
          <cell r="A799">
            <v>3400003264</v>
          </cell>
          <cell r="B799">
            <v>61115</v>
          </cell>
          <cell r="C799">
            <v>1</v>
          </cell>
        </row>
        <row r="800">
          <cell r="A800">
            <v>3400003265</v>
          </cell>
          <cell r="B800">
            <v>61115</v>
          </cell>
          <cell r="C800">
            <v>1</v>
          </cell>
        </row>
        <row r="801">
          <cell r="A801">
            <v>3400003266</v>
          </cell>
          <cell r="B801">
            <v>61115</v>
          </cell>
          <cell r="C801">
            <v>1</v>
          </cell>
        </row>
        <row r="802">
          <cell r="A802">
            <v>3400003267</v>
          </cell>
          <cell r="B802">
            <v>61115</v>
          </cell>
          <cell r="C802">
            <v>1</v>
          </cell>
        </row>
        <row r="803">
          <cell r="A803">
            <v>3400003268</v>
          </cell>
          <cell r="B803">
            <v>61115</v>
          </cell>
          <cell r="C803">
            <v>1</v>
          </cell>
        </row>
        <row r="804">
          <cell r="A804">
            <v>3400003269</v>
          </cell>
          <cell r="B804">
            <v>61115</v>
          </cell>
          <cell r="C804">
            <v>1</v>
          </cell>
        </row>
        <row r="805">
          <cell r="A805">
            <v>3400003270</v>
          </cell>
          <cell r="B805">
            <v>61115</v>
          </cell>
          <cell r="C805">
            <v>1</v>
          </cell>
        </row>
        <row r="806">
          <cell r="A806">
            <v>3400003271</v>
          </cell>
          <cell r="B806">
            <v>61115</v>
          </cell>
          <cell r="C806">
            <v>1</v>
          </cell>
        </row>
        <row r="807">
          <cell r="A807">
            <v>3400003272</v>
          </cell>
          <cell r="B807">
            <v>61115</v>
          </cell>
          <cell r="C807">
            <v>1</v>
          </cell>
        </row>
        <row r="808">
          <cell r="A808">
            <v>3400003273</v>
          </cell>
          <cell r="B808">
            <v>61115</v>
          </cell>
          <cell r="C808">
            <v>1</v>
          </cell>
        </row>
        <row r="809">
          <cell r="A809">
            <v>3400003274</v>
          </cell>
          <cell r="B809">
            <v>61115</v>
          </cell>
          <cell r="C809">
            <v>1</v>
          </cell>
        </row>
        <row r="810">
          <cell r="A810">
            <v>3400003275</v>
          </cell>
          <cell r="B810">
            <v>61115</v>
          </cell>
          <cell r="C810">
            <v>1</v>
          </cell>
        </row>
        <row r="811">
          <cell r="A811">
            <v>3400003276</v>
          </cell>
          <cell r="B811">
            <v>61115</v>
          </cell>
          <cell r="C811">
            <v>1</v>
          </cell>
        </row>
        <row r="812">
          <cell r="A812">
            <v>3400003277</v>
          </cell>
          <cell r="B812">
            <v>61115</v>
          </cell>
          <cell r="C812">
            <v>1</v>
          </cell>
        </row>
        <row r="813">
          <cell r="A813">
            <v>3400003278</v>
          </cell>
          <cell r="B813">
            <v>61115</v>
          </cell>
          <cell r="C813">
            <v>1</v>
          </cell>
        </row>
        <row r="814">
          <cell r="A814">
            <v>3400003279</v>
          </cell>
          <cell r="B814">
            <v>61115</v>
          </cell>
          <cell r="C814">
            <v>1</v>
          </cell>
        </row>
        <row r="815">
          <cell r="A815">
            <v>3400003280</v>
          </cell>
          <cell r="B815">
            <v>61115</v>
          </cell>
          <cell r="C815">
            <v>1</v>
          </cell>
        </row>
        <row r="816">
          <cell r="A816">
            <v>3400003281</v>
          </cell>
          <cell r="B816">
            <v>61115</v>
          </cell>
          <cell r="C816">
            <v>2</v>
          </cell>
        </row>
        <row r="817">
          <cell r="A817">
            <v>3400003282</v>
          </cell>
          <cell r="B817">
            <v>61153</v>
          </cell>
          <cell r="C817">
            <v>1</v>
          </cell>
        </row>
        <row r="818">
          <cell r="A818">
            <v>3400003283</v>
          </cell>
          <cell r="B818">
            <v>61115</v>
          </cell>
          <cell r="C818">
            <v>6</v>
          </cell>
        </row>
        <row r="819">
          <cell r="A819">
            <v>3400003284</v>
          </cell>
          <cell r="B819">
            <v>61115</v>
          </cell>
          <cell r="C819">
            <v>2</v>
          </cell>
        </row>
        <row r="820">
          <cell r="A820">
            <v>3400003285</v>
          </cell>
          <cell r="B820">
            <v>61115</v>
          </cell>
          <cell r="C820">
            <v>12</v>
          </cell>
        </row>
        <row r="821">
          <cell r="A821">
            <v>3400003286</v>
          </cell>
          <cell r="B821">
            <v>61115</v>
          </cell>
          <cell r="C821">
            <v>2</v>
          </cell>
        </row>
        <row r="822">
          <cell r="A822">
            <v>3400003287</v>
          </cell>
          <cell r="B822">
            <v>61115</v>
          </cell>
          <cell r="C822">
            <v>1</v>
          </cell>
        </row>
        <row r="823">
          <cell r="A823">
            <v>3400003288</v>
          </cell>
          <cell r="B823">
            <v>61158</v>
          </cell>
          <cell r="C823">
            <v>1</v>
          </cell>
        </row>
        <row r="824">
          <cell r="A824">
            <v>3400003289</v>
          </cell>
          <cell r="B824">
            <v>61158</v>
          </cell>
          <cell r="C824">
            <v>1</v>
          </cell>
        </row>
        <row r="825">
          <cell r="A825">
            <v>3400003289</v>
          </cell>
          <cell r="B825">
            <v>61158</v>
          </cell>
          <cell r="C825">
            <v>1</v>
          </cell>
        </row>
        <row r="826">
          <cell r="A826">
            <v>3400003290</v>
          </cell>
          <cell r="B826">
            <v>61155</v>
          </cell>
          <cell r="C826">
            <v>1</v>
          </cell>
        </row>
        <row r="827">
          <cell r="A827">
            <v>3400003291</v>
          </cell>
          <cell r="B827">
            <v>61159</v>
          </cell>
          <cell r="C827">
            <v>1</v>
          </cell>
        </row>
        <row r="828">
          <cell r="A828">
            <v>3400003292</v>
          </cell>
          <cell r="B828">
            <v>61162</v>
          </cell>
          <cell r="C828">
            <v>1</v>
          </cell>
        </row>
        <row r="829">
          <cell r="A829">
            <v>3400003293</v>
          </cell>
          <cell r="B829">
            <v>61157</v>
          </cell>
          <cell r="C829">
            <v>1</v>
          </cell>
        </row>
        <row r="830">
          <cell r="A830">
            <v>3400003294</v>
          </cell>
          <cell r="B830">
            <v>61162</v>
          </cell>
          <cell r="C830">
            <v>1</v>
          </cell>
        </row>
        <row r="831">
          <cell r="A831">
            <v>3400003295</v>
          </cell>
          <cell r="B831">
            <v>61158</v>
          </cell>
          <cell r="C831">
            <v>1</v>
          </cell>
        </row>
        <row r="832">
          <cell r="A832">
            <v>3400003296</v>
          </cell>
          <cell r="B832">
            <v>61108</v>
          </cell>
          <cell r="C832">
            <v>25</v>
          </cell>
        </row>
        <row r="833">
          <cell r="A833">
            <v>3400003297</v>
          </cell>
          <cell r="B833">
            <v>61119</v>
          </cell>
          <cell r="C833">
            <v>1</v>
          </cell>
        </row>
        <row r="834">
          <cell r="A834">
            <v>3400003298</v>
          </cell>
          <cell r="B834">
            <v>61150</v>
          </cell>
          <cell r="C834">
            <v>8</v>
          </cell>
        </row>
        <row r="835">
          <cell r="A835">
            <v>3400003299</v>
          </cell>
          <cell r="B835">
            <v>61107</v>
          </cell>
          <cell r="C835">
            <v>23</v>
          </cell>
        </row>
        <row r="836">
          <cell r="A836">
            <v>3400003300</v>
          </cell>
          <cell r="B836">
            <v>61101</v>
          </cell>
          <cell r="C836">
            <v>1</v>
          </cell>
        </row>
        <row r="837">
          <cell r="A837">
            <v>3400003301</v>
          </cell>
          <cell r="B837">
            <v>61155</v>
          </cell>
          <cell r="C837">
            <v>6</v>
          </cell>
        </row>
        <row r="838">
          <cell r="A838">
            <v>3400003302</v>
          </cell>
          <cell r="B838">
            <v>61159</v>
          </cell>
          <cell r="C838">
            <v>4</v>
          </cell>
        </row>
        <row r="839">
          <cell r="A839">
            <v>3400003303</v>
          </cell>
          <cell r="B839">
            <v>61108</v>
          </cell>
          <cell r="C839">
            <v>1</v>
          </cell>
        </row>
        <row r="840">
          <cell r="A840">
            <v>3400003304</v>
          </cell>
          <cell r="B840">
            <v>61203</v>
          </cell>
          <cell r="C840">
            <v>1</v>
          </cell>
        </row>
        <row r="841">
          <cell r="A841">
            <v>3400003305</v>
          </cell>
          <cell r="B841">
            <v>61203</v>
          </cell>
          <cell r="C841">
            <v>1</v>
          </cell>
        </row>
        <row r="842">
          <cell r="A842">
            <v>3400003306</v>
          </cell>
          <cell r="B842">
            <v>61203</v>
          </cell>
          <cell r="C842">
            <v>1</v>
          </cell>
        </row>
        <row r="843">
          <cell r="A843">
            <v>3400003307</v>
          </cell>
          <cell r="B843">
            <v>61203</v>
          </cell>
          <cell r="C843">
            <v>1</v>
          </cell>
        </row>
        <row r="844">
          <cell r="A844">
            <v>3400003308</v>
          </cell>
          <cell r="B844">
            <v>61203</v>
          </cell>
          <cell r="C844">
            <v>1</v>
          </cell>
        </row>
        <row r="845">
          <cell r="A845">
            <v>3400003309</v>
          </cell>
          <cell r="B845">
            <v>61203</v>
          </cell>
          <cell r="C845">
            <v>1</v>
          </cell>
        </row>
        <row r="846">
          <cell r="A846">
            <v>3400003310</v>
          </cell>
          <cell r="B846">
            <v>61203</v>
          </cell>
          <cell r="C846">
            <v>1</v>
          </cell>
        </row>
        <row r="847">
          <cell r="A847">
            <v>3400003311</v>
          </cell>
          <cell r="B847">
            <v>61203</v>
          </cell>
          <cell r="C847">
            <v>1</v>
          </cell>
        </row>
        <row r="848">
          <cell r="A848">
            <v>3400003312</v>
          </cell>
          <cell r="B848">
            <v>61116</v>
          </cell>
          <cell r="C848">
            <v>1</v>
          </cell>
        </row>
        <row r="849">
          <cell r="A849">
            <v>3400003313</v>
          </cell>
          <cell r="B849">
            <v>61116</v>
          </cell>
          <cell r="C849">
            <v>1</v>
          </cell>
        </row>
        <row r="850">
          <cell r="A850">
            <v>3400003314</v>
          </cell>
          <cell r="B850">
            <v>61116</v>
          </cell>
          <cell r="C850">
            <v>1</v>
          </cell>
        </row>
        <row r="851">
          <cell r="A851">
            <v>3400003315</v>
          </cell>
          <cell r="B851">
            <v>61200</v>
          </cell>
          <cell r="C851">
            <v>13</v>
          </cell>
        </row>
        <row r="852">
          <cell r="A852">
            <v>3400003316</v>
          </cell>
          <cell r="B852">
            <v>61161</v>
          </cell>
          <cell r="C852">
            <v>1</v>
          </cell>
        </row>
        <row r="853">
          <cell r="A853">
            <v>3400003317</v>
          </cell>
          <cell r="B853">
            <v>61108</v>
          </cell>
          <cell r="C853">
            <v>1</v>
          </cell>
        </row>
        <row r="854">
          <cell r="A854">
            <v>3400003318</v>
          </cell>
          <cell r="B854">
            <v>61101</v>
          </cell>
          <cell r="C854">
            <v>1</v>
          </cell>
        </row>
        <row r="855">
          <cell r="A855">
            <v>3400003319</v>
          </cell>
          <cell r="B855">
            <v>61101</v>
          </cell>
          <cell r="C855">
            <v>1</v>
          </cell>
        </row>
        <row r="856">
          <cell r="A856">
            <v>3400003320</v>
          </cell>
          <cell r="B856">
            <v>61101</v>
          </cell>
          <cell r="C856">
            <v>1</v>
          </cell>
        </row>
        <row r="857">
          <cell r="A857">
            <v>3400003321</v>
          </cell>
          <cell r="B857">
            <v>61101</v>
          </cell>
          <cell r="C857">
            <v>1</v>
          </cell>
        </row>
        <row r="858">
          <cell r="A858">
            <v>3400003322</v>
          </cell>
          <cell r="B858">
            <v>61158</v>
          </cell>
          <cell r="C858">
            <v>1</v>
          </cell>
        </row>
        <row r="859">
          <cell r="A859">
            <v>3400003323</v>
          </cell>
          <cell r="B859">
            <v>61161</v>
          </cell>
          <cell r="C859">
            <v>1</v>
          </cell>
        </row>
        <row r="860">
          <cell r="A860">
            <v>3400003324</v>
          </cell>
          <cell r="B860">
            <v>61161</v>
          </cell>
          <cell r="C860">
            <v>1</v>
          </cell>
        </row>
        <row r="861">
          <cell r="A861">
            <v>3400003325</v>
          </cell>
          <cell r="B861">
            <v>61162</v>
          </cell>
          <cell r="C861">
            <v>1</v>
          </cell>
        </row>
        <row r="862">
          <cell r="A862">
            <v>3400003326</v>
          </cell>
          <cell r="B862">
            <v>61162</v>
          </cell>
          <cell r="C862">
            <v>1</v>
          </cell>
        </row>
        <row r="863">
          <cell r="A863">
            <v>3400003327</v>
          </cell>
          <cell r="B863">
            <v>61158</v>
          </cell>
          <cell r="C863">
            <v>1</v>
          </cell>
        </row>
        <row r="864">
          <cell r="A864">
            <v>3400003328</v>
          </cell>
          <cell r="B864">
            <v>61118</v>
          </cell>
          <cell r="C864">
            <v>1</v>
          </cell>
        </row>
        <row r="865">
          <cell r="A865">
            <v>3400003329</v>
          </cell>
          <cell r="B865">
            <v>61109</v>
          </cell>
          <cell r="C865">
            <v>1</v>
          </cell>
        </row>
        <row r="866">
          <cell r="A866">
            <v>3400003330</v>
          </cell>
          <cell r="B866">
            <v>61109</v>
          </cell>
          <cell r="C866">
            <v>1</v>
          </cell>
        </row>
        <row r="867">
          <cell r="A867">
            <v>3400003331</v>
          </cell>
          <cell r="B867">
            <v>61155</v>
          </cell>
          <cell r="C867">
            <v>1</v>
          </cell>
        </row>
        <row r="868">
          <cell r="A868">
            <v>3400003332</v>
          </cell>
          <cell r="B868">
            <v>61102</v>
          </cell>
          <cell r="C868">
            <v>1</v>
          </cell>
        </row>
        <row r="869">
          <cell r="A869">
            <v>3400003333</v>
          </cell>
          <cell r="B869">
            <v>61104</v>
          </cell>
          <cell r="C869">
            <v>2</v>
          </cell>
        </row>
        <row r="870">
          <cell r="A870">
            <v>3400003334</v>
          </cell>
          <cell r="B870">
            <v>61112</v>
          </cell>
          <cell r="C870">
            <v>1</v>
          </cell>
        </row>
        <row r="871">
          <cell r="A871">
            <v>3400003335</v>
          </cell>
          <cell r="B871">
            <v>61150</v>
          </cell>
          <cell r="C871">
            <v>3</v>
          </cell>
        </row>
        <row r="872">
          <cell r="A872">
            <v>3400003336</v>
          </cell>
          <cell r="B872">
            <v>61102</v>
          </cell>
          <cell r="C872">
            <v>1</v>
          </cell>
        </row>
        <row r="873">
          <cell r="A873">
            <v>3400003337</v>
          </cell>
          <cell r="B873">
            <v>61159</v>
          </cell>
          <cell r="C873">
            <v>1</v>
          </cell>
        </row>
        <row r="874">
          <cell r="A874">
            <v>3400003338</v>
          </cell>
          <cell r="B874">
            <v>61155</v>
          </cell>
          <cell r="C874">
            <v>1</v>
          </cell>
        </row>
        <row r="875">
          <cell r="A875">
            <v>3400003339</v>
          </cell>
          <cell r="B875">
            <v>61155</v>
          </cell>
          <cell r="C875">
            <v>1</v>
          </cell>
        </row>
        <row r="876">
          <cell r="A876">
            <v>3400003340</v>
          </cell>
          <cell r="B876">
            <v>61116</v>
          </cell>
          <cell r="C876">
            <v>1</v>
          </cell>
        </row>
        <row r="877">
          <cell r="A877">
            <v>3400003340</v>
          </cell>
          <cell r="B877">
            <v>61116</v>
          </cell>
          <cell r="C877">
            <v>1</v>
          </cell>
        </row>
        <row r="878">
          <cell r="A878">
            <v>3400003341</v>
          </cell>
          <cell r="B878">
            <v>61108</v>
          </cell>
          <cell r="C878">
            <v>1</v>
          </cell>
        </row>
        <row r="879">
          <cell r="A879">
            <v>3400003342</v>
          </cell>
          <cell r="B879">
            <v>61116</v>
          </cell>
          <cell r="C879">
            <v>1</v>
          </cell>
        </row>
        <row r="880">
          <cell r="A880">
            <v>3400003343</v>
          </cell>
          <cell r="B880">
            <v>61158</v>
          </cell>
          <cell r="C880">
            <v>1</v>
          </cell>
        </row>
        <row r="881">
          <cell r="A881">
            <v>3400003344</v>
          </cell>
          <cell r="B881">
            <v>61158</v>
          </cell>
          <cell r="C881">
            <v>1</v>
          </cell>
        </row>
        <row r="882">
          <cell r="A882">
            <v>3400003345</v>
          </cell>
          <cell r="B882">
            <v>61200</v>
          </cell>
          <cell r="C882">
            <v>140</v>
          </cell>
        </row>
        <row r="883">
          <cell r="A883">
            <v>3400003346</v>
          </cell>
          <cell r="B883">
            <v>61200</v>
          </cell>
          <cell r="C883">
            <v>280</v>
          </cell>
        </row>
        <row r="884">
          <cell r="A884">
            <v>3400003347</v>
          </cell>
          <cell r="B884">
            <v>61155</v>
          </cell>
          <cell r="C884">
            <v>1</v>
          </cell>
        </row>
        <row r="885">
          <cell r="A885">
            <v>3400003347</v>
          </cell>
          <cell r="B885">
            <v>61155</v>
          </cell>
          <cell r="C885">
            <v>1</v>
          </cell>
        </row>
        <row r="886">
          <cell r="A886">
            <v>3400003348</v>
          </cell>
          <cell r="B886">
            <v>61102</v>
          </cell>
          <cell r="C886">
            <v>1</v>
          </cell>
        </row>
        <row r="887">
          <cell r="A887">
            <v>3400003349</v>
          </cell>
          <cell r="B887">
            <v>61102</v>
          </cell>
          <cell r="C887">
            <v>1</v>
          </cell>
        </row>
        <row r="888">
          <cell r="A888">
            <v>3400003350</v>
          </cell>
          <cell r="B888">
            <v>61160</v>
          </cell>
          <cell r="C888">
            <v>1</v>
          </cell>
        </row>
        <row r="889">
          <cell r="A889">
            <v>3400003351</v>
          </cell>
          <cell r="B889">
            <v>61161</v>
          </cell>
          <cell r="C889">
            <v>1</v>
          </cell>
        </row>
        <row r="890">
          <cell r="A890">
            <v>3400003352</v>
          </cell>
          <cell r="B890">
            <v>61157</v>
          </cell>
          <cell r="C890">
            <v>1</v>
          </cell>
        </row>
        <row r="891">
          <cell r="A891">
            <v>3400003353</v>
          </cell>
          <cell r="B891">
            <v>61102</v>
          </cell>
          <cell r="C891">
            <v>1</v>
          </cell>
        </row>
        <row r="892">
          <cell r="A892">
            <v>3400003354</v>
          </cell>
          <cell r="B892">
            <v>61101</v>
          </cell>
          <cell r="C892">
            <v>1</v>
          </cell>
        </row>
        <row r="893">
          <cell r="A893">
            <v>3400003355</v>
          </cell>
          <cell r="B893">
            <v>61102</v>
          </cell>
          <cell r="C893">
            <v>1</v>
          </cell>
        </row>
        <row r="894">
          <cell r="A894">
            <v>3400003356</v>
          </cell>
          <cell r="B894">
            <v>61200</v>
          </cell>
          <cell r="C894">
            <v>6</v>
          </cell>
        </row>
        <row r="895">
          <cell r="A895">
            <v>3400003357</v>
          </cell>
          <cell r="B895">
            <v>61115</v>
          </cell>
          <cell r="C895">
            <v>1</v>
          </cell>
        </row>
        <row r="896">
          <cell r="A896">
            <v>3400003358</v>
          </cell>
          <cell r="B896">
            <v>61107</v>
          </cell>
          <cell r="C896">
            <v>53</v>
          </cell>
        </row>
        <row r="897">
          <cell r="A897">
            <v>3400003359</v>
          </cell>
          <cell r="B897">
            <v>61115</v>
          </cell>
          <cell r="C897">
            <v>1</v>
          </cell>
        </row>
        <row r="898">
          <cell r="A898">
            <v>3400003360</v>
          </cell>
          <cell r="B898">
            <v>61109</v>
          </cell>
          <cell r="C898">
            <v>1</v>
          </cell>
        </row>
        <row r="899">
          <cell r="A899">
            <v>3400003361</v>
          </cell>
          <cell r="B899">
            <v>61155</v>
          </cell>
          <cell r="C899">
            <v>1</v>
          </cell>
        </row>
        <row r="900">
          <cell r="A900">
            <v>3400003362</v>
          </cell>
          <cell r="B900">
            <v>61102</v>
          </cell>
          <cell r="C900">
            <v>1</v>
          </cell>
        </row>
        <row r="901">
          <cell r="A901">
            <v>3400003363</v>
          </cell>
          <cell r="B901">
            <v>61160</v>
          </cell>
          <cell r="C901">
            <v>1</v>
          </cell>
        </row>
        <row r="902">
          <cell r="A902">
            <v>3400003364</v>
          </cell>
          <cell r="B902">
            <v>61116</v>
          </cell>
          <cell r="C902">
            <v>1</v>
          </cell>
        </row>
        <row r="903">
          <cell r="A903">
            <v>3400003365</v>
          </cell>
          <cell r="B903">
            <v>61108</v>
          </cell>
          <cell r="C903">
            <v>2</v>
          </cell>
        </row>
        <row r="904">
          <cell r="A904">
            <v>3400003366</v>
          </cell>
          <cell r="B904">
            <v>61150</v>
          </cell>
          <cell r="C904">
            <v>27</v>
          </cell>
        </row>
        <row r="905">
          <cell r="A905">
            <v>3400003367</v>
          </cell>
          <cell r="B905">
            <v>61150</v>
          </cell>
          <cell r="C905">
            <v>1350</v>
          </cell>
        </row>
        <row r="906">
          <cell r="A906">
            <v>3400003368</v>
          </cell>
          <cell r="B906">
            <v>61156</v>
          </cell>
          <cell r="C906">
            <v>84</v>
          </cell>
        </row>
        <row r="907">
          <cell r="A907">
            <v>3400003368</v>
          </cell>
          <cell r="B907">
            <v>61156</v>
          </cell>
          <cell r="C907">
            <v>84</v>
          </cell>
        </row>
        <row r="908">
          <cell r="A908">
            <v>3400003369</v>
          </cell>
          <cell r="B908">
            <v>61150</v>
          </cell>
          <cell r="C908">
            <v>1</v>
          </cell>
        </row>
        <row r="909">
          <cell r="A909">
            <v>3400003370</v>
          </cell>
          <cell r="B909">
            <v>61155</v>
          </cell>
          <cell r="C909">
            <v>1</v>
          </cell>
        </row>
        <row r="910">
          <cell r="A910">
            <v>3400003371</v>
          </cell>
          <cell r="B910">
            <v>61155</v>
          </cell>
          <cell r="C910">
            <v>1</v>
          </cell>
        </row>
        <row r="911">
          <cell r="A911">
            <v>3400003372</v>
          </cell>
          <cell r="B911">
            <v>61206</v>
          </cell>
          <cell r="C911">
            <v>1</v>
          </cell>
        </row>
        <row r="912">
          <cell r="A912">
            <v>3400003373</v>
          </cell>
          <cell r="B912">
            <v>61119</v>
          </cell>
          <cell r="C912">
            <v>1</v>
          </cell>
        </row>
        <row r="913">
          <cell r="A913">
            <v>3400003374</v>
          </cell>
          <cell r="B913">
            <v>61102</v>
          </cell>
          <cell r="C913">
            <v>1</v>
          </cell>
        </row>
        <row r="914">
          <cell r="A914">
            <v>3400003375</v>
          </cell>
          <cell r="B914">
            <v>61102</v>
          </cell>
          <cell r="C914">
            <v>1</v>
          </cell>
        </row>
        <row r="915">
          <cell r="A915">
            <v>3400003376</v>
          </cell>
          <cell r="B915">
            <v>61102</v>
          </cell>
          <cell r="C915">
            <v>1</v>
          </cell>
        </row>
        <row r="916">
          <cell r="A916">
            <v>3400003377</v>
          </cell>
          <cell r="B916">
            <v>61102</v>
          </cell>
          <cell r="C916">
            <v>1</v>
          </cell>
        </row>
        <row r="917">
          <cell r="A917">
            <v>3400003378</v>
          </cell>
          <cell r="B917">
            <v>61102</v>
          </cell>
          <cell r="C917">
            <v>1</v>
          </cell>
        </row>
        <row r="918">
          <cell r="A918">
            <v>3400003379</v>
          </cell>
          <cell r="B918">
            <v>61102</v>
          </cell>
          <cell r="C918">
            <v>1</v>
          </cell>
        </row>
        <row r="919">
          <cell r="A919">
            <v>3400003380</v>
          </cell>
          <cell r="B919">
            <v>61102</v>
          </cell>
          <cell r="C919">
            <v>1</v>
          </cell>
        </row>
        <row r="920">
          <cell r="A920">
            <v>3400003381</v>
          </cell>
          <cell r="B920">
            <v>61103</v>
          </cell>
          <cell r="C920">
            <v>1</v>
          </cell>
        </row>
        <row r="921">
          <cell r="A921">
            <v>3400003382</v>
          </cell>
          <cell r="B921">
            <v>61103</v>
          </cell>
          <cell r="C921">
            <v>1</v>
          </cell>
        </row>
        <row r="922">
          <cell r="A922">
            <v>3400003383</v>
          </cell>
          <cell r="B922">
            <v>61103</v>
          </cell>
          <cell r="C922">
            <v>1</v>
          </cell>
        </row>
        <row r="923">
          <cell r="A923">
            <v>3400003384</v>
          </cell>
          <cell r="B923">
            <v>61103</v>
          </cell>
          <cell r="C923">
            <v>1</v>
          </cell>
        </row>
        <row r="924">
          <cell r="A924">
            <v>3400003385</v>
          </cell>
          <cell r="B924">
            <v>61103</v>
          </cell>
          <cell r="C924">
            <v>1</v>
          </cell>
        </row>
        <row r="925">
          <cell r="A925">
            <v>3400003386</v>
          </cell>
          <cell r="B925">
            <v>61103</v>
          </cell>
          <cell r="C925">
            <v>1</v>
          </cell>
        </row>
        <row r="926">
          <cell r="A926">
            <v>3400003387</v>
          </cell>
          <cell r="B926">
            <v>61103</v>
          </cell>
          <cell r="C926">
            <v>1</v>
          </cell>
        </row>
        <row r="927">
          <cell r="A927">
            <v>3400003388</v>
          </cell>
          <cell r="B927">
            <v>61103</v>
          </cell>
          <cell r="C927">
            <v>1</v>
          </cell>
        </row>
        <row r="928">
          <cell r="A928">
            <v>3400003389</v>
          </cell>
          <cell r="B928">
            <v>61102</v>
          </cell>
          <cell r="C928">
            <v>1</v>
          </cell>
        </row>
        <row r="929">
          <cell r="A929">
            <v>3400003390</v>
          </cell>
          <cell r="B929">
            <v>61102</v>
          </cell>
          <cell r="C929">
            <v>1</v>
          </cell>
        </row>
        <row r="930">
          <cell r="A930">
            <v>3400003391</v>
          </cell>
          <cell r="B930">
            <v>61102</v>
          </cell>
          <cell r="C930">
            <v>1</v>
          </cell>
        </row>
        <row r="931">
          <cell r="A931">
            <v>3400003392</v>
          </cell>
          <cell r="B931">
            <v>61102</v>
          </cell>
          <cell r="C931">
            <v>1</v>
          </cell>
        </row>
        <row r="932">
          <cell r="A932">
            <v>3400003393</v>
          </cell>
          <cell r="B932">
            <v>61102</v>
          </cell>
          <cell r="C932">
            <v>1</v>
          </cell>
        </row>
        <row r="933">
          <cell r="A933">
            <v>3400003394</v>
          </cell>
          <cell r="B933">
            <v>61102</v>
          </cell>
          <cell r="C933">
            <v>1</v>
          </cell>
        </row>
        <row r="934">
          <cell r="A934">
            <v>3400003395</v>
          </cell>
          <cell r="B934">
            <v>61102</v>
          </cell>
          <cell r="C934">
            <v>1</v>
          </cell>
        </row>
        <row r="935">
          <cell r="A935">
            <v>3400003396</v>
          </cell>
          <cell r="B935">
            <v>61102</v>
          </cell>
          <cell r="C935">
            <v>1</v>
          </cell>
        </row>
        <row r="936">
          <cell r="A936">
            <v>3400003397</v>
          </cell>
          <cell r="B936">
            <v>61102</v>
          </cell>
          <cell r="C936">
            <v>1</v>
          </cell>
        </row>
        <row r="937">
          <cell r="A937">
            <v>3400003398</v>
          </cell>
          <cell r="B937">
            <v>61102</v>
          </cell>
          <cell r="C937">
            <v>1</v>
          </cell>
        </row>
        <row r="938">
          <cell r="A938">
            <v>3400003399</v>
          </cell>
          <cell r="B938">
            <v>61102</v>
          </cell>
          <cell r="C938">
            <v>1</v>
          </cell>
        </row>
        <row r="939">
          <cell r="A939">
            <v>3400003400</v>
          </cell>
          <cell r="B939">
            <v>61102</v>
          </cell>
          <cell r="C939">
            <v>1</v>
          </cell>
        </row>
        <row r="940">
          <cell r="A940">
            <v>3400003401</v>
          </cell>
          <cell r="B940">
            <v>61102</v>
          </cell>
          <cell r="C940">
            <v>1</v>
          </cell>
        </row>
        <row r="941">
          <cell r="A941">
            <v>3400003402</v>
          </cell>
          <cell r="B941">
            <v>61102</v>
          </cell>
          <cell r="C941">
            <v>1</v>
          </cell>
        </row>
        <row r="942">
          <cell r="A942">
            <v>3400003403</v>
          </cell>
          <cell r="B942">
            <v>61102</v>
          </cell>
          <cell r="C942">
            <v>1</v>
          </cell>
        </row>
        <row r="943">
          <cell r="A943">
            <v>3400003404</v>
          </cell>
          <cell r="B943">
            <v>61102</v>
          </cell>
          <cell r="C943">
            <v>1</v>
          </cell>
        </row>
        <row r="944">
          <cell r="A944">
            <v>3400003405</v>
          </cell>
          <cell r="B944">
            <v>61102</v>
          </cell>
          <cell r="C944">
            <v>1</v>
          </cell>
        </row>
        <row r="945">
          <cell r="A945">
            <v>3400003406</v>
          </cell>
          <cell r="B945">
            <v>61102</v>
          </cell>
          <cell r="C945">
            <v>1</v>
          </cell>
        </row>
        <row r="946">
          <cell r="A946">
            <v>3400003407</v>
          </cell>
          <cell r="B946">
            <v>61102</v>
          </cell>
          <cell r="C946">
            <v>1</v>
          </cell>
        </row>
        <row r="947">
          <cell r="A947">
            <v>3400003408</v>
          </cell>
          <cell r="B947">
            <v>61102</v>
          </cell>
          <cell r="C947">
            <v>1</v>
          </cell>
        </row>
        <row r="948">
          <cell r="A948">
            <v>3400003409</v>
          </cell>
          <cell r="B948">
            <v>61102</v>
          </cell>
          <cell r="C948">
            <v>1</v>
          </cell>
        </row>
        <row r="949">
          <cell r="A949">
            <v>3400003410</v>
          </cell>
          <cell r="B949">
            <v>61102</v>
          </cell>
          <cell r="C949">
            <v>1</v>
          </cell>
        </row>
        <row r="950">
          <cell r="A950">
            <v>3400003411</v>
          </cell>
          <cell r="B950">
            <v>61102</v>
          </cell>
          <cell r="C950">
            <v>1</v>
          </cell>
        </row>
        <row r="951">
          <cell r="A951">
            <v>3400003412</v>
          </cell>
          <cell r="B951">
            <v>61102</v>
          </cell>
          <cell r="C951">
            <v>1</v>
          </cell>
        </row>
        <row r="952">
          <cell r="A952">
            <v>3400003413</v>
          </cell>
          <cell r="B952">
            <v>61102</v>
          </cell>
          <cell r="C952">
            <v>1</v>
          </cell>
        </row>
        <row r="953">
          <cell r="A953">
            <v>3400003414</v>
          </cell>
          <cell r="B953">
            <v>61102</v>
          </cell>
          <cell r="C953">
            <v>1</v>
          </cell>
        </row>
        <row r="954">
          <cell r="A954">
            <v>3400003415</v>
          </cell>
          <cell r="B954">
            <v>61102</v>
          </cell>
          <cell r="C954">
            <v>1</v>
          </cell>
        </row>
        <row r="955">
          <cell r="A955">
            <v>3400003416</v>
          </cell>
          <cell r="B955">
            <v>61116</v>
          </cell>
          <cell r="C955">
            <v>1</v>
          </cell>
        </row>
        <row r="956">
          <cell r="A956">
            <v>3400003417</v>
          </cell>
          <cell r="B956">
            <v>61116</v>
          </cell>
          <cell r="C956">
            <v>1</v>
          </cell>
        </row>
        <row r="957">
          <cell r="A957">
            <v>3400003418</v>
          </cell>
          <cell r="B957">
            <v>61116</v>
          </cell>
          <cell r="C957">
            <v>1</v>
          </cell>
        </row>
        <row r="958">
          <cell r="A958">
            <v>3400003419</v>
          </cell>
          <cell r="B958">
            <v>61116</v>
          </cell>
          <cell r="C958">
            <v>1</v>
          </cell>
        </row>
        <row r="959">
          <cell r="A959">
            <v>3400003420</v>
          </cell>
          <cell r="B959">
            <v>61116</v>
          </cell>
          <cell r="C959">
            <v>1</v>
          </cell>
        </row>
        <row r="960">
          <cell r="A960">
            <v>3400003421</v>
          </cell>
          <cell r="B960">
            <v>61116</v>
          </cell>
          <cell r="C960">
            <v>1</v>
          </cell>
        </row>
        <row r="961">
          <cell r="A961">
            <v>3400003422</v>
          </cell>
          <cell r="B961">
            <v>61116</v>
          </cell>
          <cell r="C961">
            <v>1</v>
          </cell>
        </row>
        <row r="962">
          <cell r="A962">
            <v>3400003423</v>
          </cell>
          <cell r="B962">
            <v>61116</v>
          </cell>
          <cell r="C962">
            <v>1</v>
          </cell>
        </row>
        <row r="963">
          <cell r="A963">
            <v>3400003424</v>
          </cell>
          <cell r="B963">
            <v>61116</v>
          </cell>
          <cell r="C963">
            <v>1</v>
          </cell>
        </row>
        <row r="964">
          <cell r="A964">
            <v>3400003425</v>
          </cell>
          <cell r="B964">
            <v>61116</v>
          </cell>
          <cell r="C964">
            <v>1</v>
          </cell>
        </row>
        <row r="965">
          <cell r="A965">
            <v>3400003426</v>
          </cell>
          <cell r="B965">
            <v>61116</v>
          </cell>
          <cell r="C965">
            <v>1</v>
          </cell>
        </row>
        <row r="966">
          <cell r="A966">
            <v>3400003427</v>
          </cell>
          <cell r="B966">
            <v>61116</v>
          </cell>
          <cell r="C966">
            <v>1</v>
          </cell>
        </row>
        <row r="967">
          <cell r="A967">
            <v>3400003428</v>
          </cell>
          <cell r="B967">
            <v>61116</v>
          </cell>
          <cell r="C967">
            <v>1</v>
          </cell>
        </row>
        <row r="968">
          <cell r="A968">
            <v>3400003429</v>
          </cell>
          <cell r="B968">
            <v>61116</v>
          </cell>
          <cell r="C968">
            <v>1</v>
          </cell>
        </row>
        <row r="969">
          <cell r="A969">
            <v>3400003430</v>
          </cell>
          <cell r="B969">
            <v>61116</v>
          </cell>
          <cell r="C969">
            <v>1</v>
          </cell>
        </row>
        <row r="970">
          <cell r="A970">
            <v>3400003431</v>
          </cell>
          <cell r="B970">
            <v>61116</v>
          </cell>
          <cell r="C970">
            <v>1</v>
          </cell>
        </row>
        <row r="971">
          <cell r="A971">
            <v>3400003432</v>
          </cell>
          <cell r="B971">
            <v>61116</v>
          </cell>
          <cell r="C971">
            <v>1</v>
          </cell>
        </row>
        <row r="972">
          <cell r="A972">
            <v>3400003433</v>
          </cell>
          <cell r="B972">
            <v>61116</v>
          </cell>
          <cell r="C972">
            <v>1</v>
          </cell>
        </row>
        <row r="973">
          <cell r="A973">
            <v>3400003434</v>
          </cell>
          <cell r="B973">
            <v>61116</v>
          </cell>
          <cell r="C973">
            <v>1</v>
          </cell>
        </row>
        <row r="974">
          <cell r="A974">
            <v>3400003435</v>
          </cell>
          <cell r="B974">
            <v>61116</v>
          </cell>
          <cell r="C974">
            <v>1</v>
          </cell>
        </row>
        <row r="975">
          <cell r="A975">
            <v>3400003436</v>
          </cell>
          <cell r="B975">
            <v>61116</v>
          </cell>
          <cell r="C975">
            <v>1</v>
          </cell>
        </row>
        <row r="976">
          <cell r="A976">
            <v>3400003437</v>
          </cell>
          <cell r="B976">
            <v>61116</v>
          </cell>
          <cell r="C976">
            <v>1</v>
          </cell>
        </row>
        <row r="977">
          <cell r="A977">
            <v>3400003438</v>
          </cell>
          <cell r="B977">
            <v>61116</v>
          </cell>
          <cell r="C977">
            <v>1</v>
          </cell>
        </row>
        <row r="978">
          <cell r="A978">
            <v>3400003439</v>
          </cell>
          <cell r="B978">
            <v>61116</v>
          </cell>
          <cell r="C978">
            <v>1</v>
          </cell>
        </row>
        <row r="979">
          <cell r="A979">
            <v>3400003440</v>
          </cell>
          <cell r="B979">
            <v>61116</v>
          </cell>
          <cell r="C979">
            <v>1</v>
          </cell>
        </row>
        <row r="980">
          <cell r="A980">
            <v>3400003441</v>
          </cell>
          <cell r="B980">
            <v>61116</v>
          </cell>
          <cell r="C980">
            <v>1</v>
          </cell>
        </row>
        <row r="981">
          <cell r="A981">
            <v>3400003442</v>
          </cell>
          <cell r="B981">
            <v>61116</v>
          </cell>
          <cell r="C981">
            <v>1</v>
          </cell>
        </row>
        <row r="982">
          <cell r="A982">
            <v>3400003443</v>
          </cell>
          <cell r="B982">
            <v>61116</v>
          </cell>
          <cell r="C982">
            <v>1</v>
          </cell>
        </row>
        <row r="983">
          <cell r="A983">
            <v>3400003444</v>
          </cell>
          <cell r="B983">
            <v>61116</v>
          </cell>
          <cell r="C983">
            <v>1</v>
          </cell>
        </row>
        <row r="984">
          <cell r="A984">
            <v>3400003445</v>
          </cell>
          <cell r="B984">
            <v>61116</v>
          </cell>
          <cell r="C984">
            <v>1</v>
          </cell>
        </row>
        <row r="985">
          <cell r="A985">
            <v>3400003446</v>
          </cell>
          <cell r="B985">
            <v>61116</v>
          </cell>
          <cell r="C985">
            <v>1</v>
          </cell>
        </row>
        <row r="986">
          <cell r="A986">
            <v>3400003447</v>
          </cell>
          <cell r="B986">
            <v>61116</v>
          </cell>
          <cell r="C986">
            <v>1</v>
          </cell>
        </row>
        <row r="987">
          <cell r="A987">
            <v>3400003448</v>
          </cell>
          <cell r="B987">
            <v>61116</v>
          </cell>
          <cell r="C987">
            <v>1</v>
          </cell>
        </row>
        <row r="988">
          <cell r="A988">
            <v>3400003449</v>
          </cell>
          <cell r="B988">
            <v>61116</v>
          </cell>
          <cell r="C988">
            <v>1</v>
          </cell>
        </row>
        <row r="989">
          <cell r="A989">
            <v>3400003450</v>
          </cell>
          <cell r="B989">
            <v>61116</v>
          </cell>
          <cell r="C989">
            <v>1</v>
          </cell>
        </row>
        <row r="990">
          <cell r="A990">
            <v>3400003451</v>
          </cell>
          <cell r="B990">
            <v>61116</v>
          </cell>
          <cell r="C990">
            <v>1</v>
          </cell>
        </row>
        <row r="991">
          <cell r="A991">
            <v>3400003452</v>
          </cell>
          <cell r="B991">
            <v>61116</v>
          </cell>
          <cell r="C991">
            <v>1</v>
          </cell>
        </row>
        <row r="992">
          <cell r="A992">
            <v>3400003453</v>
          </cell>
          <cell r="B992">
            <v>61116</v>
          </cell>
          <cell r="C992">
            <v>1</v>
          </cell>
        </row>
        <row r="993">
          <cell r="A993">
            <v>3400003454</v>
          </cell>
          <cell r="B993">
            <v>61116</v>
          </cell>
          <cell r="C993">
            <v>1</v>
          </cell>
        </row>
        <row r="994">
          <cell r="A994">
            <v>3400003455</v>
          </cell>
          <cell r="B994">
            <v>61116</v>
          </cell>
          <cell r="C994">
            <v>1</v>
          </cell>
        </row>
        <row r="995">
          <cell r="A995">
            <v>3400003456</v>
          </cell>
          <cell r="B995">
            <v>61116</v>
          </cell>
          <cell r="C995">
            <v>1</v>
          </cell>
        </row>
        <row r="996">
          <cell r="A996">
            <v>3400003457</v>
          </cell>
          <cell r="B996">
            <v>61116</v>
          </cell>
          <cell r="C996">
            <v>1</v>
          </cell>
        </row>
        <row r="997">
          <cell r="A997">
            <v>3400003458</v>
          </cell>
          <cell r="B997">
            <v>61116</v>
          </cell>
          <cell r="C997">
            <v>1</v>
          </cell>
        </row>
        <row r="998">
          <cell r="A998">
            <v>3400003459</v>
          </cell>
          <cell r="B998">
            <v>61116</v>
          </cell>
          <cell r="C998">
            <v>1</v>
          </cell>
        </row>
        <row r="999">
          <cell r="A999">
            <v>3400003460</v>
          </cell>
          <cell r="B999">
            <v>61116</v>
          </cell>
          <cell r="C999">
            <v>1</v>
          </cell>
        </row>
        <row r="1000">
          <cell r="A1000">
            <v>3400003461</v>
          </cell>
          <cell r="B1000">
            <v>61116</v>
          </cell>
          <cell r="C1000">
            <v>1</v>
          </cell>
        </row>
        <row r="1001">
          <cell r="A1001">
            <v>3400003462</v>
          </cell>
          <cell r="B1001">
            <v>61116</v>
          </cell>
          <cell r="C1001">
            <v>1</v>
          </cell>
        </row>
        <row r="1002">
          <cell r="A1002">
            <v>3400003463</v>
          </cell>
          <cell r="B1002">
            <v>61116</v>
          </cell>
          <cell r="C1002">
            <v>1</v>
          </cell>
        </row>
        <row r="1003">
          <cell r="A1003">
            <v>3400003464</v>
          </cell>
          <cell r="B1003">
            <v>61116</v>
          </cell>
          <cell r="C1003">
            <v>1</v>
          </cell>
        </row>
        <row r="1004">
          <cell r="A1004">
            <v>3400003465</v>
          </cell>
          <cell r="B1004">
            <v>61116</v>
          </cell>
          <cell r="C1004">
            <v>1</v>
          </cell>
        </row>
        <row r="1005">
          <cell r="A1005">
            <v>3400003466</v>
          </cell>
          <cell r="B1005">
            <v>61116</v>
          </cell>
          <cell r="C1005">
            <v>1</v>
          </cell>
        </row>
        <row r="1006">
          <cell r="A1006">
            <v>3400003467</v>
          </cell>
          <cell r="B1006">
            <v>61116</v>
          </cell>
          <cell r="C1006">
            <v>1</v>
          </cell>
        </row>
        <row r="1007">
          <cell r="A1007">
            <v>3400003468</v>
          </cell>
          <cell r="B1007">
            <v>61116</v>
          </cell>
          <cell r="C1007">
            <v>1</v>
          </cell>
        </row>
        <row r="1008">
          <cell r="A1008">
            <v>3400003469</v>
          </cell>
          <cell r="B1008">
            <v>61116</v>
          </cell>
          <cell r="C1008">
            <v>1</v>
          </cell>
        </row>
        <row r="1009">
          <cell r="A1009">
            <v>3400003470</v>
          </cell>
          <cell r="B1009">
            <v>61116</v>
          </cell>
          <cell r="C1009">
            <v>1</v>
          </cell>
        </row>
        <row r="1010">
          <cell r="A1010">
            <v>3400003471</v>
          </cell>
          <cell r="B1010">
            <v>61116</v>
          </cell>
          <cell r="C1010">
            <v>1</v>
          </cell>
        </row>
        <row r="1011">
          <cell r="A1011">
            <v>3400003472</v>
          </cell>
          <cell r="B1011">
            <v>61116</v>
          </cell>
          <cell r="C1011">
            <v>1</v>
          </cell>
        </row>
        <row r="1012">
          <cell r="A1012">
            <v>3400003473</v>
          </cell>
          <cell r="B1012">
            <v>61116</v>
          </cell>
          <cell r="C1012">
            <v>1</v>
          </cell>
        </row>
        <row r="1013">
          <cell r="A1013">
            <v>3400003474</v>
          </cell>
          <cell r="B1013">
            <v>61116</v>
          </cell>
          <cell r="C1013">
            <v>1</v>
          </cell>
        </row>
        <row r="1014">
          <cell r="A1014">
            <v>3400003475</v>
          </cell>
          <cell r="B1014">
            <v>61116</v>
          </cell>
          <cell r="C1014">
            <v>1</v>
          </cell>
        </row>
        <row r="1015">
          <cell r="A1015">
            <v>3400003476</v>
          </cell>
          <cell r="B1015">
            <v>61116</v>
          </cell>
          <cell r="C1015">
            <v>1</v>
          </cell>
        </row>
        <row r="1016">
          <cell r="A1016">
            <v>3400003477</v>
          </cell>
          <cell r="B1016">
            <v>61116</v>
          </cell>
          <cell r="C1016">
            <v>1</v>
          </cell>
        </row>
        <row r="1017">
          <cell r="A1017">
            <v>3400003478</v>
          </cell>
          <cell r="B1017">
            <v>61116</v>
          </cell>
          <cell r="C1017">
            <v>1</v>
          </cell>
        </row>
        <row r="1018">
          <cell r="A1018">
            <v>3400003479</v>
          </cell>
          <cell r="B1018">
            <v>61116</v>
          </cell>
          <cell r="C1018">
            <v>1</v>
          </cell>
        </row>
        <row r="1019">
          <cell r="A1019">
            <v>3400003480</v>
          </cell>
          <cell r="B1019">
            <v>61116</v>
          </cell>
          <cell r="C1019">
            <v>1</v>
          </cell>
        </row>
        <row r="1020">
          <cell r="A1020">
            <v>3400003481</v>
          </cell>
          <cell r="B1020">
            <v>61116</v>
          </cell>
          <cell r="C1020">
            <v>1</v>
          </cell>
        </row>
        <row r="1021">
          <cell r="A1021">
            <v>3400003482</v>
          </cell>
          <cell r="B1021">
            <v>61116</v>
          </cell>
          <cell r="C1021">
            <v>1</v>
          </cell>
        </row>
        <row r="1022">
          <cell r="A1022">
            <v>3400003483</v>
          </cell>
          <cell r="B1022">
            <v>61116</v>
          </cell>
          <cell r="C1022">
            <v>1</v>
          </cell>
        </row>
        <row r="1023">
          <cell r="A1023">
            <v>3400003484</v>
          </cell>
          <cell r="B1023">
            <v>61116</v>
          </cell>
          <cell r="C1023">
            <v>1</v>
          </cell>
        </row>
        <row r="1024">
          <cell r="A1024">
            <v>3400003485</v>
          </cell>
          <cell r="B1024">
            <v>61116</v>
          </cell>
          <cell r="C1024">
            <v>1</v>
          </cell>
        </row>
        <row r="1025">
          <cell r="A1025">
            <v>3400003486</v>
          </cell>
          <cell r="B1025">
            <v>61116</v>
          </cell>
          <cell r="C1025">
            <v>1</v>
          </cell>
        </row>
        <row r="1026">
          <cell r="A1026">
            <v>3400003487</v>
          </cell>
          <cell r="B1026">
            <v>61116</v>
          </cell>
          <cell r="C1026">
            <v>1</v>
          </cell>
        </row>
        <row r="1027">
          <cell r="A1027">
            <v>3400003488</v>
          </cell>
          <cell r="B1027">
            <v>61116</v>
          </cell>
          <cell r="C1027">
            <v>1</v>
          </cell>
        </row>
        <row r="1028">
          <cell r="A1028">
            <v>3400003489</v>
          </cell>
          <cell r="B1028">
            <v>61116</v>
          </cell>
          <cell r="C1028">
            <v>1</v>
          </cell>
        </row>
        <row r="1029">
          <cell r="A1029">
            <v>3400003490</v>
          </cell>
          <cell r="B1029">
            <v>61116</v>
          </cell>
          <cell r="C1029">
            <v>1</v>
          </cell>
        </row>
        <row r="1030">
          <cell r="A1030">
            <v>3400003491</v>
          </cell>
          <cell r="B1030">
            <v>61116</v>
          </cell>
          <cell r="C1030">
            <v>1</v>
          </cell>
        </row>
        <row r="1031">
          <cell r="A1031">
            <v>3400003492</v>
          </cell>
          <cell r="B1031">
            <v>61116</v>
          </cell>
          <cell r="C1031">
            <v>1</v>
          </cell>
        </row>
        <row r="1032">
          <cell r="A1032">
            <v>3400003493</v>
          </cell>
          <cell r="B1032">
            <v>61116</v>
          </cell>
          <cell r="C1032">
            <v>1</v>
          </cell>
        </row>
        <row r="1033">
          <cell r="A1033">
            <v>3400003494</v>
          </cell>
          <cell r="B1033">
            <v>61116</v>
          </cell>
          <cell r="C1033">
            <v>1</v>
          </cell>
        </row>
        <row r="1034">
          <cell r="A1034">
            <v>3400003495</v>
          </cell>
          <cell r="B1034">
            <v>61116</v>
          </cell>
          <cell r="C1034">
            <v>1</v>
          </cell>
        </row>
        <row r="1035">
          <cell r="A1035">
            <v>3400003496</v>
          </cell>
          <cell r="B1035">
            <v>61116</v>
          </cell>
          <cell r="C1035">
            <v>1</v>
          </cell>
        </row>
        <row r="1036">
          <cell r="A1036">
            <v>3400003497</v>
          </cell>
          <cell r="B1036">
            <v>61116</v>
          </cell>
          <cell r="C1036">
            <v>1</v>
          </cell>
        </row>
        <row r="1037">
          <cell r="A1037">
            <v>3400003498</v>
          </cell>
          <cell r="B1037">
            <v>61116</v>
          </cell>
          <cell r="C1037">
            <v>1</v>
          </cell>
        </row>
        <row r="1038">
          <cell r="A1038">
            <v>3400003499</v>
          </cell>
          <cell r="B1038">
            <v>61116</v>
          </cell>
          <cell r="C1038">
            <v>1</v>
          </cell>
        </row>
        <row r="1039">
          <cell r="A1039">
            <v>3400003500</v>
          </cell>
          <cell r="B1039">
            <v>61116</v>
          </cell>
          <cell r="C1039">
            <v>1</v>
          </cell>
        </row>
        <row r="1040">
          <cell r="A1040">
            <v>3400003501</v>
          </cell>
          <cell r="B1040">
            <v>61103</v>
          </cell>
          <cell r="C1040">
            <v>1</v>
          </cell>
        </row>
        <row r="1041">
          <cell r="A1041">
            <v>3400003502</v>
          </cell>
          <cell r="B1041">
            <v>61103</v>
          </cell>
          <cell r="C1041">
            <v>1</v>
          </cell>
        </row>
        <row r="1042">
          <cell r="A1042">
            <v>3400003503</v>
          </cell>
          <cell r="B1042">
            <v>61103</v>
          </cell>
          <cell r="C1042">
            <v>1</v>
          </cell>
        </row>
        <row r="1043">
          <cell r="A1043">
            <v>3400003504</v>
          </cell>
          <cell r="B1043">
            <v>61103</v>
          </cell>
          <cell r="C1043">
            <v>1</v>
          </cell>
        </row>
        <row r="1044">
          <cell r="A1044">
            <v>3400003505</v>
          </cell>
          <cell r="B1044">
            <v>61103</v>
          </cell>
          <cell r="C1044">
            <v>1</v>
          </cell>
        </row>
        <row r="1045">
          <cell r="A1045">
            <v>3400003506</v>
          </cell>
          <cell r="B1045">
            <v>61200</v>
          </cell>
          <cell r="C1045">
            <v>1</v>
          </cell>
        </row>
        <row r="1046">
          <cell r="A1046">
            <v>3400003507</v>
          </cell>
          <cell r="B1046">
            <v>61200</v>
          </cell>
          <cell r="C1046">
            <v>1</v>
          </cell>
        </row>
        <row r="1047">
          <cell r="A1047">
            <v>3400003508</v>
          </cell>
          <cell r="B1047">
            <v>61200</v>
          </cell>
          <cell r="C1047">
            <v>1</v>
          </cell>
        </row>
        <row r="1048">
          <cell r="A1048">
            <v>3400003509</v>
          </cell>
          <cell r="B1048">
            <v>61200</v>
          </cell>
          <cell r="C1048">
            <v>1</v>
          </cell>
        </row>
        <row r="1049">
          <cell r="A1049">
            <v>3400003510</v>
          </cell>
          <cell r="B1049">
            <v>61200</v>
          </cell>
          <cell r="C1049">
            <v>1</v>
          </cell>
        </row>
        <row r="1050">
          <cell r="A1050">
            <v>3400003511</v>
          </cell>
          <cell r="B1050">
            <v>61200</v>
          </cell>
          <cell r="C1050">
            <v>1</v>
          </cell>
        </row>
        <row r="1051">
          <cell r="A1051">
            <v>3400003512</v>
          </cell>
          <cell r="B1051">
            <v>61200</v>
          </cell>
          <cell r="C1051">
            <v>1</v>
          </cell>
        </row>
        <row r="1052">
          <cell r="A1052">
            <v>3400003513</v>
          </cell>
          <cell r="B1052">
            <v>61200</v>
          </cell>
          <cell r="C1052">
            <v>1</v>
          </cell>
        </row>
        <row r="1053">
          <cell r="A1053">
            <v>3400003514</v>
          </cell>
          <cell r="B1053">
            <v>61200</v>
          </cell>
          <cell r="C1053">
            <v>1</v>
          </cell>
        </row>
        <row r="1054">
          <cell r="A1054">
            <v>3400003515</v>
          </cell>
          <cell r="B1054">
            <v>61200</v>
          </cell>
          <cell r="C1054">
            <v>1</v>
          </cell>
        </row>
        <row r="1055">
          <cell r="A1055">
            <v>3400003516</v>
          </cell>
          <cell r="B1055">
            <v>61200</v>
          </cell>
          <cell r="C1055">
            <v>1</v>
          </cell>
        </row>
        <row r="1056">
          <cell r="A1056">
            <v>3400003517</v>
          </cell>
          <cell r="B1056">
            <v>61200</v>
          </cell>
          <cell r="C1056">
            <v>1</v>
          </cell>
        </row>
        <row r="1057">
          <cell r="A1057">
            <v>3400003518</v>
          </cell>
          <cell r="B1057">
            <v>61200</v>
          </cell>
          <cell r="C1057">
            <v>1</v>
          </cell>
        </row>
        <row r="1058">
          <cell r="A1058">
            <v>3400003519</v>
          </cell>
          <cell r="B1058">
            <v>61200</v>
          </cell>
          <cell r="C1058">
            <v>1</v>
          </cell>
        </row>
        <row r="1059">
          <cell r="A1059">
            <v>3400003520</v>
          </cell>
          <cell r="B1059">
            <v>61200</v>
          </cell>
          <cell r="C1059">
            <v>1</v>
          </cell>
        </row>
        <row r="1060">
          <cell r="A1060">
            <v>3400003521</v>
          </cell>
          <cell r="B1060">
            <v>61200</v>
          </cell>
          <cell r="C1060">
            <v>1</v>
          </cell>
        </row>
        <row r="1061">
          <cell r="A1061">
            <v>3400003522</v>
          </cell>
          <cell r="B1061">
            <v>61200</v>
          </cell>
          <cell r="C1061">
            <v>1</v>
          </cell>
        </row>
        <row r="1062">
          <cell r="A1062">
            <v>3400003523</v>
          </cell>
          <cell r="B1062">
            <v>61200</v>
          </cell>
          <cell r="C1062">
            <v>1</v>
          </cell>
        </row>
        <row r="1063">
          <cell r="A1063">
            <v>3400003524</v>
          </cell>
          <cell r="B1063">
            <v>61200</v>
          </cell>
          <cell r="C1063">
            <v>1</v>
          </cell>
        </row>
        <row r="1064">
          <cell r="A1064">
            <v>3400003525</v>
          </cell>
          <cell r="B1064">
            <v>61200</v>
          </cell>
          <cell r="C1064">
            <v>1</v>
          </cell>
        </row>
        <row r="1065">
          <cell r="A1065">
            <v>3400003526</v>
          </cell>
          <cell r="B1065">
            <v>61200</v>
          </cell>
          <cell r="C1065">
            <v>1</v>
          </cell>
        </row>
        <row r="1066">
          <cell r="A1066">
            <v>3400003527</v>
          </cell>
          <cell r="B1066">
            <v>61201</v>
          </cell>
          <cell r="C1066">
            <v>1</v>
          </cell>
        </row>
        <row r="1067">
          <cell r="A1067">
            <v>3400003528</v>
          </cell>
          <cell r="B1067">
            <v>61201</v>
          </cell>
          <cell r="C1067">
            <v>1</v>
          </cell>
        </row>
        <row r="1068">
          <cell r="A1068">
            <v>3400003529</v>
          </cell>
          <cell r="B1068">
            <v>61203</v>
          </cell>
          <cell r="C1068">
            <v>1</v>
          </cell>
        </row>
        <row r="1069">
          <cell r="A1069">
            <v>3400003530</v>
          </cell>
          <cell r="B1069">
            <v>61161</v>
          </cell>
          <cell r="C1069">
            <v>1</v>
          </cell>
        </row>
        <row r="1070">
          <cell r="A1070">
            <v>3400003531</v>
          </cell>
          <cell r="B1070">
            <v>61200</v>
          </cell>
          <cell r="C1070">
            <v>1</v>
          </cell>
        </row>
        <row r="1071">
          <cell r="A1071">
            <v>3400003532</v>
          </cell>
          <cell r="B1071">
            <v>61200</v>
          </cell>
          <cell r="C1071">
            <v>1</v>
          </cell>
        </row>
        <row r="1072">
          <cell r="A1072">
            <v>3400003533</v>
          </cell>
          <cell r="B1072">
            <v>61116</v>
          </cell>
          <cell r="C1072">
            <v>1</v>
          </cell>
        </row>
        <row r="1073">
          <cell r="A1073">
            <v>3400003534</v>
          </cell>
          <cell r="B1073">
            <v>61157</v>
          </cell>
          <cell r="C1073">
            <v>11</v>
          </cell>
        </row>
        <row r="1074">
          <cell r="A1074">
            <v>3400003535</v>
          </cell>
          <cell r="B1074">
            <v>61157</v>
          </cell>
          <cell r="C1074">
            <v>2</v>
          </cell>
        </row>
        <row r="1075">
          <cell r="A1075">
            <v>3400003536</v>
          </cell>
          <cell r="B1075">
            <v>61157</v>
          </cell>
          <cell r="C1075">
            <v>1</v>
          </cell>
        </row>
        <row r="1076">
          <cell r="A1076">
            <v>3400003537</v>
          </cell>
          <cell r="B1076">
            <v>61157</v>
          </cell>
          <cell r="C1076">
            <v>1</v>
          </cell>
        </row>
        <row r="1077">
          <cell r="A1077">
            <v>3400003538</v>
          </cell>
          <cell r="B1077">
            <v>61157</v>
          </cell>
          <cell r="C1077">
            <v>32</v>
          </cell>
        </row>
        <row r="1078">
          <cell r="A1078">
            <v>3400003539</v>
          </cell>
          <cell r="B1078">
            <v>61157</v>
          </cell>
          <cell r="C1078">
            <v>8</v>
          </cell>
        </row>
        <row r="1079">
          <cell r="A1079">
            <v>3400003540</v>
          </cell>
          <cell r="B1079">
            <v>61157</v>
          </cell>
          <cell r="C1079">
            <v>2</v>
          </cell>
        </row>
        <row r="1080">
          <cell r="A1080">
            <v>3400003541</v>
          </cell>
          <cell r="B1080">
            <v>61157</v>
          </cell>
          <cell r="C1080">
            <v>20</v>
          </cell>
        </row>
        <row r="1081">
          <cell r="A1081">
            <v>3400003542</v>
          </cell>
          <cell r="B1081">
            <v>61100</v>
          </cell>
          <cell r="C1081">
            <v>1</v>
          </cell>
        </row>
        <row r="1082">
          <cell r="A1082">
            <v>3400003543</v>
          </cell>
          <cell r="B1082">
            <v>61100</v>
          </cell>
          <cell r="C1082">
            <v>1</v>
          </cell>
        </row>
        <row r="1083">
          <cell r="A1083">
            <v>3400003544</v>
          </cell>
          <cell r="B1083">
            <v>61157</v>
          </cell>
          <cell r="C1083">
            <v>1</v>
          </cell>
        </row>
        <row r="1084">
          <cell r="A1084">
            <v>3400003545</v>
          </cell>
          <cell r="B1084">
            <v>61157</v>
          </cell>
          <cell r="C1084">
            <v>1</v>
          </cell>
        </row>
        <row r="1085">
          <cell r="A1085">
            <v>3400003546</v>
          </cell>
          <cell r="B1085">
            <v>61157</v>
          </cell>
          <cell r="C1085">
            <v>1</v>
          </cell>
        </row>
        <row r="1086">
          <cell r="A1086">
            <v>3400003547</v>
          </cell>
          <cell r="B1086">
            <v>61200</v>
          </cell>
          <cell r="C1086">
            <v>1</v>
          </cell>
        </row>
        <row r="1087">
          <cell r="A1087">
            <v>3400003548</v>
          </cell>
          <cell r="B1087">
            <v>61158</v>
          </cell>
          <cell r="C1087">
            <v>1</v>
          </cell>
        </row>
        <row r="1088">
          <cell r="A1088">
            <v>3400003549</v>
          </cell>
          <cell r="B1088">
            <v>61158</v>
          </cell>
          <cell r="C1088">
            <v>1</v>
          </cell>
        </row>
        <row r="1089">
          <cell r="A1089">
            <v>3400003550</v>
          </cell>
          <cell r="B1089">
            <v>61158</v>
          </cell>
          <cell r="C1089">
            <v>1</v>
          </cell>
        </row>
        <row r="1090">
          <cell r="A1090">
            <v>3400003551</v>
          </cell>
          <cell r="B1090">
            <v>61155</v>
          </cell>
          <cell r="C1090">
            <v>1</v>
          </cell>
        </row>
        <row r="1091">
          <cell r="A1091">
            <v>3400003552</v>
          </cell>
          <cell r="B1091">
            <v>61100</v>
          </cell>
          <cell r="C1091">
            <v>1</v>
          </cell>
        </row>
        <row r="1092">
          <cell r="A1092">
            <v>3400003553</v>
          </cell>
          <cell r="B1092">
            <v>61112</v>
          </cell>
          <cell r="C1092">
            <v>1</v>
          </cell>
        </row>
        <row r="1093">
          <cell r="A1093">
            <v>3400003554</v>
          </cell>
          <cell r="B1093">
            <v>61109</v>
          </cell>
          <cell r="C1093">
            <v>1</v>
          </cell>
        </row>
        <row r="1094">
          <cell r="A1094">
            <v>3400003555</v>
          </cell>
          <cell r="B1094">
            <v>61200</v>
          </cell>
          <cell r="C1094">
            <v>17</v>
          </cell>
        </row>
        <row r="1095">
          <cell r="A1095">
            <v>3400003556</v>
          </cell>
          <cell r="B1095">
            <v>61159</v>
          </cell>
          <cell r="C1095">
            <v>2</v>
          </cell>
        </row>
        <row r="1096">
          <cell r="A1096">
            <v>3400003557</v>
          </cell>
          <cell r="B1096">
            <v>61155</v>
          </cell>
          <cell r="C1096">
            <v>12</v>
          </cell>
        </row>
        <row r="1097">
          <cell r="A1097">
            <v>3400003558</v>
          </cell>
          <cell r="B1097">
            <v>61161</v>
          </cell>
          <cell r="C1097">
            <v>2</v>
          </cell>
        </row>
        <row r="1098">
          <cell r="A1098">
            <v>3400003559</v>
          </cell>
          <cell r="B1098">
            <v>61158</v>
          </cell>
          <cell r="C1098">
            <v>1</v>
          </cell>
        </row>
        <row r="1099">
          <cell r="A1099">
            <v>3400003560</v>
          </cell>
          <cell r="B1099">
            <v>61156</v>
          </cell>
          <cell r="C1099">
            <v>3</v>
          </cell>
        </row>
        <row r="1100">
          <cell r="A1100">
            <v>3400003561</v>
          </cell>
          <cell r="B1100">
            <v>61158</v>
          </cell>
          <cell r="C1100">
            <v>1</v>
          </cell>
        </row>
        <row r="1101">
          <cell r="A1101">
            <v>3400003562</v>
          </cell>
          <cell r="B1101">
            <v>61200</v>
          </cell>
          <cell r="C1101">
            <v>1</v>
          </cell>
        </row>
        <row r="1102">
          <cell r="A1102">
            <v>3400003563</v>
          </cell>
          <cell r="B1102">
            <v>61116</v>
          </cell>
          <cell r="C1102">
            <v>1</v>
          </cell>
        </row>
        <row r="1103">
          <cell r="A1103">
            <v>3400003564</v>
          </cell>
          <cell r="B1103">
            <v>61118</v>
          </cell>
          <cell r="C1103">
            <v>1</v>
          </cell>
        </row>
        <row r="1104">
          <cell r="A1104">
            <v>3400003565</v>
          </cell>
          <cell r="B1104">
            <v>61162</v>
          </cell>
          <cell r="C1104">
            <v>1</v>
          </cell>
        </row>
        <row r="1105">
          <cell r="A1105">
            <v>3400003566</v>
          </cell>
          <cell r="B1105">
            <v>61104</v>
          </cell>
          <cell r="C1105">
            <v>1</v>
          </cell>
        </row>
        <row r="1106">
          <cell r="A1106">
            <v>3400003567</v>
          </cell>
          <cell r="B1106">
            <v>61107</v>
          </cell>
          <cell r="C1106">
            <v>1</v>
          </cell>
        </row>
        <row r="1107">
          <cell r="A1107">
            <v>3400003568</v>
          </cell>
          <cell r="B1107">
            <v>61103</v>
          </cell>
          <cell r="C1107">
            <v>1</v>
          </cell>
        </row>
        <row r="1108">
          <cell r="A1108">
            <v>3400003569</v>
          </cell>
          <cell r="B1108">
            <v>61111</v>
          </cell>
          <cell r="C1108">
            <v>1</v>
          </cell>
        </row>
        <row r="1109">
          <cell r="A1109">
            <v>3400003570</v>
          </cell>
          <cell r="B1109">
            <v>61103</v>
          </cell>
          <cell r="C1109">
            <v>1</v>
          </cell>
        </row>
        <row r="1110">
          <cell r="A1110">
            <v>3400003571</v>
          </cell>
          <cell r="B1110">
            <v>61100</v>
          </cell>
          <cell r="C1110">
            <v>1</v>
          </cell>
        </row>
        <row r="1111">
          <cell r="A1111">
            <v>3400003572</v>
          </cell>
          <cell r="B1111">
            <v>61101</v>
          </cell>
          <cell r="C1111">
            <v>1</v>
          </cell>
        </row>
        <row r="1112">
          <cell r="A1112">
            <v>3400003573</v>
          </cell>
          <cell r="B1112">
            <v>61155</v>
          </cell>
          <cell r="C1112">
            <v>1</v>
          </cell>
        </row>
        <row r="1113">
          <cell r="A1113">
            <v>3400003574</v>
          </cell>
          <cell r="B1113">
            <v>61155</v>
          </cell>
          <cell r="C1113">
            <v>1</v>
          </cell>
        </row>
        <row r="1114">
          <cell r="A1114">
            <v>3400003575</v>
          </cell>
          <cell r="B1114">
            <v>61155</v>
          </cell>
          <cell r="C1114">
            <v>1</v>
          </cell>
        </row>
        <row r="1115">
          <cell r="A1115">
            <v>3400003576</v>
          </cell>
          <cell r="B1115">
            <v>61155</v>
          </cell>
          <cell r="C1115">
            <v>1</v>
          </cell>
        </row>
        <row r="1116">
          <cell r="A1116">
            <v>3400003577</v>
          </cell>
          <cell r="B1116">
            <v>61155</v>
          </cell>
          <cell r="C1116">
            <v>1</v>
          </cell>
        </row>
        <row r="1117">
          <cell r="A1117">
            <v>3400003578</v>
          </cell>
          <cell r="B1117">
            <v>61108</v>
          </cell>
          <cell r="C1117">
            <v>1</v>
          </cell>
        </row>
        <row r="1118">
          <cell r="A1118">
            <v>3400003579</v>
          </cell>
          <cell r="B1118">
            <v>61112</v>
          </cell>
          <cell r="C1118">
            <v>1</v>
          </cell>
        </row>
        <row r="1119">
          <cell r="A1119">
            <v>3400003580</v>
          </cell>
          <cell r="B1119">
            <v>61100</v>
          </cell>
          <cell r="C1119">
            <v>1</v>
          </cell>
        </row>
        <row r="1120">
          <cell r="A1120">
            <v>3400003581</v>
          </cell>
          <cell r="B1120">
            <v>61107</v>
          </cell>
          <cell r="C1120">
            <v>1</v>
          </cell>
        </row>
        <row r="1121">
          <cell r="A1121">
            <v>3400003582</v>
          </cell>
          <cell r="B1121">
            <v>61115</v>
          </cell>
          <cell r="C1121">
            <v>1</v>
          </cell>
        </row>
        <row r="1122">
          <cell r="A1122">
            <v>3400003583</v>
          </cell>
          <cell r="B1122">
            <v>61200</v>
          </cell>
          <cell r="C1122">
            <v>4</v>
          </cell>
        </row>
        <row r="1123">
          <cell r="A1123">
            <v>3400003584</v>
          </cell>
          <cell r="B1123">
            <v>61102</v>
          </cell>
          <cell r="C1123">
            <v>1</v>
          </cell>
        </row>
        <row r="1124">
          <cell r="A1124">
            <v>3400003585</v>
          </cell>
          <cell r="B1124">
            <v>61155</v>
          </cell>
          <cell r="C1124">
            <v>8</v>
          </cell>
        </row>
        <row r="1125">
          <cell r="A1125">
            <v>3400003586</v>
          </cell>
          <cell r="B1125">
            <v>61152</v>
          </cell>
          <cell r="C1125">
            <v>1</v>
          </cell>
        </row>
        <row r="1126">
          <cell r="A1126">
            <v>3400003587</v>
          </cell>
          <cell r="B1126">
            <v>61119</v>
          </cell>
          <cell r="C1126">
            <v>1</v>
          </cell>
        </row>
        <row r="1127">
          <cell r="A1127">
            <v>3400003588</v>
          </cell>
          <cell r="B1127">
            <v>61159</v>
          </cell>
          <cell r="C1127">
            <v>5</v>
          </cell>
        </row>
        <row r="1128">
          <cell r="A1128">
            <v>3400003589</v>
          </cell>
          <cell r="B1128">
            <v>61161</v>
          </cell>
          <cell r="C1128">
            <v>2</v>
          </cell>
        </row>
        <row r="1129">
          <cell r="A1129">
            <v>3400003590</v>
          </cell>
          <cell r="B1129">
            <v>61162</v>
          </cell>
          <cell r="C1129">
            <v>1</v>
          </cell>
        </row>
        <row r="1130">
          <cell r="A1130">
            <v>3400003591</v>
          </cell>
          <cell r="B1130">
            <v>61162</v>
          </cell>
          <cell r="C1130">
            <v>1</v>
          </cell>
        </row>
        <row r="1131">
          <cell r="A1131">
            <v>3400003592</v>
          </cell>
          <cell r="B1131">
            <v>61119</v>
          </cell>
          <cell r="C1131">
            <v>2</v>
          </cell>
        </row>
        <row r="1132">
          <cell r="A1132">
            <v>3400003593</v>
          </cell>
          <cell r="B1132">
            <v>61161</v>
          </cell>
          <cell r="C1132">
            <v>2</v>
          </cell>
        </row>
        <row r="1133">
          <cell r="A1133">
            <v>3400003594</v>
          </cell>
          <cell r="B1133">
            <v>61107</v>
          </cell>
          <cell r="C1133">
            <v>2</v>
          </cell>
        </row>
        <row r="1134">
          <cell r="A1134">
            <v>3400003595</v>
          </cell>
          <cell r="B1134">
            <v>61155</v>
          </cell>
          <cell r="C1134">
            <v>6</v>
          </cell>
        </row>
        <row r="1135">
          <cell r="A1135">
            <v>3400003596</v>
          </cell>
          <cell r="B1135">
            <v>61162</v>
          </cell>
          <cell r="C1135">
            <v>24</v>
          </cell>
        </row>
        <row r="1136">
          <cell r="A1136">
            <v>3400003597</v>
          </cell>
          <cell r="B1136">
            <v>61100</v>
          </cell>
          <cell r="C1136">
            <v>1</v>
          </cell>
        </row>
        <row r="1137">
          <cell r="A1137">
            <v>3400003598</v>
          </cell>
          <cell r="B1137">
            <v>61162</v>
          </cell>
          <cell r="C1137">
            <v>2</v>
          </cell>
        </row>
        <row r="1138">
          <cell r="A1138">
            <v>3400003599</v>
          </cell>
          <cell r="B1138">
            <v>61162</v>
          </cell>
          <cell r="C1138">
            <v>2</v>
          </cell>
        </row>
        <row r="1139">
          <cell r="A1139">
            <v>3400003600</v>
          </cell>
          <cell r="B1139">
            <v>61162</v>
          </cell>
          <cell r="C1139">
            <v>1</v>
          </cell>
        </row>
        <row r="1140">
          <cell r="A1140">
            <v>3400003601</v>
          </cell>
          <cell r="B1140">
            <v>61107</v>
          </cell>
          <cell r="C1140">
            <v>1</v>
          </cell>
        </row>
        <row r="1141">
          <cell r="A1141">
            <v>3400003602</v>
          </cell>
          <cell r="B1141">
            <v>61107</v>
          </cell>
          <cell r="C1141">
            <v>1</v>
          </cell>
        </row>
        <row r="1142">
          <cell r="A1142">
            <v>3400003603</v>
          </cell>
          <cell r="B1142">
            <v>61107</v>
          </cell>
          <cell r="C1142">
            <v>1</v>
          </cell>
        </row>
        <row r="1143">
          <cell r="A1143">
            <v>3400003604</v>
          </cell>
          <cell r="B1143">
            <v>61160</v>
          </cell>
          <cell r="C1143">
            <v>1</v>
          </cell>
        </row>
        <row r="1144">
          <cell r="A1144">
            <v>3400003605</v>
          </cell>
          <cell r="B1144">
            <v>61160</v>
          </cell>
          <cell r="C1144">
            <v>1</v>
          </cell>
        </row>
        <row r="1145">
          <cell r="A1145">
            <v>3400003606</v>
          </cell>
          <cell r="B1145">
            <v>61157</v>
          </cell>
          <cell r="C1145">
            <v>1</v>
          </cell>
        </row>
        <row r="1146">
          <cell r="A1146">
            <v>3400003607</v>
          </cell>
          <cell r="B1146">
            <v>61161</v>
          </cell>
          <cell r="C1146">
            <v>1</v>
          </cell>
        </row>
        <row r="1147">
          <cell r="A1147">
            <v>3400003608</v>
          </cell>
          <cell r="B1147">
            <v>61158</v>
          </cell>
          <cell r="C1147">
            <v>1</v>
          </cell>
        </row>
        <row r="1148">
          <cell r="A1148">
            <v>3400003609</v>
          </cell>
          <cell r="B1148">
            <v>61203</v>
          </cell>
          <cell r="C1148">
            <v>1</v>
          </cell>
        </row>
        <row r="1149">
          <cell r="A1149">
            <v>3400003610</v>
          </cell>
          <cell r="B1149">
            <v>61104</v>
          </cell>
          <cell r="C1149">
            <v>1</v>
          </cell>
        </row>
        <row r="1150">
          <cell r="A1150">
            <v>3400003611</v>
          </cell>
          <cell r="B1150">
            <v>61100</v>
          </cell>
          <cell r="C1150">
            <v>1</v>
          </cell>
        </row>
        <row r="1151">
          <cell r="A1151">
            <v>3400003612</v>
          </cell>
          <cell r="B1151">
            <v>61157</v>
          </cell>
          <cell r="C1151">
            <v>4</v>
          </cell>
        </row>
        <row r="1152">
          <cell r="A1152">
            <v>3400003613</v>
          </cell>
          <cell r="B1152">
            <v>61100</v>
          </cell>
          <cell r="C1152">
            <v>1</v>
          </cell>
        </row>
        <row r="1153">
          <cell r="A1153">
            <v>3400003614</v>
          </cell>
          <cell r="B1153">
            <v>61111</v>
          </cell>
          <cell r="C1153">
            <v>1</v>
          </cell>
        </row>
        <row r="1154">
          <cell r="A1154">
            <v>3400003615</v>
          </cell>
          <cell r="B1154">
            <v>61200</v>
          </cell>
          <cell r="C1154">
            <v>1</v>
          </cell>
        </row>
        <row r="1155">
          <cell r="A1155">
            <v>3400003616</v>
          </cell>
          <cell r="B1155">
            <v>61107</v>
          </cell>
          <cell r="C1155">
            <v>1</v>
          </cell>
        </row>
        <row r="1156">
          <cell r="A1156">
            <v>3400003617</v>
          </cell>
          <cell r="B1156">
            <v>61112</v>
          </cell>
          <cell r="C1156">
            <v>1</v>
          </cell>
        </row>
        <row r="1157">
          <cell r="A1157">
            <v>3400003618</v>
          </cell>
          <cell r="B1157">
            <v>61112</v>
          </cell>
          <cell r="C1157">
            <v>1</v>
          </cell>
        </row>
        <row r="1158">
          <cell r="A1158">
            <v>3400003619</v>
          </cell>
          <cell r="B1158">
            <v>61112</v>
          </cell>
          <cell r="C1158">
            <v>1</v>
          </cell>
        </row>
        <row r="1159">
          <cell r="A1159">
            <v>3400003620</v>
          </cell>
          <cell r="B1159">
            <v>61112</v>
          </cell>
          <cell r="C1159">
            <v>1</v>
          </cell>
        </row>
        <row r="1160">
          <cell r="A1160">
            <v>3400003621</v>
          </cell>
          <cell r="B1160">
            <v>61112</v>
          </cell>
          <cell r="C1160">
            <v>1</v>
          </cell>
        </row>
        <row r="1161">
          <cell r="A1161">
            <v>3400003622</v>
          </cell>
          <cell r="B1161">
            <v>61112</v>
          </cell>
          <cell r="C1161">
            <v>1</v>
          </cell>
        </row>
        <row r="1162">
          <cell r="A1162">
            <v>3400003623</v>
          </cell>
          <cell r="B1162">
            <v>61115</v>
          </cell>
          <cell r="C1162">
            <v>1</v>
          </cell>
        </row>
        <row r="1163">
          <cell r="A1163">
            <v>3400003624</v>
          </cell>
          <cell r="B1163">
            <v>61115</v>
          </cell>
          <cell r="C1163">
            <v>30</v>
          </cell>
        </row>
        <row r="1164">
          <cell r="A1164">
            <v>3400003625</v>
          </cell>
          <cell r="B1164">
            <v>61102</v>
          </cell>
          <cell r="C1164">
            <v>1</v>
          </cell>
        </row>
        <row r="1165">
          <cell r="A1165">
            <v>3400003626</v>
          </cell>
          <cell r="B1165">
            <v>61112</v>
          </cell>
          <cell r="C1165">
            <v>1</v>
          </cell>
        </row>
        <row r="1166">
          <cell r="A1166">
            <v>3400003627</v>
          </cell>
          <cell r="B1166">
            <v>61112</v>
          </cell>
          <cell r="C1166">
            <v>500</v>
          </cell>
        </row>
        <row r="1167">
          <cell r="A1167">
            <v>3400003627</v>
          </cell>
          <cell r="B1167">
            <v>61112</v>
          </cell>
          <cell r="C1167">
            <v>1</v>
          </cell>
        </row>
        <row r="1168">
          <cell r="A1168">
            <v>3400003628</v>
          </cell>
          <cell r="B1168">
            <v>61112</v>
          </cell>
          <cell r="C1168">
            <v>1</v>
          </cell>
        </row>
        <row r="1169">
          <cell r="A1169">
            <v>3400003629</v>
          </cell>
          <cell r="B1169">
            <v>61112</v>
          </cell>
          <cell r="C1169">
            <v>1</v>
          </cell>
        </row>
        <row r="1170">
          <cell r="A1170">
            <v>3400003630</v>
          </cell>
          <cell r="B1170">
            <v>61112</v>
          </cell>
          <cell r="C1170">
            <v>1</v>
          </cell>
        </row>
        <row r="1171">
          <cell r="A1171">
            <v>3400003631</v>
          </cell>
          <cell r="B1171">
            <v>61107</v>
          </cell>
          <cell r="C1171">
            <v>1</v>
          </cell>
        </row>
        <row r="1172">
          <cell r="A1172">
            <v>3400003632</v>
          </cell>
          <cell r="B1172">
            <v>61206</v>
          </cell>
          <cell r="C1172">
            <v>1</v>
          </cell>
        </row>
        <row r="1173">
          <cell r="A1173">
            <v>3400003633</v>
          </cell>
          <cell r="B1173">
            <v>61154</v>
          </cell>
          <cell r="C1173">
            <v>1</v>
          </cell>
        </row>
        <row r="1174">
          <cell r="A1174">
            <v>3400003634</v>
          </cell>
          <cell r="B1174">
            <v>61115</v>
          </cell>
          <cell r="C1174">
            <v>1</v>
          </cell>
        </row>
        <row r="1175">
          <cell r="A1175">
            <v>3400003635</v>
          </cell>
          <cell r="B1175">
            <v>61115</v>
          </cell>
          <cell r="C1175">
            <v>1</v>
          </cell>
        </row>
        <row r="1176">
          <cell r="A1176">
            <v>3400003636</v>
          </cell>
          <cell r="B1176">
            <v>61115</v>
          </cell>
          <cell r="C1176">
            <v>1</v>
          </cell>
        </row>
        <row r="1177">
          <cell r="A1177">
            <v>3400003637</v>
          </cell>
          <cell r="B1177">
            <v>61115</v>
          </cell>
          <cell r="C1177">
            <v>1</v>
          </cell>
        </row>
        <row r="1178">
          <cell r="A1178">
            <v>3400003638</v>
          </cell>
          <cell r="B1178">
            <v>61115</v>
          </cell>
          <cell r="C1178">
            <v>1</v>
          </cell>
        </row>
        <row r="1179">
          <cell r="A1179">
            <v>3400003639</v>
          </cell>
          <cell r="B1179">
            <v>61115</v>
          </cell>
          <cell r="C1179">
            <v>1</v>
          </cell>
        </row>
        <row r="1180">
          <cell r="A1180">
            <v>3400003640</v>
          </cell>
          <cell r="B1180">
            <v>61115</v>
          </cell>
          <cell r="C1180">
            <v>1</v>
          </cell>
        </row>
        <row r="1181">
          <cell r="A1181">
            <v>3400003641</v>
          </cell>
          <cell r="B1181">
            <v>61115</v>
          </cell>
          <cell r="C1181">
            <v>1</v>
          </cell>
        </row>
        <row r="1182">
          <cell r="A1182">
            <v>3400003642</v>
          </cell>
          <cell r="B1182">
            <v>61115</v>
          </cell>
          <cell r="C1182">
            <v>1</v>
          </cell>
        </row>
        <row r="1183">
          <cell r="A1183">
            <v>3400003643</v>
          </cell>
          <cell r="B1183">
            <v>61115</v>
          </cell>
          <cell r="C1183">
            <v>1</v>
          </cell>
        </row>
        <row r="1184">
          <cell r="A1184">
            <v>3400003644</v>
          </cell>
          <cell r="B1184">
            <v>61115</v>
          </cell>
          <cell r="C1184">
            <v>1</v>
          </cell>
        </row>
        <row r="1185">
          <cell r="A1185">
            <v>3400003645</v>
          </cell>
          <cell r="B1185">
            <v>61115</v>
          </cell>
          <cell r="C1185">
            <v>1</v>
          </cell>
        </row>
        <row r="1186">
          <cell r="A1186">
            <v>3400003646</v>
          </cell>
          <cell r="B1186">
            <v>61115</v>
          </cell>
          <cell r="C1186">
            <v>1</v>
          </cell>
        </row>
        <row r="1187">
          <cell r="A1187">
            <v>3400003647</v>
          </cell>
          <cell r="B1187">
            <v>61115</v>
          </cell>
          <cell r="C1187">
            <v>1</v>
          </cell>
        </row>
        <row r="1188">
          <cell r="A1188">
            <v>3400003648</v>
          </cell>
          <cell r="B1188">
            <v>61115</v>
          </cell>
          <cell r="C1188">
            <v>1</v>
          </cell>
        </row>
        <row r="1189">
          <cell r="A1189">
            <v>3400003649</v>
          </cell>
          <cell r="B1189">
            <v>61115</v>
          </cell>
          <cell r="C1189">
            <v>1</v>
          </cell>
        </row>
        <row r="1190">
          <cell r="A1190">
            <v>3400003650</v>
          </cell>
          <cell r="B1190">
            <v>61115</v>
          </cell>
          <cell r="C1190">
            <v>1</v>
          </cell>
        </row>
        <row r="1191">
          <cell r="A1191">
            <v>3400003651</v>
          </cell>
          <cell r="B1191">
            <v>61115</v>
          </cell>
          <cell r="C1191">
            <v>1</v>
          </cell>
        </row>
        <row r="1192">
          <cell r="A1192">
            <v>3400003652</v>
          </cell>
          <cell r="B1192">
            <v>61115</v>
          </cell>
          <cell r="C1192">
            <v>1</v>
          </cell>
        </row>
        <row r="1193">
          <cell r="A1193">
            <v>3400003653</v>
          </cell>
          <cell r="B1193">
            <v>61115</v>
          </cell>
          <cell r="C1193">
            <v>1</v>
          </cell>
        </row>
        <row r="1194">
          <cell r="A1194">
            <v>3400003654</v>
          </cell>
          <cell r="B1194">
            <v>61115</v>
          </cell>
          <cell r="C1194">
            <v>1</v>
          </cell>
        </row>
        <row r="1195">
          <cell r="A1195">
            <v>3400003655</v>
          </cell>
          <cell r="B1195">
            <v>61115</v>
          </cell>
          <cell r="C1195">
            <v>1</v>
          </cell>
        </row>
        <row r="1196">
          <cell r="A1196">
            <v>3400003656</v>
          </cell>
          <cell r="B1196">
            <v>61115</v>
          </cell>
          <cell r="C1196">
            <v>1</v>
          </cell>
        </row>
        <row r="1197">
          <cell r="A1197">
            <v>3400003657</v>
          </cell>
          <cell r="B1197">
            <v>61115</v>
          </cell>
          <cell r="C1197">
            <v>1</v>
          </cell>
        </row>
        <row r="1198">
          <cell r="A1198">
            <v>3400003658</v>
          </cell>
          <cell r="B1198">
            <v>61115</v>
          </cell>
          <cell r="C1198">
            <v>1</v>
          </cell>
        </row>
        <row r="1199">
          <cell r="A1199">
            <v>3400003659</v>
          </cell>
          <cell r="B1199">
            <v>61115</v>
          </cell>
          <cell r="C1199">
            <v>1</v>
          </cell>
        </row>
        <row r="1200">
          <cell r="A1200">
            <v>3400003660</v>
          </cell>
          <cell r="B1200">
            <v>61115</v>
          </cell>
          <cell r="C1200">
            <v>1</v>
          </cell>
        </row>
        <row r="1201">
          <cell r="A1201">
            <v>3400003661</v>
          </cell>
          <cell r="B1201">
            <v>61115</v>
          </cell>
          <cell r="C1201">
            <v>1</v>
          </cell>
        </row>
        <row r="1202">
          <cell r="A1202">
            <v>3400003662</v>
          </cell>
          <cell r="B1202">
            <v>61115</v>
          </cell>
          <cell r="C1202">
            <v>1</v>
          </cell>
        </row>
        <row r="1203">
          <cell r="A1203">
            <v>3400003663</v>
          </cell>
          <cell r="B1203">
            <v>61115</v>
          </cell>
          <cell r="C1203">
            <v>1</v>
          </cell>
        </row>
        <row r="1204">
          <cell r="A1204">
            <v>3400003664</v>
          </cell>
          <cell r="B1204">
            <v>61115</v>
          </cell>
          <cell r="C1204">
            <v>1</v>
          </cell>
        </row>
        <row r="1205">
          <cell r="A1205">
            <v>3400003665</v>
          </cell>
          <cell r="B1205">
            <v>61115</v>
          </cell>
          <cell r="C1205">
            <v>1</v>
          </cell>
        </row>
        <row r="1206">
          <cell r="A1206">
            <v>3400003666</v>
          </cell>
          <cell r="B1206">
            <v>61115</v>
          </cell>
          <cell r="C1206">
            <v>1</v>
          </cell>
        </row>
        <row r="1207">
          <cell r="A1207">
            <v>3400003667</v>
          </cell>
          <cell r="B1207">
            <v>61115</v>
          </cell>
          <cell r="C1207">
            <v>1</v>
          </cell>
        </row>
        <row r="1208">
          <cell r="A1208">
            <v>3400003668</v>
          </cell>
          <cell r="B1208">
            <v>61115</v>
          </cell>
          <cell r="C1208">
            <v>1</v>
          </cell>
        </row>
        <row r="1209">
          <cell r="A1209">
            <v>3400003669</v>
          </cell>
          <cell r="B1209">
            <v>61115</v>
          </cell>
          <cell r="C1209">
            <v>1</v>
          </cell>
        </row>
        <row r="1210">
          <cell r="A1210">
            <v>3400003670</v>
          </cell>
          <cell r="B1210">
            <v>61115</v>
          </cell>
          <cell r="C1210">
            <v>1</v>
          </cell>
        </row>
        <row r="1211">
          <cell r="A1211">
            <v>3400003671</v>
          </cell>
          <cell r="B1211">
            <v>61115</v>
          </cell>
          <cell r="C1211">
            <v>1</v>
          </cell>
        </row>
        <row r="1212">
          <cell r="A1212">
            <v>3400003672</v>
          </cell>
          <cell r="B1212">
            <v>61115</v>
          </cell>
          <cell r="C1212">
            <v>1</v>
          </cell>
        </row>
        <row r="1213">
          <cell r="A1213">
            <v>3400003673</v>
          </cell>
          <cell r="B1213">
            <v>61115</v>
          </cell>
          <cell r="C1213">
            <v>1</v>
          </cell>
        </row>
        <row r="1214">
          <cell r="A1214">
            <v>3400003674</v>
          </cell>
          <cell r="B1214">
            <v>61115</v>
          </cell>
          <cell r="C1214">
            <v>1</v>
          </cell>
        </row>
        <row r="1215">
          <cell r="A1215">
            <v>3400003675</v>
          </cell>
          <cell r="B1215">
            <v>61115</v>
          </cell>
          <cell r="C1215">
            <v>1</v>
          </cell>
        </row>
        <row r="1216">
          <cell r="A1216">
            <v>3400003676</v>
          </cell>
          <cell r="B1216">
            <v>61115</v>
          </cell>
          <cell r="C1216">
            <v>1</v>
          </cell>
        </row>
        <row r="1217">
          <cell r="A1217">
            <v>3400003677</v>
          </cell>
          <cell r="B1217">
            <v>61115</v>
          </cell>
          <cell r="C1217">
            <v>1</v>
          </cell>
        </row>
        <row r="1218">
          <cell r="A1218">
            <v>3400003678</v>
          </cell>
          <cell r="B1218">
            <v>61115</v>
          </cell>
          <cell r="C1218">
            <v>1</v>
          </cell>
        </row>
        <row r="1219">
          <cell r="A1219">
            <v>3400003679</v>
          </cell>
          <cell r="B1219">
            <v>61115</v>
          </cell>
          <cell r="C1219">
            <v>1</v>
          </cell>
        </row>
        <row r="1220">
          <cell r="A1220">
            <v>3400003680</v>
          </cell>
          <cell r="B1220">
            <v>61115</v>
          </cell>
          <cell r="C1220">
            <v>1</v>
          </cell>
        </row>
        <row r="1221">
          <cell r="A1221">
            <v>3400003681</v>
          </cell>
          <cell r="B1221">
            <v>61115</v>
          </cell>
          <cell r="C1221">
            <v>1</v>
          </cell>
        </row>
        <row r="1222">
          <cell r="A1222">
            <v>3400003682</v>
          </cell>
          <cell r="B1222">
            <v>61115</v>
          </cell>
          <cell r="C1222">
            <v>1</v>
          </cell>
        </row>
        <row r="1223">
          <cell r="A1223">
            <v>3400003683</v>
          </cell>
          <cell r="B1223">
            <v>61115</v>
          </cell>
          <cell r="C1223">
            <v>1</v>
          </cell>
        </row>
        <row r="1224">
          <cell r="A1224">
            <v>3400003684</v>
          </cell>
          <cell r="B1224">
            <v>61115</v>
          </cell>
          <cell r="C1224">
            <v>1</v>
          </cell>
        </row>
        <row r="1225">
          <cell r="A1225">
            <v>3400003685</v>
          </cell>
          <cell r="B1225">
            <v>61115</v>
          </cell>
          <cell r="C1225">
            <v>1</v>
          </cell>
        </row>
        <row r="1226">
          <cell r="A1226">
            <v>3400003686</v>
          </cell>
          <cell r="B1226">
            <v>61115</v>
          </cell>
          <cell r="C1226">
            <v>1</v>
          </cell>
        </row>
        <row r="1227">
          <cell r="A1227">
            <v>3400003687</v>
          </cell>
          <cell r="B1227">
            <v>61115</v>
          </cell>
          <cell r="C1227">
            <v>1</v>
          </cell>
        </row>
        <row r="1228">
          <cell r="A1228">
            <v>3400003688</v>
          </cell>
          <cell r="B1228">
            <v>61115</v>
          </cell>
          <cell r="C1228">
            <v>1</v>
          </cell>
        </row>
        <row r="1229">
          <cell r="A1229">
            <v>3400003689</v>
          </cell>
          <cell r="B1229">
            <v>61115</v>
          </cell>
          <cell r="C1229">
            <v>1</v>
          </cell>
        </row>
        <row r="1230">
          <cell r="A1230">
            <v>3400003690</v>
          </cell>
          <cell r="B1230">
            <v>61115</v>
          </cell>
          <cell r="C1230">
            <v>1</v>
          </cell>
        </row>
        <row r="1231">
          <cell r="A1231">
            <v>3400003691</v>
          </cell>
          <cell r="B1231">
            <v>61115</v>
          </cell>
          <cell r="C1231">
            <v>1</v>
          </cell>
        </row>
        <row r="1232">
          <cell r="A1232">
            <v>3400003692</v>
          </cell>
          <cell r="B1232">
            <v>61115</v>
          </cell>
          <cell r="C1232">
            <v>1</v>
          </cell>
        </row>
        <row r="1233">
          <cell r="A1233">
            <v>3400003693</v>
          </cell>
          <cell r="B1233">
            <v>61115</v>
          </cell>
          <cell r="C1233">
            <v>1</v>
          </cell>
        </row>
        <row r="1234">
          <cell r="A1234">
            <v>3400003694</v>
          </cell>
          <cell r="B1234">
            <v>61115</v>
          </cell>
          <cell r="C1234">
            <v>1</v>
          </cell>
        </row>
        <row r="1235">
          <cell r="A1235">
            <v>3400003695</v>
          </cell>
          <cell r="B1235">
            <v>61115</v>
          </cell>
          <cell r="C1235">
            <v>1</v>
          </cell>
        </row>
        <row r="1236">
          <cell r="A1236">
            <v>3400003696</v>
          </cell>
          <cell r="B1236">
            <v>61115</v>
          </cell>
          <cell r="C1236">
            <v>1</v>
          </cell>
        </row>
        <row r="1237">
          <cell r="A1237">
            <v>3400003697</v>
          </cell>
          <cell r="B1237">
            <v>61115</v>
          </cell>
          <cell r="C1237">
            <v>1</v>
          </cell>
        </row>
        <row r="1238">
          <cell r="A1238">
            <v>3400003698</v>
          </cell>
          <cell r="B1238">
            <v>61115</v>
          </cell>
          <cell r="C1238">
            <v>1</v>
          </cell>
        </row>
        <row r="1239">
          <cell r="A1239">
            <v>3400003699</v>
          </cell>
          <cell r="B1239">
            <v>61115</v>
          </cell>
          <cell r="C1239">
            <v>1</v>
          </cell>
        </row>
        <row r="1240">
          <cell r="A1240">
            <v>3400003700</v>
          </cell>
          <cell r="B1240">
            <v>61115</v>
          </cell>
          <cell r="C1240">
            <v>1</v>
          </cell>
        </row>
        <row r="1241">
          <cell r="A1241">
            <v>3400003701</v>
          </cell>
          <cell r="B1241">
            <v>61115</v>
          </cell>
          <cell r="C1241">
            <v>1</v>
          </cell>
        </row>
        <row r="1242">
          <cell r="A1242">
            <v>3400003702</v>
          </cell>
          <cell r="B1242">
            <v>61115</v>
          </cell>
          <cell r="C1242">
            <v>1</v>
          </cell>
        </row>
        <row r="1243">
          <cell r="A1243">
            <v>3400003703</v>
          </cell>
          <cell r="B1243">
            <v>61115</v>
          </cell>
          <cell r="C1243">
            <v>1</v>
          </cell>
        </row>
        <row r="1244">
          <cell r="A1244">
            <v>3400003704</v>
          </cell>
          <cell r="B1244">
            <v>61115</v>
          </cell>
          <cell r="C1244">
            <v>1</v>
          </cell>
        </row>
        <row r="1245">
          <cell r="A1245">
            <v>3400003705</v>
          </cell>
          <cell r="B1245">
            <v>61115</v>
          </cell>
          <cell r="C1245">
            <v>1</v>
          </cell>
        </row>
        <row r="1246">
          <cell r="A1246">
            <v>3400003706</v>
          </cell>
          <cell r="B1246">
            <v>61115</v>
          </cell>
          <cell r="C1246">
            <v>1</v>
          </cell>
        </row>
        <row r="1247">
          <cell r="A1247">
            <v>3400003707</v>
          </cell>
          <cell r="B1247">
            <v>61115</v>
          </cell>
          <cell r="C1247">
            <v>1</v>
          </cell>
        </row>
        <row r="1248">
          <cell r="A1248">
            <v>3400003708</v>
          </cell>
          <cell r="B1248">
            <v>61115</v>
          </cell>
          <cell r="C1248">
            <v>1</v>
          </cell>
        </row>
        <row r="1249">
          <cell r="A1249">
            <v>3400003709</v>
          </cell>
          <cell r="B1249">
            <v>61115</v>
          </cell>
          <cell r="C1249">
            <v>1</v>
          </cell>
        </row>
        <row r="1250">
          <cell r="A1250">
            <v>3400003710</v>
          </cell>
          <cell r="B1250">
            <v>61115</v>
          </cell>
          <cell r="C1250">
            <v>1</v>
          </cell>
        </row>
        <row r="1251">
          <cell r="A1251">
            <v>3400003711</v>
          </cell>
          <cell r="B1251">
            <v>61115</v>
          </cell>
          <cell r="C1251">
            <v>1</v>
          </cell>
        </row>
        <row r="1252">
          <cell r="A1252">
            <v>3400003712</v>
          </cell>
          <cell r="B1252">
            <v>61115</v>
          </cell>
          <cell r="C1252">
            <v>1</v>
          </cell>
        </row>
        <row r="1253">
          <cell r="A1253">
            <v>3400003713</v>
          </cell>
          <cell r="B1253">
            <v>61115</v>
          </cell>
          <cell r="C1253">
            <v>1</v>
          </cell>
        </row>
        <row r="1254">
          <cell r="A1254">
            <v>3400003714</v>
          </cell>
          <cell r="B1254">
            <v>61115</v>
          </cell>
          <cell r="C1254">
            <v>1</v>
          </cell>
        </row>
        <row r="1255">
          <cell r="A1255">
            <v>3400003715</v>
          </cell>
          <cell r="B1255">
            <v>61115</v>
          </cell>
          <cell r="C1255">
            <v>1</v>
          </cell>
        </row>
        <row r="1256">
          <cell r="A1256">
            <v>3400003716</v>
          </cell>
          <cell r="B1256">
            <v>61115</v>
          </cell>
          <cell r="C1256">
            <v>1</v>
          </cell>
        </row>
        <row r="1257">
          <cell r="A1257">
            <v>3400003717</v>
          </cell>
          <cell r="B1257">
            <v>61115</v>
          </cell>
          <cell r="C1257">
            <v>1</v>
          </cell>
        </row>
        <row r="1258">
          <cell r="A1258">
            <v>3400003718</v>
          </cell>
          <cell r="B1258">
            <v>61115</v>
          </cell>
          <cell r="C1258">
            <v>1</v>
          </cell>
        </row>
        <row r="1259">
          <cell r="A1259">
            <v>3400003719</v>
          </cell>
          <cell r="B1259">
            <v>61115</v>
          </cell>
          <cell r="C1259">
            <v>1</v>
          </cell>
        </row>
        <row r="1260">
          <cell r="A1260">
            <v>3400003720</v>
          </cell>
          <cell r="B1260">
            <v>61115</v>
          </cell>
          <cell r="C1260">
            <v>1</v>
          </cell>
        </row>
        <row r="1261">
          <cell r="A1261">
            <v>3400003721</v>
          </cell>
          <cell r="B1261">
            <v>61115</v>
          </cell>
          <cell r="C1261">
            <v>1</v>
          </cell>
        </row>
        <row r="1262">
          <cell r="A1262">
            <v>3400003722</v>
          </cell>
          <cell r="B1262">
            <v>61115</v>
          </cell>
          <cell r="C1262">
            <v>1</v>
          </cell>
        </row>
        <row r="1263">
          <cell r="A1263">
            <v>3400003723</v>
          </cell>
          <cell r="B1263">
            <v>61115</v>
          </cell>
          <cell r="C1263">
            <v>1</v>
          </cell>
        </row>
        <row r="1264">
          <cell r="A1264">
            <v>3400003724</v>
          </cell>
          <cell r="B1264">
            <v>61115</v>
          </cell>
          <cell r="C1264">
            <v>1</v>
          </cell>
        </row>
        <row r="1265">
          <cell r="A1265">
            <v>3400003725</v>
          </cell>
          <cell r="B1265">
            <v>61115</v>
          </cell>
          <cell r="C1265">
            <v>1</v>
          </cell>
        </row>
        <row r="1266">
          <cell r="A1266">
            <v>3400003726</v>
          </cell>
          <cell r="B1266">
            <v>61115</v>
          </cell>
          <cell r="C1266">
            <v>1</v>
          </cell>
        </row>
        <row r="1267">
          <cell r="A1267">
            <v>3400003727</v>
          </cell>
          <cell r="B1267">
            <v>61115</v>
          </cell>
          <cell r="C1267">
            <v>1</v>
          </cell>
        </row>
        <row r="1268">
          <cell r="A1268">
            <v>3400003728</v>
          </cell>
          <cell r="B1268">
            <v>61115</v>
          </cell>
          <cell r="C1268">
            <v>1</v>
          </cell>
        </row>
        <row r="1269">
          <cell r="A1269">
            <v>3400003729</v>
          </cell>
          <cell r="B1269">
            <v>61115</v>
          </cell>
          <cell r="C1269">
            <v>1</v>
          </cell>
        </row>
        <row r="1270">
          <cell r="A1270">
            <v>3400003730</v>
          </cell>
          <cell r="B1270">
            <v>61115</v>
          </cell>
          <cell r="C1270">
            <v>1</v>
          </cell>
        </row>
        <row r="1271">
          <cell r="A1271">
            <v>3400003731</v>
          </cell>
          <cell r="B1271">
            <v>61115</v>
          </cell>
          <cell r="C1271">
            <v>1</v>
          </cell>
        </row>
        <row r="1272">
          <cell r="A1272">
            <v>3400003732</v>
          </cell>
          <cell r="B1272">
            <v>61115</v>
          </cell>
          <cell r="C1272">
            <v>1</v>
          </cell>
        </row>
        <row r="1273">
          <cell r="A1273">
            <v>3400003733</v>
          </cell>
          <cell r="B1273">
            <v>61115</v>
          </cell>
          <cell r="C1273">
            <v>1</v>
          </cell>
        </row>
        <row r="1274">
          <cell r="A1274">
            <v>3400003734</v>
          </cell>
          <cell r="B1274">
            <v>61115</v>
          </cell>
          <cell r="C1274">
            <v>1</v>
          </cell>
        </row>
        <row r="1275">
          <cell r="A1275">
            <v>3400003735</v>
          </cell>
          <cell r="B1275">
            <v>61115</v>
          </cell>
          <cell r="C1275">
            <v>1</v>
          </cell>
        </row>
        <row r="1276">
          <cell r="A1276">
            <v>3400003736</v>
          </cell>
          <cell r="B1276">
            <v>61115</v>
          </cell>
          <cell r="C1276">
            <v>1</v>
          </cell>
        </row>
        <row r="1277">
          <cell r="A1277">
            <v>3400003737</v>
          </cell>
          <cell r="B1277">
            <v>61115</v>
          </cell>
          <cell r="C1277">
            <v>1</v>
          </cell>
        </row>
        <row r="1278">
          <cell r="A1278">
            <v>3400003738</v>
          </cell>
          <cell r="B1278">
            <v>61101</v>
          </cell>
          <cell r="C1278">
            <v>1</v>
          </cell>
        </row>
        <row r="1279">
          <cell r="A1279">
            <v>3400003739</v>
          </cell>
          <cell r="B1279">
            <v>61200</v>
          </cell>
          <cell r="C1279">
            <v>1</v>
          </cell>
        </row>
        <row r="1280">
          <cell r="A1280">
            <v>3400003740</v>
          </cell>
          <cell r="B1280">
            <v>61200</v>
          </cell>
          <cell r="C1280">
            <v>1</v>
          </cell>
        </row>
        <row r="1281">
          <cell r="A1281">
            <v>3400003741</v>
          </cell>
          <cell r="B1281">
            <v>61103</v>
          </cell>
          <cell r="C1281">
            <v>1</v>
          </cell>
        </row>
        <row r="1282">
          <cell r="A1282">
            <v>3400003742</v>
          </cell>
          <cell r="B1282">
            <v>61160</v>
          </cell>
          <cell r="C1282">
            <v>1</v>
          </cell>
        </row>
        <row r="1283">
          <cell r="A1283">
            <v>3400003743</v>
          </cell>
          <cell r="B1283">
            <v>61200</v>
          </cell>
          <cell r="C1283">
            <v>1</v>
          </cell>
        </row>
        <row r="1284">
          <cell r="A1284">
            <v>3400003744</v>
          </cell>
          <cell r="B1284">
            <v>61200</v>
          </cell>
          <cell r="C1284">
            <v>1</v>
          </cell>
        </row>
        <row r="1285">
          <cell r="A1285">
            <v>3400003745</v>
          </cell>
          <cell r="B1285">
            <v>61200</v>
          </cell>
          <cell r="C1285">
            <v>1</v>
          </cell>
        </row>
        <row r="1286">
          <cell r="A1286">
            <v>3400003746</v>
          </cell>
          <cell r="B1286">
            <v>61200</v>
          </cell>
          <cell r="C1286">
            <v>1</v>
          </cell>
        </row>
        <row r="1287">
          <cell r="A1287">
            <v>3400003747</v>
          </cell>
          <cell r="B1287">
            <v>61200</v>
          </cell>
          <cell r="C1287">
            <v>1</v>
          </cell>
        </row>
        <row r="1288">
          <cell r="A1288">
            <v>3400003748</v>
          </cell>
          <cell r="B1288">
            <v>61200</v>
          </cell>
          <cell r="C1288">
            <v>1</v>
          </cell>
        </row>
        <row r="1289">
          <cell r="A1289">
            <v>3400003749</v>
          </cell>
          <cell r="B1289">
            <v>61200</v>
          </cell>
          <cell r="C1289">
            <v>1</v>
          </cell>
        </row>
        <row r="1290">
          <cell r="A1290">
            <v>3400003750</v>
          </cell>
          <cell r="B1290">
            <v>61107</v>
          </cell>
          <cell r="C1290">
            <v>1</v>
          </cell>
        </row>
        <row r="1291">
          <cell r="A1291">
            <v>3400003751</v>
          </cell>
          <cell r="B1291">
            <v>61160</v>
          </cell>
          <cell r="C1291">
            <v>1</v>
          </cell>
        </row>
        <row r="1292">
          <cell r="A1292">
            <v>3400003752</v>
          </cell>
          <cell r="B1292">
            <v>61116</v>
          </cell>
          <cell r="C1292">
            <v>1</v>
          </cell>
        </row>
        <row r="1293">
          <cell r="A1293">
            <v>3400003753</v>
          </cell>
          <cell r="B1293">
            <v>61116</v>
          </cell>
          <cell r="C1293">
            <v>1</v>
          </cell>
        </row>
        <row r="1294">
          <cell r="A1294">
            <v>3400003754</v>
          </cell>
          <cell r="B1294">
            <v>61116</v>
          </cell>
          <cell r="C1294">
            <v>1</v>
          </cell>
        </row>
        <row r="1295">
          <cell r="A1295">
            <v>3400003755</v>
          </cell>
          <cell r="B1295">
            <v>61116</v>
          </cell>
          <cell r="C1295">
            <v>1</v>
          </cell>
        </row>
        <row r="1296">
          <cell r="A1296">
            <v>3400003756</v>
          </cell>
          <cell r="B1296">
            <v>61116</v>
          </cell>
          <cell r="C1296">
            <v>1</v>
          </cell>
        </row>
        <row r="1297">
          <cell r="A1297">
            <v>3400003757</v>
          </cell>
          <cell r="B1297">
            <v>61116</v>
          </cell>
          <cell r="C1297">
            <v>1</v>
          </cell>
        </row>
        <row r="1298">
          <cell r="A1298">
            <v>3400003758</v>
          </cell>
          <cell r="B1298">
            <v>61116</v>
          </cell>
          <cell r="C1298">
            <v>1</v>
          </cell>
        </row>
        <row r="1299">
          <cell r="A1299">
            <v>3400003759</v>
          </cell>
          <cell r="B1299">
            <v>61116</v>
          </cell>
          <cell r="C1299">
            <v>1</v>
          </cell>
        </row>
        <row r="1300">
          <cell r="A1300">
            <v>3400003760</v>
          </cell>
          <cell r="B1300">
            <v>61116</v>
          </cell>
          <cell r="C1300">
            <v>1</v>
          </cell>
        </row>
        <row r="1301">
          <cell r="A1301">
            <v>3400003761</v>
          </cell>
          <cell r="B1301">
            <v>61116</v>
          </cell>
          <cell r="C1301">
            <v>1</v>
          </cell>
        </row>
        <row r="1302">
          <cell r="A1302">
            <v>3400003762</v>
          </cell>
          <cell r="B1302">
            <v>61155</v>
          </cell>
          <cell r="C1302">
            <v>1</v>
          </cell>
        </row>
        <row r="1303">
          <cell r="A1303">
            <v>3400003763</v>
          </cell>
          <cell r="B1303">
            <v>61155</v>
          </cell>
          <cell r="C1303">
            <v>1</v>
          </cell>
        </row>
        <row r="1304">
          <cell r="A1304">
            <v>3400003764</v>
          </cell>
          <cell r="B1304">
            <v>61155</v>
          </cell>
          <cell r="C1304">
            <v>1</v>
          </cell>
        </row>
        <row r="1305">
          <cell r="A1305">
            <v>3400003765</v>
          </cell>
          <cell r="B1305">
            <v>61155</v>
          </cell>
          <cell r="C1305">
            <v>1</v>
          </cell>
        </row>
        <row r="1306">
          <cell r="A1306">
            <v>3400003766</v>
          </cell>
          <cell r="B1306">
            <v>61155</v>
          </cell>
          <cell r="C1306">
            <v>1</v>
          </cell>
        </row>
        <row r="1307">
          <cell r="A1307">
            <v>3400003767</v>
          </cell>
          <cell r="B1307">
            <v>61203</v>
          </cell>
          <cell r="C1307">
            <v>1</v>
          </cell>
        </row>
        <row r="1308">
          <cell r="A1308">
            <v>3400003768</v>
          </cell>
          <cell r="B1308">
            <v>61203</v>
          </cell>
          <cell r="C1308">
            <v>1</v>
          </cell>
        </row>
        <row r="1309">
          <cell r="A1309">
            <v>3400003769</v>
          </cell>
          <cell r="B1309">
            <v>61102</v>
          </cell>
          <cell r="C1309">
            <v>1</v>
          </cell>
        </row>
        <row r="1310">
          <cell r="A1310">
            <v>3400003770</v>
          </cell>
          <cell r="B1310">
            <v>61115</v>
          </cell>
          <cell r="C1310">
            <v>1</v>
          </cell>
        </row>
        <row r="1311">
          <cell r="A1311">
            <v>3400003771</v>
          </cell>
          <cell r="B1311">
            <v>61102</v>
          </cell>
          <cell r="C1311">
            <v>1</v>
          </cell>
        </row>
        <row r="1312">
          <cell r="A1312">
            <v>3400003772</v>
          </cell>
          <cell r="B1312">
            <v>61157</v>
          </cell>
          <cell r="C1312">
            <v>1</v>
          </cell>
        </row>
        <row r="1313">
          <cell r="A1313">
            <v>3400003773</v>
          </cell>
          <cell r="B1313">
            <v>61157</v>
          </cell>
          <cell r="C1313">
            <v>1</v>
          </cell>
        </row>
        <row r="1314">
          <cell r="A1314">
            <v>3400003774</v>
          </cell>
          <cell r="B1314">
            <v>61158</v>
          </cell>
          <cell r="C1314">
            <v>1</v>
          </cell>
        </row>
        <row r="1315">
          <cell r="A1315">
            <v>3400003775</v>
          </cell>
          <cell r="B1315">
            <v>61160</v>
          </cell>
          <cell r="C1315">
            <v>1</v>
          </cell>
        </row>
        <row r="1316">
          <cell r="A1316">
            <v>3400003776</v>
          </cell>
          <cell r="B1316">
            <v>61151</v>
          </cell>
          <cell r="C1316">
            <v>1</v>
          </cell>
        </row>
        <row r="1317">
          <cell r="A1317">
            <v>3400003777</v>
          </cell>
          <cell r="B1317">
            <v>61119</v>
          </cell>
          <cell r="C1317">
            <v>1</v>
          </cell>
        </row>
        <row r="1318">
          <cell r="A1318">
            <v>3400003778</v>
          </cell>
          <cell r="B1318">
            <v>61158</v>
          </cell>
          <cell r="C1318">
            <v>1</v>
          </cell>
        </row>
        <row r="1319">
          <cell r="A1319">
            <v>3400003779</v>
          </cell>
          <cell r="B1319">
            <v>61158</v>
          </cell>
          <cell r="C1319">
            <v>1</v>
          </cell>
        </row>
        <row r="1320">
          <cell r="A1320">
            <v>3400003780</v>
          </cell>
          <cell r="B1320">
            <v>61102</v>
          </cell>
          <cell r="C1320">
            <v>1</v>
          </cell>
        </row>
        <row r="1321">
          <cell r="A1321">
            <v>3400003781</v>
          </cell>
          <cell r="B1321">
            <v>61115</v>
          </cell>
          <cell r="C1321">
            <v>1</v>
          </cell>
        </row>
        <row r="1322">
          <cell r="A1322">
            <v>3400003782</v>
          </cell>
          <cell r="B1322">
            <v>61157</v>
          </cell>
          <cell r="C1322">
            <v>1</v>
          </cell>
        </row>
        <row r="1323">
          <cell r="A1323">
            <v>3400003783</v>
          </cell>
          <cell r="B1323">
            <v>61108</v>
          </cell>
          <cell r="C1323">
            <v>1</v>
          </cell>
        </row>
        <row r="1324">
          <cell r="A1324">
            <v>3400003784</v>
          </cell>
          <cell r="B1324">
            <v>61200</v>
          </cell>
          <cell r="C1324">
            <v>1</v>
          </cell>
        </row>
        <row r="1325">
          <cell r="A1325">
            <v>3400003785</v>
          </cell>
          <cell r="B1325">
            <v>61119</v>
          </cell>
          <cell r="C1325">
            <v>1</v>
          </cell>
        </row>
        <row r="1326">
          <cell r="A1326">
            <v>3400003786</v>
          </cell>
          <cell r="B1326">
            <v>61119</v>
          </cell>
          <cell r="C1326">
            <v>1</v>
          </cell>
        </row>
        <row r="1327">
          <cell r="A1327">
            <v>3400003787</v>
          </cell>
          <cell r="B1327">
            <v>61119</v>
          </cell>
          <cell r="C1327">
            <v>1</v>
          </cell>
        </row>
        <row r="1328">
          <cell r="A1328">
            <v>3400003788</v>
          </cell>
          <cell r="B1328">
            <v>61200</v>
          </cell>
          <cell r="C1328">
            <v>1</v>
          </cell>
        </row>
        <row r="1329">
          <cell r="A1329">
            <v>3400003789</v>
          </cell>
          <cell r="B1329">
            <v>61200</v>
          </cell>
          <cell r="C1329">
            <v>1</v>
          </cell>
        </row>
        <row r="1330">
          <cell r="A1330">
            <v>3400003790</v>
          </cell>
          <cell r="B1330">
            <v>61200</v>
          </cell>
          <cell r="C1330">
            <v>1</v>
          </cell>
        </row>
        <row r="1331">
          <cell r="A1331">
            <v>3400003791</v>
          </cell>
          <cell r="B1331">
            <v>61207</v>
          </cell>
          <cell r="C1331">
            <v>1</v>
          </cell>
        </row>
        <row r="1332">
          <cell r="A1332">
            <v>3400003792</v>
          </cell>
          <cell r="B1332">
            <v>61207</v>
          </cell>
          <cell r="C1332">
            <v>1</v>
          </cell>
        </row>
        <row r="1333">
          <cell r="A1333">
            <v>3400003793</v>
          </cell>
          <cell r="B1333">
            <v>61207</v>
          </cell>
          <cell r="C1333">
            <v>1</v>
          </cell>
        </row>
        <row r="1334">
          <cell r="A1334">
            <v>3400003794</v>
          </cell>
          <cell r="B1334">
            <v>61115</v>
          </cell>
          <cell r="C1334">
            <v>12</v>
          </cell>
        </row>
        <row r="1335">
          <cell r="A1335">
            <v>3400003795</v>
          </cell>
          <cell r="B1335">
            <v>61207</v>
          </cell>
          <cell r="C1335">
            <v>1</v>
          </cell>
        </row>
        <row r="1336">
          <cell r="A1336">
            <v>3400003796</v>
          </cell>
          <cell r="B1336">
            <v>61207</v>
          </cell>
          <cell r="C1336">
            <v>1</v>
          </cell>
        </row>
        <row r="1337">
          <cell r="A1337">
            <v>3400003797</v>
          </cell>
          <cell r="B1337">
            <v>61207</v>
          </cell>
          <cell r="C1337">
            <v>1</v>
          </cell>
        </row>
        <row r="1338">
          <cell r="A1338">
            <v>3400003798</v>
          </cell>
          <cell r="B1338">
            <v>61100</v>
          </cell>
          <cell r="C1338">
            <v>1</v>
          </cell>
        </row>
        <row r="1339">
          <cell r="A1339">
            <v>3400003799</v>
          </cell>
          <cell r="B1339">
            <v>61159</v>
          </cell>
          <cell r="C1339">
            <v>1</v>
          </cell>
        </row>
        <row r="1340">
          <cell r="A1340">
            <v>3400003800</v>
          </cell>
          <cell r="B1340">
            <v>61159</v>
          </cell>
          <cell r="C1340">
            <v>1</v>
          </cell>
        </row>
        <row r="1341">
          <cell r="A1341">
            <v>3400003801</v>
          </cell>
          <cell r="B1341">
            <v>61203</v>
          </cell>
          <cell r="C1341">
            <v>1</v>
          </cell>
        </row>
        <row r="1342">
          <cell r="A1342">
            <v>3400003802</v>
          </cell>
          <cell r="B1342">
            <v>61155</v>
          </cell>
          <cell r="C1342">
            <v>1</v>
          </cell>
        </row>
        <row r="1343">
          <cell r="A1343">
            <v>3400003803</v>
          </cell>
          <cell r="B1343">
            <v>61155</v>
          </cell>
          <cell r="C1343">
            <v>1</v>
          </cell>
        </row>
        <row r="1344">
          <cell r="A1344">
            <v>3400003804</v>
          </cell>
          <cell r="B1344">
            <v>61155</v>
          </cell>
          <cell r="C1344">
            <v>1</v>
          </cell>
        </row>
        <row r="1345">
          <cell r="A1345">
            <v>3400003805</v>
          </cell>
          <cell r="B1345">
            <v>61155</v>
          </cell>
          <cell r="C1345">
            <v>1</v>
          </cell>
        </row>
        <row r="1346">
          <cell r="A1346">
            <v>3400003806</v>
          </cell>
          <cell r="B1346">
            <v>61102</v>
          </cell>
          <cell r="C1346">
            <v>1</v>
          </cell>
        </row>
        <row r="1347">
          <cell r="A1347">
            <v>3400003807</v>
          </cell>
          <cell r="B1347">
            <v>61161</v>
          </cell>
          <cell r="C1347">
            <v>1</v>
          </cell>
        </row>
        <row r="1348">
          <cell r="A1348">
            <v>3400003808</v>
          </cell>
          <cell r="B1348">
            <v>61161</v>
          </cell>
          <cell r="C1348">
            <v>1</v>
          </cell>
        </row>
        <row r="1349">
          <cell r="A1349">
            <v>3400003809</v>
          </cell>
          <cell r="B1349">
            <v>61115</v>
          </cell>
          <cell r="C1349">
            <v>1</v>
          </cell>
        </row>
        <row r="1350">
          <cell r="A1350">
            <v>3400003810</v>
          </cell>
          <cell r="B1350">
            <v>61153</v>
          </cell>
          <cell r="C1350">
            <v>1</v>
          </cell>
        </row>
        <row r="1351">
          <cell r="A1351">
            <v>3400003811</v>
          </cell>
          <cell r="B1351">
            <v>61108</v>
          </cell>
          <cell r="C1351">
            <v>1</v>
          </cell>
        </row>
        <row r="1352">
          <cell r="A1352">
            <v>3400003812</v>
          </cell>
          <cell r="B1352">
            <v>61119</v>
          </cell>
          <cell r="C1352">
            <v>1</v>
          </cell>
        </row>
        <row r="1353">
          <cell r="A1353">
            <v>3400003813</v>
          </cell>
          <cell r="B1353">
            <v>61119</v>
          </cell>
          <cell r="C1353">
            <v>1</v>
          </cell>
        </row>
        <row r="1354">
          <cell r="A1354">
            <v>3400003814</v>
          </cell>
          <cell r="B1354">
            <v>61161</v>
          </cell>
          <cell r="C1354">
            <v>1</v>
          </cell>
        </row>
        <row r="1355">
          <cell r="A1355">
            <v>3400003815</v>
          </cell>
          <cell r="B1355">
            <v>61112</v>
          </cell>
          <cell r="C1355">
            <v>1</v>
          </cell>
        </row>
        <row r="1356">
          <cell r="A1356">
            <v>3400003816</v>
          </cell>
          <cell r="B1356">
            <v>61160</v>
          </cell>
          <cell r="C1356">
            <v>1</v>
          </cell>
        </row>
        <row r="1357">
          <cell r="A1357">
            <v>3400003817</v>
          </cell>
          <cell r="B1357">
            <v>61150</v>
          </cell>
          <cell r="C1357">
            <v>1</v>
          </cell>
        </row>
        <row r="1358">
          <cell r="A1358">
            <v>3400003818</v>
          </cell>
          <cell r="B1358">
            <v>61150</v>
          </cell>
          <cell r="C1358">
            <v>1</v>
          </cell>
        </row>
        <row r="1359">
          <cell r="A1359">
            <v>3400003819</v>
          </cell>
          <cell r="B1359">
            <v>61159</v>
          </cell>
          <cell r="C1359">
            <v>1</v>
          </cell>
        </row>
        <row r="1360">
          <cell r="A1360">
            <v>3400003820</v>
          </cell>
          <cell r="B1360">
            <v>61102</v>
          </cell>
          <cell r="C1360">
            <v>1</v>
          </cell>
        </row>
        <row r="1361">
          <cell r="A1361">
            <v>3400003821</v>
          </cell>
          <cell r="B1361">
            <v>61102</v>
          </cell>
          <cell r="C1361">
            <v>1</v>
          </cell>
        </row>
        <row r="1362">
          <cell r="A1362">
            <v>3400003822</v>
          </cell>
          <cell r="B1362">
            <v>61155</v>
          </cell>
          <cell r="C1362">
            <v>1</v>
          </cell>
        </row>
        <row r="1363">
          <cell r="A1363">
            <v>3400003823</v>
          </cell>
          <cell r="B1363">
            <v>61159</v>
          </cell>
          <cell r="C1363">
            <v>1</v>
          </cell>
        </row>
        <row r="1364">
          <cell r="A1364">
            <v>3400003824</v>
          </cell>
          <cell r="B1364">
            <v>61201</v>
          </cell>
          <cell r="C1364">
            <v>1</v>
          </cell>
        </row>
        <row r="1365">
          <cell r="A1365">
            <v>3400003825</v>
          </cell>
          <cell r="B1365">
            <v>61158</v>
          </cell>
          <cell r="C1365">
            <v>1</v>
          </cell>
        </row>
        <row r="1366">
          <cell r="A1366">
            <v>3400003826</v>
          </cell>
          <cell r="B1366">
            <v>61155</v>
          </cell>
          <cell r="C1366">
            <v>1</v>
          </cell>
        </row>
        <row r="1367">
          <cell r="A1367">
            <v>3400003827</v>
          </cell>
          <cell r="B1367">
            <v>61155</v>
          </cell>
          <cell r="C1367">
            <v>1</v>
          </cell>
        </row>
        <row r="1368">
          <cell r="A1368">
            <v>3400003828</v>
          </cell>
          <cell r="B1368">
            <v>61155</v>
          </cell>
          <cell r="C1368">
            <v>1</v>
          </cell>
        </row>
        <row r="1369">
          <cell r="A1369">
            <v>3400003829</v>
          </cell>
          <cell r="B1369">
            <v>61112</v>
          </cell>
          <cell r="C1369">
            <v>1</v>
          </cell>
        </row>
        <row r="1370">
          <cell r="A1370">
            <v>3400003830</v>
          </cell>
          <cell r="B1370">
            <v>61112</v>
          </cell>
          <cell r="C1370">
            <v>1</v>
          </cell>
        </row>
        <row r="1371">
          <cell r="A1371">
            <v>3400003831</v>
          </cell>
          <cell r="B1371">
            <v>61112</v>
          </cell>
          <cell r="C1371">
            <v>1</v>
          </cell>
        </row>
        <row r="1372">
          <cell r="A1372">
            <v>3400003832</v>
          </cell>
          <cell r="B1372">
            <v>61112</v>
          </cell>
          <cell r="C1372">
            <v>1</v>
          </cell>
        </row>
        <row r="1373">
          <cell r="A1373">
            <v>3400003833</v>
          </cell>
          <cell r="B1373">
            <v>61102</v>
          </cell>
          <cell r="C1373">
            <v>1</v>
          </cell>
        </row>
        <row r="1374">
          <cell r="A1374">
            <v>3400003834</v>
          </cell>
          <cell r="B1374">
            <v>61107</v>
          </cell>
          <cell r="C1374">
            <v>1</v>
          </cell>
        </row>
        <row r="1375">
          <cell r="A1375">
            <v>3400003835</v>
          </cell>
          <cell r="B1375">
            <v>61200</v>
          </cell>
          <cell r="C1375">
            <v>1</v>
          </cell>
        </row>
        <row r="1376">
          <cell r="A1376">
            <v>3400003836</v>
          </cell>
          <cell r="B1376">
            <v>61116</v>
          </cell>
          <cell r="C1376">
            <v>1</v>
          </cell>
        </row>
        <row r="1377">
          <cell r="A1377">
            <v>3400003837</v>
          </cell>
          <cell r="B1377">
            <v>61116</v>
          </cell>
          <cell r="C1377">
            <v>1</v>
          </cell>
        </row>
        <row r="1378">
          <cell r="A1378">
            <v>3400003838</v>
          </cell>
          <cell r="B1378">
            <v>61116</v>
          </cell>
          <cell r="C1378">
            <v>1</v>
          </cell>
        </row>
        <row r="1379">
          <cell r="A1379">
            <v>3400003839</v>
          </cell>
          <cell r="B1379">
            <v>61116</v>
          </cell>
          <cell r="C1379">
            <v>1</v>
          </cell>
        </row>
        <row r="1380">
          <cell r="A1380">
            <v>3400003840</v>
          </cell>
          <cell r="B1380">
            <v>61116</v>
          </cell>
          <cell r="C1380">
            <v>1</v>
          </cell>
        </row>
        <row r="1381">
          <cell r="A1381">
            <v>3400003841</v>
          </cell>
          <cell r="B1381">
            <v>61116</v>
          </cell>
          <cell r="C1381">
            <v>1</v>
          </cell>
        </row>
        <row r="1382">
          <cell r="A1382">
            <v>3400003842</v>
          </cell>
          <cell r="B1382">
            <v>61116</v>
          </cell>
          <cell r="C1382">
            <v>1</v>
          </cell>
        </row>
        <row r="1383">
          <cell r="A1383">
            <v>3400003843</v>
          </cell>
          <cell r="B1383">
            <v>61116</v>
          </cell>
          <cell r="C1383">
            <v>1</v>
          </cell>
        </row>
        <row r="1384">
          <cell r="A1384">
            <v>3400003844</v>
          </cell>
          <cell r="B1384">
            <v>61116</v>
          </cell>
          <cell r="C1384">
            <v>1</v>
          </cell>
        </row>
        <row r="1385">
          <cell r="A1385">
            <v>3400003845</v>
          </cell>
          <cell r="B1385">
            <v>61116</v>
          </cell>
          <cell r="C1385">
            <v>1</v>
          </cell>
        </row>
        <row r="1386">
          <cell r="A1386">
            <v>3400003846</v>
          </cell>
          <cell r="B1386">
            <v>61116</v>
          </cell>
          <cell r="C1386">
            <v>1</v>
          </cell>
        </row>
        <row r="1387">
          <cell r="A1387">
            <v>3400003847</v>
          </cell>
          <cell r="B1387">
            <v>61116</v>
          </cell>
          <cell r="C1387">
            <v>1</v>
          </cell>
        </row>
        <row r="1388">
          <cell r="A1388">
            <v>3400003848</v>
          </cell>
          <cell r="B1388">
            <v>61116</v>
          </cell>
          <cell r="C1388">
            <v>1</v>
          </cell>
        </row>
        <row r="1389">
          <cell r="A1389">
            <v>3400003849</v>
          </cell>
          <cell r="B1389">
            <v>61116</v>
          </cell>
          <cell r="C1389">
            <v>1</v>
          </cell>
        </row>
        <row r="1390">
          <cell r="A1390">
            <v>3400003850</v>
          </cell>
          <cell r="B1390">
            <v>61116</v>
          </cell>
          <cell r="C1390">
            <v>1</v>
          </cell>
        </row>
        <row r="1391">
          <cell r="A1391">
            <v>3400003851</v>
          </cell>
          <cell r="B1391">
            <v>61116</v>
          </cell>
          <cell r="C1391">
            <v>1</v>
          </cell>
        </row>
        <row r="1392">
          <cell r="A1392">
            <v>3400003852</v>
          </cell>
          <cell r="B1392">
            <v>61116</v>
          </cell>
          <cell r="C1392">
            <v>1</v>
          </cell>
        </row>
        <row r="1393">
          <cell r="A1393">
            <v>3400003853</v>
          </cell>
          <cell r="B1393">
            <v>61116</v>
          </cell>
          <cell r="C1393">
            <v>1</v>
          </cell>
        </row>
        <row r="1394">
          <cell r="A1394">
            <v>3400003854</v>
          </cell>
          <cell r="B1394">
            <v>61116</v>
          </cell>
          <cell r="C1394">
            <v>1</v>
          </cell>
        </row>
        <row r="1395">
          <cell r="A1395">
            <v>3400003855</v>
          </cell>
          <cell r="B1395">
            <v>61116</v>
          </cell>
          <cell r="C1395">
            <v>1</v>
          </cell>
        </row>
        <row r="1396">
          <cell r="A1396">
            <v>3400003856</v>
          </cell>
          <cell r="B1396">
            <v>61116</v>
          </cell>
          <cell r="C1396">
            <v>1</v>
          </cell>
        </row>
        <row r="1397">
          <cell r="A1397">
            <v>3400003857</v>
          </cell>
          <cell r="B1397">
            <v>61116</v>
          </cell>
          <cell r="C1397">
            <v>1</v>
          </cell>
        </row>
        <row r="1398">
          <cell r="A1398">
            <v>3400003858</v>
          </cell>
          <cell r="B1398">
            <v>61116</v>
          </cell>
          <cell r="C1398">
            <v>1</v>
          </cell>
        </row>
        <row r="1399">
          <cell r="A1399">
            <v>3400003859</v>
          </cell>
          <cell r="B1399">
            <v>61116</v>
          </cell>
          <cell r="C1399">
            <v>1</v>
          </cell>
        </row>
        <row r="1400">
          <cell r="A1400">
            <v>3400003860</v>
          </cell>
          <cell r="B1400">
            <v>61116</v>
          </cell>
          <cell r="C1400">
            <v>1</v>
          </cell>
        </row>
        <row r="1401">
          <cell r="A1401">
            <v>3400003861</v>
          </cell>
          <cell r="B1401">
            <v>61116</v>
          </cell>
          <cell r="C1401">
            <v>1</v>
          </cell>
        </row>
        <row r="1402">
          <cell r="A1402">
            <v>3400003862</v>
          </cell>
          <cell r="B1402">
            <v>61116</v>
          </cell>
          <cell r="C1402">
            <v>1</v>
          </cell>
        </row>
        <row r="1403">
          <cell r="A1403">
            <v>3400003863</v>
          </cell>
          <cell r="B1403">
            <v>61116</v>
          </cell>
          <cell r="C1403">
            <v>1</v>
          </cell>
        </row>
        <row r="1404">
          <cell r="A1404">
            <v>3400003864</v>
          </cell>
          <cell r="B1404">
            <v>61116</v>
          </cell>
          <cell r="C1404">
            <v>1</v>
          </cell>
        </row>
        <row r="1405">
          <cell r="A1405">
            <v>3400003865</v>
          </cell>
          <cell r="B1405">
            <v>61116</v>
          </cell>
          <cell r="C1405">
            <v>1</v>
          </cell>
        </row>
        <row r="1406">
          <cell r="A1406">
            <v>3400003866</v>
          </cell>
          <cell r="B1406">
            <v>61116</v>
          </cell>
          <cell r="C1406">
            <v>1</v>
          </cell>
        </row>
        <row r="1407">
          <cell r="A1407">
            <v>3400003867</v>
          </cell>
          <cell r="B1407">
            <v>61116</v>
          </cell>
          <cell r="C1407">
            <v>1</v>
          </cell>
        </row>
        <row r="1408">
          <cell r="A1408">
            <v>3400003868</v>
          </cell>
          <cell r="B1408">
            <v>61116</v>
          </cell>
          <cell r="C1408">
            <v>1</v>
          </cell>
        </row>
        <row r="1409">
          <cell r="A1409">
            <v>3400003869</v>
          </cell>
          <cell r="B1409">
            <v>61116</v>
          </cell>
          <cell r="C1409">
            <v>1</v>
          </cell>
        </row>
        <row r="1410">
          <cell r="A1410">
            <v>3400003870</v>
          </cell>
          <cell r="B1410">
            <v>61116</v>
          </cell>
          <cell r="C1410">
            <v>1</v>
          </cell>
        </row>
        <row r="1411">
          <cell r="A1411">
            <v>3400003871</v>
          </cell>
          <cell r="B1411">
            <v>61116</v>
          </cell>
          <cell r="C1411">
            <v>1</v>
          </cell>
        </row>
        <row r="1412">
          <cell r="A1412">
            <v>3400003872</v>
          </cell>
          <cell r="B1412">
            <v>61116</v>
          </cell>
          <cell r="C1412">
            <v>1</v>
          </cell>
        </row>
        <row r="1413">
          <cell r="A1413">
            <v>3400003873</v>
          </cell>
          <cell r="B1413">
            <v>61116</v>
          </cell>
          <cell r="C1413">
            <v>1</v>
          </cell>
        </row>
        <row r="1414">
          <cell r="A1414">
            <v>3400003874</v>
          </cell>
          <cell r="B1414">
            <v>61116</v>
          </cell>
          <cell r="C1414">
            <v>1</v>
          </cell>
        </row>
        <row r="1415">
          <cell r="A1415">
            <v>3400003875</v>
          </cell>
          <cell r="B1415">
            <v>61116</v>
          </cell>
          <cell r="C1415">
            <v>1</v>
          </cell>
        </row>
        <row r="1416">
          <cell r="A1416">
            <v>3400003876</v>
          </cell>
          <cell r="B1416">
            <v>61116</v>
          </cell>
          <cell r="C1416">
            <v>1</v>
          </cell>
        </row>
        <row r="1417">
          <cell r="A1417">
            <v>3400003877</v>
          </cell>
          <cell r="B1417">
            <v>61116</v>
          </cell>
          <cell r="C1417">
            <v>1</v>
          </cell>
        </row>
        <row r="1418">
          <cell r="A1418">
            <v>3400003878</v>
          </cell>
          <cell r="B1418">
            <v>61116</v>
          </cell>
          <cell r="C1418">
            <v>1</v>
          </cell>
        </row>
        <row r="1419">
          <cell r="A1419">
            <v>3400003879</v>
          </cell>
          <cell r="B1419">
            <v>61116</v>
          </cell>
          <cell r="C1419">
            <v>1</v>
          </cell>
        </row>
        <row r="1420">
          <cell r="A1420">
            <v>3400003880</v>
          </cell>
          <cell r="B1420">
            <v>61116</v>
          </cell>
          <cell r="C1420">
            <v>1</v>
          </cell>
        </row>
        <row r="1421">
          <cell r="A1421">
            <v>3400003881</v>
          </cell>
          <cell r="B1421">
            <v>61116</v>
          </cell>
          <cell r="C1421">
            <v>1</v>
          </cell>
        </row>
        <row r="1422">
          <cell r="A1422">
            <v>3400003882</v>
          </cell>
          <cell r="B1422">
            <v>61116</v>
          </cell>
          <cell r="C1422">
            <v>1</v>
          </cell>
        </row>
        <row r="1423">
          <cell r="A1423">
            <v>3400003883</v>
          </cell>
          <cell r="B1423">
            <v>61116</v>
          </cell>
          <cell r="C1423">
            <v>1</v>
          </cell>
        </row>
        <row r="1424">
          <cell r="A1424">
            <v>3400003884</v>
          </cell>
          <cell r="B1424">
            <v>61116</v>
          </cell>
          <cell r="C1424">
            <v>1</v>
          </cell>
        </row>
        <row r="1425">
          <cell r="A1425">
            <v>3400003885</v>
          </cell>
          <cell r="B1425">
            <v>61116</v>
          </cell>
          <cell r="C1425">
            <v>1</v>
          </cell>
        </row>
        <row r="1426">
          <cell r="A1426">
            <v>3400003886</v>
          </cell>
          <cell r="B1426">
            <v>61116</v>
          </cell>
          <cell r="C1426">
            <v>1</v>
          </cell>
        </row>
        <row r="1427">
          <cell r="A1427">
            <v>3400003887</v>
          </cell>
          <cell r="B1427">
            <v>61116</v>
          </cell>
          <cell r="C1427">
            <v>1</v>
          </cell>
        </row>
        <row r="1428">
          <cell r="A1428">
            <v>3400003888</v>
          </cell>
          <cell r="B1428">
            <v>61116</v>
          </cell>
          <cell r="C1428">
            <v>1</v>
          </cell>
        </row>
        <row r="1429">
          <cell r="A1429">
            <v>3400003889</v>
          </cell>
          <cell r="B1429">
            <v>61116</v>
          </cell>
          <cell r="C1429">
            <v>1</v>
          </cell>
        </row>
        <row r="1430">
          <cell r="A1430">
            <v>3400003890</v>
          </cell>
          <cell r="B1430">
            <v>61116</v>
          </cell>
          <cell r="C1430">
            <v>1</v>
          </cell>
        </row>
        <row r="1431">
          <cell r="A1431">
            <v>3400003891</v>
          </cell>
          <cell r="B1431">
            <v>61116</v>
          </cell>
          <cell r="C1431">
            <v>1</v>
          </cell>
        </row>
        <row r="1432">
          <cell r="A1432">
            <v>3400003892</v>
          </cell>
          <cell r="B1432">
            <v>61116</v>
          </cell>
          <cell r="C1432">
            <v>1</v>
          </cell>
        </row>
        <row r="1433">
          <cell r="A1433">
            <v>3400003893</v>
          </cell>
          <cell r="B1433">
            <v>61116</v>
          </cell>
          <cell r="C1433">
            <v>1</v>
          </cell>
        </row>
        <row r="1434">
          <cell r="A1434">
            <v>3400003894</v>
          </cell>
          <cell r="B1434">
            <v>61116</v>
          </cell>
          <cell r="C1434">
            <v>1</v>
          </cell>
        </row>
        <row r="1435">
          <cell r="A1435">
            <v>3400003895</v>
          </cell>
          <cell r="B1435">
            <v>61116</v>
          </cell>
          <cell r="C1435">
            <v>1</v>
          </cell>
        </row>
        <row r="1436">
          <cell r="A1436">
            <v>3400003896</v>
          </cell>
          <cell r="B1436">
            <v>61116</v>
          </cell>
          <cell r="C1436">
            <v>1</v>
          </cell>
        </row>
        <row r="1437">
          <cell r="A1437">
            <v>3400003897</v>
          </cell>
          <cell r="B1437">
            <v>61116</v>
          </cell>
          <cell r="C1437">
            <v>1</v>
          </cell>
        </row>
        <row r="1438">
          <cell r="A1438">
            <v>3400003898</v>
          </cell>
          <cell r="B1438">
            <v>61116</v>
          </cell>
          <cell r="C1438">
            <v>1</v>
          </cell>
        </row>
        <row r="1439">
          <cell r="A1439">
            <v>3400003899</v>
          </cell>
          <cell r="B1439">
            <v>61116</v>
          </cell>
          <cell r="C1439">
            <v>1</v>
          </cell>
        </row>
        <row r="1440">
          <cell r="A1440">
            <v>3400003900</v>
          </cell>
          <cell r="B1440">
            <v>61116</v>
          </cell>
          <cell r="C1440">
            <v>1</v>
          </cell>
        </row>
        <row r="1441">
          <cell r="A1441">
            <v>3400003901</v>
          </cell>
          <cell r="B1441">
            <v>61116</v>
          </cell>
          <cell r="C1441">
            <v>1</v>
          </cell>
        </row>
        <row r="1442">
          <cell r="A1442">
            <v>3400003902</v>
          </cell>
          <cell r="B1442">
            <v>61116</v>
          </cell>
          <cell r="C1442">
            <v>1</v>
          </cell>
        </row>
        <row r="1443">
          <cell r="A1443">
            <v>3400003903</v>
          </cell>
          <cell r="B1443">
            <v>61116</v>
          </cell>
          <cell r="C1443">
            <v>1</v>
          </cell>
        </row>
        <row r="1444">
          <cell r="A1444">
            <v>3400003904</v>
          </cell>
          <cell r="B1444">
            <v>61116</v>
          </cell>
          <cell r="C1444">
            <v>1</v>
          </cell>
        </row>
        <row r="1445">
          <cell r="A1445">
            <v>3400003905</v>
          </cell>
          <cell r="B1445">
            <v>61116</v>
          </cell>
          <cell r="C1445">
            <v>1</v>
          </cell>
        </row>
        <row r="1446">
          <cell r="A1446">
            <v>3400003906</v>
          </cell>
          <cell r="B1446">
            <v>61116</v>
          </cell>
          <cell r="C1446">
            <v>1</v>
          </cell>
        </row>
        <row r="1447">
          <cell r="A1447">
            <v>3400003907</v>
          </cell>
          <cell r="B1447">
            <v>61116</v>
          </cell>
          <cell r="C1447">
            <v>4</v>
          </cell>
        </row>
        <row r="1448">
          <cell r="A1448">
            <v>3400003908</v>
          </cell>
          <cell r="B1448">
            <v>61116</v>
          </cell>
          <cell r="C1448">
            <v>1</v>
          </cell>
        </row>
        <row r="1449">
          <cell r="A1449">
            <v>3400003909</v>
          </cell>
          <cell r="B1449">
            <v>61116</v>
          </cell>
          <cell r="C1449">
            <v>1</v>
          </cell>
        </row>
        <row r="1450">
          <cell r="A1450">
            <v>3400003910</v>
          </cell>
          <cell r="B1450">
            <v>61116</v>
          </cell>
          <cell r="C1450">
            <v>1</v>
          </cell>
        </row>
        <row r="1451">
          <cell r="A1451">
            <v>3400003911</v>
          </cell>
          <cell r="B1451">
            <v>61116</v>
          </cell>
          <cell r="C1451">
            <v>1</v>
          </cell>
        </row>
        <row r="1452">
          <cell r="A1452">
            <v>3400003912</v>
          </cell>
          <cell r="B1452">
            <v>61116</v>
          </cell>
          <cell r="C1452">
            <v>1</v>
          </cell>
        </row>
        <row r="1453">
          <cell r="A1453">
            <v>3400003913</v>
          </cell>
          <cell r="B1453">
            <v>61116</v>
          </cell>
          <cell r="C1453">
            <v>1</v>
          </cell>
        </row>
        <row r="1454">
          <cell r="A1454">
            <v>3400003914</v>
          </cell>
          <cell r="B1454">
            <v>61206</v>
          </cell>
          <cell r="C1454">
            <v>1</v>
          </cell>
        </row>
        <row r="1455">
          <cell r="A1455">
            <v>3400003915</v>
          </cell>
          <cell r="B1455">
            <v>61116</v>
          </cell>
          <cell r="C1455">
            <v>1</v>
          </cell>
        </row>
        <row r="1456">
          <cell r="A1456">
            <v>3400003916</v>
          </cell>
          <cell r="B1456">
            <v>61116</v>
          </cell>
          <cell r="C1456">
            <v>1</v>
          </cell>
        </row>
        <row r="1457">
          <cell r="A1457">
            <v>3400003917</v>
          </cell>
          <cell r="B1457">
            <v>61116</v>
          </cell>
          <cell r="C1457">
            <v>1</v>
          </cell>
        </row>
        <row r="1458">
          <cell r="A1458">
            <v>3400003918</v>
          </cell>
          <cell r="B1458">
            <v>61116</v>
          </cell>
          <cell r="C1458">
            <v>1</v>
          </cell>
        </row>
        <row r="1459">
          <cell r="A1459">
            <v>3400003919</v>
          </cell>
          <cell r="B1459">
            <v>61116</v>
          </cell>
          <cell r="C1459">
            <v>1</v>
          </cell>
        </row>
        <row r="1460">
          <cell r="A1460">
            <v>3400003920</v>
          </cell>
          <cell r="B1460">
            <v>61109</v>
          </cell>
          <cell r="C1460">
            <v>1</v>
          </cell>
        </row>
        <row r="1461">
          <cell r="A1461">
            <v>3400003921</v>
          </cell>
          <cell r="B1461">
            <v>61109</v>
          </cell>
          <cell r="C1461">
            <v>1</v>
          </cell>
        </row>
        <row r="1462">
          <cell r="A1462">
            <v>3400003922</v>
          </cell>
          <cell r="B1462">
            <v>61116</v>
          </cell>
          <cell r="C1462">
            <v>1</v>
          </cell>
        </row>
        <row r="1463">
          <cell r="A1463">
            <v>3400003923</v>
          </cell>
          <cell r="B1463">
            <v>61200</v>
          </cell>
          <cell r="C1463">
            <v>1</v>
          </cell>
        </row>
        <row r="1464">
          <cell r="A1464">
            <v>3400003924</v>
          </cell>
          <cell r="B1464">
            <v>61109</v>
          </cell>
          <cell r="C1464">
            <v>1</v>
          </cell>
        </row>
        <row r="1465">
          <cell r="A1465">
            <v>3400003925</v>
          </cell>
          <cell r="B1465">
            <v>61116</v>
          </cell>
          <cell r="C1465">
            <v>1</v>
          </cell>
        </row>
        <row r="1466">
          <cell r="A1466">
            <v>3400003926</v>
          </cell>
          <cell r="B1466">
            <v>61116</v>
          </cell>
          <cell r="C1466">
            <v>1</v>
          </cell>
        </row>
        <row r="1467">
          <cell r="A1467">
            <v>3400003927</v>
          </cell>
          <cell r="B1467">
            <v>61116</v>
          </cell>
          <cell r="C1467">
            <v>1</v>
          </cell>
        </row>
        <row r="1468">
          <cell r="A1468">
            <v>3400003928</v>
          </cell>
          <cell r="B1468">
            <v>61116</v>
          </cell>
          <cell r="C1468">
            <v>1</v>
          </cell>
        </row>
        <row r="1469">
          <cell r="A1469">
            <v>3400003929</v>
          </cell>
          <cell r="B1469">
            <v>61116</v>
          </cell>
          <cell r="C1469">
            <v>1</v>
          </cell>
        </row>
        <row r="1470">
          <cell r="A1470">
            <v>3400003930</v>
          </cell>
          <cell r="B1470">
            <v>61116</v>
          </cell>
          <cell r="C1470">
            <v>1</v>
          </cell>
        </row>
        <row r="1471">
          <cell r="A1471">
            <v>3400003931</v>
          </cell>
          <cell r="B1471">
            <v>61116</v>
          </cell>
          <cell r="C1471">
            <v>1</v>
          </cell>
        </row>
        <row r="1472">
          <cell r="A1472">
            <v>3400003932</v>
          </cell>
          <cell r="B1472">
            <v>61116</v>
          </cell>
          <cell r="C1472">
            <v>1</v>
          </cell>
        </row>
        <row r="1473">
          <cell r="A1473">
            <v>3400003933</v>
          </cell>
          <cell r="B1473">
            <v>61116</v>
          </cell>
          <cell r="C1473">
            <v>1</v>
          </cell>
        </row>
        <row r="1474">
          <cell r="A1474">
            <v>3400003934</v>
          </cell>
          <cell r="B1474">
            <v>61116</v>
          </cell>
          <cell r="C1474">
            <v>1</v>
          </cell>
        </row>
        <row r="1475">
          <cell r="A1475">
            <v>3400003935</v>
          </cell>
          <cell r="B1475">
            <v>61116</v>
          </cell>
          <cell r="C1475">
            <v>1</v>
          </cell>
        </row>
        <row r="1476">
          <cell r="A1476">
            <v>3400003936</v>
          </cell>
          <cell r="B1476">
            <v>61116</v>
          </cell>
          <cell r="C1476">
            <v>1</v>
          </cell>
        </row>
        <row r="1477">
          <cell r="A1477">
            <v>3400003937</v>
          </cell>
          <cell r="B1477">
            <v>61116</v>
          </cell>
          <cell r="C1477">
            <v>1</v>
          </cell>
        </row>
        <row r="1478">
          <cell r="A1478">
            <v>3400003938</v>
          </cell>
          <cell r="B1478">
            <v>61116</v>
          </cell>
          <cell r="C1478">
            <v>1</v>
          </cell>
        </row>
        <row r="1479">
          <cell r="A1479">
            <v>3400003939</v>
          </cell>
          <cell r="B1479">
            <v>61116</v>
          </cell>
          <cell r="C1479">
            <v>1</v>
          </cell>
        </row>
        <row r="1480">
          <cell r="A1480">
            <v>3400003940</v>
          </cell>
          <cell r="B1480">
            <v>61116</v>
          </cell>
          <cell r="C1480">
            <v>1</v>
          </cell>
        </row>
        <row r="1481">
          <cell r="A1481">
            <v>3400003941</v>
          </cell>
          <cell r="B1481">
            <v>61116</v>
          </cell>
          <cell r="C1481">
            <v>1</v>
          </cell>
        </row>
        <row r="1482">
          <cell r="A1482">
            <v>3400003942</v>
          </cell>
          <cell r="B1482">
            <v>61116</v>
          </cell>
          <cell r="C1482">
            <v>1</v>
          </cell>
        </row>
        <row r="1483">
          <cell r="A1483">
            <v>3400003943</v>
          </cell>
          <cell r="B1483">
            <v>61116</v>
          </cell>
          <cell r="C1483">
            <v>1</v>
          </cell>
        </row>
        <row r="1484">
          <cell r="A1484">
            <v>3400003944</v>
          </cell>
          <cell r="B1484">
            <v>61116</v>
          </cell>
          <cell r="C1484">
            <v>1</v>
          </cell>
        </row>
        <row r="1485">
          <cell r="A1485">
            <v>3400003945</v>
          </cell>
          <cell r="B1485">
            <v>61116</v>
          </cell>
          <cell r="C1485">
            <v>1</v>
          </cell>
        </row>
        <row r="1486">
          <cell r="A1486">
            <v>3400003946</v>
          </cell>
          <cell r="B1486">
            <v>61116</v>
          </cell>
          <cell r="C1486">
            <v>1</v>
          </cell>
        </row>
        <row r="1487">
          <cell r="A1487">
            <v>3400003947</v>
          </cell>
          <cell r="B1487">
            <v>61116</v>
          </cell>
          <cell r="C1487">
            <v>1</v>
          </cell>
        </row>
        <row r="1488">
          <cell r="A1488">
            <v>3400003948</v>
          </cell>
          <cell r="B1488">
            <v>61116</v>
          </cell>
          <cell r="C1488">
            <v>1</v>
          </cell>
        </row>
        <row r="1489">
          <cell r="A1489">
            <v>3400003949</v>
          </cell>
          <cell r="B1489">
            <v>61109</v>
          </cell>
          <cell r="C1489">
            <v>1</v>
          </cell>
        </row>
        <row r="1490">
          <cell r="A1490">
            <v>3400003950</v>
          </cell>
          <cell r="B1490">
            <v>61116</v>
          </cell>
          <cell r="C1490">
            <v>1</v>
          </cell>
        </row>
        <row r="1491">
          <cell r="A1491">
            <v>3400003951</v>
          </cell>
          <cell r="B1491">
            <v>61116</v>
          </cell>
          <cell r="C1491">
            <v>1</v>
          </cell>
        </row>
        <row r="1492">
          <cell r="A1492">
            <v>3400003952</v>
          </cell>
          <cell r="B1492">
            <v>61116</v>
          </cell>
          <cell r="C1492">
            <v>1</v>
          </cell>
        </row>
        <row r="1493">
          <cell r="A1493">
            <v>3400003953</v>
          </cell>
          <cell r="B1493">
            <v>61206</v>
          </cell>
          <cell r="C1493">
            <v>1</v>
          </cell>
        </row>
        <row r="1494">
          <cell r="A1494">
            <v>3400003954</v>
          </cell>
          <cell r="B1494">
            <v>61206</v>
          </cell>
          <cell r="C1494">
            <v>1</v>
          </cell>
        </row>
        <row r="1495">
          <cell r="A1495">
            <v>3400003955</v>
          </cell>
          <cell r="B1495">
            <v>61206</v>
          </cell>
          <cell r="C1495">
            <v>1</v>
          </cell>
        </row>
        <row r="1496">
          <cell r="A1496">
            <v>3400003956</v>
          </cell>
          <cell r="B1496">
            <v>61154</v>
          </cell>
          <cell r="C1496">
            <v>1</v>
          </cell>
        </row>
        <row r="1497">
          <cell r="A1497">
            <v>3400003957</v>
          </cell>
          <cell r="B1497">
            <v>61154</v>
          </cell>
          <cell r="C1497">
            <v>1</v>
          </cell>
        </row>
        <row r="1498">
          <cell r="A1498">
            <v>3400003958</v>
          </cell>
          <cell r="B1498">
            <v>61153</v>
          </cell>
          <cell r="C1498">
            <v>1</v>
          </cell>
        </row>
        <row r="1499">
          <cell r="A1499">
            <v>3400003959</v>
          </cell>
          <cell r="B1499">
            <v>61115</v>
          </cell>
          <cell r="C1499">
            <v>1</v>
          </cell>
        </row>
        <row r="1500">
          <cell r="A1500">
            <v>3400003960</v>
          </cell>
          <cell r="B1500">
            <v>61153</v>
          </cell>
          <cell r="C1500">
            <v>1</v>
          </cell>
        </row>
        <row r="1501">
          <cell r="A1501">
            <v>3400003961</v>
          </cell>
          <cell r="B1501">
            <v>61112</v>
          </cell>
          <cell r="C1501">
            <v>1</v>
          </cell>
        </row>
        <row r="1502">
          <cell r="A1502">
            <v>3400003962</v>
          </cell>
          <cell r="B1502">
            <v>61112</v>
          </cell>
          <cell r="C1502">
            <v>1</v>
          </cell>
        </row>
        <row r="1503">
          <cell r="A1503">
            <v>3400003963</v>
          </cell>
          <cell r="B1503">
            <v>61115</v>
          </cell>
          <cell r="C1503">
            <v>1</v>
          </cell>
        </row>
        <row r="1504">
          <cell r="A1504">
            <v>3400003964</v>
          </cell>
          <cell r="B1504">
            <v>61100</v>
          </cell>
          <cell r="C1504">
            <v>1</v>
          </cell>
        </row>
        <row r="1505">
          <cell r="A1505">
            <v>3400003965</v>
          </cell>
          <cell r="B1505">
            <v>61100</v>
          </cell>
          <cell r="C1505">
            <v>1</v>
          </cell>
        </row>
        <row r="1506">
          <cell r="A1506">
            <v>3400003966</v>
          </cell>
          <cell r="B1506">
            <v>61104</v>
          </cell>
          <cell r="C1506">
            <v>1</v>
          </cell>
        </row>
        <row r="1507">
          <cell r="A1507">
            <v>3400003967</v>
          </cell>
          <cell r="B1507">
            <v>61103</v>
          </cell>
          <cell r="C1507">
            <v>1</v>
          </cell>
        </row>
        <row r="1508">
          <cell r="A1508">
            <v>3400003968</v>
          </cell>
          <cell r="B1508">
            <v>61115</v>
          </cell>
          <cell r="C1508">
            <v>1</v>
          </cell>
        </row>
        <row r="1509">
          <cell r="A1509">
            <v>3400003969</v>
          </cell>
          <cell r="B1509">
            <v>61115</v>
          </cell>
          <cell r="C1509">
            <v>1</v>
          </cell>
        </row>
        <row r="1510">
          <cell r="A1510">
            <v>3400003970</v>
          </cell>
          <cell r="B1510">
            <v>61115</v>
          </cell>
          <cell r="C1510">
            <v>1</v>
          </cell>
        </row>
        <row r="1511">
          <cell r="A1511">
            <v>3400003971</v>
          </cell>
          <cell r="B1511">
            <v>61115</v>
          </cell>
          <cell r="C1511">
            <v>1</v>
          </cell>
        </row>
        <row r="1512">
          <cell r="A1512">
            <v>3400003972</v>
          </cell>
          <cell r="B1512">
            <v>61153</v>
          </cell>
          <cell r="C1512">
            <v>1</v>
          </cell>
        </row>
        <row r="1513">
          <cell r="A1513">
            <v>3400003973</v>
          </cell>
          <cell r="B1513">
            <v>61112</v>
          </cell>
          <cell r="C1513">
            <v>1</v>
          </cell>
        </row>
        <row r="1514">
          <cell r="A1514">
            <v>3400003974</v>
          </cell>
          <cell r="B1514">
            <v>61115</v>
          </cell>
          <cell r="C1514">
            <v>1</v>
          </cell>
        </row>
        <row r="1515">
          <cell r="A1515">
            <v>3400003975</v>
          </cell>
          <cell r="B1515">
            <v>61153</v>
          </cell>
          <cell r="C1515">
            <v>1</v>
          </cell>
        </row>
        <row r="1516">
          <cell r="A1516">
            <v>3400003976</v>
          </cell>
          <cell r="B1516">
            <v>61115</v>
          </cell>
          <cell r="C1516">
            <v>1</v>
          </cell>
        </row>
        <row r="1517">
          <cell r="A1517">
            <v>3400003977</v>
          </cell>
          <cell r="B1517">
            <v>61153</v>
          </cell>
          <cell r="C1517">
            <v>1</v>
          </cell>
        </row>
        <row r="1518">
          <cell r="A1518">
            <v>3400003978</v>
          </cell>
          <cell r="B1518">
            <v>61115</v>
          </cell>
          <cell r="C1518">
            <v>1</v>
          </cell>
        </row>
        <row r="1519">
          <cell r="A1519">
            <v>3400003979</v>
          </cell>
          <cell r="B1519">
            <v>61153</v>
          </cell>
          <cell r="C1519">
            <v>1</v>
          </cell>
        </row>
        <row r="1520">
          <cell r="A1520">
            <v>3400003980</v>
          </cell>
          <cell r="B1520">
            <v>61115</v>
          </cell>
          <cell r="C1520">
            <v>1</v>
          </cell>
        </row>
        <row r="1521">
          <cell r="A1521">
            <v>3400003981</v>
          </cell>
          <cell r="B1521">
            <v>61115</v>
          </cell>
          <cell r="C1521">
            <v>1</v>
          </cell>
        </row>
        <row r="1522">
          <cell r="A1522">
            <v>3400003982</v>
          </cell>
          <cell r="B1522">
            <v>61103</v>
          </cell>
          <cell r="C1522">
            <v>1</v>
          </cell>
        </row>
        <row r="1523">
          <cell r="A1523">
            <v>3400003983</v>
          </cell>
          <cell r="B1523">
            <v>61103</v>
          </cell>
          <cell r="C1523">
            <v>1</v>
          </cell>
        </row>
        <row r="1524">
          <cell r="A1524">
            <v>3400003984</v>
          </cell>
          <cell r="B1524">
            <v>61103</v>
          </cell>
          <cell r="C1524">
            <v>1</v>
          </cell>
        </row>
        <row r="1525">
          <cell r="A1525">
            <v>3400003985</v>
          </cell>
          <cell r="B1525">
            <v>61103</v>
          </cell>
          <cell r="C1525">
            <v>1</v>
          </cell>
        </row>
        <row r="1526">
          <cell r="A1526">
            <v>3400003986</v>
          </cell>
          <cell r="B1526">
            <v>61103</v>
          </cell>
          <cell r="C1526">
            <v>1</v>
          </cell>
        </row>
        <row r="1527">
          <cell r="A1527">
            <v>3400003987</v>
          </cell>
          <cell r="B1527">
            <v>61119</v>
          </cell>
          <cell r="C1527">
            <v>1</v>
          </cell>
        </row>
        <row r="1528">
          <cell r="A1528">
            <v>3400003988</v>
          </cell>
          <cell r="B1528">
            <v>61119</v>
          </cell>
          <cell r="C1528">
            <v>1</v>
          </cell>
        </row>
        <row r="1529">
          <cell r="A1529">
            <v>3400003989</v>
          </cell>
          <cell r="B1529">
            <v>61115</v>
          </cell>
          <cell r="C1529">
            <v>1</v>
          </cell>
        </row>
        <row r="1530">
          <cell r="A1530">
            <v>3400003990</v>
          </cell>
          <cell r="B1530">
            <v>61115</v>
          </cell>
          <cell r="C1530">
            <v>1</v>
          </cell>
        </row>
        <row r="1531">
          <cell r="A1531">
            <v>3400003991</v>
          </cell>
          <cell r="B1531">
            <v>61115</v>
          </cell>
          <cell r="C1531">
            <v>1</v>
          </cell>
        </row>
        <row r="1532">
          <cell r="A1532">
            <v>3400003992</v>
          </cell>
          <cell r="B1532">
            <v>61115</v>
          </cell>
          <cell r="C1532">
            <v>1</v>
          </cell>
        </row>
        <row r="1533">
          <cell r="A1533">
            <v>3400003993</v>
          </cell>
          <cell r="B1533">
            <v>61100</v>
          </cell>
          <cell r="C1533">
            <v>1</v>
          </cell>
        </row>
        <row r="1534">
          <cell r="A1534">
            <v>3400003994</v>
          </cell>
          <cell r="B1534">
            <v>61100</v>
          </cell>
          <cell r="C1534">
            <v>1</v>
          </cell>
        </row>
        <row r="1535">
          <cell r="A1535">
            <v>3400003995</v>
          </cell>
          <cell r="B1535">
            <v>61103</v>
          </cell>
          <cell r="C1535">
            <v>1</v>
          </cell>
        </row>
        <row r="1536">
          <cell r="A1536">
            <v>3400003996</v>
          </cell>
          <cell r="B1536">
            <v>61103</v>
          </cell>
          <cell r="C1536">
            <v>1</v>
          </cell>
        </row>
        <row r="1537">
          <cell r="A1537">
            <v>3400003997</v>
          </cell>
          <cell r="B1537">
            <v>61103</v>
          </cell>
          <cell r="C1537">
            <v>1</v>
          </cell>
        </row>
        <row r="1538">
          <cell r="A1538">
            <v>3400003998</v>
          </cell>
          <cell r="B1538">
            <v>61103</v>
          </cell>
          <cell r="C1538">
            <v>1</v>
          </cell>
        </row>
        <row r="1539">
          <cell r="A1539">
            <v>3400003999</v>
          </cell>
          <cell r="B1539">
            <v>61100</v>
          </cell>
          <cell r="C1539">
            <v>1</v>
          </cell>
        </row>
        <row r="1540">
          <cell r="A1540">
            <v>3400004000</v>
          </cell>
          <cell r="B1540">
            <v>61100</v>
          </cell>
          <cell r="C1540">
            <v>1</v>
          </cell>
        </row>
        <row r="1541">
          <cell r="A1541">
            <v>3400004001</v>
          </cell>
          <cell r="B1541">
            <v>61112</v>
          </cell>
          <cell r="C1541">
            <v>1</v>
          </cell>
        </row>
        <row r="1542">
          <cell r="A1542">
            <v>3400004002</v>
          </cell>
          <cell r="B1542">
            <v>61101</v>
          </cell>
          <cell r="C1542">
            <v>1</v>
          </cell>
        </row>
        <row r="1543">
          <cell r="A1543">
            <v>3400004003</v>
          </cell>
          <cell r="B1543">
            <v>61103</v>
          </cell>
          <cell r="C1543">
            <v>1</v>
          </cell>
        </row>
        <row r="1544">
          <cell r="A1544">
            <v>3400004004</v>
          </cell>
          <cell r="B1544">
            <v>61112</v>
          </cell>
          <cell r="C1544">
            <v>1</v>
          </cell>
        </row>
        <row r="1545">
          <cell r="A1545">
            <v>3400004005</v>
          </cell>
          <cell r="B1545">
            <v>61112</v>
          </cell>
          <cell r="C1545">
            <v>1</v>
          </cell>
        </row>
        <row r="1546">
          <cell r="A1546">
            <v>3400004006</v>
          </cell>
          <cell r="B1546">
            <v>61115</v>
          </cell>
          <cell r="C1546">
            <v>1</v>
          </cell>
        </row>
        <row r="1547">
          <cell r="A1547">
            <v>3400004007</v>
          </cell>
          <cell r="B1547">
            <v>61112</v>
          </cell>
          <cell r="C1547">
            <v>1</v>
          </cell>
        </row>
        <row r="1548">
          <cell r="A1548">
            <v>3400004008</v>
          </cell>
          <cell r="B1548">
            <v>61112</v>
          </cell>
          <cell r="C1548">
            <v>1</v>
          </cell>
        </row>
        <row r="1549">
          <cell r="A1549">
            <v>3400004009</v>
          </cell>
          <cell r="B1549">
            <v>61112</v>
          </cell>
          <cell r="C1549">
            <v>1</v>
          </cell>
        </row>
        <row r="1550">
          <cell r="A1550">
            <v>3400004010</v>
          </cell>
          <cell r="B1550">
            <v>61112</v>
          </cell>
          <cell r="C1550">
            <v>1</v>
          </cell>
        </row>
        <row r="1551">
          <cell r="A1551">
            <v>3400004011</v>
          </cell>
          <cell r="B1551">
            <v>61112</v>
          </cell>
          <cell r="C1551">
            <v>1</v>
          </cell>
        </row>
        <row r="1552">
          <cell r="A1552">
            <v>3400004012</v>
          </cell>
          <cell r="B1552">
            <v>61206</v>
          </cell>
          <cell r="C1552">
            <v>1</v>
          </cell>
        </row>
        <row r="1553">
          <cell r="A1553">
            <v>3400004013</v>
          </cell>
          <cell r="B1553">
            <v>61153</v>
          </cell>
          <cell r="C1553">
            <v>1</v>
          </cell>
        </row>
        <row r="1554">
          <cell r="A1554">
            <v>3400004014</v>
          </cell>
          <cell r="B1554">
            <v>61112</v>
          </cell>
          <cell r="C1554">
            <v>1</v>
          </cell>
        </row>
        <row r="1555">
          <cell r="A1555">
            <v>3400004015</v>
          </cell>
          <cell r="B1555">
            <v>61112</v>
          </cell>
          <cell r="C1555">
            <v>1</v>
          </cell>
        </row>
        <row r="1556">
          <cell r="A1556">
            <v>3400004016</v>
          </cell>
          <cell r="B1556">
            <v>61151</v>
          </cell>
          <cell r="C1556">
            <v>1</v>
          </cell>
        </row>
        <row r="1557">
          <cell r="A1557">
            <v>3400004017</v>
          </cell>
          <cell r="B1557">
            <v>61119</v>
          </cell>
          <cell r="C1557">
            <v>1</v>
          </cell>
        </row>
        <row r="1558">
          <cell r="A1558">
            <v>3400004018</v>
          </cell>
          <cell r="B1558">
            <v>61112</v>
          </cell>
          <cell r="C1558">
            <v>1</v>
          </cell>
        </row>
        <row r="1559">
          <cell r="A1559">
            <v>3400004019</v>
          </cell>
          <cell r="B1559">
            <v>61112</v>
          </cell>
          <cell r="C1559">
            <v>1</v>
          </cell>
        </row>
        <row r="1560">
          <cell r="A1560">
            <v>3400004020</v>
          </cell>
          <cell r="B1560">
            <v>61206</v>
          </cell>
          <cell r="C1560">
            <v>1</v>
          </cell>
        </row>
        <row r="1561">
          <cell r="A1561">
            <v>3400004021</v>
          </cell>
          <cell r="B1561">
            <v>61206</v>
          </cell>
          <cell r="C1561">
            <v>1</v>
          </cell>
        </row>
        <row r="1562">
          <cell r="A1562">
            <v>3400004022</v>
          </cell>
          <cell r="B1562">
            <v>61112</v>
          </cell>
          <cell r="C1562">
            <v>1</v>
          </cell>
        </row>
        <row r="1563">
          <cell r="A1563">
            <v>3400004023</v>
          </cell>
          <cell r="B1563">
            <v>61100</v>
          </cell>
          <cell r="C1563">
            <v>1</v>
          </cell>
        </row>
        <row r="1564">
          <cell r="A1564">
            <v>3400004024</v>
          </cell>
          <cell r="B1564">
            <v>61119</v>
          </cell>
          <cell r="C1564">
            <v>1</v>
          </cell>
        </row>
        <row r="1565">
          <cell r="A1565">
            <v>3400004025</v>
          </cell>
          <cell r="B1565">
            <v>61100</v>
          </cell>
          <cell r="C1565">
            <v>1</v>
          </cell>
        </row>
        <row r="1566">
          <cell r="A1566">
            <v>3400004026</v>
          </cell>
          <cell r="B1566">
            <v>61103</v>
          </cell>
          <cell r="C1566">
            <v>1</v>
          </cell>
        </row>
        <row r="1567">
          <cell r="A1567">
            <v>3400004027</v>
          </cell>
          <cell r="B1567">
            <v>61100</v>
          </cell>
          <cell r="C1567">
            <v>1</v>
          </cell>
        </row>
        <row r="1568">
          <cell r="A1568">
            <v>3400004028</v>
          </cell>
          <cell r="B1568">
            <v>61100</v>
          </cell>
          <cell r="C1568">
            <v>1</v>
          </cell>
        </row>
        <row r="1569">
          <cell r="A1569">
            <v>3400004029</v>
          </cell>
          <cell r="B1569">
            <v>61100</v>
          </cell>
          <cell r="C1569">
            <v>1</v>
          </cell>
        </row>
        <row r="1570">
          <cell r="A1570">
            <v>3400004030</v>
          </cell>
          <cell r="B1570">
            <v>61100</v>
          </cell>
          <cell r="C1570">
            <v>1</v>
          </cell>
        </row>
        <row r="1571">
          <cell r="A1571">
            <v>3400004031</v>
          </cell>
          <cell r="B1571">
            <v>61100</v>
          </cell>
          <cell r="C1571">
            <v>1</v>
          </cell>
        </row>
        <row r="1572">
          <cell r="A1572">
            <v>3400004032</v>
          </cell>
          <cell r="B1572">
            <v>61112</v>
          </cell>
          <cell r="C1572">
            <v>1</v>
          </cell>
        </row>
        <row r="1573">
          <cell r="A1573">
            <v>3400004033</v>
          </cell>
          <cell r="B1573">
            <v>61153</v>
          </cell>
          <cell r="C1573">
            <v>1</v>
          </cell>
        </row>
        <row r="1574">
          <cell r="A1574">
            <v>3400004034</v>
          </cell>
          <cell r="B1574">
            <v>61112</v>
          </cell>
          <cell r="C1574">
            <v>1</v>
          </cell>
        </row>
        <row r="1575">
          <cell r="A1575">
            <v>3400004035</v>
          </cell>
          <cell r="B1575">
            <v>61115</v>
          </cell>
          <cell r="C1575">
            <v>1</v>
          </cell>
        </row>
        <row r="1576">
          <cell r="A1576">
            <v>3400004036</v>
          </cell>
          <cell r="B1576">
            <v>61115</v>
          </cell>
          <cell r="C1576">
            <v>1</v>
          </cell>
        </row>
        <row r="1577">
          <cell r="A1577">
            <v>3400004037</v>
          </cell>
          <cell r="B1577">
            <v>61115</v>
          </cell>
          <cell r="C1577">
            <v>1</v>
          </cell>
        </row>
        <row r="1578">
          <cell r="A1578">
            <v>3400004038</v>
          </cell>
          <cell r="B1578">
            <v>61115</v>
          </cell>
          <cell r="C1578">
            <v>1</v>
          </cell>
        </row>
        <row r="1579">
          <cell r="A1579">
            <v>3400004039</v>
          </cell>
          <cell r="B1579">
            <v>61115</v>
          </cell>
          <cell r="C1579">
            <v>1</v>
          </cell>
        </row>
        <row r="1580">
          <cell r="A1580">
            <v>3400004040</v>
          </cell>
          <cell r="B1580">
            <v>61115</v>
          </cell>
          <cell r="C1580">
            <v>1</v>
          </cell>
        </row>
        <row r="1581">
          <cell r="A1581">
            <v>3400004041</v>
          </cell>
          <cell r="B1581">
            <v>61115</v>
          </cell>
          <cell r="C1581">
            <v>1</v>
          </cell>
        </row>
        <row r="1582">
          <cell r="A1582">
            <v>3400004042</v>
          </cell>
          <cell r="B1582">
            <v>61115</v>
          </cell>
          <cell r="C1582">
            <v>1</v>
          </cell>
        </row>
        <row r="1583">
          <cell r="A1583">
            <v>3400004043</v>
          </cell>
          <cell r="B1583">
            <v>61115</v>
          </cell>
          <cell r="C1583">
            <v>1</v>
          </cell>
        </row>
        <row r="1584">
          <cell r="A1584">
            <v>3400004044</v>
          </cell>
          <cell r="B1584">
            <v>61115</v>
          </cell>
          <cell r="C1584">
            <v>1</v>
          </cell>
        </row>
        <row r="1585">
          <cell r="A1585">
            <v>3400004045</v>
          </cell>
          <cell r="B1585">
            <v>61115</v>
          </cell>
          <cell r="C1585">
            <v>1</v>
          </cell>
        </row>
        <row r="1586">
          <cell r="A1586">
            <v>3400004046</v>
          </cell>
          <cell r="B1586">
            <v>61115</v>
          </cell>
          <cell r="C1586">
            <v>1</v>
          </cell>
        </row>
        <row r="1587">
          <cell r="A1587">
            <v>3400004047</v>
          </cell>
          <cell r="B1587">
            <v>61115</v>
          </cell>
          <cell r="C1587">
            <v>1</v>
          </cell>
        </row>
        <row r="1588">
          <cell r="A1588">
            <v>3400004048</v>
          </cell>
          <cell r="B1588">
            <v>61115</v>
          </cell>
          <cell r="C1588">
            <v>1</v>
          </cell>
        </row>
        <row r="1589">
          <cell r="A1589">
            <v>3400004049</v>
          </cell>
          <cell r="B1589">
            <v>61115</v>
          </cell>
          <cell r="C1589">
            <v>1</v>
          </cell>
        </row>
        <row r="1590">
          <cell r="A1590">
            <v>3400004050</v>
          </cell>
          <cell r="B1590">
            <v>61115</v>
          </cell>
          <cell r="C1590">
            <v>1</v>
          </cell>
        </row>
        <row r="1591">
          <cell r="A1591">
            <v>3400004051</v>
          </cell>
          <cell r="B1591">
            <v>61115</v>
          </cell>
          <cell r="C1591">
            <v>1</v>
          </cell>
        </row>
        <row r="1592">
          <cell r="A1592">
            <v>3400004052</v>
          </cell>
          <cell r="B1592">
            <v>61115</v>
          </cell>
          <cell r="C1592">
            <v>1</v>
          </cell>
        </row>
        <row r="1593">
          <cell r="A1593">
            <v>3400004053</v>
          </cell>
          <cell r="B1593">
            <v>61115</v>
          </cell>
          <cell r="C1593">
            <v>1</v>
          </cell>
        </row>
        <row r="1594">
          <cell r="A1594">
            <v>3400004054</v>
          </cell>
          <cell r="B1594">
            <v>61115</v>
          </cell>
          <cell r="C1594">
            <v>1</v>
          </cell>
        </row>
        <row r="1595">
          <cell r="A1595">
            <v>3400004055</v>
          </cell>
          <cell r="B1595">
            <v>61115</v>
          </cell>
          <cell r="C1595">
            <v>1</v>
          </cell>
        </row>
        <row r="1596">
          <cell r="A1596">
            <v>3400004056</v>
          </cell>
          <cell r="B1596">
            <v>61115</v>
          </cell>
          <cell r="C1596">
            <v>1</v>
          </cell>
        </row>
        <row r="1597">
          <cell r="A1597">
            <v>3400004057</v>
          </cell>
          <cell r="B1597">
            <v>61153</v>
          </cell>
          <cell r="C1597">
            <v>1</v>
          </cell>
        </row>
        <row r="1598">
          <cell r="A1598">
            <v>3400004058</v>
          </cell>
          <cell r="B1598">
            <v>61115</v>
          </cell>
          <cell r="C1598">
            <v>1</v>
          </cell>
        </row>
        <row r="1599">
          <cell r="A1599">
            <v>3400004059</v>
          </cell>
          <cell r="B1599">
            <v>61115</v>
          </cell>
          <cell r="C1599">
            <v>1</v>
          </cell>
        </row>
        <row r="1600">
          <cell r="A1600">
            <v>3400004060</v>
          </cell>
          <cell r="B1600">
            <v>61115</v>
          </cell>
          <cell r="C1600">
            <v>1</v>
          </cell>
        </row>
        <row r="1601">
          <cell r="A1601">
            <v>3400004061</v>
          </cell>
          <cell r="B1601">
            <v>61115</v>
          </cell>
          <cell r="C1601">
            <v>1</v>
          </cell>
        </row>
        <row r="1602">
          <cell r="A1602">
            <v>3400004062</v>
          </cell>
          <cell r="B1602">
            <v>61115</v>
          </cell>
          <cell r="C1602">
            <v>1</v>
          </cell>
        </row>
        <row r="1603">
          <cell r="A1603">
            <v>3400004063</v>
          </cell>
          <cell r="B1603">
            <v>61115</v>
          </cell>
          <cell r="C1603">
            <v>1</v>
          </cell>
        </row>
        <row r="1604">
          <cell r="A1604">
            <v>3400004064</v>
          </cell>
          <cell r="B1604">
            <v>61115</v>
          </cell>
          <cell r="C1604">
            <v>1</v>
          </cell>
        </row>
        <row r="1605">
          <cell r="A1605">
            <v>3400004065</v>
          </cell>
          <cell r="B1605">
            <v>61115</v>
          </cell>
          <cell r="C1605">
            <v>1</v>
          </cell>
        </row>
        <row r="1606">
          <cell r="A1606">
            <v>3400004066</v>
          </cell>
          <cell r="B1606">
            <v>61115</v>
          </cell>
          <cell r="C1606">
            <v>1</v>
          </cell>
        </row>
        <row r="1607">
          <cell r="A1607">
            <v>3400004067</v>
          </cell>
          <cell r="B1607">
            <v>61115</v>
          </cell>
          <cell r="C1607">
            <v>1</v>
          </cell>
        </row>
        <row r="1608">
          <cell r="A1608">
            <v>3400004068</v>
          </cell>
          <cell r="B1608">
            <v>61115</v>
          </cell>
          <cell r="C1608">
            <v>1</v>
          </cell>
        </row>
        <row r="1609">
          <cell r="A1609">
            <v>3400004069</v>
          </cell>
          <cell r="B1609">
            <v>61115</v>
          </cell>
          <cell r="C1609">
            <v>1</v>
          </cell>
        </row>
        <row r="1610">
          <cell r="A1610">
            <v>3400004070</v>
          </cell>
          <cell r="B1610">
            <v>61115</v>
          </cell>
          <cell r="C1610">
            <v>1</v>
          </cell>
        </row>
        <row r="1611">
          <cell r="A1611">
            <v>3400004071</v>
          </cell>
          <cell r="B1611">
            <v>61115</v>
          </cell>
          <cell r="C1611">
            <v>1</v>
          </cell>
        </row>
        <row r="1612">
          <cell r="A1612">
            <v>3400004072</v>
          </cell>
          <cell r="B1612">
            <v>61115</v>
          </cell>
          <cell r="C1612">
            <v>1</v>
          </cell>
        </row>
        <row r="1613">
          <cell r="A1613">
            <v>3400004073</v>
          </cell>
          <cell r="B1613">
            <v>61115</v>
          </cell>
          <cell r="C1613">
            <v>1</v>
          </cell>
        </row>
        <row r="1614">
          <cell r="A1614">
            <v>3400004074</v>
          </cell>
          <cell r="B1614">
            <v>61153</v>
          </cell>
          <cell r="C1614">
            <v>1</v>
          </cell>
        </row>
        <row r="1615">
          <cell r="A1615">
            <v>3400004075</v>
          </cell>
          <cell r="B1615">
            <v>61115</v>
          </cell>
          <cell r="C1615">
            <v>1</v>
          </cell>
        </row>
        <row r="1616">
          <cell r="A1616">
            <v>3400004076</v>
          </cell>
          <cell r="B1616">
            <v>61115</v>
          </cell>
          <cell r="C1616">
            <v>1</v>
          </cell>
        </row>
        <row r="1617">
          <cell r="A1617">
            <v>3400004077</v>
          </cell>
          <cell r="B1617">
            <v>61115</v>
          </cell>
          <cell r="C1617">
            <v>1</v>
          </cell>
        </row>
        <row r="1618">
          <cell r="A1618">
            <v>3400004078</v>
          </cell>
          <cell r="B1618">
            <v>61115</v>
          </cell>
          <cell r="C1618">
            <v>1</v>
          </cell>
        </row>
        <row r="1619">
          <cell r="A1619">
            <v>3400004079</v>
          </cell>
          <cell r="B1619">
            <v>61153</v>
          </cell>
          <cell r="C1619">
            <v>1</v>
          </cell>
        </row>
        <row r="1620">
          <cell r="A1620">
            <v>3400004080</v>
          </cell>
          <cell r="B1620">
            <v>61112</v>
          </cell>
          <cell r="C1620">
            <v>1</v>
          </cell>
        </row>
        <row r="1621">
          <cell r="A1621">
            <v>3400004081</v>
          </cell>
          <cell r="B1621">
            <v>61115</v>
          </cell>
          <cell r="C1621">
            <v>1</v>
          </cell>
        </row>
        <row r="1622">
          <cell r="A1622">
            <v>3400004082</v>
          </cell>
          <cell r="B1622">
            <v>61153</v>
          </cell>
          <cell r="C1622">
            <v>1</v>
          </cell>
        </row>
        <row r="1623">
          <cell r="A1623">
            <v>3400004083</v>
          </cell>
          <cell r="B1623">
            <v>61115</v>
          </cell>
          <cell r="C1623">
            <v>1</v>
          </cell>
        </row>
        <row r="1624">
          <cell r="A1624">
            <v>3400004084</v>
          </cell>
          <cell r="B1624">
            <v>61153</v>
          </cell>
          <cell r="C1624">
            <v>1</v>
          </cell>
        </row>
        <row r="1625">
          <cell r="A1625">
            <v>3400004085</v>
          </cell>
          <cell r="B1625">
            <v>61153</v>
          </cell>
          <cell r="C1625">
            <v>1</v>
          </cell>
        </row>
        <row r="1626">
          <cell r="A1626">
            <v>3400004086</v>
          </cell>
          <cell r="B1626">
            <v>61112</v>
          </cell>
          <cell r="C1626">
            <v>1</v>
          </cell>
        </row>
        <row r="1627">
          <cell r="A1627">
            <v>3400004087</v>
          </cell>
          <cell r="B1627">
            <v>61153</v>
          </cell>
          <cell r="C1627">
            <v>1</v>
          </cell>
        </row>
        <row r="1628">
          <cell r="A1628">
            <v>3400004088</v>
          </cell>
          <cell r="B1628">
            <v>61112</v>
          </cell>
          <cell r="C1628">
            <v>1</v>
          </cell>
        </row>
        <row r="1629">
          <cell r="A1629">
            <v>3400004089</v>
          </cell>
          <cell r="B1629">
            <v>61101</v>
          </cell>
          <cell r="C1629">
            <v>1</v>
          </cell>
        </row>
        <row r="1630">
          <cell r="A1630">
            <v>3400004090</v>
          </cell>
          <cell r="B1630">
            <v>61115</v>
          </cell>
          <cell r="C1630">
            <v>1</v>
          </cell>
        </row>
        <row r="1631">
          <cell r="A1631">
            <v>3400004091</v>
          </cell>
          <cell r="B1631">
            <v>61103</v>
          </cell>
          <cell r="C1631">
            <v>1</v>
          </cell>
        </row>
        <row r="1632">
          <cell r="A1632">
            <v>3400004092</v>
          </cell>
          <cell r="B1632">
            <v>61104</v>
          </cell>
          <cell r="C1632">
            <v>3</v>
          </cell>
        </row>
        <row r="1633">
          <cell r="A1633">
            <v>3400004093</v>
          </cell>
          <cell r="B1633">
            <v>61103</v>
          </cell>
          <cell r="C1633">
            <v>1</v>
          </cell>
        </row>
        <row r="1634">
          <cell r="A1634">
            <v>3400004094</v>
          </cell>
          <cell r="B1634">
            <v>61154</v>
          </cell>
          <cell r="C1634">
            <v>1</v>
          </cell>
        </row>
        <row r="1635">
          <cell r="A1635">
            <v>3400004095</v>
          </cell>
          <cell r="B1635">
            <v>61206</v>
          </cell>
          <cell r="C1635">
            <v>5</v>
          </cell>
        </row>
        <row r="1636">
          <cell r="A1636">
            <v>3400004096</v>
          </cell>
          <cell r="B1636">
            <v>61111</v>
          </cell>
          <cell r="C1636">
            <v>1</v>
          </cell>
        </row>
        <row r="1637">
          <cell r="A1637">
            <v>3400004097</v>
          </cell>
          <cell r="B1637">
            <v>61102</v>
          </cell>
          <cell r="C1637">
            <v>1</v>
          </cell>
        </row>
        <row r="1638">
          <cell r="A1638">
            <v>3400004098</v>
          </cell>
          <cell r="B1638">
            <v>61102</v>
          </cell>
          <cell r="C1638">
            <v>1</v>
          </cell>
        </row>
        <row r="1639">
          <cell r="A1639">
            <v>3400004099</v>
          </cell>
          <cell r="B1639">
            <v>61102</v>
          </cell>
          <cell r="C1639">
            <v>1</v>
          </cell>
        </row>
        <row r="1640">
          <cell r="A1640">
            <v>3400004100</v>
          </cell>
          <cell r="B1640">
            <v>61115</v>
          </cell>
          <cell r="C1640">
            <v>1</v>
          </cell>
        </row>
        <row r="1641">
          <cell r="A1641">
            <v>3400004101</v>
          </cell>
          <cell r="B1641">
            <v>61115</v>
          </cell>
          <cell r="C1641">
            <v>1</v>
          </cell>
        </row>
        <row r="1642">
          <cell r="A1642">
            <v>3400004102</v>
          </cell>
          <cell r="B1642">
            <v>61100</v>
          </cell>
          <cell r="C1642">
            <v>1</v>
          </cell>
        </row>
        <row r="1643">
          <cell r="A1643">
            <v>3400004103</v>
          </cell>
          <cell r="B1643">
            <v>61100</v>
          </cell>
          <cell r="C1643">
            <v>1</v>
          </cell>
        </row>
        <row r="1644">
          <cell r="A1644">
            <v>3400004104</v>
          </cell>
          <cell r="B1644">
            <v>61100</v>
          </cell>
          <cell r="C1644">
            <v>1</v>
          </cell>
        </row>
        <row r="1645">
          <cell r="A1645">
            <v>3400004105</v>
          </cell>
          <cell r="B1645">
            <v>61100</v>
          </cell>
          <cell r="C1645">
            <v>1</v>
          </cell>
        </row>
        <row r="1646">
          <cell r="A1646">
            <v>3400004106</v>
          </cell>
          <cell r="B1646">
            <v>61100</v>
          </cell>
          <cell r="C1646">
            <v>1</v>
          </cell>
        </row>
        <row r="1647">
          <cell r="A1647">
            <v>3400004107</v>
          </cell>
          <cell r="B1647">
            <v>61102</v>
          </cell>
          <cell r="C1647">
            <v>1</v>
          </cell>
        </row>
        <row r="1648">
          <cell r="A1648">
            <v>3400004108</v>
          </cell>
          <cell r="B1648">
            <v>61102</v>
          </cell>
          <cell r="C1648">
            <v>1</v>
          </cell>
        </row>
        <row r="1649">
          <cell r="A1649">
            <v>3400004109</v>
          </cell>
          <cell r="B1649">
            <v>61102</v>
          </cell>
          <cell r="C1649">
            <v>1</v>
          </cell>
        </row>
        <row r="1650">
          <cell r="A1650">
            <v>3400004110</v>
          </cell>
          <cell r="B1650">
            <v>61102</v>
          </cell>
          <cell r="C1650">
            <v>1</v>
          </cell>
        </row>
        <row r="1651">
          <cell r="A1651">
            <v>3400004111</v>
          </cell>
          <cell r="B1651">
            <v>61102</v>
          </cell>
          <cell r="C1651">
            <v>1</v>
          </cell>
        </row>
        <row r="1652">
          <cell r="A1652">
            <v>3400004112</v>
          </cell>
          <cell r="B1652">
            <v>61102</v>
          </cell>
          <cell r="C1652">
            <v>1</v>
          </cell>
        </row>
        <row r="1653">
          <cell r="A1653">
            <v>3400004113</v>
          </cell>
          <cell r="B1653">
            <v>61102</v>
          </cell>
          <cell r="C1653">
            <v>1</v>
          </cell>
        </row>
        <row r="1654">
          <cell r="A1654">
            <v>3400004114</v>
          </cell>
          <cell r="B1654">
            <v>61102</v>
          </cell>
          <cell r="C1654">
            <v>1</v>
          </cell>
        </row>
        <row r="1655">
          <cell r="A1655">
            <v>3400004115</v>
          </cell>
          <cell r="B1655">
            <v>61102</v>
          </cell>
          <cell r="C1655">
            <v>1</v>
          </cell>
        </row>
        <row r="1656">
          <cell r="A1656">
            <v>3400004116</v>
          </cell>
          <cell r="B1656">
            <v>61102</v>
          </cell>
          <cell r="C1656">
            <v>1</v>
          </cell>
        </row>
        <row r="1657">
          <cell r="A1657">
            <v>3400004117</v>
          </cell>
          <cell r="B1657">
            <v>61115</v>
          </cell>
          <cell r="C1657">
            <v>1</v>
          </cell>
        </row>
        <row r="1658">
          <cell r="A1658">
            <v>3400004118</v>
          </cell>
          <cell r="B1658">
            <v>61115</v>
          </cell>
          <cell r="C1658">
            <v>1</v>
          </cell>
        </row>
        <row r="1659">
          <cell r="A1659">
            <v>3400004119</v>
          </cell>
          <cell r="B1659">
            <v>61115</v>
          </cell>
          <cell r="C1659">
            <v>1</v>
          </cell>
        </row>
        <row r="1660">
          <cell r="A1660">
            <v>3400004120</v>
          </cell>
          <cell r="B1660">
            <v>61115</v>
          </cell>
          <cell r="C1660">
            <v>1</v>
          </cell>
        </row>
        <row r="1661">
          <cell r="A1661">
            <v>3400004121</v>
          </cell>
          <cell r="B1661">
            <v>61100</v>
          </cell>
          <cell r="C1661">
            <v>1</v>
          </cell>
        </row>
        <row r="1662">
          <cell r="A1662">
            <v>3400004122</v>
          </cell>
          <cell r="B1662">
            <v>61103</v>
          </cell>
          <cell r="C1662">
            <v>1</v>
          </cell>
        </row>
        <row r="1663">
          <cell r="A1663">
            <v>3400004122</v>
          </cell>
          <cell r="B1663">
            <v>61206</v>
          </cell>
          <cell r="C1663">
            <v>1</v>
          </cell>
        </row>
        <row r="1664">
          <cell r="A1664">
            <v>3400004123</v>
          </cell>
          <cell r="B1664">
            <v>61103</v>
          </cell>
          <cell r="C1664">
            <v>1</v>
          </cell>
        </row>
        <row r="1665">
          <cell r="A1665">
            <v>3400004123</v>
          </cell>
          <cell r="B1665">
            <v>61206</v>
          </cell>
          <cell r="C1665">
            <v>1</v>
          </cell>
        </row>
        <row r="1666">
          <cell r="A1666">
            <v>3400004124</v>
          </cell>
          <cell r="B1666">
            <v>61206</v>
          </cell>
          <cell r="C1666">
            <v>1</v>
          </cell>
        </row>
        <row r="1667">
          <cell r="A1667">
            <v>3400004124</v>
          </cell>
          <cell r="B1667">
            <v>61206</v>
          </cell>
          <cell r="C1667">
            <v>1</v>
          </cell>
        </row>
        <row r="1668">
          <cell r="A1668">
            <v>3400004125</v>
          </cell>
          <cell r="B1668">
            <v>61206</v>
          </cell>
          <cell r="C1668">
            <v>1</v>
          </cell>
        </row>
        <row r="1669">
          <cell r="A1669">
            <v>3400004125</v>
          </cell>
          <cell r="B1669">
            <v>61206</v>
          </cell>
          <cell r="C1669">
            <v>1</v>
          </cell>
        </row>
        <row r="1670">
          <cell r="A1670">
            <v>3400004126</v>
          </cell>
          <cell r="B1670">
            <v>61206</v>
          </cell>
          <cell r="C1670">
            <v>1</v>
          </cell>
        </row>
        <row r="1671">
          <cell r="A1671">
            <v>3400004126</v>
          </cell>
          <cell r="B1671">
            <v>61206</v>
          </cell>
          <cell r="C1671">
            <v>1</v>
          </cell>
        </row>
        <row r="1672">
          <cell r="A1672">
            <v>3400004127</v>
          </cell>
          <cell r="B1672">
            <v>61101</v>
          </cell>
          <cell r="C1672">
            <v>1</v>
          </cell>
        </row>
        <row r="1673">
          <cell r="A1673">
            <v>3400004128</v>
          </cell>
          <cell r="B1673">
            <v>61206</v>
          </cell>
          <cell r="C1673">
            <v>1</v>
          </cell>
        </row>
        <row r="1674">
          <cell r="A1674">
            <v>3400004129</v>
          </cell>
          <cell r="B1674">
            <v>61206</v>
          </cell>
          <cell r="C1674">
            <v>1</v>
          </cell>
        </row>
        <row r="1675">
          <cell r="A1675">
            <v>3400004130</v>
          </cell>
          <cell r="B1675">
            <v>61206</v>
          </cell>
          <cell r="C1675">
            <v>1</v>
          </cell>
        </row>
        <row r="1676">
          <cell r="A1676">
            <v>3400004131</v>
          </cell>
          <cell r="B1676">
            <v>61206</v>
          </cell>
          <cell r="C1676">
            <v>1</v>
          </cell>
        </row>
        <row r="1677">
          <cell r="A1677">
            <v>3400004132</v>
          </cell>
          <cell r="B1677">
            <v>61103</v>
          </cell>
          <cell r="C1677">
            <v>1</v>
          </cell>
        </row>
        <row r="1678">
          <cell r="A1678">
            <v>3400004132</v>
          </cell>
          <cell r="B1678">
            <v>61103</v>
          </cell>
          <cell r="C1678">
            <v>1</v>
          </cell>
        </row>
        <row r="1679">
          <cell r="A1679">
            <v>3400004133</v>
          </cell>
          <cell r="B1679">
            <v>61102</v>
          </cell>
          <cell r="C1679">
            <v>1</v>
          </cell>
        </row>
        <row r="1680">
          <cell r="A1680">
            <v>3400004134</v>
          </cell>
          <cell r="B1680">
            <v>61102</v>
          </cell>
          <cell r="C1680">
            <v>1</v>
          </cell>
        </row>
        <row r="1681">
          <cell r="A1681">
            <v>3400004135</v>
          </cell>
          <cell r="B1681">
            <v>61102</v>
          </cell>
          <cell r="C1681">
            <v>1</v>
          </cell>
        </row>
        <row r="1682">
          <cell r="A1682">
            <v>3400004136</v>
          </cell>
          <cell r="B1682">
            <v>61102</v>
          </cell>
          <cell r="C1682">
            <v>1</v>
          </cell>
        </row>
        <row r="1683">
          <cell r="A1683">
            <v>3400004137</v>
          </cell>
          <cell r="B1683">
            <v>61102</v>
          </cell>
          <cell r="C1683">
            <v>1</v>
          </cell>
        </row>
        <row r="1684">
          <cell r="A1684">
            <v>3400004138</v>
          </cell>
          <cell r="B1684">
            <v>61102</v>
          </cell>
          <cell r="C1684">
            <v>1</v>
          </cell>
        </row>
        <row r="1685">
          <cell r="A1685">
            <v>3400004139</v>
          </cell>
          <cell r="B1685">
            <v>61102</v>
          </cell>
          <cell r="C1685">
            <v>1</v>
          </cell>
        </row>
        <row r="1686">
          <cell r="A1686">
            <v>3400004140</v>
          </cell>
          <cell r="B1686">
            <v>61102</v>
          </cell>
          <cell r="C1686">
            <v>1</v>
          </cell>
        </row>
        <row r="1687">
          <cell r="A1687">
            <v>3400004141</v>
          </cell>
          <cell r="B1687">
            <v>61102</v>
          </cell>
          <cell r="C1687">
            <v>1</v>
          </cell>
        </row>
        <row r="1688">
          <cell r="A1688">
            <v>3400004142</v>
          </cell>
          <cell r="B1688">
            <v>61102</v>
          </cell>
          <cell r="C1688">
            <v>1</v>
          </cell>
        </row>
        <row r="1689">
          <cell r="A1689">
            <v>3400004143</v>
          </cell>
          <cell r="B1689">
            <v>61115</v>
          </cell>
          <cell r="C1689">
            <v>1</v>
          </cell>
        </row>
        <row r="1690">
          <cell r="A1690">
            <v>3400004144</v>
          </cell>
          <cell r="B1690">
            <v>61115</v>
          </cell>
          <cell r="C1690">
            <v>1</v>
          </cell>
        </row>
        <row r="1691">
          <cell r="A1691">
            <v>3400004145</v>
          </cell>
          <cell r="B1691">
            <v>61115</v>
          </cell>
          <cell r="C1691">
            <v>1</v>
          </cell>
        </row>
        <row r="1692">
          <cell r="A1692">
            <v>3400004146</v>
          </cell>
          <cell r="B1692">
            <v>61115</v>
          </cell>
          <cell r="C1692">
            <v>1</v>
          </cell>
        </row>
        <row r="1693">
          <cell r="A1693">
            <v>3400004147</v>
          </cell>
          <cell r="B1693">
            <v>61100</v>
          </cell>
          <cell r="C1693">
            <v>1</v>
          </cell>
        </row>
        <row r="1694">
          <cell r="A1694">
            <v>3400004148</v>
          </cell>
          <cell r="B1694">
            <v>61100</v>
          </cell>
          <cell r="C1694">
            <v>1</v>
          </cell>
        </row>
        <row r="1695">
          <cell r="A1695">
            <v>3400004149</v>
          </cell>
          <cell r="B1695">
            <v>61100</v>
          </cell>
          <cell r="C1695">
            <v>1</v>
          </cell>
        </row>
        <row r="1696">
          <cell r="A1696">
            <v>3400004150</v>
          </cell>
          <cell r="B1696">
            <v>61100</v>
          </cell>
          <cell r="C1696">
            <v>1</v>
          </cell>
        </row>
        <row r="1697">
          <cell r="A1697">
            <v>3400004151</v>
          </cell>
          <cell r="B1697">
            <v>61100</v>
          </cell>
          <cell r="C1697">
            <v>1</v>
          </cell>
        </row>
        <row r="1698">
          <cell r="A1698">
            <v>3400004152</v>
          </cell>
          <cell r="B1698">
            <v>61100</v>
          </cell>
          <cell r="C1698">
            <v>1</v>
          </cell>
        </row>
        <row r="1699">
          <cell r="A1699">
            <v>3400004153</v>
          </cell>
          <cell r="B1699">
            <v>61100</v>
          </cell>
          <cell r="C1699">
            <v>1</v>
          </cell>
        </row>
        <row r="1700">
          <cell r="A1700">
            <v>3400004154</v>
          </cell>
          <cell r="B1700">
            <v>61100</v>
          </cell>
          <cell r="C1700">
            <v>1</v>
          </cell>
        </row>
        <row r="1701">
          <cell r="A1701">
            <v>3400004155</v>
          </cell>
          <cell r="B1701">
            <v>61100</v>
          </cell>
          <cell r="C1701">
            <v>1</v>
          </cell>
        </row>
        <row r="1702">
          <cell r="A1702">
            <v>3400004156</v>
          </cell>
          <cell r="B1702">
            <v>61100</v>
          </cell>
          <cell r="C1702">
            <v>1</v>
          </cell>
        </row>
        <row r="1703">
          <cell r="A1703">
            <v>3400004157</v>
          </cell>
          <cell r="B1703">
            <v>61100</v>
          </cell>
          <cell r="C1703">
            <v>1</v>
          </cell>
        </row>
        <row r="1704">
          <cell r="A1704">
            <v>3400004158</v>
          </cell>
          <cell r="B1704">
            <v>61100</v>
          </cell>
          <cell r="C1704">
            <v>1</v>
          </cell>
        </row>
        <row r="1705">
          <cell r="A1705">
            <v>3400004159</v>
          </cell>
          <cell r="B1705">
            <v>61100</v>
          </cell>
          <cell r="C1705">
            <v>1</v>
          </cell>
        </row>
        <row r="1706">
          <cell r="A1706">
            <v>3400004160</v>
          </cell>
          <cell r="B1706">
            <v>61100</v>
          </cell>
          <cell r="C1706">
            <v>1</v>
          </cell>
        </row>
        <row r="1707">
          <cell r="A1707">
            <v>3400004161</v>
          </cell>
          <cell r="B1707">
            <v>61100</v>
          </cell>
          <cell r="C1707">
            <v>1</v>
          </cell>
        </row>
        <row r="1708">
          <cell r="A1708">
            <v>3400004162</v>
          </cell>
          <cell r="B1708">
            <v>61100</v>
          </cell>
          <cell r="C1708">
            <v>1</v>
          </cell>
        </row>
        <row r="1709">
          <cell r="A1709">
            <v>3400004163</v>
          </cell>
          <cell r="B1709">
            <v>61100</v>
          </cell>
          <cell r="C1709">
            <v>1</v>
          </cell>
        </row>
        <row r="1710">
          <cell r="A1710">
            <v>3400004164</v>
          </cell>
          <cell r="B1710">
            <v>61100</v>
          </cell>
          <cell r="C1710">
            <v>1</v>
          </cell>
        </row>
        <row r="1711">
          <cell r="A1711">
            <v>3400004165</v>
          </cell>
          <cell r="B1711">
            <v>61100</v>
          </cell>
          <cell r="C1711">
            <v>1</v>
          </cell>
        </row>
        <row r="1712">
          <cell r="A1712">
            <v>3400004166</v>
          </cell>
          <cell r="B1712">
            <v>61100</v>
          </cell>
          <cell r="C1712">
            <v>1</v>
          </cell>
        </row>
        <row r="1713">
          <cell r="A1713">
            <v>3400004167</v>
          </cell>
          <cell r="B1713">
            <v>61100</v>
          </cell>
          <cell r="C1713">
            <v>1</v>
          </cell>
        </row>
        <row r="1714">
          <cell r="A1714">
            <v>3400004168</v>
          </cell>
          <cell r="B1714">
            <v>61154</v>
          </cell>
          <cell r="C1714">
            <v>1</v>
          </cell>
        </row>
        <row r="1715">
          <cell r="A1715">
            <v>3400004169</v>
          </cell>
          <cell r="B1715">
            <v>61154</v>
          </cell>
          <cell r="C1715">
            <v>1</v>
          </cell>
        </row>
        <row r="1716">
          <cell r="A1716">
            <v>3400004170</v>
          </cell>
          <cell r="B1716">
            <v>61154</v>
          </cell>
          <cell r="C1716">
            <v>1</v>
          </cell>
        </row>
        <row r="1717">
          <cell r="A1717">
            <v>3400004171</v>
          </cell>
          <cell r="B1717">
            <v>61118</v>
          </cell>
          <cell r="C1717">
            <v>1</v>
          </cell>
        </row>
        <row r="1718">
          <cell r="A1718">
            <v>3400004172</v>
          </cell>
          <cell r="B1718">
            <v>61150</v>
          </cell>
          <cell r="C1718">
            <v>1</v>
          </cell>
        </row>
        <row r="1719">
          <cell r="A1719">
            <v>3400004173</v>
          </cell>
          <cell r="B1719">
            <v>61104</v>
          </cell>
          <cell r="C1719">
            <v>1</v>
          </cell>
        </row>
        <row r="1720">
          <cell r="A1720">
            <v>3400004174</v>
          </cell>
          <cell r="B1720">
            <v>61119</v>
          </cell>
          <cell r="C1720">
            <v>1</v>
          </cell>
        </row>
        <row r="1721">
          <cell r="A1721">
            <v>3400004175</v>
          </cell>
          <cell r="B1721">
            <v>61100</v>
          </cell>
          <cell r="C1721">
            <v>1</v>
          </cell>
        </row>
        <row r="1722">
          <cell r="A1722">
            <v>3400004176</v>
          </cell>
          <cell r="B1722">
            <v>61100</v>
          </cell>
          <cell r="C1722">
            <v>1</v>
          </cell>
        </row>
        <row r="1723">
          <cell r="A1723">
            <v>3400004177</v>
          </cell>
          <cell r="B1723">
            <v>61100</v>
          </cell>
          <cell r="C1723">
            <v>1</v>
          </cell>
        </row>
        <row r="1724">
          <cell r="A1724">
            <v>3400004178</v>
          </cell>
          <cell r="B1724">
            <v>61100</v>
          </cell>
          <cell r="C1724">
            <v>1</v>
          </cell>
        </row>
        <row r="1725">
          <cell r="A1725">
            <v>3400004179</v>
          </cell>
          <cell r="B1725">
            <v>61100</v>
          </cell>
          <cell r="C1725">
            <v>1</v>
          </cell>
        </row>
        <row r="1726">
          <cell r="A1726">
            <v>3400004180</v>
          </cell>
          <cell r="B1726">
            <v>61100</v>
          </cell>
          <cell r="C1726">
            <v>1</v>
          </cell>
        </row>
        <row r="1727">
          <cell r="A1727">
            <v>3400004181</v>
          </cell>
          <cell r="B1727">
            <v>61100</v>
          </cell>
          <cell r="C1727">
            <v>1</v>
          </cell>
        </row>
        <row r="1728">
          <cell r="A1728">
            <v>3400004182</v>
          </cell>
          <cell r="B1728">
            <v>61100</v>
          </cell>
          <cell r="C1728">
            <v>1</v>
          </cell>
        </row>
        <row r="1729">
          <cell r="A1729">
            <v>3400004183</v>
          </cell>
          <cell r="B1729">
            <v>61100</v>
          </cell>
          <cell r="C1729">
            <v>1</v>
          </cell>
        </row>
        <row r="1730">
          <cell r="A1730">
            <v>3400004184</v>
          </cell>
          <cell r="B1730">
            <v>61100</v>
          </cell>
          <cell r="C1730">
            <v>1</v>
          </cell>
        </row>
        <row r="1731">
          <cell r="A1731">
            <v>3400004185</v>
          </cell>
          <cell r="B1731">
            <v>61100</v>
          </cell>
          <cell r="C1731">
            <v>1</v>
          </cell>
        </row>
        <row r="1732">
          <cell r="A1732">
            <v>3400004186</v>
          </cell>
          <cell r="B1732">
            <v>61100</v>
          </cell>
          <cell r="C1732">
            <v>1</v>
          </cell>
        </row>
        <row r="1733">
          <cell r="A1733">
            <v>3400004187</v>
          </cell>
          <cell r="B1733">
            <v>61100</v>
          </cell>
          <cell r="C1733">
            <v>1</v>
          </cell>
        </row>
        <row r="1734">
          <cell r="A1734">
            <v>3400004188</v>
          </cell>
          <cell r="B1734">
            <v>61100</v>
          </cell>
          <cell r="C1734">
            <v>1</v>
          </cell>
        </row>
        <row r="1735">
          <cell r="A1735">
            <v>3400004189</v>
          </cell>
          <cell r="B1735">
            <v>61100</v>
          </cell>
          <cell r="C1735">
            <v>1</v>
          </cell>
        </row>
        <row r="1736">
          <cell r="A1736">
            <v>3400004190</v>
          </cell>
          <cell r="B1736">
            <v>61100</v>
          </cell>
          <cell r="C1736">
            <v>1</v>
          </cell>
        </row>
        <row r="1737">
          <cell r="A1737">
            <v>3400004191</v>
          </cell>
          <cell r="B1737">
            <v>61100</v>
          </cell>
          <cell r="C1737">
            <v>1</v>
          </cell>
        </row>
        <row r="1738">
          <cell r="A1738">
            <v>3400004192</v>
          </cell>
          <cell r="B1738">
            <v>61100</v>
          </cell>
          <cell r="C1738">
            <v>1</v>
          </cell>
        </row>
        <row r="1739">
          <cell r="A1739">
            <v>3400004193</v>
          </cell>
          <cell r="B1739">
            <v>61100</v>
          </cell>
          <cell r="C1739">
            <v>1</v>
          </cell>
        </row>
        <row r="1740">
          <cell r="A1740">
            <v>3400004194</v>
          </cell>
          <cell r="B1740">
            <v>61100</v>
          </cell>
          <cell r="C1740">
            <v>1</v>
          </cell>
        </row>
        <row r="1741">
          <cell r="A1741">
            <v>3400004195</v>
          </cell>
          <cell r="B1741">
            <v>61100</v>
          </cell>
          <cell r="C1741">
            <v>1</v>
          </cell>
        </row>
        <row r="1742">
          <cell r="A1742">
            <v>3400004196</v>
          </cell>
          <cell r="B1742">
            <v>61103</v>
          </cell>
          <cell r="C1742">
            <v>1</v>
          </cell>
        </row>
        <row r="1743">
          <cell r="A1743">
            <v>3400004197</v>
          </cell>
          <cell r="B1743">
            <v>61100</v>
          </cell>
          <cell r="C1743">
            <v>1</v>
          </cell>
        </row>
        <row r="1744">
          <cell r="A1744">
            <v>3400004198</v>
          </cell>
          <cell r="B1744">
            <v>61100</v>
          </cell>
          <cell r="C1744">
            <v>1</v>
          </cell>
        </row>
        <row r="1745">
          <cell r="A1745">
            <v>3400004199</v>
          </cell>
          <cell r="B1745">
            <v>61100</v>
          </cell>
          <cell r="C1745">
            <v>1</v>
          </cell>
        </row>
        <row r="1746">
          <cell r="A1746">
            <v>3400004200</v>
          </cell>
          <cell r="B1746">
            <v>61100</v>
          </cell>
          <cell r="C1746">
            <v>1</v>
          </cell>
        </row>
        <row r="1747">
          <cell r="A1747">
            <v>3400004201</v>
          </cell>
          <cell r="B1747">
            <v>61100</v>
          </cell>
          <cell r="C1747">
            <v>1</v>
          </cell>
        </row>
        <row r="1748">
          <cell r="A1748">
            <v>3400004202</v>
          </cell>
          <cell r="B1748">
            <v>61100</v>
          </cell>
          <cell r="C1748">
            <v>1</v>
          </cell>
        </row>
        <row r="1749">
          <cell r="A1749">
            <v>3400004203</v>
          </cell>
          <cell r="B1749">
            <v>61100</v>
          </cell>
          <cell r="C1749">
            <v>1</v>
          </cell>
        </row>
        <row r="1750">
          <cell r="A1750">
            <v>3400004204</v>
          </cell>
          <cell r="B1750">
            <v>61100</v>
          </cell>
          <cell r="C1750">
            <v>1</v>
          </cell>
        </row>
        <row r="1751">
          <cell r="A1751">
            <v>3400004205</v>
          </cell>
          <cell r="B1751">
            <v>61100</v>
          </cell>
          <cell r="C1751">
            <v>1</v>
          </cell>
        </row>
        <row r="1752">
          <cell r="A1752">
            <v>3400004206</v>
          </cell>
          <cell r="B1752">
            <v>61100</v>
          </cell>
          <cell r="C1752">
            <v>1</v>
          </cell>
        </row>
        <row r="1753">
          <cell r="A1753">
            <v>3400004207</v>
          </cell>
          <cell r="B1753">
            <v>61100</v>
          </cell>
          <cell r="C1753">
            <v>1</v>
          </cell>
        </row>
        <row r="1754">
          <cell r="A1754">
            <v>3400004208</v>
          </cell>
          <cell r="B1754">
            <v>61100</v>
          </cell>
          <cell r="C1754">
            <v>1</v>
          </cell>
        </row>
        <row r="1755">
          <cell r="A1755">
            <v>3400004209</v>
          </cell>
          <cell r="B1755">
            <v>61100</v>
          </cell>
          <cell r="C1755">
            <v>1</v>
          </cell>
        </row>
        <row r="1756">
          <cell r="A1756">
            <v>3400004210</v>
          </cell>
          <cell r="B1756">
            <v>61100</v>
          </cell>
          <cell r="C1756">
            <v>1</v>
          </cell>
        </row>
        <row r="1757">
          <cell r="A1757">
            <v>3400004211</v>
          </cell>
          <cell r="B1757">
            <v>61100</v>
          </cell>
          <cell r="C1757">
            <v>1</v>
          </cell>
        </row>
        <row r="1758">
          <cell r="A1758">
            <v>3400004212</v>
          </cell>
          <cell r="B1758">
            <v>61103</v>
          </cell>
          <cell r="C1758">
            <v>1</v>
          </cell>
        </row>
        <row r="1759">
          <cell r="A1759">
            <v>3400004213</v>
          </cell>
          <cell r="B1759">
            <v>61103</v>
          </cell>
          <cell r="C1759">
            <v>1</v>
          </cell>
        </row>
        <row r="1760">
          <cell r="A1760">
            <v>3400004214</v>
          </cell>
          <cell r="B1760">
            <v>61103</v>
          </cell>
          <cell r="C1760">
            <v>1</v>
          </cell>
        </row>
        <row r="1761">
          <cell r="A1761">
            <v>3400004215</v>
          </cell>
          <cell r="B1761">
            <v>61103</v>
          </cell>
          <cell r="C1761">
            <v>1</v>
          </cell>
        </row>
        <row r="1762">
          <cell r="A1762">
            <v>3400004216</v>
          </cell>
          <cell r="B1762">
            <v>61206</v>
          </cell>
          <cell r="C1762">
            <v>1</v>
          </cell>
        </row>
        <row r="1763">
          <cell r="A1763">
            <v>3400004217</v>
          </cell>
          <cell r="B1763">
            <v>61206</v>
          </cell>
          <cell r="C1763">
            <v>1</v>
          </cell>
        </row>
        <row r="1764">
          <cell r="A1764">
            <v>3400004218</v>
          </cell>
          <cell r="B1764">
            <v>61206</v>
          </cell>
          <cell r="C1764">
            <v>1</v>
          </cell>
        </row>
        <row r="1765">
          <cell r="A1765">
            <v>3400004219</v>
          </cell>
          <cell r="B1765">
            <v>61206</v>
          </cell>
          <cell r="C1765">
            <v>1</v>
          </cell>
        </row>
        <row r="1766">
          <cell r="A1766">
            <v>3400004220</v>
          </cell>
          <cell r="B1766">
            <v>61206</v>
          </cell>
          <cell r="C1766">
            <v>1</v>
          </cell>
        </row>
        <row r="1767">
          <cell r="A1767">
            <v>3400004221</v>
          </cell>
          <cell r="B1767">
            <v>61206</v>
          </cell>
          <cell r="C1767">
            <v>1</v>
          </cell>
        </row>
        <row r="1768">
          <cell r="A1768">
            <v>3400004222</v>
          </cell>
          <cell r="B1768">
            <v>61206</v>
          </cell>
          <cell r="C1768">
            <v>1</v>
          </cell>
        </row>
        <row r="1769">
          <cell r="A1769">
            <v>3400004223</v>
          </cell>
          <cell r="B1769">
            <v>61206</v>
          </cell>
          <cell r="C1769">
            <v>1</v>
          </cell>
        </row>
        <row r="1770">
          <cell r="A1770">
            <v>3400004224</v>
          </cell>
          <cell r="B1770">
            <v>61150</v>
          </cell>
          <cell r="C1770">
            <v>1</v>
          </cell>
        </row>
        <row r="1771">
          <cell r="A1771">
            <v>3400004225</v>
          </cell>
          <cell r="B1771">
            <v>61206</v>
          </cell>
          <cell r="C1771">
            <v>1</v>
          </cell>
        </row>
        <row r="1772">
          <cell r="A1772">
            <v>3400004226</v>
          </cell>
          <cell r="B1772">
            <v>61206</v>
          </cell>
          <cell r="C1772">
            <v>1</v>
          </cell>
        </row>
        <row r="1773">
          <cell r="A1773">
            <v>3400004227</v>
          </cell>
          <cell r="B1773">
            <v>61206</v>
          </cell>
          <cell r="C1773">
            <v>1</v>
          </cell>
        </row>
        <row r="1774">
          <cell r="A1774">
            <v>3400004228</v>
          </cell>
          <cell r="B1774">
            <v>61206</v>
          </cell>
          <cell r="C1774">
            <v>1</v>
          </cell>
        </row>
        <row r="1775">
          <cell r="A1775">
            <v>3400004229</v>
          </cell>
          <cell r="B1775">
            <v>61206</v>
          </cell>
          <cell r="C1775">
            <v>1</v>
          </cell>
        </row>
        <row r="1776">
          <cell r="A1776">
            <v>3400004230</v>
          </cell>
          <cell r="B1776">
            <v>61206</v>
          </cell>
          <cell r="C1776">
            <v>1</v>
          </cell>
        </row>
        <row r="1777">
          <cell r="A1777">
            <v>3400004231</v>
          </cell>
          <cell r="B1777">
            <v>61150</v>
          </cell>
          <cell r="C1777">
            <v>1</v>
          </cell>
        </row>
        <row r="1778">
          <cell r="A1778">
            <v>3400004232</v>
          </cell>
          <cell r="B1778">
            <v>61150</v>
          </cell>
          <cell r="C1778">
            <v>1</v>
          </cell>
        </row>
        <row r="1779">
          <cell r="A1779">
            <v>3400004233</v>
          </cell>
          <cell r="B1779">
            <v>61153</v>
          </cell>
          <cell r="C1779">
            <v>1</v>
          </cell>
        </row>
        <row r="1780">
          <cell r="A1780">
            <v>3400004234</v>
          </cell>
          <cell r="B1780">
            <v>61112</v>
          </cell>
          <cell r="C1780">
            <v>1</v>
          </cell>
        </row>
        <row r="1781">
          <cell r="A1781">
            <v>3400004235</v>
          </cell>
          <cell r="B1781">
            <v>61153</v>
          </cell>
          <cell r="C1781">
            <v>1</v>
          </cell>
        </row>
        <row r="1782">
          <cell r="A1782">
            <v>3400004236</v>
          </cell>
          <cell r="B1782">
            <v>61153</v>
          </cell>
          <cell r="C1782">
            <v>1</v>
          </cell>
        </row>
        <row r="1783">
          <cell r="A1783">
            <v>3400004237</v>
          </cell>
          <cell r="B1783">
            <v>61153</v>
          </cell>
          <cell r="C1783">
            <v>1</v>
          </cell>
        </row>
        <row r="1784">
          <cell r="A1784">
            <v>3400004238</v>
          </cell>
          <cell r="B1784">
            <v>61153</v>
          </cell>
          <cell r="C1784">
            <v>1</v>
          </cell>
        </row>
        <row r="1785">
          <cell r="A1785">
            <v>3400004239</v>
          </cell>
          <cell r="B1785">
            <v>61153</v>
          </cell>
          <cell r="C1785">
            <v>1</v>
          </cell>
        </row>
        <row r="1786">
          <cell r="A1786">
            <v>3400004240</v>
          </cell>
          <cell r="B1786">
            <v>61153</v>
          </cell>
          <cell r="C1786">
            <v>1</v>
          </cell>
        </row>
        <row r="1787">
          <cell r="A1787">
            <v>3400004241</v>
          </cell>
          <cell r="B1787">
            <v>61153</v>
          </cell>
          <cell r="C1787">
            <v>1</v>
          </cell>
        </row>
        <row r="1788">
          <cell r="A1788">
            <v>3400004242</v>
          </cell>
          <cell r="B1788">
            <v>61153</v>
          </cell>
          <cell r="C1788">
            <v>1</v>
          </cell>
        </row>
        <row r="1789">
          <cell r="A1789">
            <v>3400004243</v>
          </cell>
          <cell r="B1789">
            <v>61150</v>
          </cell>
          <cell r="C1789">
            <v>150</v>
          </cell>
        </row>
        <row r="1790">
          <cell r="A1790">
            <v>3400004244</v>
          </cell>
          <cell r="B1790">
            <v>61206</v>
          </cell>
          <cell r="C1790">
            <v>50</v>
          </cell>
        </row>
        <row r="1791">
          <cell r="A1791">
            <v>3400004245</v>
          </cell>
          <cell r="B1791">
            <v>61206</v>
          </cell>
          <cell r="C1791">
            <v>20</v>
          </cell>
        </row>
        <row r="1792">
          <cell r="A1792">
            <v>3400004246</v>
          </cell>
          <cell r="B1792">
            <v>61112</v>
          </cell>
          <cell r="C1792">
            <v>1</v>
          </cell>
        </row>
        <row r="1793">
          <cell r="A1793">
            <v>3400004247</v>
          </cell>
          <cell r="B1793">
            <v>61112</v>
          </cell>
          <cell r="C1793">
            <v>1</v>
          </cell>
        </row>
        <row r="1794">
          <cell r="A1794">
            <v>3400004248</v>
          </cell>
          <cell r="B1794">
            <v>61112</v>
          </cell>
          <cell r="C1794">
            <v>1</v>
          </cell>
        </row>
        <row r="1795">
          <cell r="A1795">
            <v>3400004249</v>
          </cell>
          <cell r="B1795">
            <v>61112</v>
          </cell>
          <cell r="C1795">
            <v>1</v>
          </cell>
        </row>
        <row r="1796">
          <cell r="A1796">
            <v>3400004250</v>
          </cell>
          <cell r="B1796">
            <v>61153</v>
          </cell>
          <cell r="C1796">
            <v>1</v>
          </cell>
        </row>
        <row r="1797">
          <cell r="A1797">
            <v>3400004251</v>
          </cell>
          <cell r="B1797">
            <v>61111</v>
          </cell>
          <cell r="C1797">
            <v>1</v>
          </cell>
        </row>
        <row r="1798">
          <cell r="A1798">
            <v>3400004252</v>
          </cell>
          <cell r="B1798">
            <v>61100</v>
          </cell>
          <cell r="C1798">
            <v>1</v>
          </cell>
        </row>
        <row r="1799">
          <cell r="A1799">
            <v>3400004253</v>
          </cell>
          <cell r="B1799">
            <v>61100</v>
          </cell>
          <cell r="C1799">
            <v>1</v>
          </cell>
        </row>
        <row r="1800">
          <cell r="A1800">
            <v>3400004254</v>
          </cell>
          <cell r="B1800">
            <v>61100</v>
          </cell>
          <cell r="C1800">
            <v>1</v>
          </cell>
        </row>
        <row r="1801">
          <cell r="A1801">
            <v>3400004255</v>
          </cell>
          <cell r="B1801">
            <v>61154</v>
          </cell>
          <cell r="C1801">
            <v>1</v>
          </cell>
        </row>
        <row r="1802">
          <cell r="A1802">
            <v>3400004256</v>
          </cell>
          <cell r="B1802">
            <v>61157</v>
          </cell>
          <cell r="C1802">
            <v>1</v>
          </cell>
        </row>
        <row r="1803">
          <cell r="A1803">
            <v>3400004256</v>
          </cell>
          <cell r="B1803">
            <v>61157</v>
          </cell>
          <cell r="C1803">
            <v>1</v>
          </cell>
        </row>
        <row r="1804">
          <cell r="A1804">
            <v>3400004257</v>
          </cell>
          <cell r="B1804">
            <v>61119</v>
          </cell>
          <cell r="C1804">
            <v>1</v>
          </cell>
        </row>
        <row r="1805">
          <cell r="A1805">
            <v>3400004258</v>
          </cell>
          <cell r="B1805">
            <v>61206</v>
          </cell>
          <cell r="C1805">
            <v>1</v>
          </cell>
        </row>
        <row r="1806">
          <cell r="A1806">
            <v>3400004259</v>
          </cell>
          <cell r="B1806">
            <v>61160</v>
          </cell>
          <cell r="C1806">
            <v>1</v>
          </cell>
        </row>
        <row r="1807">
          <cell r="A1807">
            <v>3400004260</v>
          </cell>
          <cell r="B1807">
            <v>61206</v>
          </cell>
          <cell r="C1807">
            <v>1</v>
          </cell>
        </row>
        <row r="1808">
          <cell r="A1808">
            <v>3400004261</v>
          </cell>
          <cell r="B1808">
            <v>61206</v>
          </cell>
          <cell r="C1808">
            <v>1</v>
          </cell>
        </row>
        <row r="1809">
          <cell r="A1809">
            <v>3400004262</v>
          </cell>
          <cell r="B1809">
            <v>61154</v>
          </cell>
          <cell r="C1809">
            <v>1</v>
          </cell>
        </row>
        <row r="1810">
          <cell r="A1810">
            <v>3400004263</v>
          </cell>
          <cell r="B1810">
            <v>61153</v>
          </cell>
          <cell r="C1810">
            <v>1</v>
          </cell>
        </row>
        <row r="1811">
          <cell r="A1811">
            <v>3400004264</v>
          </cell>
          <cell r="B1811">
            <v>61115</v>
          </cell>
          <cell r="C1811">
            <v>5</v>
          </cell>
        </row>
        <row r="1812">
          <cell r="A1812">
            <v>3400004265</v>
          </cell>
          <cell r="B1812">
            <v>61104</v>
          </cell>
          <cell r="C1812">
            <v>1</v>
          </cell>
        </row>
        <row r="1813">
          <cell r="A1813">
            <v>3400004266</v>
          </cell>
          <cell r="B1813">
            <v>61111</v>
          </cell>
          <cell r="C1813">
            <v>1</v>
          </cell>
        </row>
        <row r="1814">
          <cell r="A1814">
            <v>3400004267</v>
          </cell>
          <cell r="B1814">
            <v>61151</v>
          </cell>
          <cell r="C1814">
            <v>1</v>
          </cell>
        </row>
        <row r="1815">
          <cell r="A1815">
            <v>3400004268</v>
          </cell>
          <cell r="B1815">
            <v>61159</v>
          </cell>
          <cell r="C1815">
            <v>1</v>
          </cell>
        </row>
        <row r="1816">
          <cell r="A1816">
            <v>3400004269</v>
          </cell>
          <cell r="B1816">
            <v>61152</v>
          </cell>
          <cell r="C1816">
            <v>1</v>
          </cell>
        </row>
        <row r="1817">
          <cell r="A1817">
            <v>3400004270</v>
          </cell>
          <cell r="B1817">
            <v>61119</v>
          </cell>
          <cell r="C1817">
            <v>1</v>
          </cell>
        </row>
        <row r="1818">
          <cell r="A1818">
            <v>3400004271</v>
          </cell>
          <cell r="B1818">
            <v>61119</v>
          </cell>
          <cell r="C1818">
            <v>1</v>
          </cell>
        </row>
        <row r="1819">
          <cell r="A1819">
            <v>3400004272</v>
          </cell>
          <cell r="B1819">
            <v>61104</v>
          </cell>
          <cell r="C1819">
            <v>1</v>
          </cell>
        </row>
        <row r="1820">
          <cell r="A1820">
            <v>3400004273</v>
          </cell>
          <cell r="B1820">
            <v>61104</v>
          </cell>
          <cell r="C1820">
            <v>1</v>
          </cell>
        </row>
        <row r="1821">
          <cell r="A1821">
            <v>3400004274</v>
          </cell>
          <cell r="B1821">
            <v>61104</v>
          </cell>
          <cell r="C1821">
            <v>1</v>
          </cell>
        </row>
        <row r="1822">
          <cell r="A1822">
            <v>3400004275</v>
          </cell>
          <cell r="B1822">
            <v>61104</v>
          </cell>
          <cell r="C1822">
            <v>1</v>
          </cell>
        </row>
        <row r="1823">
          <cell r="A1823">
            <v>3400004276</v>
          </cell>
          <cell r="B1823">
            <v>61104</v>
          </cell>
          <cell r="C1823">
            <v>1</v>
          </cell>
        </row>
        <row r="1824">
          <cell r="A1824">
            <v>3400004277</v>
          </cell>
          <cell r="B1824">
            <v>61104</v>
          </cell>
          <cell r="C1824">
            <v>1</v>
          </cell>
        </row>
        <row r="1825">
          <cell r="A1825">
            <v>3400004278</v>
          </cell>
          <cell r="B1825">
            <v>61104</v>
          </cell>
          <cell r="C1825">
            <v>1</v>
          </cell>
        </row>
        <row r="1826">
          <cell r="A1826">
            <v>3400004279</v>
          </cell>
          <cell r="B1826">
            <v>61104</v>
          </cell>
          <cell r="C1826">
            <v>1</v>
          </cell>
        </row>
        <row r="1827">
          <cell r="A1827">
            <v>3400004280</v>
          </cell>
          <cell r="B1827">
            <v>61104</v>
          </cell>
          <cell r="C1827">
            <v>1</v>
          </cell>
        </row>
        <row r="1828">
          <cell r="A1828">
            <v>3400004281</v>
          </cell>
          <cell r="B1828">
            <v>61104</v>
          </cell>
          <cell r="C1828">
            <v>1</v>
          </cell>
        </row>
        <row r="1829">
          <cell r="A1829">
            <v>3400004282</v>
          </cell>
          <cell r="B1829">
            <v>61101</v>
          </cell>
          <cell r="C1829">
            <v>1</v>
          </cell>
        </row>
        <row r="1830">
          <cell r="A1830">
            <v>3400004282</v>
          </cell>
          <cell r="B1830">
            <v>61101</v>
          </cell>
          <cell r="C1830">
            <v>1</v>
          </cell>
        </row>
        <row r="1831">
          <cell r="A1831">
            <v>3400004283</v>
          </cell>
          <cell r="B1831">
            <v>61101</v>
          </cell>
          <cell r="C1831">
            <v>1</v>
          </cell>
        </row>
        <row r="1832">
          <cell r="A1832">
            <v>3400004283</v>
          </cell>
          <cell r="B1832">
            <v>61101</v>
          </cell>
          <cell r="C1832">
            <v>1</v>
          </cell>
        </row>
        <row r="1833">
          <cell r="A1833">
            <v>3400004284</v>
          </cell>
          <cell r="B1833">
            <v>61101</v>
          </cell>
          <cell r="C1833">
            <v>1</v>
          </cell>
        </row>
        <row r="1834">
          <cell r="A1834">
            <v>3400004284</v>
          </cell>
          <cell r="B1834">
            <v>61101</v>
          </cell>
          <cell r="C1834">
            <v>1</v>
          </cell>
        </row>
        <row r="1835">
          <cell r="A1835">
            <v>3400004285</v>
          </cell>
          <cell r="B1835">
            <v>61206</v>
          </cell>
          <cell r="C1835">
            <v>1</v>
          </cell>
        </row>
        <row r="1836">
          <cell r="A1836">
            <v>3400004286</v>
          </cell>
          <cell r="B1836">
            <v>61206</v>
          </cell>
          <cell r="C1836">
            <v>1</v>
          </cell>
        </row>
        <row r="1837">
          <cell r="A1837">
            <v>3400004287</v>
          </cell>
          <cell r="B1837">
            <v>61206</v>
          </cell>
          <cell r="C1837">
            <v>1</v>
          </cell>
        </row>
        <row r="1838">
          <cell r="A1838">
            <v>3400004288</v>
          </cell>
          <cell r="B1838">
            <v>61206</v>
          </cell>
          <cell r="C1838">
            <v>1</v>
          </cell>
        </row>
        <row r="1839">
          <cell r="A1839">
            <v>3400004289</v>
          </cell>
          <cell r="B1839">
            <v>61206</v>
          </cell>
          <cell r="C1839">
            <v>1</v>
          </cell>
        </row>
        <row r="1840">
          <cell r="A1840">
            <v>3400004290</v>
          </cell>
          <cell r="B1840">
            <v>61206</v>
          </cell>
          <cell r="C1840">
            <v>1</v>
          </cell>
        </row>
        <row r="1841">
          <cell r="A1841">
            <v>3400004291</v>
          </cell>
          <cell r="B1841">
            <v>61206</v>
          </cell>
          <cell r="C1841">
            <v>1</v>
          </cell>
        </row>
        <row r="1842">
          <cell r="A1842">
            <v>3400004292</v>
          </cell>
          <cell r="B1842">
            <v>61206</v>
          </cell>
          <cell r="C1842">
            <v>1</v>
          </cell>
        </row>
        <row r="1843">
          <cell r="A1843">
            <v>3400004293</v>
          </cell>
          <cell r="B1843">
            <v>61206</v>
          </cell>
          <cell r="C1843">
            <v>1</v>
          </cell>
        </row>
        <row r="1844">
          <cell r="A1844">
            <v>3400004294</v>
          </cell>
          <cell r="B1844">
            <v>61206</v>
          </cell>
          <cell r="C1844">
            <v>1</v>
          </cell>
        </row>
        <row r="1845">
          <cell r="A1845">
            <v>3400004295</v>
          </cell>
          <cell r="B1845">
            <v>61206</v>
          </cell>
          <cell r="C1845">
            <v>1</v>
          </cell>
        </row>
        <row r="1846">
          <cell r="A1846">
            <v>3400004296</v>
          </cell>
          <cell r="B1846">
            <v>61206</v>
          </cell>
          <cell r="C1846">
            <v>1</v>
          </cell>
        </row>
        <row r="1847">
          <cell r="A1847">
            <v>3400004297</v>
          </cell>
          <cell r="B1847">
            <v>61112</v>
          </cell>
          <cell r="C1847">
            <v>1</v>
          </cell>
        </row>
        <row r="1848">
          <cell r="A1848">
            <v>3400004298</v>
          </cell>
          <cell r="B1848">
            <v>61112</v>
          </cell>
          <cell r="C1848">
            <v>1</v>
          </cell>
        </row>
        <row r="1849">
          <cell r="A1849">
            <v>3400004299</v>
          </cell>
          <cell r="B1849">
            <v>61112</v>
          </cell>
          <cell r="C1849">
            <v>1</v>
          </cell>
        </row>
        <row r="1850">
          <cell r="A1850">
            <v>3400004300</v>
          </cell>
          <cell r="B1850">
            <v>61112</v>
          </cell>
          <cell r="C1850">
            <v>1</v>
          </cell>
        </row>
        <row r="1851">
          <cell r="A1851">
            <v>3400004301</v>
          </cell>
          <cell r="B1851">
            <v>61112</v>
          </cell>
          <cell r="C1851">
            <v>1</v>
          </cell>
        </row>
        <row r="1852">
          <cell r="A1852">
            <v>3400004302</v>
          </cell>
          <cell r="B1852">
            <v>61112</v>
          </cell>
          <cell r="C1852">
            <v>1</v>
          </cell>
        </row>
        <row r="1853">
          <cell r="A1853">
            <v>3400004303</v>
          </cell>
          <cell r="B1853">
            <v>61154</v>
          </cell>
          <cell r="C1853">
            <v>1</v>
          </cell>
        </row>
        <row r="1854">
          <cell r="A1854">
            <v>3400004304</v>
          </cell>
          <cell r="B1854">
            <v>61112</v>
          </cell>
          <cell r="C1854">
            <v>1</v>
          </cell>
        </row>
        <row r="1855">
          <cell r="A1855">
            <v>3400004305</v>
          </cell>
          <cell r="B1855">
            <v>61112</v>
          </cell>
          <cell r="C1855">
            <v>1</v>
          </cell>
        </row>
        <row r="1856">
          <cell r="A1856">
            <v>3400004306</v>
          </cell>
          <cell r="B1856">
            <v>61112</v>
          </cell>
          <cell r="C1856">
            <v>1</v>
          </cell>
        </row>
        <row r="1857">
          <cell r="A1857">
            <v>3400004307</v>
          </cell>
          <cell r="B1857">
            <v>61102</v>
          </cell>
          <cell r="C1857">
            <v>1</v>
          </cell>
        </row>
        <row r="1858">
          <cell r="A1858">
            <v>3400004308</v>
          </cell>
          <cell r="B1858">
            <v>61102</v>
          </cell>
          <cell r="C1858">
            <v>1</v>
          </cell>
        </row>
        <row r="1859">
          <cell r="A1859">
            <v>3400004309</v>
          </cell>
          <cell r="B1859">
            <v>61153</v>
          </cell>
          <cell r="C1859">
            <v>1</v>
          </cell>
        </row>
        <row r="1860">
          <cell r="A1860">
            <v>3400004310</v>
          </cell>
          <cell r="B1860">
            <v>61153</v>
          </cell>
          <cell r="C1860">
            <v>1</v>
          </cell>
        </row>
        <row r="1861">
          <cell r="A1861">
            <v>3400004311</v>
          </cell>
          <cell r="B1861">
            <v>61153</v>
          </cell>
          <cell r="C1861">
            <v>1</v>
          </cell>
        </row>
        <row r="1862">
          <cell r="A1862">
            <v>3400004312</v>
          </cell>
          <cell r="B1862">
            <v>61153</v>
          </cell>
          <cell r="C1862">
            <v>1</v>
          </cell>
        </row>
        <row r="1863">
          <cell r="A1863">
            <v>3400004313</v>
          </cell>
          <cell r="B1863">
            <v>61153</v>
          </cell>
          <cell r="C1863">
            <v>1</v>
          </cell>
        </row>
        <row r="1864">
          <cell r="A1864">
            <v>3400004314</v>
          </cell>
          <cell r="B1864">
            <v>61102</v>
          </cell>
          <cell r="C1864">
            <v>1</v>
          </cell>
        </row>
        <row r="1865">
          <cell r="A1865">
            <v>3400004315</v>
          </cell>
          <cell r="B1865">
            <v>61102</v>
          </cell>
          <cell r="C1865">
            <v>1</v>
          </cell>
        </row>
        <row r="1866">
          <cell r="A1866">
            <v>3400004316</v>
          </cell>
          <cell r="B1866">
            <v>61154</v>
          </cell>
          <cell r="C1866">
            <v>1</v>
          </cell>
        </row>
        <row r="1867">
          <cell r="A1867">
            <v>3400004317</v>
          </cell>
          <cell r="B1867">
            <v>61150</v>
          </cell>
          <cell r="C1867">
            <v>1</v>
          </cell>
        </row>
        <row r="1868">
          <cell r="A1868">
            <v>3400004318</v>
          </cell>
          <cell r="B1868">
            <v>61150</v>
          </cell>
          <cell r="C1868">
            <v>1</v>
          </cell>
        </row>
        <row r="1869">
          <cell r="A1869">
            <v>3400004319</v>
          </cell>
          <cell r="B1869">
            <v>61154</v>
          </cell>
          <cell r="C1869">
            <v>1</v>
          </cell>
        </row>
        <row r="1870">
          <cell r="A1870">
            <v>3400004320</v>
          </cell>
          <cell r="B1870">
            <v>61154</v>
          </cell>
          <cell r="C1870">
            <v>1</v>
          </cell>
        </row>
        <row r="1871">
          <cell r="A1871">
            <v>3400004321</v>
          </cell>
          <cell r="B1871">
            <v>61154</v>
          </cell>
          <cell r="C1871">
            <v>1</v>
          </cell>
        </row>
        <row r="1872">
          <cell r="A1872">
            <v>3400004322</v>
          </cell>
          <cell r="B1872">
            <v>61154</v>
          </cell>
          <cell r="C1872">
            <v>1</v>
          </cell>
        </row>
        <row r="1873">
          <cell r="A1873">
            <v>3400004323</v>
          </cell>
          <cell r="B1873">
            <v>61104</v>
          </cell>
          <cell r="C1873">
            <v>1</v>
          </cell>
        </row>
        <row r="1874">
          <cell r="A1874">
            <v>3400004324</v>
          </cell>
          <cell r="B1874">
            <v>61104</v>
          </cell>
          <cell r="C1874">
            <v>1</v>
          </cell>
        </row>
        <row r="1875">
          <cell r="A1875">
            <v>3400004325</v>
          </cell>
          <cell r="B1875">
            <v>61104</v>
          </cell>
          <cell r="C1875">
            <v>1</v>
          </cell>
        </row>
        <row r="1876">
          <cell r="A1876">
            <v>3400004326</v>
          </cell>
          <cell r="B1876">
            <v>61206</v>
          </cell>
          <cell r="C1876">
            <v>1</v>
          </cell>
        </row>
        <row r="1877">
          <cell r="A1877">
            <v>3400004327</v>
          </cell>
          <cell r="B1877">
            <v>61206</v>
          </cell>
          <cell r="C1877">
            <v>1</v>
          </cell>
        </row>
        <row r="1878">
          <cell r="A1878">
            <v>3400004328</v>
          </cell>
          <cell r="B1878">
            <v>61206</v>
          </cell>
          <cell r="C1878">
            <v>1</v>
          </cell>
        </row>
        <row r="1879">
          <cell r="A1879">
            <v>3400004329</v>
          </cell>
          <cell r="B1879">
            <v>61206</v>
          </cell>
          <cell r="C1879">
            <v>1</v>
          </cell>
        </row>
        <row r="1880">
          <cell r="A1880">
            <v>3400004330</v>
          </cell>
          <cell r="B1880">
            <v>61206</v>
          </cell>
          <cell r="C1880">
            <v>1</v>
          </cell>
        </row>
        <row r="1881">
          <cell r="A1881">
            <v>3400004331</v>
          </cell>
          <cell r="B1881">
            <v>61206</v>
          </cell>
          <cell r="C1881">
            <v>1</v>
          </cell>
        </row>
        <row r="1882">
          <cell r="A1882">
            <v>3400004332</v>
          </cell>
          <cell r="B1882">
            <v>61206</v>
          </cell>
          <cell r="C1882">
            <v>1</v>
          </cell>
        </row>
        <row r="1883">
          <cell r="A1883">
            <v>3400004333</v>
          </cell>
          <cell r="B1883">
            <v>61206</v>
          </cell>
          <cell r="C1883">
            <v>1</v>
          </cell>
        </row>
        <row r="1884">
          <cell r="A1884">
            <v>3400004334</v>
          </cell>
          <cell r="B1884">
            <v>61206</v>
          </cell>
          <cell r="C1884">
            <v>1</v>
          </cell>
        </row>
        <row r="1885">
          <cell r="A1885">
            <v>3400004335</v>
          </cell>
          <cell r="B1885">
            <v>61206</v>
          </cell>
          <cell r="C1885">
            <v>1</v>
          </cell>
        </row>
        <row r="1886">
          <cell r="A1886">
            <v>3400004336</v>
          </cell>
          <cell r="B1886">
            <v>61161</v>
          </cell>
          <cell r="C1886">
            <v>2</v>
          </cell>
        </row>
        <row r="1887">
          <cell r="A1887">
            <v>3400004337</v>
          </cell>
          <cell r="B1887">
            <v>61101</v>
          </cell>
          <cell r="C1887">
            <v>1</v>
          </cell>
        </row>
        <row r="1888">
          <cell r="A1888">
            <v>3400004338</v>
          </cell>
          <cell r="B1888">
            <v>61100</v>
          </cell>
          <cell r="C1888">
            <v>1</v>
          </cell>
        </row>
        <row r="1889">
          <cell r="A1889">
            <v>3400004339</v>
          </cell>
          <cell r="B1889">
            <v>61100</v>
          </cell>
          <cell r="C1889">
            <v>1</v>
          </cell>
        </row>
        <row r="1890">
          <cell r="A1890">
            <v>3400004340</v>
          </cell>
          <cell r="B1890">
            <v>61100</v>
          </cell>
          <cell r="C1890">
            <v>1</v>
          </cell>
        </row>
        <row r="1891">
          <cell r="A1891">
            <v>3400004341</v>
          </cell>
          <cell r="B1891">
            <v>61100</v>
          </cell>
          <cell r="C1891">
            <v>1</v>
          </cell>
        </row>
        <row r="1892">
          <cell r="A1892">
            <v>3400004342</v>
          </cell>
          <cell r="B1892">
            <v>61101</v>
          </cell>
          <cell r="C1892">
            <v>1</v>
          </cell>
        </row>
        <row r="1893">
          <cell r="A1893">
            <v>3400004343</v>
          </cell>
          <cell r="B1893">
            <v>61101</v>
          </cell>
          <cell r="C1893">
            <v>1</v>
          </cell>
        </row>
        <row r="1894">
          <cell r="A1894">
            <v>3400004344</v>
          </cell>
          <cell r="B1894">
            <v>61101</v>
          </cell>
          <cell r="C1894">
            <v>1</v>
          </cell>
        </row>
        <row r="1895">
          <cell r="A1895">
            <v>3400004345</v>
          </cell>
          <cell r="B1895">
            <v>61101</v>
          </cell>
          <cell r="C1895">
            <v>1</v>
          </cell>
        </row>
        <row r="1896">
          <cell r="A1896">
            <v>3400004346</v>
          </cell>
          <cell r="B1896">
            <v>61101</v>
          </cell>
          <cell r="C1896">
            <v>1</v>
          </cell>
        </row>
        <row r="1897">
          <cell r="A1897">
            <v>3400004347</v>
          </cell>
          <cell r="B1897">
            <v>61101</v>
          </cell>
          <cell r="C1897">
            <v>1</v>
          </cell>
        </row>
        <row r="1898">
          <cell r="A1898">
            <v>3400004348</v>
          </cell>
          <cell r="B1898">
            <v>61101</v>
          </cell>
          <cell r="C1898">
            <v>1</v>
          </cell>
        </row>
        <row r="1899">
          <cell r="A1899">
            <v>3400004349</v>
          </cell>
          <cell r="B1899">
            <v>61101</v>
          </cell>
          <cell r="C1899">
            <v>1</v>
          </cell>
        </row>
        <row r="1900">
          <cell r="A1900">
            <v>3400004350</v>
          </cell>
          <cell r="B1900">
            <v>61101</v>
          </cell>
          <cell r="C1900">
            <v>1</v>
          </cell>
        </row>
        <row r="1901">
          <cell r="A1901">
            <v>3400004351</v>
          </cell>
          <cell r="B1901">
            <v>61101</v>
          </cell>
          <cell r="C1901">
            <v>1</v>
          </cell>
        </row>
        <row r="1902">
          <cell r="A1902">
            <v>3400004352</v>
          </cell>
          <cell r="B1902">
            <v>61101</v>
          </cell>
          <cell r="C1902">
            <v>1</v>
          </cell>
        </row>
        <row r="1903">
          <cell r="A1903">
            <v>3400004353</v>
          </cell>
          <cell r="B1903">
            <v>61150</v>
          </cell>
          <cell r="C1903">
            <v>1</v>
          </cell>
        </row>
        <row r="1904">
          <cell r="A1904">
            <v>3400004354</v>
          </cell>
          <cell r="B1904">
            <v>61150</v>
          </cell>
          <cell r="C1904">
            <v>1</v>
          </cell>
        </row>
        <row r="1905">
          <cell r="A1905">
            <v>3400004355</v>
          </cell>
          <cell r="B1905">
            <v>61206</v>
          </cell>
          <cell r="C1905">
            <v>1</v>
          </cell>
        </row>
        <row r="1906">
          <cell r="A1906">
            <v>3400004356</v>
          </cell>
          <cell r="B1906">
            <v>61206</v>
          </cell>
          <cell r="C1906">
            <v>1</v>
          </cell>
        </row>
        <row r="1907">
          <cell r="A1907">
            <v>3400004357</v>
          </cell>
          <cell r="B1907">
            <v>61206</v>
          </cell>
          <cell r="C1907">
            <v>1</v>
          </cell>
        </row>
        <row r="1908">
          <cell r="A1908">
            <v>3400004358</v>
          </cell>
          <cell r="B1908">
            <v>61206</v>
          </cell>
          <cell r="C1908">
            <v>1</v>
          </cell>
        </row>
        <row r="1909">
          <cell r="A1909">
            <v>3400004359</v>
          </cell>
          <cell r="B1909">
            <v>61206</v>
          </cell>
          <cell r="C1909">
            <v>100</v>
          </cell>
        </row>
        <row r="1910">
          <cell r="A1910">
            <v>3400004360</v>
          </cell>
          <cell r="B1910">
            <v>61206</v>
          </cell>
          <cell r="C1910">
            <v>131</v>
          </cell>
        </row>
        <row r="1911">
          <cell r="A1911">
            <v>3400004361</v>
          </cell>
          <cell r="B1911">
            <v>61206</v>
          </cell>
          <cell r="C1911">
            <v>122</v>
          </cell>
        </row>
        <row r="1912">
          <cell r="A1912">
            <v>3400004362</v>
          </cell>
          <cell r="B1912">
            <v>61206</v>
          </cell>
          <cell r="C1912">
            <v>180</v>
          </cell>
        </row>
        <row r="1913">
          <cell r="A1913">
            <v>3400004363</v>
          </cell>
          <cell r="B1913">
            <v>61206</v>
          </cell>
          <cell r="C1913">
            <v>188</v>
          </cell>
        </row>
        <row r="1914">
          <cell r="A1914">
            <v>3400004364</v>
          </cell>
          <cell r="B1914">
            <v>61158</v>
          </cell>
          <cell r="C1914">
            <v>1</v>
          </cell>
        </row>
        <row r="1915">
          <cell r="A1915">
            <v>3400004365</v>
          </cell>
          <cell r="B1915">
            <v>61158</v>
          </cell>
          <cell r="C1915">
            <v>1</v>
          </cell>
        </row>
        <row r="1916">
          <cell r="A1916">
            <v>3400004365</v>
          </cell>
          <cell r="B1916">
            <v>61158</v>
          </cell>
          <cell r="C1916">
            <v>1</v>
          </cell>
        </row>
        <row r="1917">
          <cell r="A1917">
            <v>3400004365</v>
          </cell>
          <cell r="B1917">
            <v>61158</v>
          </cell>
          <cell r="C1917">
            <v>1</v>
          </cell>
        </row>
        <row r="1918">
          <cell r="A1918">
            <v>3400004365</v>
          </cell>
          <cell r="B1918">
            <v>61158</v>
          </cell>
          <cell r="C1918">
            <v>1</v>
          </cell>
        </row>
        <row r="1919">
          <cell r="A1919">
            <v>3400004366</v>
          </cell>
          <cell r="B1919">
            <v>61104</v>
          </cell>
          <cell r="C1919">
            <v>1</v>
          </cell>
        </row>
        <row r="1920">
          <cell r="A1920">
            <v>3400004367</v>
          </cell>
          <cell r="B1920">
            <v>61104</v>
          </cell>
          <cell r="C1920">
            <v>4</v>
          </cell>
        </row>
        <row r="1921">
          <cell r="A1921">
            <v>3400004368</v>
          </cell>
          <cell r="B1921">
            <v>61104</v>
          </cell>
          <cell r="C1921">
            <v>1</v>
          </cell>
        </row>
        <row r="1922">
          <cell r="A1922">
            <v>3400004369</v>
          </cell>
          <cell r="B1922">
            <v>61104</v>
          </cell>
          <cell r="C1922">
            <v>1</v>
          </cell>
        </row>
        <row r="1923">
          <cell r="A1923">
            <v>3400004370</v>
          </cell>
          <cell r="B1923">
            <v>61104</v>
          </cell>
          <cell r="C1923">
            <v>1</v>
          </cell>
        </row>
        <row r="1924">
          <cell r="A1924">
            <v>3400004371</v>
          </cell>
          <cell r="B1924">
            <v>61104</v>
          </cell>
          <cell r="C1924">
            <v>1</v>
          </cell>
        </row>
        <row r="1925">
          <cell r="A1925">
            <v>3400004372</v>
          </cell>
          <cell r="B1925">
            <v>61104</v>
          </cell>
          <cell r="C1925">
            <v>1</v>
          </cell>
        </row>
        <row r="1926">
          <cell r="A1926">
            <v>3400004373</v>
          </cell>
          <cell r="B1926">
            <v>61104</v>
          </cell>
          <cell r="C1926">
            <v>1</v>
          </cell>
        </row>
        <row r="1927">
          <cell r="A1927">
            <v>3400004374</v>
          </cell>
          <cell r="B1927">
            <v>61104</v>
          </cell>
          <cell r="C1927">
            <v>1</v>
          </cell>
        </row>
        <row r="1928">
          <cell r="A1928">
            <v>3400004375</v>
          </cell>
          <cell r="B1928">
            <v>61104</v>
          </cell>
          <cell r="C1928">
            <v>1</v>
          </cell>
        </row>
        <row r="1929">
          <cell r="A1929">
            <v>3400004376</v>
          </cell>
          <cell r="B1929">
            <v>61104</v>
          </cell>
          <cell r="C1929">
            <v>1</v>
          </cell>
        </row>
        <row r="1930">
          <cell r="A1930">
            <v>3400004377</v>
          </cell>
          <cell r="B1930">
            <v>61104</v>
          </cell>
          <cell r="C1930">
            <v>1</v>
          </cell>
        </row>
        <row r="1931">
          <cell r="A1931">
            <v>3400004378</v>
          </cell>
          <cell r="B1931">
            <v>61104</v>
          </cell>
          <cell r="C1931">
            <v>2</v>
          </cell>
        </row>
        <row r="1932">
          <cell r="A1932">
            <v>3400004379</v>
          </cell>
          <cell r="B1932">
            <v>61104</v>
          </cell>
          <cell r="C1932">
            <v>1</v>
          </cell>
        </row>
        <row r="1933">
          <cell r="A1933">
            <v>3400004380</v>
          </cell>
          <cell r="B1933">
            <v>61104</v>
          </cell>
          <cell r="C1933">
            <v>1</v>
          </cell>
        </row>
        <row r="1934">
          <cell r="A1934">
            <v>3400004381</v>
          </cell>
          <cell r="B1934">
            <v>61104</v>
          </cell>
          <cell r="C1934">
            <v>1</v>
          </cell>
        </row>
        <row r="1935">
          <cell r="A1935">
            <v>3400004382</v>
          </cell>
          <cell r="B1935">
            <v>61104</v>
          </cell>
          <cell r="C1935">
            <v>1</v>
          </cell>
        </row>
        <row r="1936">
          <cell r="A1936">
            <v>3400004383</v>
          </cell>
          <cell r="B1936">
            <v>61104</v>
          </cell>
          <cell r="C1936">
            <v>1</v>
          </cell>
        </row>
        <row r="1937">
          <cell r="A1937">
            <v>3400004384</v>
          </cell>
          <cell r="B1937">
            <v>61104</v>
          </cell>
          <cell r="C1937">
            <v>1</v>
          </cell>
        </row>
        <row r="1938">
          <cell r="A1938">
            <v>3400004385</v>
          </cell>
          <cell r="B1938">
            <v>61104</v>
          </cell>
          <cell r="C1938">
            <v>1</v>
          </cell>
        </row>
        <row r="1939">
          <cell r="A1939">
            <v>3400004386</v>
          </cell>
          <cell r="B1939">
            <v>61104</v>
          </cell>
          <cell r="C1939">
            <v>1</v>
          </cell>
        </row>
        <row r="1940">
          <cell r="A1940">
            <v>3400004387</v>
          </cell>
          <cell r="B1940">
            <v>61104</v>
          </cell>
          <cell r="C1940">
            <v>1</v>
          </cell>
        </row>
        <row r="1941">
          <cell r="A1941">
            <v>3400004388</v>
          </cell>
          <cell r="B1941">
            <v>61158</v>
          </cell>
          <cell r="C1941">
            <v>1</v>
          </cell>
        </row>
        <row r="1942">
          <cell r="A1942">
            <v>3400004388</v>
          </cell>
          <cell r="B1942">
            <v>61158</v>
          </cell>
          <cell r="C1942">
            <v>1</v>
          </cell>
        </row>
        <row r="1943">
          <cell r="A1943">
            <v>3400004388</v>
          </cell>
          <cell r="B1943">
            <v>61158</v>
          </cell>
          <cell r="C1943">
            <v>1</v>
          </cell>
        </row>
        <row r="1944">
          <cell r="A1944">
            <v>3400004389</v>
          </cell>
          <cell r="B1944">
            <v>61155</v>
          </cell>
          <cell r="C1944">
            <v>1</v>
          </cell>
        </row>
        <row r="1945">
          <cell r="A1945">
            <v>3400004389</v>
          </cell>
          <cell r="B1945">
            <v>61155</v>
          </cell>
          <cell r="C1945">
            <v>1</v>
          </cell>
        </row>
        <row r="1946">
          <cell r="A1946">
            <v>3400004390</v>
          </cell>
          <cell r="B1946">
            <v>61158</v>
          </cell>
          <cell r="C1946">
            <v>1</v>
          </cell>
        </row>
        <row r="1947">
          <cell r="A1947">
            <v>3400004390</v>
          </cell>
          <cell r="B1947">
            <v>61158</v>
          </cell>
          <cell r="C1947">
            <v>1</v>
          </cell>
        </row>
        <row r="1948">
          <cell r="A1948">
            <v>3400004390</v>
          </cell>
          <cell r="B1948">
            <v>61158</v>
          </cell>
          <cell r="C1948">
            <v>1</v>
          </cell>
        </row>
        <row r="1949">
          <cell r="A1949">
            <v>3400004391</v>
          </cell>
          <cell r="B1949">
            <v>61162</v>
          </cell>
          <cell r="C1949">
            <v>1</v>
          </cell>
        </row>
        <row r="1950">
          <cell r="A1950">
            <v>3400004391</v>
          </cell>
          <cell r="B1950">
            <v>61162</v>
          </cell>
          <cell r="C1950">
            <v>1</v>
          </cell>
        </row>
        <row r="1951">
          <cell r="A1951">
            <v>3400004392</v>
          </cell>
          <cell r="B1951">
            <v>61158</v>
          </cell>
          <cell r="C1951">
            <v>1</v>
          </cell>
        </row>
        <row r="1952">
          <cell r="A1952">
            <v>3400004392</v>
          </cell>
          <cell r="B1952">
            <v>61158</v>
          </cell>
          <cell r="C1952">
            <v>1</v>
          </cell>
        </row>
        <row r="1953">
          <cell r="A1953">
            <v>3400004393</v>
          </cell>
          <cell r="B1953">
            <v>61112</v>
          </cell>
          <cell r="C1953">
            <v>1</v>
          </cell>
        </row>
        <row r="1954">
          <cell r="A1954">
            <v>3400004394</v>
          </cell>
          <cell r="B1954">
            <v>61155</v>
          </cell>
          <cell r="C1954">
            <v>1</v>
          </cell>
        </row>
        <row r="1955">
          <cell r="A1955">
            <v>3400004395</v>
          </cell>
          <cell r="B1955">
            <v>61156</v>
          </cell>
          <cell r="C1955">
            <v>1</v>
          </cell>
        </row>
        <row r="1956">
          <cell r="A1956">
            <v>3400004396</v>
          </cell>
          <cell r="B1956">
            <v>61156</v>
          </cell>
          <cell r="C1956">
            <v>1</v>
          </cell>
        </row>
        <row r="1957">
          <cell r="A1957">
            <v>3400004397</v>
          </cell>
          <cell r="B1957">
            <v>61156</v>
          </cell>
          <cell r="C1957">
            <v>1</v>
          </cell>
        </row>
        <row r="1958">
          <cell r="A1958">
            <v>3400004398</v>
          </cell>
          <cell r="B1958">
            <v>61156</v>
          </cell>
          <cell r="C1958">
            <v>1</v>
          </cell>
        </row>
        <row r="1959">
          <cell r="A1959">
            <v>3400004399</v>
          </cell>
          <cell r="B1959">
            <v>61156</v>
          </cell>
          <cell r="C1959">
            <v>1</v>
          </cell>
        </row>
        <row r="1960">
          <cell r="A1960">
            <v>3400004400</v>
          </cell>
          <cell r="B1960">
            <v>61156</v>
          </cell>
          <cell r="C1960">
            <v>1</v>
          </cell>
        </row>
        <row r="1961">
          <cell r="A1961">
            <v>3400004401</v>
          </cell>
          <cell r="B1961">
            <v>61156</v>
          </cell>
          <cell r="C1961">
            <v>1</v>
          </cell>
        </row>
        <row r="1962">
          <cell r="A1962">
            <v>3400004402</v>
          </cell>
          <cell r="B1962">
            <v>61156</v>
          </cell>
          <cell r="C1962">
            <v>1</v>
          </cell>
        </row>
        <row r="1963">
          <cell r="A1963">
            <v>3400004403</v>
          </cell>
          <cell r="B1963">
            <v>61206</v>
          </cell>
          <cell r="C1963">
            <v>1</v>
          </cell>
        </row>
        <row r="1964">
          <cell r="A1964">
            <v>3400004404</v>
          </cell>
          <cell r="B1964">
            <v>61156</v>
          </cell>
          <cell r="C1964">
            <v>1</v>
          </cell>
        </row>
        <row r="1965">
          <cell r="A1965">
            <v>3400004405</v>
          </cell>
          <cell r="B1965">
            <v>61156</v>
          </cell>
          <cell r="C1965">
            <v>1</v>
          </cell>
        </row>
        <row r="1966">
          <cell r="A1966">
            <v>3400004406</v>
          </cell>
          <cell r="B1966">
            <v>61156</v>
          </cell>
          <cell r="C1966">
            <v>1</v>
          </cell>
        </row>
        <row r="1967">
          <cell r="A1967">
            <v>3400004407</v>
          </cell>
          <cell r="B1967">
            <v>61156</v>
          </cell>
          <cell r="C1967">
            <v>1</v>
          </cell>
        </row>
        <row r="1968">
          <cell r="A1968">
            <v>3400004408</v>
          </cell>
          <cell r="B1968">
            <v>61156</v>
          </cell>
          <cell r="C1968">
            <v>1</v>
          </cell>
        </row>
        <row r="1969">
          <cell r="A1969">
            <v>3400004409</v>
          </cell>
          <cell r="B1969">
            <v>61156</v>
          </cell>
          <cell r="C1969">
            <v>1</v>
          </cell>
        </row>
        <row r="1970">
          <cell r="A1970">
            <v>3400004410</v>
          </cell>
          <cell r="B1970">
            <v>61156</v>
          </cell>
          <cell r="C1970">
            <v>1</v>
          </cell>
        </row>
        <row r="1971">
          <cell r="A1971">
            <v>3400004411</v>
          </cell>
          <cell r="B1971">
            <v>61112</v>
          </cell>
          <cell r="C1971">
            <v>1</v>
          </cell>
        </row>
        <row r="1972">
          <cell r="A1972">
            <v>3400004412</v>
          </cell>
          <cell r="B1972">
            <v>61156</v>
          </cell>
          <cell r="C1972">
            <v>1</v>
          </cell>
        </row>
        <row r="1973">
          <cell r="A1973">
            <v>3400004413</v>
          </cell>
          <cell r="B1973">
            <v>61206</v>
          </cell>
          <cell r="C1973">
            <v>1</v>
          </cell>
        </row>
        <row r="1974">
          <cell r="A1974">
            <v>3400004414</v>
          </cell>
          <cell r="B1974">
            <v>61206</v>
          </cell>
          <cell r="C1974">
            <v>1</v>
          </cell>
        </row>
        <row r="1975">
          <cell r="A1975">
            <v>3400004415</v>
          </cell>
          <cell r="B1975">
            <v>61208</v>
          </cell>
          <cell r="C1975">
            <v>1</v>
          </cell>
        </row>
        <row r="1976">
          <cell r="A1976">
            <v>3400004416</v>
          </cell>
          <cell r="B1976">
            <v>61208</v>
          </cell>
          <cell r="C1976">
            <v>1</v>
          </cell>
        </row>
        <row r="1977">
          <cell r="A1977">
            <v>3400004417</v>
          </cell>
          <cell r="B1977">
            <v>61208</v>
          </cell>
          <cell r="C1977">
            <v>1</v>
          </cell>
        </row>
        <row r="1978">
          <cell r="A1978">
            <v>3400004418</v>
          </cell>
          <cell r="B1978">
            <v>61208</v>
          </cell>
          <cell r="C1978">
            <v>1</v>
          </cell>
        </row>
        <row r="1979">
          <cell r="A1979">
            <v>3400004419</v>
          </cell>
          <cell r="B1979">
            <v>61206</v>
          </cell>
          <cell r="C1979">
            <v>1</v>
          </cell>
        </row>
        <row r="1980">
          <cell r="A1980">
            <v>3400004420</v>
          </cell>
          <cell r="B1980">
            <v>61104</v>
          </cell>
          <cell r="C1980">
            <v>1</v>
          </cell>
        </row>
        <row r="1981">
          <cell r="A1981">
            <v>3400004421</v>
          </cell>
          <cell r="B1981">
            <v>61104</v>
          </cell>
          <cell r="C1981">
            <v>1</v>
          </cell>
        </row>
        <row r="1982">
          <cell r="A1982">
            <v>3400004422</v>
          </cell>
          <cell r="B1982">
            <v>61104</v>
          </cell>
          <cell r="C1982">
            <v>1</v>
          </cell>
        </row>
        <row r="1983">
          <cell r="A1983">
            <v>3400004423</v>
          </cell>
          <cell r="B1983">
            <v>61158</v>
          </cell>
          <cell r="C1983">
            <v>1</v>
          </cell>
        </row>
        <row r="1984">
          <cell r="A1984">
            <v>3400004423</v>
          </cell>
          <cell r="B1984">
            <v>61206</v>
          </cell>
          <cell r="C1984">
            <v>1</v>
          </cell>
        </row>
        <row r="1985">
          <cell r="A1985">
            <v>3400004424</v>
          </cell>
          <cell r="B1985">
            <v>61101</v>
          </cell>
          <cell r="C1985">
            <v>1</v>
          </cell>
        </row>
        <row r="1986">
          <cell r="A1986">
            <v>3400004425</v>
          </cell>
          <cell r="B1986">
            <v>61104</v>
          </cell>
          <cell r="C1986">
            <v>15</v>
          </cell>
        </row>
        <row r="1987">
          <cell r="A1987">
            <v>3400004426</v>
          </cell>
          <cell r="B1987">
            <v>61206</v>
          </cell>
          <cell r="C1987">
            <v>1</v>
          </cell>
        </row>
        <row r="1988">
          <cell r="A1988">
            <v>3400004427</v>
          </cell>
          <cell r="B1988">
            <v>61107</v>
          </cell>
          <cell r="C1988">
            <v>1</v>
          </cell>
        </row>
        <row r="1989">
          <cell r="A1989">
            <v>3400004428</v>
          </cell>
          <cell r="B1989">
            <v>61156</v>
          </cell>
          <cell r="C1989">
            <v>1</v>
          </cell>
        </row>
        <row r="1990">
          <cell r="A1990">
            <v>3400004429</v>
          </cell>
          <cell r="B1990">
            <v>61158</v>
          </cell>
          <cell r="C1990">
            <v>1</v>
          </cell>
        </row>
        <row r="1991">
          <cell r="A1991">
            <v>3400004430</v>
          </cell>
          <cell r="B1991">
            <v>61158</v>
          </cell>
          <cell r="C1991">
            <v>1</v>
          </cell>
        </row>
        <row r="1992">
          <cell r="A1992">
            <v>3400004431</v>
          </cell>
          <cell r="B1992">
            <v>61206</v>
          </cell>
          <cell r="C1992">
            <v>5</v>
          </cell>
        </row>
        <row r="1993">
          <cell r="A1993">
            <v>3400004432</v>
          </cell>
          <cell r="B1993">
            <v>61158</v>
          </cell>
          <cell r="C1993">
            <v>4</v>
          </cell>
        </row>
        <row r="1994">
          <cell r="A1994">
            <v>3400004433</v>
          </cell>
          <cell r="B1994">
            <v>61116</v>
          </cell>
          <cell r="C1994">
            <v>1</v>
          </cell>
        </row>
        <row r="1995">
          <cell r="A1995">
            <v>3400004434</v>
          </cell>
          <cell r="B1995">
            <v>61116</v>
          </cell>
          <cell r="C1995">
            <v>1</v>
          </cell>
        </row>
        <row r="1996">
          <cell r="A1996">
            <v>3400004435</v>
          </cell>
          <cell r="B1996">
            <v>61155</v>
          </cell>
          <cell r="C1996">
            <v>1</v>
          </cell>
        </row>
        <row r="1997">
          <cell r="A1997">
            <v>3400004436</v>
          </cell>
          <cell r="B1997">
            <v>61154</v>
          </cell>
          <cell r="C1997">
            <v>4</v>
          </cell>
        </row>
        <row r="1998">
          <cell r="A1998">
            <v>3400004437</v>
          </cell>
          <cell r="B1998">
            <v>61151</v>
          </cell>
          <cell r="C1998">
            <v>1</v>
          </cell>
        </row>
        <row r="1999">
          <cell r="A1999">
            <v>3400004438</v>
          </cell>
          <cell r="B1999">
            <v>61151</v>
          </cell>
          <cell r="C1999">
            <v>1</v>
          </cell>
        </row>
        <row r="2000">
          <cell r="A2000">
            <v>3400004439</v>
          </cell>
          <cell r="B2000">
            <v>61151</v>
          </cell>
          <cell r="C2000">
            <v>1</v>
          </cell>
        </row>
        <row r="2001">
          <cell r="A2001">
            <v>3400004440</v>
          </cell>
          <cell r="B2001">
            <v>61151</v>
          </cell>
          <cell r="C2001">
            <v>1</v>
          </cell>
        </row>
        <row r="2002">
          <cell r="A2002">
            <v>3400004441</v>
          </cell>
          <cell r="B2002">
            <v>61151</v>
          </cell>
          <cell r="C2002">
            <v>1</v>
          </cell>
        </row>
        <row r="2003">
          <cell r="A2003">
            <v>3400004442</v>
          </cell>
          <cell r="B2003">
            <v>61151</v>
          </cell>
          <cell r="C2003">
            <v>1</v>
          </cell>
        </row>
        <row r="2004">
          <cell r="A2004">
            <v>3400004443</v>
          </cell>
          <cell r="B2004">
            <v>61151</v>
          </cell>
          <cell r="C2004">
            <v>1</v>
          </cell>
        </row>
        <row r="2005">
          <cell r="A2005">
            <v>3400004444</v>
          </cell>
          <cell r="B2005">
            <v>61151</v>
          </cell>
          <cell r="C2005">
            <v>1</v>
          </cell>
        </row>
        <row r="2006">
          <cell r="A2006">
            <v>3400004445</v>
          </cell>
          <cell r="B2006">
            <v>61151</v>
          </cell>
          <cell r="C2006">
            <v>1</v>
          </cell>
        </row>
        <row r="2007">
          <cell r="A2007">
            <v>3400004446</v>
          </cell>
          <cell r="B2007">
            <v>61104</v>
          </cell>
          <cell r="C2007">
            <v>5</v>
          </cell>
        </row>
        <row r="2008">
          <cell r="A2008">
            <v>3400004447</v>
          </cell>
          <cell r="B2008">
            <v>61159</v>
          </cell>
          <cell r="C2008">
            <v>1</v>
          </cell>
        </row>
        <row r="2009">
          <cell r="A2009">
            <v>3400004448</v>
          </cell>
          <cell r="B2009">
            <v>61159</v>
          </cell>
          <cell r="C2009">
            <v>1</v>
          </cell>
        </row>
        <row r="2010">
          <cell r="A2010">
            <v>3400004449</v>
          </cell>
          <cell r="B2010">
            <v>61155</v>
          </cell>
          <cell r="C2010">
            <v>1</v>
          </cell>
        </row>
        <row r="2011">
          <cell r="A2011">
            <v>3400004450</v>
          </cell>
          <cell r="B2011">
            <v>61150</v>
          </cell>
          <cell r="C2011">
            <v>1</v>
          </cell>
        </row>
        <row r="2012">
          <cell r="A2012">
            <v>3400004451</v>
          </cell>
          <cell r="B2012">
            <v>61104</v>
          </cell>
          <cell r="C2012">
            <v>15</v>
          </cell>
        </row>
        <row r="2013">
          <cell r="A2013">
            <v>3400004452</v>
          </cell>
          <cell r="B2013">
            <v>61157</v>
          </cell>
          <cell r="C2013">
            <v>1</v>
          </cell>
        </row>
        <row r="2014">
          <cell r="A2014">
            <v>3400004452</v>
          </cell>
          <cell r="B2014">
            <v>61157</v>
          </cell>
          <cell r="C2014">
            <v>1</v>
          </cell>
        </row>
        <row r="2015">
          <cell r="A2015">
            <v>3400004453</v>
          </cell>
          <cell r="B2015">
            <v>61206</v>
          </cell>
          <cell r="C2015">
            <v>1</v>
          </cell>
        </row>
        <row r="2016">
          <cell r="A2016">
            <v>3400004454</v>
          </cell>
          <cell r="B2016">
            <v>61153</v>
          </cell>
          <cell r="C2016">
            <v>1</v>
          </cell>
        </row>
        <row r="2017">
          <cell r="A2017">
            <v>3400004455</v>
          </cell>
          <cell r="B2017">
            <v>61206</v>
          </cell>
          <cell r="C2017">
            <v>3</v>
          </cell>
        </row>
        <row r="2018">
          <cell r="A2018">
            <v>3400004456</v>
          </cell>
          <cell r="B2018">
            <v>61206</v>
          </cell>
          <cell r="C2018">
            <v>1</v>
          </cell>
        </row>
        <row r="2019">
          <cell r="A2019">
            <v>3400004457</v>
          </cell>
          <cell r="B2019">
            <v>61206</v>
          </cell>
          <cell r="C2019">
            <v>2</v>
          </cell>
        </row>
        <row r="2020">
          <cell r="A2020">
            <v>3400004458</v>
          </cell>
          <cell r="B2020">
            <v>61208</v>
          </cell>
          <cell r="C2020">
            <v>1</v>
          </cell>
        </row>
        <row r="2021">
          <cell r="A2021">
            <v>3400004459</v>
          </cell>
          <cell r="B2021">
            <v>61162</v>
          </cell>
          <cell r="C2021">
            <v>1</v>
          </cell>
        </row>
        <row r="2022">
          <cell r="A2022">
            <v>3400004460</v>
          </cell>
          <cell r="B2022">
            <v>61153</v>
          </cell>
          <cell r="C2022">
            <v>1</v>
          </cell>
        </row>
        <row r="2023">
          <cell r="A2023">
            <v>3400004461</v>
          </cell>
          <cell r="B2023">
            <v>61153</v>
          </cell>
          <cell r="C2023">
            <v>1</v>
          </cell>
        </row>
        <row r="2024">
          <cell r="A2024">
            <v>3400004462</v>
          </cell>
          <cell r="B2024">
            <v>61112</v>
          </cell>
          <cell r="C2024">
            <v>1</v>
          </cell>
        </row>
        <row r="2025">
          <cell r="A2025">
            <v>3400004463</v>
          </cell>
          <cell r="B2025">
            <v>61156</v>
          </cell>
          <cell r="C2025">
            <v>1</v>
          </cell>
        </row>
        <row r="2026">
          <cell r="A2026">
            <v>3400004464</v>
          </cell>
          <cell r="B2026">
            <v>61156</v>
          </cell>
          <cell r="C2026">
            <v>1</v>
          </cell>
        </row>
        <row r="2027">
          <cell r="A2027">
            <v>3400004464</v>
          </cell>
          <cell r="B2027">
            <v>61156</v>
          </cell>
          <cell r="C2027">
            <v>1</v>
          </cell>
        </row>
        <row r="2028">
          <cell r="A2028">
            <v>3400004465</v>
          </cell>
          <cell r="B2028">
            <v>61156</v>
          </cell>
          <cell r="C2028">
            <v>1</v>
          </cell>
        </row>
        <row r="2029">
          <cell r="A2029">
            <v>3400004465</v>
          </cell>
          <cell r="B2029">
            <v>61156</v>
          </cell>
          <cell r="C2029">
            <v>1</v>
          </cell>
        </row>
        <row r="2030">
          <cell r="A2030">
            <v>3400004466</v>
          </cell>
          <cell r="B2030">
            <v>61156</v>
          </cell>
          <cell r="C2030">
            <v>1</v>
          </cell>
        </row>
        <row r="2031">
          <cell r="A2031">
            <v>3400004467</v>
          </cell>
          <cell r="B2031">
            <v>61112</v>
          </cell>
          <cell r="C2031">
            <v>1</v>
          </cell>
        </row>
        <row r="2032">
          <cell r="A2032">
            <v>3400004468</v>
          </cell>
          <cell r="B2032">
            <v>61112</v>
          </cell>
          <cell r="C2032">
            <v>1</v>
          </cell>
        </row>
        <row r="2033">
          <cell r="A2033">
            <v>3400004469</v>
          </cell>
          <cell r="B2033">
            <v>61153</v>
          </cell>
          <cell r="C2033">
            <v>1</v>
          </cell>
        </row>
        <row r="2034">
          <cell r="A2034">
            <v>3400004470</v>
          </cell>
          <cell r="B2034">
            <v>61153</v>
          </cell>
          <cell r="C2034">
            <v>1</v>
          </cell>
        </row>
        <row r="2035">
          <cell r="A2035">
            <v>3400004471</v>
          </cell>
          <cell r="B2035">
            <v>61153</v>
          </cell>
          <cell r="C2035">
            <v>1</v>
          </cell>
        </row>
        <row r="2036">
          <cell r="A2036">
            <v>3400004472</v>
          </cell>
          <cell r="B2036">
            <v>61153</v>
          </cell>
          <cell r="C2036">
            <v>1</v>
          </cell>
        </row>
        <row r="2037">
          <cell r="A2037">
            <v>3400004473</v>
          </cell>
          <cell r="B2037">
            <v>61153</v>
          </cell>
          <cell r="C2037">
            <v>1</v>
          </cell>
        </row>
        <row r="2038">
          <cell r="A2038">
            <v>3400004474</v>
          </cell>
          <cell r="B2038">
            <v>61153</v>
          </cell>
          <cell r="C2038">
            <v>1</v>
          </cell>
        </row>
        <row r="2039">
          <cell r="A2039">
            <v>3400004475</v>
          </cell>
          <cell r="B2039">
            <v>61153</v>
          </cell>
          <cell r="C2039">
            <v>1</v>
          </cell>
        </row>
        <row r="2040">
          <cell r="A2040">
            <v>3400004476</v>
          </cell>
          <cell r="B2040">
            <v>61112</v>
          </cell>
          <cell r="C2040">
            <v>1</v>
          </cell>
        </row>
        <row r="2041">
          <cell r="A2041">
            <v>3400004477</v>
          </cell>
          <cell r="B2041">
            <v>61156</v>
          </cell>
          <cell r="C2041">
            <v>1</v>
          </cell>
        </row>
        <row r="2042">
          <cell r="A2042">
            <v>3400004478</v>
          </cell>
          <cell r="B2042">
            <v>61206</v>
          </cell>
          <cell r="C2042">
            <v>1</v>
          </cell>
        </row>
        <row r="2043">
          <cell r="A2043">
            <v>3400004479</v>
          </cell>
          <cell r="B2043">
            <v>61158</v>
          </cell>
          <cell r="C2043">
            <v>1</v>
          </cell>
        </row>
        <row r="2044">
          <cell r="A2044">
            <v>3400004480</v>
          </cell>
          <cell r="B2044">
            <v>61156</v>
          </cell>
          <cell r="C2044">
            <v>1</v>
          </cell>
        </row>
        <row r="2045">
          <cell r="A2045">
            <v>3400004481</v>
          </cell>
          <cell r="B2045">
            <v>61104</v>
          </cell>
          <cell r="C2045">
            <v>1</v>
          </cell>
        </row>
        <row r="2046">
          <cell r="A2046">
            <v>3400004482</v>
          </cell>
          <cell r="B2046">
            <v>61151</v>
          </cell>
          <cell r="C2046">
            <v>16</v>
          </cell>
        </row>
        <row r="2047">
          <cell r="A2047">
            <v>3400004483</v>
          </cell>
          <cell r="B2047">
            <v>61112</v>
          </cell>
          <cell r="C2047">
            <v>1</v>
          </cell>
        </row>
        <row r="2048">
          <cell r="A2048">
            <v>3400004484</v>
          </cell>
          <cell r="B2048">
            <v>61151</v>
          </cell>
          <cell r="C2048">
            <v>1</v>
          </cell>
        </row>
        <row r="2049">
          <cell r="A2049">
            <v>3400004485</v>
          </cell>
          <cell r="B2049">
            <v>61206</v>
          </cell>
          <cell r="C2049">
            <v>22</v>
          </cell>
        </row>
        <row r="2050">
          <cell r="A2050">
            <v>3400004486</v>
          </cell>
          <cell r="B2050">
            <v>61155</v>
          </cell>
          <cell r="C2050">
            <v>1</v>
          </cell>
        </row>
        <row r="2051">
          <cell r="A2051">
            <v>3400004487</v>
          </cell>
          <cell r="B2051">
            <v>61203</v>
          </cell>
          <cell r="C2051">
            <v>1</v>
          </cell>
        </row>
        <row r="2052">
          <cell r="A2052">
            <v>3400004488</v>
          </cell>
          <cell r="B2052">
            <v>61150</v>
          </cell>
          <cell r="C2052">
            <v>24</v>
          </cell>
        </row>
        <row r="2053">
          <cell r="A2053">
            <v>3400004489</v>
          </cell>
          <cell r="B2053">
            <v>61154</v>
          </cell>
          <cell r="C2053">
            <v>1</v>
          </cell>
        </row>
        <row r="2054">
          <cell r="A2054">
            <v>3400004490</v>
          </cell>
          <cell r="B2054">
            <v>61206</v>
          </cell>
          <cell r="C2054">
            <v>1</v>
          </cell>
        </row>
        <row r="2055">
          <cell r="A2055">
            <v>3400004491</v>
          </cell>
          <cell r="B2055">
            <v>61206</v>
          </cell>
          <cell r="C2055">
            <v>1</v>
          </cell>
        </row>
        <row r="2056">
          <cell r="A2056">
            <v>3400004492</v>
          </cell>
          <cell r="B2056">
            <v>61203</v>
          </cell>
          <cell r="C2056">
            <v>1</v>
          </cell>
        </row>
        <row r="2057">
          <cell r="A2057">
            <v>3400004493</v>
          </cell>
          <cell r="B2057">
            <v>61161</v>
          </cell>
          <cell r="C2057">
            <v>1</v>
          </cell>
        </row>
        <row r="2058">
          <cell r="A2058">
            <v>3400004494</v>
          </cell>
          <cell r="B2058">
            <v>61107</v>
          </cell>
          <cell r="C2058">
            <v>2</v>
          </cell>
        </row>
        <row r="2059">
          <cell r="A2059">
            <v>3400004495</v>
          </cell>
          <cell r="B2059">
            <v>61107</v>
          </cell>
          <cell r="C2059">
            <v>1</v>
          </cell>
        </row>
        <row r="2060">
          <cell r="A2060">
            <v>3400004496</v>
          </cell>
          <cell r="B2060">
            <v>61100</v>
          </cell>
          <cell r="C2060">
            <v>1</v>
          </cell>
        </row>
        <row r="2061">
          <cell r="A2061">
            <v>3400004497</v>
          </cell>
          <cell r="B2061">
            <v>61100</v>
          </cell>
          <cell r="C2061">
            <v>1</v>
          </cell>
        </row>
        <row r="2062">
          <cell r="A2062">
            <v>3400004498</v>
          </cell>
          <cell r="B2062">
            <v>61206</v>
          </cell>
          <cell r="C2062">
            <v>1</v>
          </cell>
        </row>
        <row r="2063">
          <cell r="A2063">
            <v>3400004499</v>
          </cell>
          <cell r="B2063">
            <v>61206</v>
          </cell>
          <cell r="C2063">
            <v>1</v>
          </cell>
        </row>
        <row r="2064">
          <cell r="A2064">
            <v>3400004500</v>
          </cell>
          <cell r="B2064">
            <v>61206</v>
          </cell>
          <cell r="C2064">
            <v>1</v>
          </cell>
        </row>
        <row r="2065">
          <cell r="A2065">
            <v>3400004501</v>
          </cell>
          <cell r="B2065">
            <v>61206</v>
          </cell>
          <cell r="C2065">
            <v>1</v>
          </cell>
        </row>
        <row r="2066">
          <cell r="A2066">
            <v>3400004502</v>
          </cell>
          <cell r="B2066">
            <v>61206</v>
          </cell>
          <cell r="C2066">
            <v>1</v>
          </cell>
        </row>
        <row r="2067">
          <cell r="A2067">
            <v>3400004503</v>
          </cell>
          <cell r="B2067">
            <v>61206</v>
          </cell>
          <cell r="C2067">
            <v>86</v>
          </cell>
        </row>
        <row r="2068">
          <cell r="A2068">
            <v>3400004504</v>
          </cell>
          <cell r="B2068">
            <v>61153</v>
          </cell>
          <cell r="C2068">
            <v>1</v>
          </cell>
        </row>
        <row r="2069">
          <cell r="A2069">
            <v>3400004505</v>
          </cell>
          <cell r="B2069">
            <v>61112</v>
          </cell>
          <cell r="C2069">
            <v>1</v>
          </cell>
        </row>
        <row r="2070">
          <cell r="A2070">
            <v>3400004506</v>
          </cell>
          <cell r="B2070">
            <v>61107</v>
          </cell>
          <cell r="C2070">
            <v>1</v>
          </cell>
        </row>
        <row r="2071">
          <cell r="A2071">
            <v>3400004507</v>
          </cell>
          <cell r="B2071">
            <v>61107</v>
          </cell>
          <cell r="C2071">
            <v>1</v>
          </cell>
        </row>
        <row r="2072">
          <cell r="A2072">
            <v>3400004508</v>
          </cell>
          <cell r="B2072">
            <v>61103</v>
          </cell>
          <cell r="C2072">
            <v>1</v>
          </cell>
        </row>
        <row r="2073">
          <cell r="A2073">
            <v>3400004509</v>
          </cell>
          <cell r="B2073">
            <v>61111</v>
          </cell>
          <cell r="C2073">
            <v>1</v>
          </cell>
        </row>
        <row r="2074">
          <cell r="A2074">
            <v>3400004510</v>
          </cell>
          <cell r="B2074">
            <v>61111</v>
          </cell>
          <cell r="C2074">
            <v>1</v>
          </cell>
        </row>
        <row r="2075">
          <cell r="A2075">
            <v>3400004511</v>
          </cell>
          <cell r="B2075">
            <v>61111</v>
          </cell>
          <cell r="C2075">
            <v>1</v>
          </cell>
        </row>
        <row r="2076">
          <cell r="A2076">
            <v>3400004512</v>
          </cell>
          <cell r="B2076">
            <v>61111</v>
          </cell>
          <cell r="C2076">
            <v>1</v>
          </cell>
        </row>
        <row r="2077">
          <cell r="A2077">
            <v>3400004513</v>
          </cell>
          <cell r="B2077">
            <v>61100</v>
          </cell>
          <cell r="C2077">
            <v>1</v>
          </cell>
        </row>
        <row r="2078">
          <cell r="A2078">
            <v>3400004514</v>
          </cell>
          <cell r="B2078">
            <v>61100</v>
          </cell>
          <cell r="C2078">
            <v>1</v>
          </cell>
        </row>
        <row r="2079">
          <cell r="A2079">
            <v>3400004515</v>
          </cell>
          <cell r="B2079">
            <v>61100</v>
          </cell>
          <cell r="C2079">
            <v>1</v>
          </cell>
        </row>
        <row r="2080">
          <cell r="A2080">
            <v>3400004516</v>
          </cell>
          <cell r="B2080">
            <v>61206</v>
          </cell>
          <cell r="C2080">
            <v>1</v>
          </cell>
        </row>
        <row r="2081">
          <cell r="A2081">
            <v>3400004517</v>
          </cell>
          <cell r="B2081">
            <v>61161</v>
          </cell>
          <cell r="C2081">
            <v>1</v>
          </cell>
        </row>
        <row r="2082">
          <cell r="A2082">
            <v>3400004518</v>
          </cell>
          <cell r="B2082">
            <v>61208</v>
          </cell>
          <cell r="C2082">
            <v>1</v>
          </cell>
        </row>
        <row r="2083">
          <cell r="A2083">
            <v>3400004519</v>
          </cell>
          <cell r="B2083">
            <v>61158</v>
          </cell>
          <cell r="C2083">
            <v>1</v>
          </cell>
        </row>
        <row r="2084">
          <cell r="A2084">
            <v>3400004520</v>
          </cell>
          <cell r="B2084">
            <v>61162</v>
          </cell>
          <cell r="C2084">
            <v>1</v>
          </cell>
        </row>
        <row r="2085">
          <cell r="A2085">
            <v>3400004521</v>
          </cell>
          <cell r="B2085">
            <v>61107</v>
          </cell>
          <cell r="C2085">
            <v>1</v>
          </cell>
        </row>
        <row r="2086">
          <cell r="A2086">
            <v>3400004522</v>
          </cell>
          <cell r="B2086">
            <v>61107</v>
          </cell>
          <cell r="C2086">
            <v>1</v>
          </cell>
        </row>
        <row r="2087">
          <cell r="A2087">
            <v>3400004523</v>
          </cell>
          <cell r="B2087">
            <v>61107</v>
          </cell>
          <cell r="C2087">
            <v>1</v>
          </cell>
        </row>
        <row r="2088">
          <cell r="A2088">
            <v>3400004524</v>
          </cell>
          <cell r="B2088">
            <v>61107</v>
          </cell>
          <cell r="C2088">
            <v>1</v>
          </cell>
        </row>
        <row r="2089">
          <cell r="A2089">
            <v>3400004525</v>
          </cell>
          <cell r="B2089">
            <v>61112</v>
          </cell>
          <cell r="C2089">
            <v>1</v>
          </cell>
        </row>
        <row r="2090">
          <cell r="A2090">
            <v>3400004526</v>
          </cell>
          <cell r="B2090">
            <v>61107</v>
          </cell>
          <cell r="C2090">
            <v>1</v>
          </cell>
        </row>
        <row r="2091">
          <cell r="A2091">
            <v>3400004527</v>
          </cell>
          <cell r="B2091">
            <v>61156</v>
          </cell>
          <cell r="C2091">
            <v>1</v>
          </cell>
        </row>
        <row r="2092">
          <cell r="A2092">
            <v>3400004528</v>
          </cell>
          <cell r="B2092">
            <v>61101</v>
          </cell>
          <cell r="C2092">
            <v>1</v>
          </cell>
        </row>
        <row r="2093">
          <cell r="A2093">
            <v>3400004529</v>
          </cell>
          <cell r="B2093">
            <v>61206</v>
          </cell>
          <cell r="C2093">
            <v>13</v>
          </cell>
        </row>
        <row r="2094">
          <cell r="A2094">
            <v>3400004530</v>
          </cell>
          <cell r="B2094">
            <v>61118</v>
          </cell>
          <cell r="C2094">
            <v>1</v>
          </cell>
        </row>
        <row r="2095">
          <cell r="A2095">
            <v>3400004531</v>
          </cell>
          <cell r="B2095">
            <v>61151</v>
          </cell>
          <cell r="C2095">
            <v>2</v>
          </cell>
        </row>
        <row r="2096">
          <cell r="A2096">
            <v>3400004532</v>
          </cell>
          <cell r="B2096">
            <v>61150</v>
          </cell>
          <cell r="C2096">
            <v>1</v>
          </cell>
        </row>
        <row r="2097">
          <cell r="A2097">
            <v>3400004533</v>
          </cell>
          <cell r="B2097">
            <v>61208</v>
          </cell>
          <cell r="C2097">
            <v>1</v>
          </cell>
        </row>
        <row r="2098">
          <cell r="A2098">
            <v>3400004534</v>
          </cell>
          <cell r="B2098">
            <v>61206</v>
          </cell>
          <cell r="C2098">
            <v>1</v>
          </cell>
        </row>
        <row r="2099">
          <cell r="A2099">
            <v>3400004535</v>
          </cell>
          <cell r="B2099">
            <v>61118</v>
          </cell>
          <cell r="C2099">
            <v>1</v>
          </cell>
        </row>
        <row r="2100">
          <cell r="A2100">
            <v>3400004536</v>
          </cell>
          <cell r="B2100">
            <v>61155</v>
          </cell>
          <cell r="C2100">
            <v>1</v>
          </cell>
        </row>
        <row r="2101">
          <cell r="A2101">
            <v>3400004537</v>
          </cell>
          <cell r="B2101">
            <v>61208</v>
          </cell>
          <cell r="C2101">
            <v>1</v>
          </cell>
        </row>
        <row r="2102">
          <cell r="A2102">
            <v>3400004538</v>
          </cell>
          <cell r="B2102">
            <v>61118</v>
          </cell>
          <cell r="C2102">
            <v>1</v>
          </cell>
        </row>
        <row r="2103">
          <cell r="A2103">
            <v>3400004539</v>
          </cell>
          <cell r="B2103">
            <v>61108</v>
          </cell>
          <cell r="C2103">
            <v>10</v>
          </cell>
        </row>
        <row r="2104">
          <cell r="A2104">
            <v>3400004540</v>
          </cell>
          <cell r="B2104">
            <v>61108</v>
          </cell>
          <cell r="C2104">
            <v>30</v>
          </cell>
        </row>
        <row r="2105">
          <cell r="A2105">
            <v>3400004541</v>
          </cell>
          <cell r="B2105">
            <v>61158</v>
          </cell>
          <cell r="C2105">
            <v>1</v>
          </cell>
        </row>
        <row r="2106">
          <cell r="A2106">
            <v>3400004542</v>
          </cell>
          <cell r="B2106">
            <v>61158</v>
          </cell>
          <cell r="C2106">
            <v>1</v>
          </cell>
        </row>
        <row r="2107">
          <cell r="A2107">
            <v>3400004542</v>
          </cell>
          <cell r="B2107">
            <v>61158</v>
          </cell>
          <cell r="C2107">
            <v>1</v>
          </cell>
        </row>
        <row r="2108">
          <cell r="A2108">
            <v>3400004543</v>
          </cell>
          <cell r="B2108">
            <v>61152</v>
          </cell>
          <cell r="C2108">
            <v>1</v>
          </cell>
        </row>
        <row r="2109">
          <cell r="A2109">
            <v>3400004544</v>
          </cell>
          <cell r="B2109">
            <v>61161</v>
          </cell>
          <cell r="C2109">
            <v>1</v>
          </cell>
        </row>
        <row r="2110">
          <cell r="A2110">
            <v>3400004545</v>
          </cell>
          <cell r="B2110">
            <v>61116</v>
          </cell>
          <cell r="C2110">
            <v>1</v>
          </cell>
        </row>
        <row r="2111">
          <cell r="A2111">
            <v>3400004546</v>
          </cell>
          <cell r="B2111">
            <v>61155</v>
          </cell>
          <cell r="C2111">
            <v>1</v>
          </cell>
        </row>
        <row r="2112">
          <cell r="A2112">
            <v>3400004547</v>
          </cell>
          <cell r="B2112">
            <v>61155</v>
          </cell>
          <cell r="C2112">
            <v>1</v>
          </cell>
        </row>
        <row r="2113">
          <cell r="A2113">
            <v>3400004548</v>
          </cell>
          <cell r="B2113">
            <v>61108</v>
          </cell>
          <cell r="C2113">
            <v>1</v>
          </cell>
        </row>
        <row r="2114">
          <cell r="A2114">
            <v>3400004549</v>
          </cell>
          <cell r="B2114">
            <v>61107</v>
          </cell>
          <cell r="C2114">
            <v>1</v>
          </cell>
        </row>
        <row r="2115">
          <cell r="A2115">
            <v>3400004550</v>
          </cell>
          <cell r="B2115">
            <v>61151</v>
          </cell>
          <cell r="C2115">
            <v>1</v>
          </cell>
        </row>
        <row r="2116">
          <cell r="A2116">
            <v>3400004551</v>
          </cell>
          <cell r="B2116">
            <v>61107</v>
          </cell>
          <cell r="C2116">
            <v>1</v>
          </cell>
        </row>
        <row r="2117">
          <cell r="A2117">
            <v>3400004552</v>
          </cell>
          <cell r="B2117">
            <v>61107</v>
          </cell>
          <cell r="C2117">
            <v>1</v>
          </cell>
        </row>
        <row r="2118">
          <cell r="A2118">
            <v>3400004553</v>
          </cell>
          <cell r="B2118">
            <v>61107</v>
          </cell>
          <cell r="C2118">
            <v>1</v>
          </cell>
        </row>
        <row r="2119">
          <cell r="A2119">
            <v>3400004554</v>
          </cell>
          <cell r="B2119">
            <v>61107</v>
          </cell>
          <cell r="C2119">
            <v>1</v>
          </cell>
        </row>
        <row r="2120">
          <cell r="A2120">
            <v>3400004555</v>
          </cell>
          <cell r="B2120">
            <v>61107</v>
          </cell>
          <cell r="C2120">
            <v>1</v>
          </cell>
        </row>
        <row r="2121">
          <cell r="A2121">
            <v>3400004556</v>
          </cell>
          <cell r="B2121">
            <v>61107</v>
          </cell>
          <cell r="C2121">
            <v>1</v>
          </cell>
        </row>
        <row r="2122">
          <cell r="A2122">
            <v>3400004557</v>
          </cell>
          <cell r="B2122">
            <v>61206</v>
          </cell>
          <cell r="C2122">
            <v>1</v>
          </cell>
        </row>
        <row r="2123">
          <cell r="A2123">
            <v>3400004558</v>
          </cell>
          <cell r="B2123">
            <v>61107</v>
          </cell>
          <cell r="C2123">
            <v>1</v>
          </cell>
        </row>
        <row r="2124">
          <cell r="A2124">
            <v>3400004559</v>
          </cell>
          <cell r="B2124">
            <v>61206</v>
          </cell>
          <cell r="C2124">
            <v>1</v>
          </cell>
        </row>
        <row r="2125">
          <cell r="A2125">
            <v>3400004560</v>
          </cell>
          <cell r="B2125">
            <v>61107</v>
          </cell>
          <cell r="C2125">
            <v>1</v>
          </cell>
        </row>
        <row r="2126">
          <cell r="A2126">
            <v>3400004561</v>
          </cell>
          <cell r="B2126">
            <v>61109</v>
          </cell>
          <cell r="C2126">
            <v>1</v>
          </cell>
        </row>
        <row r="2127">
          <cell r="A2127">
            <v>3400004562</v>
          </cell>
          <cell r="B2127">
            <v>61109</v>
          </cell>
          <cell r="C2127">
            <v>1</v>
          </cell>
        </row>
        <row r="2128">
          <cell r="A2128">
            <v>3400004563</v>
          </cell>
          <cell r="B2128">
            <v>61109</v>
          </cell>
          <cell r="C2128">
            <v>1</v>
          </cell>
        </row>
        <row r="2129">
          <cell r="A2129">
            <v>3400004564</v>
          </cell>
          <cell r="B2129">
            <v>61109</v>
          </cell>
          <cell r="C2129">
            <v>1</v>
          </cell>
        </row>
        <row r="2130">
          <cell r="A2130">
            <v>3400004565</v>
          </cell>
          <cell r="B2130">
            <v>61104</v>
          </cell>
          <cell r="C2130">
            <v>1</v>
          </cell>
        </row>
        <row r="2131">
          <cell r="A2131">
            <v>3400004566</v>
          </cell>
          <cell r="B2131">
            <v>61112</v>
          </cell>
          <cell r="C2131">
            <v>1</v>
          </cell>
        </row>
        <row r="2132">
          <cell r="A2132">
            <v>3400004567</v>
          </cell>
          <cell r="B2132">
            <v>61107</v>
          </cell>
          <cell r="C2132">
            <v>1</v>
          </cell>
        </row>
        <row r="2133">
          <cell r="A2133">
            <v>3400004568</v>
          </cell>
          <cell r="B2133">
            <v>61107</v>
          </cell>
          <cell r="C2133">
            <v>1</v>
          </cell>
        </row>
        <row r="2134">
          <cell r="A2134">
            <v>3400004569</v>
          </cell>
          <cell r="B2134">
            <v>61107</v>
          </cell>
          <cell r="C2134">
            <v>1</v>
          </cell>
        </row>
        <row r="2135">
          <cell r="A2135">
            <v>3400004570</v>
          </cell>
          <cell r="B2135">
            <v>61108</v>
          </cell>
          <cell r="C2135">
            <v>2</v>
          </cell>
        </row>
        <row r="2136">
          <cell r="A2136">
            <v>3400004571</v>
          </cell>
          <cell r="B2136">
            <v>61107</v>
          </cell>
          <cell r="C2136">
            <v>2</v>
          </cell>
        </row>
        <row r="2137">
          <cell r="A2137">
            <v>3400004572</v>
          </cell>
          <cell r="B2137">
            <v>61107</v>
          </cell>
          <cell r="C2137">
            <v>2</v>
          </cell>
        </row>
        <row r="2138">
          <cell r="A2138">
            <v>3400004573</v>
          </cell>
          <cell r="B2138">
            <v>61102</v>
          </cell>
          <cell r="C2138">
            <v>1</v>
          </cell>
        </row>
        <row r="2139">
          <cell r="A2139">
            <v>3400004574</v>
          </cell>
          <cell r="B2139">
            <v>61107</v>
          </cell>
          <cell r="C2139">
            <v>2</v>
          </cell>
        </row>
        <row r="2140">
          <cell r="A2140">
            <v>3400004575</v>
          </cell>
          <cell r="B2140">
            <v>61107</v>
          </cell>
          <cell r="C2140">
            <v>1</v>
          </cell>
        </row>
        <row r="2141">
          <cell r="A2141">
            <v>3400004576</v>
          </cell>
          <cell r="B2141">
            <v>61107</v>
          </cell>
          <cell r="C2141">
            <v>2</v>
          </cell>
        </row>
        <row r="2142">
          <cell r="A2142">
            <v>3400004577</v>
          </cell>
          <cell r="B2142">
            <v>61107</v>
          </cell>
          <cell r="C2142">
            <v>2</v>
          </cell>
        </row>
        <row r="2143">
          <cell r="A2143">
            <v>3400004578</v>
          </cell>
          <cell r="B2143">
            <v>61107</v>
          </cell>
          <cell r="C2143">
            <v>1</v>
          </cell>
        </row>
        <row r="2144">
          <cell r="A2144">
            <v>3400004579</v>
          </cell>
          <cell r="B2144">
            <v>61107</v>
          </cell>
          <cell r="C2144">
            <v>10</v>
          </cell>
        </row>
        <row r="2145">
          <cell r="A2145">
            <v>3400004580</v>
          </cell>
          <cell r="B2145">
            <v>61107</v>
          </cell>
          <cell r="C2145">
            <v>2</v>
          </cell>
        </row>
        <row r="2146">
          <cell r="A2146">
            <v>3400004581</v>
          </cell>
          <cell r="B2146">
            <v>61107</v>
          </cell>
          <cell r="C2146">
            <v>2</v>
          </cell>
        </row>
        <row r="2147">
          <cell r="A2147">
            <v>3400004582</v>
          </cell>
          <cell r="B2147">
            <v>61107</v>
          </cell>
          <cell r="C2147">
            <v>4</v>
          </cell>
        </row>
        <row r="2148">
          <cell r="A2148">
            <v>3400004583</v>
          </cell>
          <cell r="B2148">
            <v>61107</v>
          </cell>
          <cell r="C2148">
            <v>2</v>
          </cell>
        </row>
        <row r="2149">
          <cell r="A2149">
            <v>3400004584</v>
          </cell>
          <cell r="B2149">
            <v>61107</v>
          </cell>
          <cell r="C2149">
            <v>2</v>
          </cell>
        </row>
        <row r="2150">
          <cell r="A2150">
            <v>3400004585</v>
          </cell>
          <cell r="B2150">
            <v>61107</v>
          </cell>
          <cell r="C2150">
            <v>12</v>
          </cell>
        </row>
        <row r="2151">
          <cell r="A2151">
            <v>3400004586</v>
          </cell>
          <cell r="B2151">
            <v>61100</v>
          </cell>
          <cell r="C2151">
            <v>1</v>
          </cell>
        </row>
        <row r="2152">
          <cell r="A2152">
            <v>3400004587</v>
          </cell>
          <cell r="B2152">
            <v>61100</v>
          </cell>
          <cell r="C2152">
            <v>1</v>
          </cell>
        </row>
        <row r="2153">
          <cell r="A2153">
            <v>3400004588</v>
          </cell>
          <cell r="B2153">
            <v>61100</v>
          </cell>
          <cell r="C2153">
            <v>1</v>
          </cell>
        </row>
        <row r="2154">
          <cell r="A2154">
            <v>3400004589</v>
          </cell>
          <cell r="B2154">
            <v>61100</v>
          </cell>
          <cell r="C2154">
            <v>1</v>
          </cell>
        </row>
        <row r="2155">
          <cell r="A2155">
            <v>3400004590</v>
          </cell>
          <cell r="B2155">
            <v>61100</v>
          </cell>
          <cell r="C2155">
            <v>1</v>
          </cell>
        </row>
        <row r="2156">
          <cell r="A2156">
            <v>3400004591</v>
          </cell>
          <cell r="B2156">
            <v>61100</v>
          </cell>
          <cell r="C2156">
            <v>1</v>
          </cell>
        </row>
        <row r="2157">
          <cell r="A2157">
            <v>3400004592</v>
          </cell>
          <cell r="B2157">
            <v>61100</v>
          </cell>
          <cell r="C2157">
            <v>1</v>
          </cell>
        </row>
        <row r="2158">
          <cell r="A2158">
            <v>3400004593</v>
          </cell>
          <cell r="B2158">
            <v>61101</v>
          </cell>
          <cell r="C2158">
            <v>1</v>
          </cell>
        </row>
        <row r="2159">
          <cell r="A2159">
            <v>3400004594</v>
          </cell>
          <cell r="B2159">
            <v>61103</v>
          </cell>
          <cell r="C2159">
            <v>1</v>
          </cell>
        </row>
        <row r="2160">
          <cell r="A2160">
            <v>3400004595</v>
          </cell>
          <cell r="B2160">
            <v>61150</v>
          </cell>
          <cell r="C2160">
            <v>1</v>
          </cell>
        </row>
        <row r="2161">
          <cell r="A2161">
            <v>3400004596</v>
          </cell>
          <cell r="B2161">
            <v>61150</v>
          </cell>
          <cell r="C2161">
            <v>1</v>
          </cell>
        </row>
        <row r="2162">
          <cell r="A2162">
            <v>3400004597</v>
          </cell>
          <cell r="B2162">
            <v>61150</v>
          </cell>
          <cell r="C2162">
            <v>1</v>
          </cell>
        </row>
        <row r="2163">
          <cell r="A2163">
            <v>3400004598</v>
          </cell>
          <cell r="B2163">
            <v>61100</v>
          </cell>
          <cell r="C2163">
            <v>1</v>
          </cell>
        </row>
        <row r="2164">
          <cell r="A2164">
            <v>3400004599</v>
          </cell>
          <cell r="B2164">
            <v>61107</v>
          </cell>
          <cell r="C2164">
            <v>1</v>
          </cell>
        </row>
        <row r="2165">
          <cell r="A2165">
            <v>3400004600</v>
          </cell>
          <cell r="B2165">
            <v>61107</v>
          </cell>
          <cell r="C2165">
            <v>1</v>
          </cell>
        </row>
        <row r="2166">
          <cell r="A2166">
            <v>3400004601</v>
          </cell>
          <cell r="B2166">
            <v>61107</v>
          </cell>
          <cell r="C2166">
            <v>1</v>
          </cell>
        </row>
        <row r="2167">
          <cell r="A2167">
            <v>3400004602</v>
          </cell>
          <cell r="B2167">
            <v>61107</v>
          </cell>
          <cell r="C2167">
            <v>1</v>
          </cell>
        </row>
        <row r="2168">
          <cell r="A2168">
            <v>3400004603</v>
          </cell>
          <cell r="B2168">
            <v>61107</v>
          </cell>
          <cell r="C2168">
            <v>1</v>
          </cell>
        </row>
        <row r="2169">
          <cell r="A2169">
            <v>3400004604</v>
          </cell>
          <cell r="B2169">
            <v>61107</v>
          </cell>
          <cell r="C2169">
            <v>2</v>
          </cell>
        </row>
        <row r="2170">
          <cell r="A2170">
            <v>3400004605</v>
          </cell>
          <cell r="B2170">
            <v>61107</v>
          </cell>
          <cell r="C2170">
            <v>6</v>
          </cell>
        </row>
        <row r="2171">
          <cell r="A2171">
            <v>3400004606</v>
          </cell>
          <cell r="B2171">
            <v>61107</v>
          </cell>
          <cell r="C2171">
            <v>1</v>
          </cell>
        </row>
        <row r="2172">
          <cell r="A2172">
            <v>3400004607</v>
          </cell>
          <cell r="B2172">
            <v>61108</v>
          </cell>
          <cell r="C2172">
            <v>1</v>
          </cell>
        </row>
        <row r="2173">
          <cell r="A2173">
            <v>3400004608</v>
          </cell>
          <cell r="B2173">
            <v>61107</v>
          </cell>
          <cell r="C2173">
            <v>1</v>
          </cell>
        </row>
        <row r="2174">
          <cell r="A2174">
            <v>3400004609</v>
          </cell>
          <cell r="B2174">
            <v>61107</v>
          </cell>
          <cell r="C2174">
            <v>1</v>
          </cell>
        </row>
        <row r="2175">
          <cell r="A2175">
            <v>3400004610</v>
          </cell>
          <cell r="B2175">
            <v>61107</v>
          </cell>
          <cell r="C2175">
            <v>1</v>
          </cell>
        </row>
        <row r="2176">
          <cell r="A2176">
            <v>3400004611</v>
          </cell>
          <cell r="B2176">
            <v>61108</v>
          </cell>
          <cell r="C2176">
            <v>1</v>
          </cell>
        </row>
        <row r="2177">
          <cell r="A2177">
            <v>3400004612</v>
          </cell>
          <cell r="B2177">
            <v>61107</v>
          </cell>
          <cell r="C2177">
            <v>1</v>
          </cell>
        </row>
        <row r="2178">
          <cell r="A2178">
            <v>3400004613</v>
          </cell>
          <cell r="B2178">
            <v>61107</v>
          </cell>
          <cell r="C2178">
            <v>1</v>
          </cell>
        </row>
        <row r="2179">
          <cell r="A2179">
            <v>3400004614</v>
          </cell>
          <cell r="B2179">
            <v>61107</v>
          </cell>
          <cell r="C2179">
            <v>1</v>
          </cell>
        </row>
        <row r="2180">
          <cell r="A2180">
            <v>3400004615</v>
          </cell>
          <cell r="B2180">
            <v>61107</v>
          </cell>
          <cell r="C2180">
            <v>1</v>
          </cell>
        </row>
        <row r="2181">
          <cell r="A2181">
            <v>3400004616</v>
          </cell>
          <cell r="B2181">
            <v>61107</v>
          </cell>
          <cell r="C2181">
            <v>1</v>
          </cell>
        </row>
        <row r="2182">
          <cell r="A2182">
            <v>3400004617</v>
          </cell>
          <cell r="B2182">
            <v>61107</v>
          </cell>
          <cell r="C2182">
            <v>4</v>
          </cell>
        </row>
        <row r="2183">
          <cell r="A2183">
            <v>3400004618</v>
          </cell>
          <cell r="B2183">
            <v>61100</v>
          </cell>
          <cell r="C2183">
            <v>1</v>
          </cell>
        </row>
        <row r="2184">
          <cell r="A2184">
            <v>3400004619</v>
          </cell>
          <cell r="B2184">
            <v>61112</v>
          </cell>
          <cell r="C2184">
            <v>1</v>
          </cell>
        </row>
        <row r="2185">
          <cell r="A2185">
            <v>3400004620</v>
          </cell>
          <cell r="B2185">
            <v>61100</v>
          </cell>
          <cell r="C2185">
            <v>1</v>
          </cell>
        </row>
        <row r="2186">
          <cell r="A2186">
            <v>3400004621</v>
          </cell>
          <cell r="B2186">
            <v>61206</v>
          </cell>
          <cell r="C2186">
            <v>1</v>
          </cell>
        </row>
        <row r="2187">
          <cell r="A2187">
            <v>3400004622</v>
          </cell>
          <cell r="B2187">
            <v>61153</v>
          </cell>
          <cell r="C2187">
            <v>2</v>
          </cell>
        </row>
        <row r="2188">
          <cell r="A2188">
            <v>3400004623</v>
          </cell>
          <cell r="B2188">
            <v>61115</v>
          </cell>
          <cell r="C2188">
            <v>25</v>
          </cell>
        </row>
        <row r="2189">
          <cell r="A2189">
            <v>3400004624</v>
          </cell>
          <cell r="B2189">
            <v>61112</v>
          </cell>
          <cell r="C2189">
            <v>1</v>
          </cell>
        </row>
        <row r="2190">
          <cell r="A2190">
            <v>3400004625</v>
          </cell>
          <cell r="B2190">
            <v>61112</v>
          </cell>
          <cell r="C2190">
            <v>1</v>
          </cell>
        </row>
        <row r="2191">
          <cell r="A2191">
            <v>3400004626</v>
          </cell>
          <cell r="B2191">
            <v>61112</v>
          </cell>
          <cell r="C2191">
            <v>1</v>
          </cell>
        </row>
        <row r="2192">
          <cell r="A2192">
            <v>3400004627</v>
          </cell>
          <cell r="B2192">
            <v>61112</v>
          </cell>
          <cell r="C2192">
            <v>1</v>
          </cell>
        </row>
        <row r="2193">
          <cell r="A2193">
            <v>3400004628</v>
          </cell>
          <cell r="B2193">
            <v>61112</v>
          </cell>
          <cell r="C2193">
            <v>1</v>
          </cell>
        </row>
        <row r="2194">
          <cell r="A2194">
            <v>3400004629</v>
          </cell>
          <cell r="B2194">
            <v>61112</v>
          </cell>
          <cell r="C2194">
            <v>1</v>
          </cell>
        </row>
        <row r="2195">
          <cell r="A2195">
            <v>3400004630</v>
          </cell>
          <cell r="B2195">
            <v>61112</v>
          </cell>
          <cell r="C2195">
            <v>1</v>
          </cell>
        </row>
        <row r="2196">
          <cell r="A2196">
            <v>3400004631</v>
          </cell>
          <cell r="B2196">
            <v>61112</v>
          </cell>
          <cell r="C2196">
            <v>1</v>
          </cell>
        </row>
        <row r="2197">
          <cell r="A2197">
            <v>3400004632</v>
          </cell>
          <cell r="B2197">
            <v>61112</v>
          </cell>
          <cell r="C2197">
            <v>1</v>
          </cell>
        </row>
        <row r="2198">
          <cell r="A2198">
            <v>3400004633</v>
          </cell>
          <cell r="B2198">
            <v>61112</v>
          </cell>
          <cell r="C2198">
            <v>1</v>
          </cell>
        </row>
        <row r="2199">
          <cell r="A2199">
            <v>3400004634</v>
          </cell>
          <cell r="B2199">
            <v>61112</v>
          </cell>
          <cell r="C2199">
            <v>1</v>
          </cell>
        </row>
        <row r="2200">
          <cell r="A2200">
            <v>3400004635</v>
          </cell>
          <cell r="B2200">
            <v>61112</v>
          </cell>
          <cell r="C2200">
            <v>1</v>
          </cell>
        </row>
        <row r="2201">
          <cell r="A2201">
            <v>3400004636</v>
          </cell>
          <cell r="B2201">
            <v>61112</v>
          </cell>
          <cell r="C2201">
            <v>1</v>
          </cell>
        </row>
        <row r="2202">
          <cell r="A2202">
            <v>3400004637</v>
          </cell>
          <cell r="B2202">
            <v>61112</v>
          </cell>
          <cell r="C2202">
            <v>1</v>
          </cell>
        </row>
        <row r="2203">
          <cell r="A2203">
            <v>3400004638</v>
          </cell>
          <cell r="B2203">
            <v>61112</v>
          </cell>
          <cell r="C2203">
            <v>1</v>
          </cell>
        </row>
        <row r="2204">
          <cell r="A2204">
            <v>3400004639</v>
          </cell>
          <cell r="B2204">
            <v>61102</v>
          </cell>
          <cell r="C2204">
            <v>1</v>
          </cell>
        </row>
        <row r="2205">
          <cell r="A2205">
            <v>3400004640</v>
          </cell>
          <cell r="B2205">
            <v>61111</v>
          </cell>
          <cell r="C2205">
            <v>1</v>
          </cell>
        </row>
        <row r="2206">
          <cell r="A2206">
            <v>3400004641</v>
          </cell>
          <cell r="B2206">
            <v>61112</v>
          </cell>
          <cell r="C2206">
            <v>1</v>
          </cell>
        </row>
        <row r="2207">
          <cell r="A2207">
            <v>3400004642</v>
          </cell>
          <cell r="B2207">
            <v>61111</v>
          </cell>
          <cell r="C2207">
            <v>1</v>
          </cell>
        </row>
        <row r="2208">
          <cell r="A2208">
            <v>3400004643</v>
          </cell>
          <cell r="B2208">
            <v>61112</v>
          </cell>
          <cell r="C2208">
            <v>1</v>
          </cell>
        </row>
        <row r="2209">
          <cell r="A2209">
            <v>3400004644</v>
          </cell>
          <cell r="B2209">
            <v>61115</v>
          </cell>
          <cell r="C2209">
            <v>1</v>
          </cell>
        </row>
        <row r="2210">
          <cell r="A2210">
            <v>3400004645</v>
          </cell>
          <cell r="B2210">
            <v>61115</v>
          </cell>
          <cell r="C2210">
            <v>1</v>
          </cell>
        </row>
        <row r="2211">
          <cell r="A2211">
            <v>3400004646</v>
          </cell>
          <cell r="B2211">
            <v>61115</v>
          </cell>
          <cell r="C2211">
            <v>1</v>
          </cell>
        </row>
        <row r="2212">
          <cell r="A2212">
            <v>3400004647</v>
          </cell>
          <cell r="B2212">
            <v>61115</v>
          </cell>
          <cell r="C2212">
            <v>1</v>
          </cell>
        </row>
        <row r="2213">
          <cell r="A2213">
            <v>3400004648</v>
          </cell>
          <cell r="B2213">
            <v>61115</v>
          </cell>
          <cell r="C2213">
            <v>1</v>
          </cell>
        </row>
        <row r="2214">
          <cell r="A2214">
            <v>3400004649</v>
          </cell>
          <cell r="B2214">
            <v>61115</v>
          </cell>
          <cell r="C2214">
            <v>1</v>
          </cell>
        </row>
        <row r="2215">
          <cell r="A2215">
            <v>3400004650</v>
          </cell>
          <cell r="B2215">
            <v>61115</v>
          </cell>
          <cell r="C2215">
            <v>1</v>
          </cell>
        </row>
        <row r="2216">
          <cell r="A2216">
            <v>3400004651</v>
          </cell>
          <cell r="B2216">
            <v>61115</v>
          </cell>
          <cell r="C2216">
            <v>1</v>
          </cell>
        </row>
        <row r="2217">
          <cell r="A2217">
            <v>3400004652</v>
          </cell>
          <cell r="B2217">
            <v>61115</v>
          </cell>
          <cell r="C2217">
            <v>1</v>
          </cell>
        </row>
        <row r="2218">
          <cell r="A2218">
            <v>3400004653</v>
          </cell>
          <cell r="B2218">
            <v>61115</v>
          </cell>
          <cell r="C2218">
            <v>1</v>
          </cell>
        </row>
        <row r="2219">
          <cell r="A2219">
            <v>3400004654</v>
          </cell>
          <cell r="B2219">
            <v>61115</v>
          </cell>
          <cell r="C2219">
            <v>1</v>
          </cell>
        </row>
        <row r="2220">
          <cell r="A2220">
            <v>3400004655</v>
          </cell>
          <cell r="B2220">
            <v>61115</v>
          </cell>
          <cell r="C2220">
            <v>1</v>
          </cell>
        </row>
        <row r="2221">
          <cell r="A2221">
            <v>3400004656</v>
          </cell>
          <cell r="B2221">
            <v>61115</v>
          </cell>
          <cell r="C2221">
            <v>1</v>
          </cell>
        </row>
        <row r="2222">
          <cell r="A2222">
            <v>3400004657</v>
          </cell>
          <cell r="B2222">
            <v>61115</v>
          </cell>
          <cell r="C2222">
            <v>1</v>
          </cell>
        </row>
        <row r="2223">
          <cell r="A2223">
            <v>3400004658</v>
          </cell>
          <cell r="B2223">
            <v>61115</v>
          </cell>
          <cell r="C2223">
            <v>1</v>
          </cell>
        </row>
        <row r="2224">
          <cell r="A2224">
            <v>3400004659</v>
          </cell>
          <cell r="B2224">
            <v>61115</v>
          </cell>
          <cell r="C2224">
            <v>1</v>
          </cell>
        </row>
        <row r="2225">
          <cell r="A2225">
            <v>3400004660</v>
          </cell>
          <cell r="B2225">
            <v>61115</v>
          </cell>
          <cell r="C2225">
            <v>1</v>
          </cell>
        </row>
        <row r="2226">
          <cell r="A2226">
            <v>3400004661</v>
          </cell>
          <cell r="B2226">
            <v>61115</v>
          </cell>
          <cell r="C2226">
            <v>1</v>
          </cell>
        </row>
        <row r="2227">
          <cell r="A2227">
            <v>3400004662</v>
          </cell>
          <cell r="B2227">
            <v>61112</v>
          </cell>
          <cell r="C2227">
            <v>1</v>
          </cell>
        </row>
        <row r="2228">
          <cell r="A2228">
            <v>3400004663</v>
          </cell>
          <cell r="B2228">
            <v>61112</v>
          </cell>
          <cell r="C2228">
            <v>1</v>
          </cell>
        </row>
        <row r="2229">
          <cell r="A2229">
            <v>3400004664</v>
          </cell>
          <cell r="B2229">
            <v>61112</v>
          </cell>
          <cell r="C2229">
            <v>1</v>
          </cell>
        </row>
        <row r="2230">
          <cell r="A2230">
            <v>3400004665</v>
          </cell>
          <cell r="B2230">
            <v>61112</v>
          </cell>
          <cell r="C2230">
            <v>1</v>
          </cell>
        </row>
        <row r="2231">
          <cell r="A2231">
            <v>3400004666</v>
          </cell>
          <cell r="B2231">
            <v>61112</v>
          </cell>
          <cell r="C2231">
            <v>1</v>
          </cell>
        </row>
        <row r="2232">
          <cell r="A2232">
            <v>3400004667</v>
          </cell>
          <cell r="B2232">
            <v>61112</v>
          </cell>
          <cell r="C2232">
            <v>1</v>
          </cell>
        </row>
        <row r="2233">
          <cell r="A2233">
            <v>3400004668</v>
          </cell>
          <cell r="B2233">
            <v>61208</v>
          </cell>
          <cell r="C2233">
            <v>1</v>
          </cell>
        </row>
        <row r="2234">
          <cell r="A2234">
            <v>3400004669</v>
          </cell>
          <cell r="B2234">
            <v>61208</v>
          </cell>
          <cell r="C2234">
            <v>1</v>
          </cell>
        </row>
        <row r="2235">
          <cell r="A2235">
            <v>3400004670</v>
          </cell>
          <cell r="B2235">
            <v>61208</v>
          </cell>
          <cell r="C2235">
            <v>1</v>
          </cell>
        </row>
        <row r="2236">
          <cell r="A2236">
            <v>3400004671</v>
          </cell>
          <cell r="B2236">
            <v>61208</v>
          </cell>
          <cell r="C2236">
            <v>1</v>
          </cell>
        </row>
        <row r="2237">
          <cell r="A2237">
            <v>3400004672</v>
          </cell>
          <cell r="B2237">
            <v>61208</v>
          </cell>
          <cell r="C2237">
            <v>1</v>
          </cell>
        </row>
        <row r="2238">
          <cell r="A2238">
            <v>3400004673</v>
          </cell>
          <cell r="B2238">
            <v>61208</v>
          </cell>
          <cell r="C2238">
            <v>1</v>
          </cell>
        </row>
        <row r="2239">
          <cell r="A2239">
            <v>3400004674</v>
          </cell>
          <cell r="B2239">
            <v>61203</v>
          </cell>
          <cell r="C2239">
            <v>1</v>
          </cell>
        </row>
        <row r="2240">
          <cell r="A2240">
            <v>3400004674</v>
          </cell>
          <cell r="B2240">
            <v>61208</v>
          </cell>
          <cell r="C2240">
            <v>1</v>
          </cell>
        </row>
        <row r="2241">
          <cell r="A2241">
            <v>3400004675</v>
          </cell>
          <cell r="B2241">
            <v>61203</v>
          </cell>
          <cell r="C2241">
            <v>1</v>
          </cell>
        </row>
        <row r="2242">
          <cell r="A2242">
            <v>3400004675</v>
          </cell>
          <cell r="B2242">
            <v>61206</v>
          </cell>
          <cell r="C2242">
            <v>1</v>
          </cell>
        </row>
        <row r="2243">
          <cell r="A2243">
            <v>3400004676</v>
          </cell>
          <cell r="B2243">
            <v>61102</v>
          </cell>
          <cell r="C2243">
            <v>1</v>
          </cell>
        </row>
        <row r="2244">
          <cell r="A2244">
            <v>3400004676</v>
          </cell>
          <cell r="B2244">
            <v>61203</v>
          </cell>
          <cell r="C2244">
            <v>1</v>
          </cell>
        </row>
        <row r="2245">
          <cell r="A2245">
            <v>3400004677</v>
          </cell>
          <cell r="B2245">
            <v>61107</v>
          </cell>
          <cell r="C2245">
            <v>1</v>
          </cell>
        </row>
        <row r="2246">
          <cell r="A2246">
            <v>3400004678</v>
          </cell>
          <cell r="B2246">
            <v>61102</v>
          </cell>
          <cell r="C2246">
            <v>1</v>
          </cell>
        </row>
        <row r="2247">
          <cell r="A2247">
            <v>3400004678</v>
          </cell>
          <cell r="B2247">
            <v>61203</v>
          </cell>
          <cell r="C2247">
            <v>2</v>
          </cell>
        </row>
        <row r="2248">
          <cell r="A2248">
            <v>3400004679</v>
          </cell>
          <cell r="B2248">
            <v>61102</v>
          </cell>
          <cell r="C2248">
            <v>1</v>
          </cell>
        </row>
        <row r="2249">
          <cell r="A2249">
            <v>3400004679</v>
          </cell>
          <cell r="B2249">
            <v>61203</v>
          </cell>
          <cell r="C2249">
            <v>1</v>
          </cell>
        </row>
        <row r="2250">
          <cell r="A2250">
            <v>3400004680</v>
          </cell>
          <cell r="B2250">
            <v>61102</v>
          </cell>
          <cell r="C2250">
            <v>1</v>
          </cell>
        </row>
        <row r="2251">
          <cell r="A2251">
            <v>3400004680</v>
          </cell>
          <cell r="B2251">
            <v>61203</v>
          </cell>
          <cell r="C2251">
            <v>3</v>
          </cell>
        </row>
        <row r="2252">
          <cell r="A2252">
            <v>3400004681</v>
          </cell>
          <cell r="B2252">
            <v>61102</v>
          </cell>
          <cell r="C2252">
            <v>1</v>
          </cell>
        </row>
        <row r="2253">
          <cell r="A2253">
            <v>3400004681</v>
          </cell>
          <cell r="B2253">
            <v>61203</v>
          </cell>
          <cell r="C2253">
            <v>2</v>
          </cell>
        </row>
        <row r="2254">
          <cell r="A2254">
            <v>3400004682</v>
          </cell>
          <cell r="B2254">
            <v>61107</v>
          </cell>
          <cell r="C2254">
            <v>1</v>
          </cell>
        </row>
        <row r="2255">
          <cell r="A2255">
            <v>3400004682</v>
          </cell>
          <cell r="B2255">
            <v>61203</v>
          </cell>
          <cell r="C2255">
            <v>6</v>
          </cell>
        </row>
        <row r="2256">
          <cell r="A2256">
            <v>3400004683</v>
          </cell>
          <cell r="B2256">
            <v>61102</v>
          </cell>
          <cell r="C2256">
            <v>1</v>
          </cell>
        </row>
        <row r="2257">
          <cell r="A2257">
            <v>3400004683</v>
          </cell>
          <cell r="B2257">
            <v>61203</v>
          </cell>
          <cell r="C2257">
            <v>4</v>
          </cell>
        </row>
        <row r="2258">
          <cell r="A2258">
            <v>3400004684</v>
          </cell>
          <cell r="B2258">
            <v>61112</v>
          </cell>
          <cell r="C2258">
            <v>1</v>
          </cell>
        </row>
        <row r="2259">
          <cell r="A2259">
            <v>3400004684</v>
          </cell>
          <cell r="B2259">
            <v>61203</v>
          </cell>
          <cell r="C2259">
            <v>1</v>
          </cell>
        </row>
        <row r="2260">
          <cell r="A2260">
            <v>3400004685</v>
          </cell>
          <cell r="B2260">
            <v>61102</v>
          </cell>
          <cell r="C2260">
            <v>1</v>
          </cell>
        </row>
        <row r="2261">
          <cell r="A2261">
            <v>3400004686</v>
          </cell>
          <cell r="B2261">
            <v>61102</v>
          </cell>
          <cell r="C2261">
            <v>1</v>
          </cell>
        </row>
        <row r="2262">
          <cell r="A2262">
            <v>3400004687</v>
          </cell>
          <cell r="B2262">
            <v>61102</v>
          </cell>
          <cell r="C2262">
            <v>1</v>
          </cell>
        </row>
        <row r="2263">
          <cell r="A2263">
            <v>3400004688</v>
          </cell>
          <cell r="B2263">
            <v>61102</v>
          </cell>
          <cell r="C2263">
            <v>1</v>
          </cell>
        </row>
        <row r="2264">
          <cell r="A2264">
            <v>3400004689</v>
          </cell>
          <cell r="B2264">
            <v>61102</v>
          </cell>
          <cell r="C2264">
            <v>1</v>
          </cell>
        </row>
        <row r="2265">
          <cell r="A2265">
            <v>3400004690</v>
          </cell>
          <cell r="B2265">
            <v>61102</v>
          </cell>
          <cell r="C2265">
            <v>1</v>
          </cell>
        </row>
        <row r="2266">
          <cell r="A2266">
            <v>3400004691</v>
          </cell>
          <cell r="B2266">
            <v>61102</v>
          </cell>
          <cell r="C2266">
            <v>1</v>
          </cell>
        </row>
        <row r="2267">
          <cell r="A2267">
            <v>3400004692</v>
          </cell>
          <cell r="B2267">
            <v>61115</v>
          </cell>
          <cell r="C2267">
            <v>1</v>
          </cell>
        </row>
        <row r="2268">
          <cell r="A2268">
            <v>3400004693</v>
          </cell>
          <cell r="B2268">
            <v>61115</v>
          </cell>
          <cell r="C2268">
            <v>1</v>
          </cell>
        </row>
        <row r="2269">
          <cell r="A2269">
            <v>3400004694</v>
          </cell>
          <cell r="B2269">
            <v>61115</v>
          </cell>
          <cell r="C2269">
            <v>1</v>
          </cell>
        </row>
        <row r="2270">
          <cell r="A2270">
            <v>3400004695</v>
          </cell>
          <cell r="B2270">
            <v>61115</v>
          </cell>
          <cell r="C2270">
            <v>1</v>
          </cell>
        </row>
        <row r="2271">
          <cell r="A2271">
            <v>3400004696</v>
          </cell>
          <cell r="B2271">
            <v>61115</v>
          </cell>
          <cell r="C2271">
            <v>1</v>
          </cell>
        </row>
        <row r="2272">
          <cell r="A2272">
            <v>3400004697</v>
          </cell>
          <cell r="B2272">
            <v>61115</v>
          </cell>
          <cell r="C2272">
            <v>1</v>
          </cell>
        </row>
        <row r="2273">
          <cell r="A2273">
            <v>3400004698</v>
          </cell>
          <cell r="B2273">
            <v>61115</v>
          </cell>
          <cell r="C2273">
            <v>1</v>
          </cell>
        </row>
        <row r="2274">
          <cell r="A2274">
            <v>3400004699</v>
          </cell>
          <cell r="B2274">
            <v>61115</v>
          </cell>
          <cell r="C2274">
            <v>1</v>
          </cell>
        </row>
        <row r="2275">
          <cell r="A2275">
            <v>3400004700</v>
          </cell>
          <cell r="B2275">
            <v>61115</v>
          </cell>
          <cell r="C2275">
            <v>1</v>
          </cell>
        </row>
        <row r="2276">
          <cell r="A2276">
            <v>3400004701</v>
          </cell>
          <cell r="B2276">
            <v>61115</v>
          </cell>
          <cell r="C2276">
            <v>1</v>
          </cell>
        </row>
        <row r="2277">
          <cell r="A2277">
            <v>3400004702</v>
          </cell>
          <cell r="B2277">
            <v>61102</v>
          </cell>
          <cell r="C2277">
            <v>1</v>
          </cell>
        </row>
        <row r="2278">
          <cell r="A2278">
            <v>3400004703</v>
          </cell>
          <cell r="B2278">
            <v>61102</v>
          </cell>
          <cell r="C2278">
            <v>1</v>
          </cell>
        </row>
        <row r="2279">
          <cell r="A2279">
            <v>3400004704</v>
          </cell>
          <cell r="B2279">
            <v>61102</v>
          </cell>
          <cell r="C2279">
            <v>1</v>
          </cell>
        </row>
        <row r="2280">
          <cell r="A2280">
            <v>3400004705</v>
          </cell>
          <cell r="B2280">
            <v>61102</v>
          </cell>
          <cell r="C2280">
            <v>1</v>
          </cell>
        </row>
        <row r="2281">
          <cell r="A2281">
            <v>3400004706</v>
          </cell>
          <cell r="B2281">
            <v>61102</v>
          </cell>
          <cell r="C2281">
            <v>1</v>
          </cell>
        </row>
        <row r="2282">
          <cell r="A2282">
            <v>3400004707</v>
          </cell>
          <cell r="B2282">
            <v>61102</v>
          </cell>
          <cell r="C2282">
            <v>1</v>
          </cell>
        </row>
        <row r="2283">
          <cell r="A2283">
            <v>3400004708</v>
          </cell>
          <cell r="B2283">
            <v>61102</v>
          </cell>
          <cell r="C2283">
            <v>1</v>
          </cell>
        </row>
        <row r="2284">
          <cell r="A2284">
            <v>3400004709</v>
          </cell>
          <cell r="B2284">
            <v>61102</v>
          </cell>
          <cell r="C2284">
            <v>1</v>
          </cell>
        </row>
        <row r="2285">
          <cell r="A2285">
            <v>3400004710</v>
          </cell>
          <cell r="B2285">
            <v>61112</v>
          </cell>
          <cell r="C2285">
            <v>1</v>
          </cell>
        </row>
        <row r="2286">
          <cell r="A2286">
            <v>3400004711</v>
          </cell>
          <cell r="B2286">
            <v>61112</v>
          </cell>
          <cell r="C2286">
            <v>1</v>
          </cell>
        </row>
        <row r="2287">
          <cell r="A2287">
            <v>3400004712</v>
          </cell>
          <cell r="B2287">
            <v>61112</v>
          </cell>
          <cell r="C2287">
            <v>1</v>
          </cell>
        </row>
        <row r="2288">
          <cell r="A2288">
            <v>3400004713</v>
          </cell>
          <cell r="B2288">
            <v>61112</v>
          </cell>
          <cell r="C2288">
            <v>1</v>
          </cell>
        </row>
        <row r="2289">
          <cell r="A2289">
            <v>3400004714</v>
          </cell>
          <cell r="B2289">
            <v>61112</v>
          </cell>
          <cell r="C2289">
            <v>1</v>
          </cell>
        </row>
        <row r="2290">
          <cell r="A2290">
            <v>3400004715</v>
          </cell>
          <cell r="B2290">
            <v>61112</v>
          </cell>
          <cell r="C2290">
            <v>1</v>
          </cell>
        </row>
        <row r="2291">
          <cell r="A2291">
            <v>3400004716</v>
          </cell>
          <cell r="B2291">
            <v>61206</v>
          </cell>
          <cell r="C2291">
            <v>68</v>
          </cell>
        </row>
        <row r="2292">
          <cell r="A2292">
            <v>3400004717</v>
          </cell>
          <cell r="B2292">
            <v>61206</v>
          </cell>
          <cell r="C2292">
            <v>4</v>
          </cell>
        </row>
        <row r="2293">
          <cell r="A2293">
            <v>3400004718</v>
          </cell>
          <cell r="B2293">
            <v>61153</v>
          </cell>
          <cell r="C2293">
            <v>1</v>
          </cell>
        </row>
        <row r="2294">
          <cell r="A2294">
            <v>3400004719</v>
          </cell>
          <cell r="B2294">
            <v>61112</v>
          </cell>
          <cell r="C2294">
            <v>1</v>
          </cell>
        </row>
        <row r="2295">
          <cell r="A2295">
            <v>3400004720</v>
          </cell>
          <cell r="B2295">
            <v>61112</v>
          </cell>
          <cell r="C2295">
            <v>1</v>
          </cell>
        </row>
        <row r="2296">
          <cell r="A2296">
            <v>3400004721</v>
          </cell>
          <cell r="B2296">
            <v>61115</v>
          </cell>
          <cell r="C2296">
            <v>1</v>
          </cell>
        </row>
        <row r="2297">
          <cell r="A2297">
            <v>3400004722</v>
          </cell>
          <cell r="B2297">
            <v>61115</v>
          </cell>
          <cell r="C2297">
            <v>1</v>
          </cell>
        </row>
        <row r="2298">
          <cell r="A2298">
            <v>3400004723</v>
          </cell>
          <cell r="B2298">
            <v>61115</v>
          </cell>
          <cell r="C2298">
            <v>1</v>
          </cell>
        </row>
        <row r="2299">
          <cell r="A2299">
            <v>3400004724</v>
          </cell>
          <cell r="B2299">
            <v>61153</v>
          </cell>
          <cell r="C2299">
            <v>1</v>
          </cell>
        </row>
        <row r="2300">
          <cell r="A2300">
            <v>3400004725</v>
          </cell>
          <cell r="B2300">
            <v>61102</v>
          </cell>
          <cell r="C2300">
            <v>1</v>
          </cell>
        </row>
        <row r="2301">
          <cell r="A2301">
            <v>3400004726</v>
          </cell>
          <cell r="B2301">
            <v>61153</v>
          </cell>
          <cell r="C2301">
            <v>1</v>
          </cell>
        </row>
        <row r="2302">
          <cell r="A2302">
            <v>3400004727</v>
          </cell>
          <cell r="B2302">
            <v>61153</v>
          </cell>
          <cell r="C2302">
            <v>1</v>
          </cell>
        </row>
        <row r="2303">
          <cell r="A2303">
            <v>3400004728</v>
          </cell>
          <cell r="B2303">
            <v>61153</v>
          </cell>
          <cell r="C2303">
            <v>1</v>
          </cell>
        </row>
        <row r="2304">
          <cell r="A2304">
            <v>3400004729</v>
          </cell>
          <cell r="B2304">
            <v>61107</v>
          </cell>
          <cell r="C2304">
            <v>1</v>
          </cell>
        </row>
        <row r="2305">
          <cell r="A2305">
            <v>3400004730</v>
          </cell>
          <cell r="B2305">
            <v>61115</v>
          </cell>
          <cell r="C2305">
            <v>1</v>
          </cell>
        </row>
        <row r="2306">
          <cell r="A2306">
            <v>3400004731</v>
          </cell>
          <cell r="B2306">
            <v>61153</v>
          </cell>
          <cell r="C2306">
            <v>1</v>
          </cell>
        </row>
        <row r="2307">
          <cell r="A2307">
            <v>3400004732</v>
          </cell>
          <cell r="B2307">
            <v>61153</v>
          </cell>
          <cell r="C2307">
            <v>1</v>
          </cell>
        </row>
        <row r="2308">
          <cell r="A2308">
            <v>3400004733</v>
          </cell>
          <cell r="B2308">
            <v>61153</v>
          </cell>
          <cell r="C2308">
            <v>1</v>
          </cell>
        </row>
        <row r="2309">
          <cell r="A2309">
            <v>3400004734</v>
          </cell>
          <cell r="B2309">
            <v>61115</v>
          </cell>
          <cell r="C2309">
            <v>1</v>
          </cell>
        </row>
        <row r="2310">
          <cell r="A2310">
            <v>3400004735</v>
          </cell>
          <cell r="B2310">
            <v>61115</v>
          </cell>
          <cell r="C2310">
            <v>1</v>
          </cell>
        </row>
        <row r="2311">
          <cell r="A2311">
            <v>3400004736</v>
          </cell>
          <cell r="B2311">
            <v>61115</v>
          </cell>
          <cell r="C2311">
            <v>1</v>
          </cell>
        </row>
        <row r="2312">
          <cell r="A2312">
            <v>3400004737</v>
          </cell>
          <cell r="B2312">
            <v>61115</v>
          </cell>
          <cell r="C2312">
            <v>1</v>
          </cell>
        </row>
        <row r="2313">
          <cell r="A2313">
            <v>3400004738</v>
          </cell>
          <cell r="B2313">
            <v>61115</v>
          </cell>
          <cell r="C2313">
            <v>1</v>
          </cell>
        </row>
        <row r="2314">
          <cell r="A2314">
            <v>3400004739</v>
          </cell>
          <cell r="B2314">
            <v>61115</v>
          </cell>
          <cell r="C2314">
            <v>1</v>
          </cell>
        </row>
        <row r="2315">
          <cell r="A2315">
            <v>3400004740</v>
          </cell>
          <cell r="B2315">
            <v>61115</v>
          </cell>
          <cell r="C2315">
            <v>1</v>
          </cell>
        </row>
        <row r="2316">
          <cell r="A2316">
            <v>3400004741</v>
          </cell>
          <cell r="B2316">
            <v>61115</v>
          </cell>
          <cell r="C2316">
            <v>1</v>
          </cell>
        </row>
        <row r="2317">
          <cell r="A2317">
            <v>3400004742</v>
          </cell>
          <cell r="B2317">
            <v>61115</v>
          </cell>
          <cell r="C2317">
            <v>1</v>
          </cell>
        </row>
        <row r="2318">
          <cell r="A2318">
            <v>3400004743</v>
          </cell>
          <cell r="B2318">
            <v>61115</v>
          </cell>
          <cell r="C2318">
            <v>1</v>
          </cell>
        </row>
        <row r="2319">
          <cell r="A2319">
            <v>3400004744</v>
          </cell>
          <cell r="B2319">
            <v>61115</v>
          </cell>
          <cell r="C2319">
            <v>1</v>
          </cell>
        </row>
        <row r="2320">
          <cell r="A2320">
            <v>3400004745</v>
          </cell>
          <cell r="B2320">
            <v>61115</v>
          </cell>
          <cell r="C2320">
            <v>1</v>
          </cell>
        </row>
        <row r="2321">
          <cell r="A2321">
            <v>3400004746</v>
          </cell>
          <cell r="B2321">
            <v>61115</v>
          </cell>
          <cell r="C2321">
            <v>1</v>
          </cell>
        </row>
        <row r="2322">
          <cell r="A2322">
            <v>3400004747</v>
          </cell>
          <cell r="B2322">
            <v>61115</v>
          </cell>
          <cell r="C2322">
            <v>1</v>
          </cell>
        </row>
        <row r="2323">
          <cell r="A2323">
            <v>3400004748</v>
          </cell>
          <cell r="B2323">
            <v>61115</v>
          </cell>
          <cell r="C2323">
            <v>1</v>
          </cell>
        </row>
        <row r="2324">
          <cell r="A2324">
            <v>3400004749</v>
          </cell>
          <cell r="B2324">
            <v>61115</v>
          </cell>
          <cell r="C2324">
            <v>1</v>
          </cell>
        </row>
        <row r="2325">
          <cell r="A2325">
            <v>3400004750</v>
          </cell>
          <cell r="B2325">
            <v>61115</v>
          </cell>
          <cell r="C2325">
            <v>1</v>
          </cell>
        </row>
        <row r="2326">
          <cell r="A2326">
            <v>3400004751</v>
          </cell>
          <cell r="B2326">
            <v>61115</v>
          </cell>
          <cell r="C2326">
            <v>1</v>
          </cell>
        </row>
        <row r="2327">
          <cell r="A2327">
            <v>3400004752</v>
          </cell>
          <cell r="B2327">
            <v>61115</v>
          </cell>
          <cell r="C2327">
            <v>1</v>
          </cell>
        </row>
        <row r="2328">
          <cell r="A2328">
            <v>3400004753</v>
          </cell>
          <cell r="B2328">
            <v>61115</v>
          </cell>
          <cell r="C2328">
            <v>1</v>
          </cell>
        </row>
        <row r="2329">
          <cell r="A2329">
            <v>3400004754</v>
          </cell>
          <cell r="B2329">
            <v>61115</v>
          </cell>
          <cell r="C2329">
            <v>1</v>
          </cell>
        </row>
        <row r="2330">
          <cell r="A2330">
            <v>3400004755</v>
          </cell>
          <cell r="B2330">
            <v>61115</v>
          </cell>
          <cell r="C2330">
            <v>1</v>
          </cell>
        </row>
        <row r="2331">
          <cell r="A2331">
            <v>3400004756</v>
          </cell>
          <cell r="B2331">
            <v>61115</v>
          </cell>
          <cell r="C2331">
            <v>1</v>
          </cell>
        </row>
        <row r="2332">
          <cell r="A2332">
            <v>3400004757</v>
          </cell>
          <cell r="B2332">
            <v>61115</v>
          </cell>
          <cell r="C2332">
            <v>1</v>
          </cell>
        </row>
        <row r="2333">
          <cell r="A2333">
            <v>3400004758</v>
          </cell>
          <cell r="B2333">
            <v>61115</v>
          </cell>
          <cell r="C2333">
            <v>1</v>
          </cell>
        </row>
        <row r="2334">
          <cell r="A2334">
            <v>3400004759</v>
          </cell>
          <cell r="B2334">
            <v>61115</v>
          </cell>
          <cell r="C2334">
            <v>1</v>
          </cell>
        </row>
        <row r="2335">
          <cell r="A2335">
            <v>3400004760</v>
          </cell>
          <cell r="B2335">
            <v>61115</v>
          </cell>
          <cell r="C2335">
            <v>1</v>
          </cell>
        </row>
        <row r="2336">
          <cell r="A2336">
            <v>3400004761</v>
          </cell>
          <cell r="B2336">
            <v>61115</v>
          </cell>
          <cell r="C2336">
            <v>1</v>
          </cell>
        </row>
        <row r="2337">
          <cell r="A2337">
            <v>3400004762</v>
          </cell>
          <cell r="B2337">
            <v>61115</v>
          </cell>
          <cell r="C2337">
            <v>1</v>
          </cell>
        </row>
        <row r="2338">
          <cell r="A2338">
            <v>3400004763</v>
          </cell>
          <cell r="B2338">
            <v>61115</v>
          </cell>
          <cell r="C2338">
            <v>1</v>
          </cell>
        </row>
        <row r="2339">
          <cell r="A2339">
            <v>3400004764</v>
          </cell>
          <cell r="B2339">
            <v>61115</v>
          </cell>
          <cell r="C2339">
            <v>1</v>
          </cell>
        </row>
        <row r="2340">
          <cell r="A2340">
            <v>3400004765</v>
          </cell>
          <cell r="B2340">
            <v>61115</v>
          </cell>
          <cell r="C2340">
            <v>1</v>
          </cell>
        </row>
        <row r="2341">
          <cell r="A2341">
            <v>3400004766</v>
          </cell>
          <cell r="B2341">
            <v>61115</v>
          </cell>
          <cell r="C2341">
            <v>1</v>
          </cell>
        </row>
        <row r="2342">
          <cell r="A2342">
            <v>3400004767</v>
          </cell>
          <cell r="B2342">
            <v>61115</v>
          </cell>
          <cell r="C2342">
            <v>1</v>
          </cell>
        </row>
        <row r="2343">
          <cell r="A2343">
            <v>3400004768</v>
          </cell>
          <cell r="B2343">
            <v>61115</v>
          </cell>
          <cell r="C2343">
            <v>1</v>
          </cell>
        </row>
        <row r="2344">
          <cell r="A2344">
            <v>3400004769</v>
          </cell>
          <cell r="B2344">
            <v>61115</v>
          </cell>
          <cell r="C2344">
            <v>1</v>
          </cell>
        </row>
        <row r="2345">
          <cell r="A2345">
            <v>3400004770</v>
          </cell>
          <cell r="B2345">
            <v>61115</v>
          </cell>
          <cell r="C2345">
            <v>1</v>
          </cell>
        </row>
        <row r="2346">
          <cell r="A2346">
            <v>3400004771</v>
          </cell>
          <cell r="B2346">
            <v>61115</v>
          </cell>
          <cell r="C2346">
            <v>1</v>
          </cell>
        </row>
        <row r="2347">
          <cell r="A2347">
            <v>3400004772</v>
          </cell>
          <cell r="B2347">
            <v>61115</v>
          </cell>
          <cell r="C2347">
            <v>1</v>
          </cell>
        </row>
        <row r="2348">
          <cell r="A2348">
            <v>3400004773</v>
          </cell>
          <cell r="B2348">
            <v>61115</v>
          </cell>
          <cell r="C2348">
            <v>1</v>
          </cell>
        </row>
        <row r="2349">
          <cell r="A2349">
            <v>3400004774</v>
          </cell>
          <cell r="B2349">
            <v>61115</v>
          </cell>
          <cell r="C2349">
            <v>1</v>
          </cell>
        </row>
        <row r="2350">
          <cell r="A2350">
            <v>3400004775</v>
          </cell>
          <cell r="B2350">
            <v>61115</v>
          </cell>
          <cell r="C2350">
            <v>1</v>
          </cell>
        </row>
        <row r="2351">
          <cell r="A2351">
            <v>3400004776</v>
          </cell>
          <cell r="B2351">
            <v>61115</v>
          </cell>
          <cell r="C2351">
            <v>1</v>
          </cell>
        </row>
        <row r="2352">
          <cell r="A2352">
            <v>3400004777</v>
          </cell>
          <cell r="B2352">
            <v>61115</v>
          </cell>
          <cell r="C2352">
            <v>1</v>
          </cell>
        </row>
        <row r="2353">
          <cell r="A2353">
            <v>3400004778</v>
          </cell>
          <cell r="B2353">
            <v>61115</v>
          </cell>
          <cell r="C2353">
            <v>1</v>
          </cell>
        </row>
        <row r="2354">
          <cell r="A2354">
            <v>3400004779</v>
          </cell>
          <cell r="B2354">
            <v>61115</v>
          </cell>
          <cell r="C2354">
            <v>1</v>
          </cell>
        </row>
        <row r="2355">
          <cell r="A2355">
            <v>3400004780</v>
          </cell>
          <cell r="B2355">
            <v>61155</v>
          </cell>
          <cell r="C2355">
            <v>1</v>
          </cell>
        </row>
        <row r="2356">
          <cell r="A2356">
            <v>3400004781</v>
          </cell>
          <cell r="B2356">
            <v>61203</v>
          </cell>
          <cell r="C2356">
            <v>1</v>
          </cell>
        </row>
        <row r="2357">
          <cell r="A2357">
            <v>3400004782</v>
          </cell>
          <cell r="B2357">
            <v>61203</v>
          </cell>
          <cell r="C2357">
            <v>1</v>
          </cell>
        </row>
        <row r="2358">
          <cell r="A2358">
            <v>3400004783</v>
          </cell>
          <cell r="B2358">
            <v>61203</v>
          </cell>
          <cell r="C2358">
            <v>30</v>
          </cell>
        </row>
        <row r="2359">
          <cell r="A2359">
            <v>3400004784</v>
          </cell>
          <cell r="B2359">
            <v>61203</v>
          </cell>
          <cell r="C2359">
            <v>1</v>
          </cell>
        </row>
        <row r="2360">
          <cell r="A2360">
            <v>3400004784</v>
          </cell>
          <cell r="B2360">
            <v>61203</v>
          </cell>
          <cell r="C2360">
            <v>1</v>
          </cell>
        </row>
        <row r="2361">
          <cell r="A2361">
            <v>3400004784</v>
          </cell>
          <cell r="B2361">
            <v>61203</v>
          </cell>
          <cell r="C2361">
            <v>1</v>
          </cell>
        </row>
        <row r="2362">
          <cell r="A2362">
            <v>3400004784</v>
          </cell>
          <cell r="B2362">
            <v>61203</v>
          </cell>
          <cell r="C2362">
            <v>1</v>
          </cell>
        </row>
        <row r="2363">
          <cell r="A2363">
            <v>3400004785</v>
          </cell>
          <cell r="B2363">
            <v>61203</v>
          </cell>
          <cell r="C2363">
            <v>1</v>
          </cell>
        </row>
        <row r="2364">
          <cell r="A2364">
            <v>3400004786</v>
          </cell>
          <cell r="B2364">
            <v>61203</v>
          </cell>
          <cell r="C2364">
            <v>1</v>
          </cell>
        </row>
        <row r="2365">
          <cell r="A2365">
            <v>3400004787</v>
          </cell>
          <cell r="B2365">
            <v>61203</v>
          </cell>
          <cell r="C2365">
            <v>64</v>
          </cell>
        </row>
        <row r="2366">
          <cell r="A2366">
            <v>3400004788</v>
          </cell>
          <cell r="B2366">
            <v>61200</v>
          </cell>
          <cell r="C2366">
            <v>1</v>
          </cell>
        </row>
        <row r="2367">
          <cell r="A2367">
            <v>3400004789</v>
          </cell>
          <cell r="B2367">
            <v>61203</v>
          </cell>
          <cell r="C2367">
            <v>1</v>
          </cell>
        </row>
        <row r="2368">
          <cell r="A2368">
            <v>3400004790</v>
          </cell>
          <cell r="B2368">
            <v>61203</v>
          </cell>
          <cell r="C2368">
            <v>1</v>
          </cell>
        </row>
        <row r="2369">
          <cell r="A2369">
            <v>3400004791</v>
          </cell>
          <cell r="B2369">
            <v>61203</v>
          </cell>
          <cell r="C2369">
            <v>1</v>
          </cell>
        </row>
        <row r="2370">
          <cell r="A2370">
            <v>3400004792</v>
          </cell>
          <cell r="B2370">
            <v>61200</v>
          </cell>
          <cell r="C2370">
            <v>1</v>
          </cell>
        </row>
        <row r="2371">
          <cell r="A2371">
            <v>3400004793</v>
          </cell>
          <cell r="B2371">
            <v>61108</v>
          </cell>
          <cell r="C2371">
            <v>15</v>
          </cell>
        </row>
        <row r="2372">
          <cell r="A2372">
            <v>3400004794</v>
          </cell>
          <cell r="B2372">
            <v>61108</v>
          </cell>
          <cell r="C2372">
            <v>25</v>
          </cell>
        </row>
        <row r="2373">
          <cell r="A2373">
            <v>3400004795</v>
          </cell>
          <cell r="B2373">
            <v>61203</v>
          </cell>
          <cell r="C2373">
            <v>1</v>
          </cell>
        </row>
        <row r="2374">
          <cell r="A2374">
            <v>3400004796</v>
          </cell>
          <cell r="B2374">
            <v>61203</v>
          </cell>
          <cell r="C2374">
            <v>1</v>
          </cell>
        </row>
        <row r="2375">
          <cell r="A2375">
            <v>3400004797</v>
          </cell>
          <cell r="B2375">
            <v>61156</v>
          </cell>
          <cell r="C2375">
            <v>1</v>
          </cell>
        </row>
        <row r="2376">
          <cell r="A2376">
            <v>3400004798</v>
          </cell>
          <cell r="B2376">
            <v>61203</v>
          </cell>
          <cell r="C2376">
            <v>1</v>
          </cell>
        </row>
        <row r="2377">
          <cell r="A2377">
            <v>3400004910</v>
          </cell>
          <cell r="B2377">
            <v>60300</v>
          </cell>
          <cell r="C2377">
            <v>1</v>
          </cell>
        </row>
        <row r="2378">
          <cell r="A2378">
            <v>3400004911</v>
          </cell>
          <cell r="B2378">
            <v>60300</v>
          </cell>
          <cell r="C2378">
            <v>2</v>
          </cell>
        </row>
        <row r="2379">
          <cell r="A2379">
            <v>3400004913</v>
          </cell>
          <cell r="B2379">
            <v>60300</v>
          </cell>
          <cell r="C2379">
            <v>1</v>
          </cell>
        </row>
        <row r="2380">
          <cell r="A2380">
            <v>3400004914</v>
          </cell>
          <cell r="B2380">
            <v>61203</v>
          </cell>
          <cell r="C2380">
            <v>2</v>
          </cell>
        </row>
        <row r="2381">
          <cell r="A2381">
            <v>3400004915</v>
          </cell>
          <cell r="B2381">
            <v>60300</v>
          </cell>
          <cell r="C2381">
            <v>1</v>
          </cell>
        </row>
        <row r="2382">
          <cell r="A2382">
            <v>3400004915</v>
          </cell>
          <cell r="B2382">
            <v>60300</v>
          </cell>
          <cell r="C2382">
            <v>1</v>
          </cell>
        </row>
        <row r="2383">
          <cell r="A2383">
            <v>3400004917</v>
          </cell>
          <cell r="B2383">
            <v>60300</v>
          </cell>
          <cell r="C2383">
            <v>1</v>
          </cell>
        </row>
        <row r="2384">
          <cell r="A2384">
            <v>3400004918</v>
          </cell>
          <cell r="B2384">
            <v>60300</v>
          </cell>
          <cell r="C2384">
            <v>1</v>
          </cell>
        </row>
        <row r="2385">
          <cell r="A2385">
            <v>3400004919</v>
          </cell>
          <cell r="B2385">
            <v>60300</v>
          </cell>
          <cell r="C2385">
            <v>1</v>
          </cell>
        </row>
        <row r="2386">
          <cell r="A2386">
            <v>3400004920</v>
          </cell>
          <cell r="B2386">
            <v>60300</v>
          </cell>
          <cell r="C2386">
            <v>1</v>
          </cell>
        </row>
        <row r="2387">
          <cell r="A2387">
            <v>3400004921</v>
          </cell>
          <cell r="B2387">
            <v>60300</v>
          </cell>
          <cell r="C2387">
            <v>45</v>
          </cell>
        </row>
        <row r="2388">
          <cell r="A2388">
            <v>3400004922</v>
          </cell>
          <cell r="B2388">
            <v>60300</v>
          </cell>
          <cell r="C2388">
            <v>1</v>
          </cell>
        </row>
        <row r="2389">
          <cell r="A2389">
            <v>3400004923</v>
          </cell>
          <cell r="B2389">
            <v>61203</v>
          </cell>
          <cell r="C2389">
            <v>2</v>
          </cell>
        </row>
        <row r="2390">
          <cell r="A2390">
            <v>3400004924</v>
          </cell>
          <cell r="B2390">
            <v>61112</v>
          </cell>
          <cell r="C2390">
            <v>1</v>
          </cell>
        </row>
        <row r="2391">
          <cell r="A2391">
            <v>3400004925</v>
          </cell>
          <cell r="B2391">
            <v>61158</v>
          </cell>
          <cell r="C2391">
            <v>1</v>
          </cell>
        </row>
        <row r="2392">
          <cell r="A2392">
            <v>3400004926</v>
          </cell>
          <cell r="B2392">
            <v>61160</v>
          </cell>
          <cell r="C2392">
            <v>2</v>
          </cell>
        </row>
        <row r="2393">
          <cell r="A2393">
            <v>3400004927</v>
          </cell>
          <cell r="B2393">
            <v>61119</v>
          </cell>
          <cell r="C2393">
            <v>1</v>
          </cell>
        </row>
        <row r="2394">
          <cell r="A2394">
            <v>3400004930</v>
          </cell>
          <cell r="B2394">
            <v>60300</v>
          </cell>
          <cell r="C2394">
            <v>1</v>
          </cell>
        </row>
        <row r="2395">
          <cell r="A2395">
            <v>3400004931</v>
          </cell>
          <cell r="B2395">
            <v>60300</v>
          </cell>
          <cell r="C2395">
            <v>1</v>
          </cell>
        </row>
        <row r="2396">
          <cell r="A2396">
            <v>3400004932</v>
          </cell>
          <cell r="B2396">
            <v>60300</v>
          </cell>
          <cell r="C2396">
            <v>1</v>
          </cell>
        </row>
        <row r="2397">
          <cell r="A2397">
            <v>3400004933</v>
          </cell>
          <cell r="B2397">
            <v>60300</v>
          </cell>
          <cell r="C2397">
            <v>1</v>
          </cell>
        </row>
        <row r="2398">
          <cell r="A2398">
            <v>3400004934</v>
          </cell>
          <cell r="B2398">
            <v>60300</v>
          </cell>
          <cell r="C2398">
            <v>1</v>
          </cell>
        </row>
        <row r="2399">
          <cell r="A2399">
            <v>3400004935</v>
          </cell>
          <cell r="B2399">
            <v>60300</v>
          </cell>
          <cell r="C2399">
            <v>1</v>
          </cell>
        </row>
        <row r="2400">
          <cell r="A2400">
            <v>3400004936</v>
          </cell>
          <cell r="B2400">
            <v>60300</v>
          </cell>
          <cell r="C2400">
            <v>1</v>
          </cell>
        </row>
        <row r="2401">
          <cell r="A2401">
            <v>3400004937</v>
          </cell>
          <cell r="B2401">
            <v>60300</v>
          </cell>
          <cell r="C2401">
            <v>1</v>
          </cell>
        </row>
        <row r="2402">
          <cell r="A2402">
            <v>3400004938</v>
          </cell>
          <cell r="B2402">
            <v>60300</v>
          </cell>
          <cell r="C2402">
            <v>1</v>
          </cell>
        </row>
        <row r="2403">
          <cell r="A2403">
            <v>3400004939</v>
          </cell>
          <cell r="B2403">
            <v>60300</v>
          </cell>
          <cell r="C2403">
            <v>40</v>
          </cell>
        </row>
        <row r="2404">
          <cell r="A2404">
            <v>3400004940</v>
          </cell>
          <cell r="B2404">
            <v>60300</v>
          </cell>
          <cell r="C2404">
            <v>1</v>
          </cell>
        </row>
        <row r="2405">
          <cell r="A2405">
            <v>3400004941</v>
          </cell>
          <cell r="B2405">
            <v>60300</v>
          </cell>
          <cell r="C2405">
            <v>1</v>
          </cell>
        </row>
        <row r="2406">
          <cell r="A2406">
            <v>3400004942</v>
          </cell>
          <cell r="B2406">
            <v>60300</v>
          </cell>
          <cell r="C2406">
            <v>1</v>
          </cell>
        </row>
        <row r="2407">
          <cell r="A2407">
            <v>3400004943</v>
          </cell>
          <cell r="B2407">
            <v>60300</v>
          </cell>
          <cell r="C2407">
            <v>1</v>
          </cell>
        </row>
        <row r="2408">
          <cell r="A2408">
            <v>3400004944</v>
          </cell>
          <cell r="B2408">
            <v>60300</v>
          </cell>
          <cell r="C2408">
            <v>1</v>
          </cell>
        </row>
        <row r="2409">
          <cell r="A2409">
            <v>3400004945</v>
          </cell>
          <cell r="B2409">
            <v>60300</v>
          </cell>
          <cell r="C2409">
            <v>1</v>
          </cell>
        </row>
        <row r="2410">
          <cell r="A2410">
            <v>3400004946</v>
          </cell>
          <cell r="B2410">
            <v>60300</v>
          </cell>
          <cell r="C2410">
            <v>1</v>
          </cell>
        </row>
        <row r="2411">
          <cell r="A2411">
            <v>3400004947</v>
          </cell>
          <cell r="B2411">
            <v>60300</v>
          </cell>
          <cell r="C2411">
            <v>1</v>
          </cell>
        </row>
        <row r="2412">
          <cell r="A2412">
            <v>3400004948</v>
          </cell>
          <cell r="B2412">
            <v>60300</v>
          </cell>
          <cell r="C2412">
            <v>1</v>
          </cell>
        </row>
        <row r="2413">
          <cell r="A2413">
            <v>3400004949</v>
          </cell>
          <cell r="B2413">
            <v>60300</v>
          </cell>
          <cell r="C2413">
            <v>1</v>
          </cell>
        </row>
        <row r="2414">
          <cell r="A2414">
            <v>3400004950</v>
          </cell>
          <cell r="B2414">
            <v>60300</v>
          </cell>
          <cell r="C2414">
            <v>1</v>
          </cell>
        </row>
        <row r="2415">
          <cell r="A2415">
            <v>3400004951</v>
          </cell>
          <cell r="B2415">
            <v>60300</v>
          </cell>
          <cell r="C2415">
            <v>1</v>
          </cell>
        </row>
        <row r="2416">
          <cell r="A2416">
            <v>3400004952</v>
          </cell>
          <cell r="B2416">
            <v>60300</v>
          </cell>
          <cell r="C2416">
            <v>1</v>
          </cell>
        </row>
        <row r="2417">
          <cell r="A2417">
            <v>3400004953</v>
          </cell>
          <cell r="B2417">
            <v>60300</v>
          </cell>
          <cell r="C2417">
            <v>25</v>
          </cell>
        </row>
        <row r="2418">
          <cell r="A2418">
            <v>3400004954</v>
          </cell>
          <cell r="B2418">
            <v>60300</v>
          </cell>
          <cell r="C2418">
            <v>1</v>
          </cell>
        </row>
        <row r="2419">
          <cell r="A2419">
            <v>3400004955</v>
          </cell>
          <cell r="B2419">
            <v>60300</v>
          </cell>
          <cell r="C2419">
            <v>2</v>
          </cell>
        </row>
        <row r="2420">
          <cell r="A2420">
            <v>3400004956</v>
          </cell>
          <cell r="B2420">
            <v>60300</v>
          </cell>
          <cell r="C2420">
            <v>1</v>
          </cell>
        </row>
        <row r="2421">
          <cell r="A2421">
            <v>3400004957</v>
          </cell>
          <cell r="B2421">
            <v>60300</v>
          </cell>
          <cell r="C2421">
            <v>1</v>
          </cell>
        </row>
        <row r="2422">
          <cell r="A2422">
            <v>3400004960</v>
          </cell>
          <cell r="B2422">
            <v>61158</v>
          </cell>
          <cell r="C2422">
            <v>1</v>
          </cell>
        </row>
        <row r="2423">
          <cell r="A2423">
            <v>3400005048</v>
          </cell>
          <cell r="B2423">
            <v>60300</v>
          </cell>
          <cell r="C2423">
            <v>1</v>
          </cell>
        </row>
        <row r="2424">
          <cell r="A2424">
            <v>3400005049</v>
          </cell>
          <cell r="B2424">
            <v>60300</v>
          </cell>
          <cell r="C2424">
            <v>1</v>
          </cell>
        </row>
        <row r="2425">
          <cell r="A2425">
            <v>3400005057</v>
          </cell>
          <cell r="B2425">
            <v>60300</v>
          </cell>
          <cell r="C2425">
            <v>40</v>
          </cell>
        </row>
        <row r="2426">
          <cell r="A2426">
            <v>3400005058</v>
          </cell>
          <cell r="B2426">
            <v>60300</v>
          </cell>
          <cell r="C2426">
            <v>2</v>
          </cell>
        </row>
        <row r="2427">
          <cell r="A2427">
            <v>3400005059</v>
          </cell>
          <cell r="B2427">
            <v>60300</v>
          </cell>
          <cell r="C2427">
            <v>1</v>
          </cell>
        </row>
        <row r="2428">
          <cell r="A2428">
            <v>3400005060</v>
          </cell>
          <cell r="B2428">
            <v>60300</v>
          </cell>
          <cell r="C2428">
            <v>20</v>
          </cell>
        </row>
        <row r="2429">
          <cell r="A2429">
            <v>3400005061</v>
          </cell>
          <cell r="B2429">
            <v>60300</v>
          </cell>
          <cell r="C2429">
            <v>1</v>
          </cell>
        </row>
        <row r="2430">
          <cell r="A2430">
            <v>3400005065</v>
          </cell>
          <cell r="B2430">
            <v>60300</v>
          </cell>
          <cell r="C2430">
            <v>1</v>
          </cell>
        </row>
        <row r="2431">
          <cell r="A2431">
            <v>3400005082</v>
          </cell>
          <cell r="B2431">
            <v>61155</v>
          </cell>
          <cell r="C2431">
            <v>1</v>
          </cell>
        </row>
        <row r="2432">
          <cell r="A2432">
            <v>3400005083</v>
          </cell>
          <cell r="B2432">
            <v>61155</v>
          </cell>
          <cell r="C2432">
            <v>1</v>
          </cell>
        </row>
        <row r="2433">
          <cell r="A2433">
            <v>3400005085</v>
          </cell>
          <cell r="B2433">
            <v>61154</v>
          </cell>
          <cell r="C2433">
            <v>1</v>
          </cell>
        </row>
        <row r="2434">
          <cell r="A2434">
            <v>3400005086</v>
          </cell>
          <cell r="B2434">
            <v>61119</v>
          </cell>
          <cell r="C2434">
            <v>1</v>
          </cell>
        </row>
        <row r="2435">
          <cell r="A2435">
            <v>3400005087</v>
          </cell>
          <cell r="B2435">
            <v>61158</v>
          </cell>
          <cell r="C2435">
            <v>1</v>
          </cell>
        </row>
        <row r="2436">
          <cell r="A2436">
            <v>3400005088</v>
          </cell>
          <cell r="B2436">
            <v>61159</v>
          </cell>
          <cell r="C2436">
            <v>1</v>
          </cell>
        </row>
        <row r="2437">
          <cell r="A2437">
            <v>3400005089</v>
          </cell>
          <cell r="B2437">
            <v>61119</v>
          </cell>
          <cell r="C2437">
            <v>1</v>
          </cell>
        </row>
        <row r="2438">
          <cell r="A2438">
            <v>3400005117</v>
          </cell>
          <cell r="B2438">
            <v>60300</v>
          </cell>
          <cell r="C2438">
            <v>1</v>
          </cell>
        </row>
        <row r="2439">
          <cell r="A2439">
            <v>3400005119</v>
          </cell>
          <cell r="B2439">
            <v>60300</v>
          </cell>
          <cell r="C2439">
            <v>1</v>
          </cell>
        </row>
        <row r="2440">
          <cell r="A2440">
            <v>3400005120</v>
          </cell>
          <cell r="B2440">
            <v>60300</v>
          </cell>
          <cell r="C2440">
            <v>1</v>
          </cell>
        </row>
        <row r="2441">
          <cell r="A2441">
            <v>3400005144</v>
          </cell>
          <cell r="B2441">
            <v>61200</v>
          </cell>
          <cell r="C2441">
            <v>1</v>
          </cell>
        </row>
        <row r="2442">
          <cell r="A2442">
            <v>3400005145</v>
          </cell>
          <cell r="B2442">
            <v>61200</v>
          </cell>
          <cell r="C2442">
            <v>1</v>
          </cell>
        </row>
        <row r="2443">
          <cell r="A2443">
            <v>3400005146</v>
          </cell>
          <cell r="B2443">
            <v>61200</v>
          </cell>
          <cell r="C2443">
            <v>1</v>
          </cell>
        </row>
      </sheetData>
      <sheetData sheetId="2" refreshError="1">
        <row r="1">
          <cell r="A1" t="str">
            <v>Main number</v>
          </cell>
          <cell r="B1" t="str">
            <v>Assetclass</v>
          </cell>
          <cell r="C1" t="str">
            <v>cc</v>
          </cell>
          <cell r="D1" t="str">
            <v>Sl.No.</v>
          </cell>
          <cell r="E1" t="str">
            <v>Name</v>
          </cell>
          <cell r="F1" t="str">
            <v>Quantity</v>
          </cell>
          <cell r="G1" t="str">
            <v>Cap.date</v>
          </cell>
          <cell r="H1" t="str">
            <v>Acc Value</v>
          </cell>
        </row>
        <row r="2">
          <cell r="A2">
            <v>3400004788</v>
          </cell>
          <cell r="B2">
            <v>4131</v>
          </cell>
          <cell r="C2">
            <v>61200</v>
          </cell>
          <cell r="D2">
            <v>0</v>
          </cell>
          <cell r="E2" t="str">
            <v>LEASE HOLD LAND</v>
          </cell>
          <cell r="F2">
            <v>1</v>
          </cell>
          <cell r="G2">
            <v>35339</v>
          </cell>
          <cell r="H2">
            <v>23014000</v>
          </cell>
        </row>
        <row r="3">
          <cell r="A3">
            <v>3400002714</v>
          </cell>
          <cell r="B3">
            <v>4410</v>
          </cell>
          <cell r="C3">
            <v>61200</v>
          </cell>
          <cell r="D3">
            <v>0</v>
          </cell>
          <cell r="E3" t="str">
            <v>OFFICE &amp; UTILITY BUILDING ON LEASEHOLD L</v>
          </cell>
          <cell r="F3">
            <v>1</v>
          </cell>
          <cell r="G3">
            <v>35339</v>
          </cell>
          <cell r="H3">
            <v>11339000</v>
          </cell>
        </row>
        <row r="4">
          <cell r="A4">
            <v>3400002710</v>
          </cell>
          <cell r="B4">
            <v>4420</v>
          </cell>
          <cell r="C4">
            <v>61200</v>
          </cell>
          <cell r="D4">
            <v>0</v>
          </cell>
          <cell r="E4" t="str">
            <v>ASSEMBLY SHED NO.1</v>
          </cell>
          <cell r="F4">
            <v>1</v>
          </cell>
          <cell r="G4">
            <v>35339</v>
          </cell>
          <cell r="H4">
            <v>13566000</v>
          </cell>
        </row>
        <row r="5">
          <cell r="A5">
            <v>3400002711</v>
          </cell>
          <cell r="B5">
            <v>4420</v>
          </cell>
          <cell r="C5">
            <v>61200</v>
          </cell>
          <cell r="D5">
            <v>0</v>
          </cell>
          <cell r="E5" t="str">
            <v>ASSEMBLY SHED NO.2</v>
          </cell>
          <cell r="F5">
            <v>1</v>
          </cell>
          <cell r="G5">
            <v>35339</v>
          </cell>
          <cell r="H5">
            <v>14417000</v>
          </cell>
        </row>
        <row r="6">
          <cell r="A6">
            <v>3400002712</v>
          </cell>
          <cell r="B6">
            <v>4420</v>
          </cell>
          <cell r="C6">
            <v>61200</v>
          </cell>
          <cell r="D6">
            <v>0</v>
          </cell>
          <cell r="E6" t="str">
            <v>AUXILLARY BLDG. NO.1 &amp; MEZZANINE FLOOR</v>
          </cell>
          <cell r="F6">
            <v>1</v>
          </cell>
          <cell r="G6">
            <v>35339</v>
          </cell>
          <cell r="H6">
            <v>2799000</v>
          </cell>
        </row>
        <row r="7">
          <cell r="A7">
            <v>3400002713</v>
          </cell>
          <cell r="B7">
            <v>4420</v>
          </cell>
          <cell r="C7">
            <v>61200</v>
          </cell>
          <cell r="D7">
            <v>0</v>
          </cell>
          <cell r="E7" t="str">
            <v>AUXILLARY BUIDING NO.2</v>
          </cell>
          <cell r="F7">
            <v>1</v>
          </cell>
          <cell r="G7">
            <v>35339</v>
          </cell>
          <cell r="H7">
            <v>3642000</v>
          </cell>
        </row>
        <row r="8">
          <cell r="A8">
            <v>3400003506</v>
          </cell>
          <cell r="B8">
            <v>4420</v>
          </cell>
          <cell r="C8">
            <v>61200</v>
          </cell>
          <cell r="D8">
            <v>0</v>
          </cell>
          <cell r="E8" t="str">
            <v>A.H.U. BUILDING &amp; PASSAGE</v>
          </cell>
          <cell r="F8">
            <v>1</v>
          </cell>
          <cell r="G8">
            <v>35339</v>
          </cell>
          <cell r="H8">
            <v>1073000</v>
          </cell>
        </row>
        <row r="9">
          <cell r="A9">
            <v>3400003507</v>
          </cell>
          <cell r="B9">
            <v>4420</v>
          </cell>
          <cell r="C9">
            <v>61200</v>
          </cell>
          <cell r="D9">
            <v>0</v>
          </cell>
          <cell r="E9" t="str">
            <v>GATE HOUSE</v>
          </cell>
          <cell r="F9">
            <v>1</v>
          </cell>
          <cell r="G9">
            <v>35339</v>
          </cell>
          <cell r="H9">
            <v>238000</v>
          </cell>
        </row>
        <row r="10">
          <cell r="A10">
            <v>3400003508</v>
          </cell>
          <cell r="B10">
            <v>4420</v>
          </cell>
          <cell r="C10">
            <v>61200</v>
          </cell>
          <cell r="D10">
            <v>0</v>
          </cell>
          <cell r="E10" t="str">
            <v>MAINTENANCE BUILDING</v>
          </cell>
          <cell r="F10">
            <v>1</v>
          </cell>
          <cell r="G10">
            <v>35339</v>
          </cell>
          <cell r="H10">
            <v>887000</v>
          </cell>
        </row>
        <row r="11">
          <cell r="A11">
            <v>3400003509</v>
          </cell>
          <cell r="B11">
            <v>4420</v>
          </cell>
          <cell r="C11">
            <v>61200</v>
          </cell>
          <cell r="D11">
            <v>0</v>
          </cell>
          <cell r="E11" t="str">
            <v>PUMP HPUSE</v>
          </cell>
          <cell r="F11">
            <v>1</v>
          </cell>
          <cell r="G11">
            <v>35339</v>
          </cell>
          <cell r="H11">
            <v>111000</v>
          </cell>
        </row>
        <row r="12">
          <cell r="A12">
            <v>3400003510</v>
          </cell>
          <cell r="B12">
            <v>4420</v>
          </cell>
          <cell r="C12">
            <v>61200</v>
          </cell>
          <cell r="D12">
            <v>0</v>
          </cell>
          <cell r="E12" t="str">
            <v>CONNECTING PASSAGE</v>
          </cell>
          <cell r="F12">
            <v>1</v>
          </cell>
          <cell r="G12">
            <v>35339</v>
          </cell>
          <cell r="H12">
            <v>660000</v>
          </cell>
        </row>
        <row r="13">
          <cell r="A13">
            <v>3400003511</v>
          </cell>
          <cell r="B13">
            <v>4420</v>
          </cell>
          <cell r="C13">
            <v>61200</v>
          </cell>
          <cell r="D13">
            <v>0</v>
          </cell>
          <cell r="E13" t="str">
            <v>LOADING &amp; UNLOADING</v>
          </cell>
          <cell r="F13">
            <v>1</v>
          </cell>
          <cell r="G13">
            <v>35339</v>
          </cell>
          <cell r="H13">
            <v>2874000</v>
          </cell>
        </row>
        <row r="14">
          <cell r="A14">
            <v>3400003512</v>
          </cell>
          <cell r="B14">
            <v>4420</v>
          </cell>
          <cell r="C14">
            <v>61200</v>
          </cell>
          <cell r="D14">
            <v>0</v>
          </cell>
          <cell r="E14" t="str">
            <v>INCOMING CENTRE,STORES BLDG &amp; MEZZANINE</v>
          </cell>
          <cell r="F14">
            <v>1</v>
          </cell>
          <cell r="G14">
            <v>35339</v>
          </cell>
          <cell r="H14">
            <v>9242000</v>
          </cell>
        </row>
        <row r="15">
          <cell r="A15">
            <v>3400003513</v>
          </cell>
          <cell r="B15">
            <v>4420</v>
          </cell>
          <cell r="C15">
            <v>61200</v>
          </cell>
          <cell r="D15">
            <v>0</v>
          </cell>
          <cell r="E15" t="str">
            <v>COOLING TOWER</v>
          </cell>
          <cell r="F15">
            <v>1</v>
          </cell>
          <cell r="G15">
            <v>35339</v>
          </cell>
          <cell r="H15">
            <v>143000</v>
          </cell>
        </row>
        <row r="16">
          <cell r="A16">
            <v>3400003514</v>
          </cell>
          <cell r="B16">
            <v>4420</v>
          </cell>
          <cell r="C16">
            <v>61200</v>
          </cell>
          <cell r="D16">
            <v>0</v>
          </cell>
          <cell r="E16" t="str">
            <v>TRANSFORMER SHED</v>
          </cell>
          <cell r="F16">
            <v>1</v>
          </cell>
          <cell r="G16">
            <v>35339</v>
          </cell>
          <cell r="H16">
            <v>69000</v>
          </cell>
        </row>
        <row r="17">
          <cell r="A17">
            <v>3400003515</v>
          </cell>
          <cell r="B17">
            <v>4420</v>
          </cell>
          <cell r="C17">
            <v>61200</v>
          </cell>
          <cell r="D17">
            <v>0</v>
          </cell>
          <cell r="E17" t="str">
            <v>U.G.WATERTANK</v>
          </cell>
          <cell r="F17">
            <v>1</v>
          </cell>
          <cell r="G17">
            <v>35339</v>
          </cell>
          <cell r="H17">
            <v>582000</v>
          </cell>
        </row>
        <row r="18">
          <cell r="A18">
            <v>3400003516</v>
          </cell>
          <cell r="B18">
            <v>4420</v>
          </cell>
          <cell r="C18">
            <v>61200</v>
          </cell>
          <cell r="D18">
            <v>0</v>
          </cell>
          <cell r="E18" t="str">
            <v>BARBED WIRE FENCING</v>
          </cell>
          <cell r="F18">
            <v>1</v>
          </cell>
          <cell r="G18">
            <v>35339</v>
          </cell>
          <cell r="H18">
            <v>119000</v>
          </cell>
        </row>
        <row r="19">
          <cell r="A19">
            <v>3400003517</v>
          </cell>
          <cell r="B19">
            <v>4420</v>
          </cell>
          <cell r="C19">
            <v>61200</v>
          </cell>
          <cell r="D19">
            <v>0</v>
          </cell>
          <cell r="E19" t="str">
            <v>COMPOUND BRICK WALL &amp; LINK FENCING</v>
          </cell>
          <cell r="F19">
            <v>1</v>
          </cell>
          <cell r="G19">
            <v>35339</v>
          </cell>
          <cell r="H19">
            <v>273000</v>
          </cell>
        </row>
        <row r="20">
          <cell r="A20">
            <v>3400003523</v>
          </cell>
          <cell r="B20">
            <v>4420</v>
          </cell>
          <cell r="C20">
            <v>61200</v>
          </cell>
          <cell r="D20">
            <v>0</v>
          </cell>
          <cell r="E20" t="str">
            <v>R.C.C.&amp; ASPHALTIC ROADS</v>
          </cell>
          <cell r="F20">
            <v>1</v>
          </cell>
          <cell r="G20">
            <v>35339</v>
          </cell>
          <cell r="H20">
            <v>594000</v>
          </cell>
        </row>
        <row r="21">
          <cell r="A21">
            <v>3400003835</v>
          </cell>
          <cell r="B21">
            <v>4420</v>
          </cell>
          <cell r="C21">
            <v>61200</v>
          </cell>
          <cell r="D21">
            <v>0</v>
          </cell>
          <cell r="E21" t="str">
            <v>PVA PHASE III</v>
          </cell>
          <cell r="F21">
            <v>1</v>
          </cell>
          <cell r="G21">
            <v>35670</v>
          </cell>
          <cell r="H21">
            <v>222035.55</v>
          </cell>
        </row>
        <row r="22">
          <cell r="A22">
            <v>3400003784</v>
          </cell>
          <cell r="B22">
            <v>4420</v>
          </cell>
          <cell r="C22">
            <v>61200</v>
          </cell>
          <cell r="D22">
            <v>0</v>
          </cell>
          <cell r="E22" t="str">
            <v>Gate house (West)</v>
          </cell>
          <cell r="F22">
            <v>1</v>
          </cell>
          <cell r="G22">
            <v>35520</v>
          </cell>
          <cell r="H22">
            <v>357070.42</v>
          </cell>
        </row>
        <row r="23">
          <cell r="A23">
            <v>3400003788</v>
          </cell>
          <cell r="B23">
            <v>4420</v>
          </cell>
          <cell r="C23">
            <v>61200</v>
          </cell>
          <cell r="D23">
            <v>0</v>
          </cell>
          <cell r="E23" t="str">
            <v>Phase III Civil Works</v>
          </cell>
          <cell r="F23">
            <v>1</v>
          </cell>
          <cell r="G23">
            <v>35520</v>
          </cell>
          <cell r="H23">
            <v>11494880.050000001</v>
          </cell>
        </row>
        <row r="24">
          <cell r="A24">
            <v>3400003789</v>
          </cell>
          <cell r="B24">
            <v>4420</v>
          </cell>
          <cell r="C24">
            <v>61200</v>
          </cell>
          <cell r="D24">
            <v>0</v>
          </cell>
          <cell r="E24" t="str">
            <v>Mezzanine Floor / Doc Centre - Civil</v>
          </cell>
          <cell r="F24">
            <v>1</v>
          </cell>
          <cell r="G24">
            <v>35520</v>
          </cell>
          <cell r="H24">
            <v>938512.44</v>
          </cell>
        </row>
        <row r="25">
          <cell r="A25">
            <v>3400002996</v>
          </cell>
          <cell r="B25">
            <v>5100</v>
          </cell>
          <cell r="C25">
            <v>61208</v>
          </cell>
          <cell r="D25">
            <v>0</v>
          </cell>
          <cell r="E25" t="str">
            <v>PRESS TOLL FOR BRACKET C39324 -A96-C758</v>
          </cell>
          <cell r="F25">
            <v>1</v>
          </cell>
          <cell r="G25">
            <v>35339</v>
          </cell>
          <cell r="H25">
            <v>4100</v>
          </cell>
        </row>
        <row r="26">
          <cell r="A26">
            <v>3400002999</v>
          </cell>
          <cell r="B26">
            <v>5100</v>
          </cell>
          <cell r="C26">
            <v>61155</v>
          </cell>
          <cell r="D26">
            <v>0</v>
          </cell>
          <cell r="E26" t="str">
            <v>CG TOOLS PART NO. C39324-A100-C127,C130</v>
          </cell>
          <cell r="F26">
            <v>1</v>
          </cell>
          <cell r="G26">
            <v>35339</v>
          </cell>
          <cell r="H26">
            <v>21100</v>
          </cell>
        </row>
        <row r="27">
          <cell r="A27">
            <v>3400003000</v>
          </cell>
          <cell r="B27">
            <v>5100</v>
          </cell>
          <cell r="C27">
            <v>61108</v>
          </cell>
          <cell r="D27">
            <v>0</v>
          </cell>
          <cell r="E27" t="str">
            <v>CG TOOLS PART NO. C39324-A100-B65</v>
          </cell>
          <cell r="F27">
            <v>1</v>
          </cell>
          <cell r="G27">
            <v>35339</v>
          </cell>
          <cell r="H27">
            <v>29400</v>
          </cell>
        </row>
        <row r="28">
          <cell r="A28">
            <v>3400003001</v>
          </cell>
          <cell r="B28">
            <v>5100</v>
          </cell>
          <cell r="C28">
            <v>61155</v>
          </cell>
          <cell r="D28">
            <v>0</v>
          </cell>
          <cell r="E28" t="str">
            <v>CG TOOLS PART NO. C39324-A96-B30B-B307</v>
          </cell>
          <cell r="F28">
            <v>1</v>
          </cell>
          <cell r="G28">
            <v>35339</v>
          </cell>
          <cell r="H28">
            <v>16600</v>
          </cell>
        </row>
        <row r="29">
          <cell r="A29">
            <v>3400003002</v>
          </cell>
          <cell r="B29">
            <v>5100</v>
          </cell>
          <cell r="C29">
            <v>61155</v>
          </cell>
          <cell r="D29">
            <v>0</v>
          </cell>
          <cell r="E29" t="str">
            <v>CG TOOLS PART NO. C39324-A96-B216 ,B125</v>
          </cell>
          <cell r="F29">
            <v>1</v>
          </cell>
          <cell r="G29">
            <v>35339</v>
          </cell>
          <cell r="H29">
            <v>21100</v>
          </cell>
        </row>
        <row r="30">
          <cell r="A30">
            <v>3400003046</v>
          </cell>
          <cell r="B30">
            <v>5100</v>
          </cell>
          <cell r="C30">
            <v>61155</v>
          </cell>
          <cell r="D30">
            <v>0</v>
          </cell>
          <cell r="E30" t="str">
            <v>CG TOOLS PART NO. C39324-A100-C127/ C130</v>
          </cell>
          <cell r="F30">
            <v>1</v>
          </cell>
          <cell r="G30">
            <v>35339</v>
          </cell>
          <cell r="H30">
            <v>29400</v>
          </cell>
        </row>
        <row r="31">
          <cell r="A31">
            <v>3400003047</v>
          </cell>
          <cell r="B31">
            <v>5100</v>
          </cell>
          <cell r="C31">
            <v>61155</v>
          </cell>
          <cell r="D31">
            <v>0</v>
          </cell>
          <cell r="E31" t="str">
            <v>CG TOOLS PART NO. C39324-A96-B308/B307</v>
          </cell>
          <cell r="F31">
            <v>1</v>
          </cell>
          <cell r="G31">
            <v>35339</v>
          </cell>
          <cell r="H31">
            <v>16600</v>
          </cell>
        </row>
        <row r="32">
          <cell r="A32">
            <v>3400003048</v>
          </cell>
          <cell r="B32">
            <v>5100</v>
          </cell>
          <cell r="C32">
            <v>61155</v>
          </cell>
          <cell r="D32">
            <v>0</v>
          </cell>
          <cell r="E32" t="str">
            <v>CG TOOLS PART NO. C39324-A96-B216,B125,B</v>
          </cell>
          <cell r="F32">
            <v>1</v>
          </cell>
          <cell r="G32">
            <v>35339</v>
          </cell>
          <cell r="H32">
            <v>16600</v>
          </cell>
        </row>
        <row r="33">
          <cell r="A33">
            <v>3400003049</v>
          </cell>
          <cell r="B33">
            <v>5100</v>
          </cell>
          <cell r="C33">
            <v>61155</v>
          </cell>
          <cell r="D33">
            <v>0</v>
          </cell>
          <cell r="E33" t="str">
            <v>CG TOOLS PART NO. C39324-A96-B216,B125,B</v>
          </cell>
          <cell r="F33">
            <v>1</v>
          </cell>
          <cell r="G33">
            <v>35339</v>
          </cell>
          <cell r="H33">
            <v>101900</v>
          </cell>
        </row>
        <row r="34">
          <cell r="A34">
            <v>3400003341</v>
          </cell>
          <cell r="B34">
            <v>5100</v>
          </cell>
          <cell r="C34">
            <v>61108</v>
          </cell>
          <cell r="D34">
            <v>0</v>
          </cell>
          <cell r="E34" t="str">
            <v>PRESS TOOL-C39300-A193-C201-3-6</v>
          </cell>
          <cell r="F34">
            <v>1</v>
          </cell>
          <cell r="G34">
            <v>35339</v>
          </cell>
          <cell r="H34">
            <v>82600</v>
          </cell>
        </row>
        <row r="35">
          <cell r="A35">
            <v>3400003381</v>
          </cell>
          <cell r="B35">
            <v>5100</v>
          </cell>
          <cell r="C35">
            <v>61103</v>
          </cell>
          <cell r="D35">
            <v>0</v>
          </cell>
          <cell r="E35" t="str">
            <v>FORMING CUTTING MACHINE L37409-B2-Z103</v>
          </cell>
          <cell r="F35">
            <v>1</v>
          </cell>
          <cell r="G35">
            <v>35339</v>
          </cell>
          <cell r="H35">
            <v>240800</v>
          </cell>
        </row>
        <row r="36">
          <cell r="A36">
            <v>3400003382</v>
          </cell>
          <cell r="B36">
            <v>5100</v>
          </cell>
          <cell r="C36">
            <v>61103</v>
          </cell>
          <cell r="D36">
            <v>0</v>
          </cell>
          <cell r="E36" t="str">
            <v>SPARE PART SET FOR DEVICE L37409-H713-Z1</v>
          </cell>
          <cell r="F36">
            <v>1</v>
          </cell>
          <cell r="G36">
            <v>35339</v>
          </cell>
          <cell r="H36">
            <v>13100</v>
          </cell>
        </row>
        <row r="37">
          <cell r="A37">
            <v>3400003383</v>
          </cell>
          <cell r="B37">
            <v>5100</v>
          </cell>
          <cell r="C37">
            <v>61103</v>
          </cell>
          <cell r="D37">
            <v>0</v>
          </cell>
          <cell r="E37" t="str">
            <v>DRAW OFF DEVICEL37409-C747-A100</v>
          </cell>
          <cell r="F37">
            <v>1</v>
          </cell>
          <cell r="G37">
            <v>35339</v>
          </cell>
          <cell r="H37">
            <v>210800</v>
          </cell>
        </row>
        <row r="38">
          <cell r="A38">
            <v>3400003384</v>
          </cell>
          <cell r="B38">
            <v>5100</v>
          </cell>
          <cell r="C38">
            <v>61103</v>
          </cell>
          <cell r="D38">
            <v>0</v>
          </cell>
          <cell r="E38" t="str">
            <v>PRESS IN TOOLF. CENTERING BARSL37409-C12</v>
          </cell>
          <cell r="F38">
            <v>1</v>
          </cell>
          <cell r="G38">
            <v>35339</v>
          </cell>
          <cell r="H38">
            <v>16000</v>
          </cell>
        </row>
        <row r="39">
          <cell r="A39">
            <v>3400003385</v>
          </cell>
          <cell r="B39">
            <v>5100</v>
          </cell>
          <cell r="C39">
            <v>61103</v>
          </cell>
          <cell r="D39">
            <v>0</v>
          </cell>
          <cell r="E39" t="str">
            <v>EXPRESSTOOL(SIPAC)1051883L37409-C1216A10</v>
          </cell>
          <cell r="F39">
            <v>1</v>
          </cell>
          <cell r="G39">
            <v>35339</v>
          </cell>
          <cell r="H39">
            <v>30900</v>
          </cell>
        </row>
        <row r="40">
          <cell r="A40">
            <v>3400003386</v>
          </cell>
          <cell r="B40">
            <v>5100</v>
          </cell>
          <cell r="C40">
            <v>61103</v>
          </cell>
          <cell r="D40">
            <v>0</v>
          </cell>
          <cell r="E40" t="str">
            <v>PRESS IN TOOL 1051884L37409-C1217A100</v>
          </cell>
          <cell r="F40">
            <v>1</v>
          </cell>
          <cell r="G40">
            <v>35339</v>
          </cell>
          <cell r="H40">
            <v>41900</v>
          </cell>
        </row>
        <row r="41">
          <cell r="A41">
            <v>3400003387</v>
          </cell>
          <cell r="B41">
            <v>5100</v>
          </cell>
          <cell r="C41">
            <v>61103</v>
          </cell>
          <cell r="D41">
            <v>0</v>
          </cell>
          <cell r="E41" t="str">
            <v>TOCKING TOOL SINGLE C39228-A195-A4</v>
          </cell>
          <cell r="F41">
            <v>1</v>
          </cell>
          <cell r="G41">
            <v>35339</v>
          </cell>
          <cell r="H41">
            <v>36800</v>
          </cell>
        </row>
        <row r="42">
          <cell r="A42">
            <v>3400003388</v>
          </cell>
          <cell r="B42">
            <v>5100</v>
          </cell>
          <cell r="C42">
            <v>61103</v>
          </cell>
          <cell r="D42">
            <v>0</v>
          </cell>
          <cell r="E42" t="str">
            <v>SHORTSLOCATOR FOR MULTILAYER TONEOHM950,</v>
          </cell>
          <cell r="F42">
            <v>1</v>
          </cell>
          <cell r="G42">
            <v>35339</v>
          </cell>
          <cell r="H42">
            <v>216200</v>
          </cell>
        </row>
        <row r="43">
          <cell r="A43">
            <v>3400003407</v>
          </cell>
          <cell r="B43">
            <v>5100</v>
          </cell>
          <cell r="C43">
            <v>61102</v>
          </cell>
          <cell r="D43">
            <v>0</v>
          </cell>
          <cell r="E43" t="str">
            <v>CPSIM FOR SN(B)S30189-U4024-A3</v>
          </cell>
          <cell r="F43">
            <v>1</v>
          </cell>
          <cell r="G43">
            <v>35339</v>
          </cell>
          <cell r="H43">
            <v>1990400</v>
          </cell>
        </row>
        <row r="44">
          <cell r="A44">
            <v>3400003408</v>
          </cell>
          <cell r="B44">
            <v>5100</v>
          </cell>
          <cell r="C44">
            <v>61102</v>
          </cell>
          <cell r="D44">
            <v>0</v>
          </cell>
          <cell r="E44" t="str">
            <v>MODULE M:CPU S30180-Q699-L</v>
          </cell>
          <cell r="F44">
            <v>1</v>
          </cell>
          <cell r="G44">
            <v>35339</v>
          </cell>
          <cell r="H44">
            <v>8900</v>
          </cell>
        </row>
        <row r="45">
          <cell r="A45">
            <v>3400003409</v>
          </cell>
          <cell r="B45">
            <v>5100</v>
          </cell>
          <cell r="C45">
            <v>61102</v>
          </cell>
          <cell r="D45">
            <v>0</v>
          </cell>
          <cell r="E45" t="str">
            <v>MODULE M:CPU S30180-Q699-L</v>
          </cell>
          <cell r="F45">
            <v>1</v>
          </cell>
          <cell r="G45">
            <v>35339</v>
          </cell>
          <cell r="H45">
            <v>8900</v>
          </cell>
        </row>
        <row r="46">
          <cell r="A46">
            <v>3400003410</v>
          </cell>
          <cell r="B46">
            <v>5100</v>
          </cell>
          <cell r="C46">
            <v>61102</v>
          </cell>
          <cell r="D46">
            <v>0</v>
          </cell>
          <cell r="E46" t="str">
            <v>MODULE S30810-Q879-L</v>
          </cell>
          <cell r="F46">
            <v>1</v>
          </cell>
          <cell r="G46">
            <v>35339</v>
          </cell>
          <cell r="H46">
            <v>4800</v>
          </cell>
        </row>
        <row r="47">
          <cell r="A47">
            <v>3400003411</v>
          </cell>
          <cell r="B47">
            <v>5100</v>
          </cell>
          <cell r="C47">
            <v>61102</v>
          </cell>
          <cell r="D47">
            <v>0</v>
          </cell>
          <cell r="E47" t="str">
            <v>MODULE S30810-Q879-L</v>
          </cell>
          <cell r="F47">
            <v>1</v>
          </cell>
          <cell r="G47">
            <v>35339</v>
          </cell>
          <cell r="H47">
            <v>4800</v>
          </cell>
        </row>
        <row r="48">
          <cell r="A48">
            <v>3400003413</v>
          </cell>
          <cell r="B48">
            <v>5100</v>
          </cell>
          <cell r="C48">
            <v>61102</v>
          </cell>
          <cell r="D48">
            <v>0</v>
          </cell>
          <cell r="E48" t="str">
            <v>MODULE S30810-B4101-B100</v>
          </cell>
          <cell r="F48">
            <v>1</v>
          </cell>
          <cell r="G48">
            <v>35339</v>
          </cell>
          <cell r="H48">
            <v>63900</v>
          </cell>
        </row>
        <row r="49">
          <cell r="A49">
            <v>3400003414</v>
          </cell>
          <cell r="B49">
            <v>5100</v>
          </cell>
          <cell r="C49">
            <v>61102</v>
          </cell>
          <cell r="D49">
            <v>0</v>
          </cell>
          <cell r="E49" t="str">
            <v>MODULE S30810-B4101-B100</v>
          </cell>
          <cell r="F49">
            <v>1</v>
          </cell>
          <cell r="G49">
            <v>35339</v>
          </cell>
          <cell r="H49">
            <v>63900</v>
          </cell>
        </row>
        <row r="50">
          <cell r="A50">
            <v>3400003415</v>
          </cell>
          <cell r="B50">
            <v>5100</v>
          </cell>
          <cell r="C50">
            <v>61102</v>
          </cell>
          <cell r="D50">
            <v>0</v>
          </cell>
          <cell r="E50" t="str">
            <v>MODULE S30810-U4908-A460</v>
          </cell>
          <cell r="F50">
            <v>1</v>
          </cell>
          <cell r="G50">
            <v>35339</v>
          </cell>
          <cell r="H50">
            <v>61300</v>
          </cell>
        </row>
        <row r="51">
          <cell r="A51">
            <v>3400003416</v>
          </cell>
          <cell r="B51">
            <v>5100</v>
          </cell>
          <cell r="C51">
            <v>61116</v>
          </cell>
          <cell r="D51">
            <v>0</v>
          </cell>
          <cell r="E51" t="str">
            <v>CABLE OF 50CMS R287531262</v>
          </cell>
          <cell r="F51">
            <v>1</v>
          </cell>
          <cell r="G51">
            <v>35339</v>
          </cell>
          <cell r="H51">
            <v>5800</v>
          </cell>
        </row>
        <row r="52">
          <cell r="A52">
            <v>3400003417</v>
          </cell>
          <cell r="B52">
            <v>5100</v>
          </cell>
          <cell r="C52">
            <v>61116</v>
          </cell>
          <cell r="D52">
            <v>0</v>
          </cell>
          <cell r="E52" t="str">
            <v>CABLE OF 50CMS R287531262</v>
          </cell>
          <cell r="F52">
            <v>1</v>
          </cell>
          <cell r="G52">
            <v>35339</v>
          </cell>
          <cell r="H52">
            <v>5800</v>
          </cell>
        </row>
        <row r="53">
          <cell r="A53">
            <v>3400003418</v>
          </cell>
          <cell r="B53">
            <v>5100</v>
          </cell>
          <cell r="C53">
            <v>61116</v>
          </cell>
          <cell r="D53">
            <v>0</v>
          </cell>
          <cell r="E53" t="str">
            <v>CABLE OF 50CMS R287531262</v>
          </cell>
          <cell r="F53">
            <v>1</v>
          </cell>
          <cell r="G53">
            <v>35339</v>
          </cell>
          <cell r="H53">
            <v>5800</v>
          </cell>
        </row>
        <row r="54">
          <cell r="A54">
            <v>3400003419</v>
          </cell>
          <cell r="B54">
            <v>5100</v>
          </cell>
          <cell r="C54">
            <v>61116</v>
          </cell>
          <cell r="D54">
            <v>0</v>
          </cell>
          <cell r="E54" t="str">
            <v>CABLE OF 50CMS R287531262</v>
          </cell>
          <cell r="F54">
            <v>1</v>
          </cell>
          <cell r="G54">
            <v>35339</v>
          </cell>
          <cell r="H54">
            <v>5800</v>
          </cell>
        </row>
        <row r="55">
          <cell r="A55">
            <v>3400003420</v>
          </cell>
          <cell r="B55">
            <v>5100</v>
          </cell>
          <cell r="C55">
            <v>61116</v>
          </cell>
          <cell r="D55">
            <v>0</v>
          </cell>
          <cell r="E55" t="str">
            <v>CABLE OF 50CMS R287531262</v>
          </cell>
          <cell r="F55">
            <v>1</v>
          </cell>
          <cell r="G55">
            <v>35339</v>
          </cell>
          <cell r="H55">
            <v>5800</v>
          </cell>
        </row>
        <row r="56">
          <cell r="A56">
            <v>3400003421</v>
          </cell>
          <cell r="B56">
            <v>5100</v>
          </cell>
          <cell r="C56">
            <v>61116</v>
          </cell>
          <cell r="D56">
            <v>0</v>
          </cell>
          <cell r="E56" t="str">
            <v>CABLE OF 50CMS R287531262</v>
          </cell>
          <cell r="F56">
            <v>1</v>
          </cell>
          <cell r="G56">
            <v>35339</v>
          </cell>
          <cell r="H56">
            <v>5800</v>
          </cell>
        </row>
        <row r="57">
          <cell r="A57">
            <v>3400003422</v>
          </cell>
          <cell r="B57">
            <v>5100</v>
          </cell>
          <cell r="C57">
            <v>61116</v>
          </cell>
          <cell r="D57">
            <v>0</v>
          </cell>
          <cell r="E57" t="str">
            <v>CABLE OF 50CMS R287531262</v>
          </cell>
          <cell r="F57">
            <v>1</v>
          </cell>
          <cell r="G57">
            <v>35339</v>
          </cell>
          <cell r="H57">
            <v>5800</v>
          </cell>
        </row>
        <row r="58">
          <cell r="A58">
            <v>3400003423</v>
          </cell>
          <cell r="B58">
            <v>5100</v>
          </cell>
          <cell r="C58">
            <v>61116</v>
          </cell>
          <cell r="D58">
            <v>0</v>
          </cell>
          <cell r="E58" t="str">
            <v>CABLE OF 50CMS R287531262</v>
          </cell>
          <cell r="F58">
            <v>1</v>
          </cell>
          <cell r="G58">
            <v>35339</v>
          </cell>
          <cell r="H58">
            <v>5800</v>
          </cell>
        </row>
        <row r="59">
          <cell r="A59">
            <v>3400003424</v>
          </cell>
          <cell r="B59">
            <v>5100</v>
          </cell>
          <cell r="C59">
            <v>61116</v>
          </cell>
          <cell r="D59">
            <v>0</v>
          </cell>
          <cell r="E59" t="str">
            <v>CABLE OF 50CMS R287531262</v>
          </cell>
          <cell r="F59">
            <v>1</v>
          </cell>
          <cell r="G59">
            <v>35339</v>
          </cell>
          <cell r="H59">
            <v>5800</v>
          </cell>
        </row>
        <row r="60">
          <cell r="A60">
            <v>3400003425</v>
          </cell>
          <cell r="B60">
            <v>5100</v>
          </cell>
          <cell r="C60">
            <v>61116</v>
          </cell>
          <cell r="D60">
            <v>0</v>
          </cell>
          <cell r="E60" t="str">
            <v>CABLE OF 50CMS R287531262</v>
          </cell>
          <cell r="F60">
            <v>1</v>
          </cell>
          <cell r="G60">
            <v>35339</v>
          </cell>
          <cell r="H60">
            <v>5800</v>
          </cell>
        </row>
        <row r="61">
          <cell r="A61">
            <v>3400003426</v>
          </cell>
          <cell r="B61">
            <v>5100</v>
          </cell>
          <cell r="C61">
            <v>61116</v>
          </cell>
          <cell r="D61">
            <v>0</v>
          </cell>
          <cell r="E61" t="str">
            <v>CABLE OF100CMS R287531263</v>
          </cell>
          <cell r="F61">
            <v>1</v>
          </cell>
          <cell r="G61">
            <v>35339</v>
          </cell>
          <cell r="H61">
            <v>7500</v>
          </cell>
        </row>
        <row r="62">
          <cell r="A62">
            <v>3400003427</v>
          </cell>
          <cell r="B62">
            <v>5100</v>
          </cell>
          <cell r="C62">
            <v>61116</v>
          </cell>
          <cell r="D62">
            <v>0</v>
          </cell>
          <cell r="E62" t="str">
            <v>CABLE OF100CMS R287531263</v>
          </cell>
          <cell r="F62">
            <v>1</v>
          </cell>
          <cell r="G62">
            <v>35339</v>
          </cell>
          <cell r="H62">
            <v>7500</v>
          </cell>
        </row>
        <row r="63">
          <cell r="A63">
            <v>3400003428</v>
          </cell>
          <cell r="B63">
            <v>5100</v>
          </cell>
          <cell r="C63">
            <v>61116</v>
          </cell>
          <cell r="D63">
            <v>0</v>
          </cell>
          <cell r="E63" t="str">
            <v>CABLE OF100CMS R287531263</v>
          </cell>
          <cell r="F63">
            <v>1</v>
          </cell>
          <cell r="G63">
            <v>35339</v>
          </cell>
          <cell r="H63">
            <v>7500</v>
          </cell>
        </row>
        <row r="64">
          <cell r="A64">
            <v>3400003429</v>
          </cell>
          <cell r="B64">
            <v>5100</v>
          </cell>
          <cell r="C64">
            <v>61116</v>
          </cell>
          <cell r="D64">
            <v>0</v>
          </cell>
          <cell r="E64" t="str">
            <v>CABLE OF100CMS R287531263</v>
          </cell>
          <cell r="F64">
            <v>1</v>
          </cell>
          <cell r="G64">
            <v>35339</v>
          </cell>
          <cell r="H64">
            <v>7500</v>
          </cell>
        </row>
        <row r="65">
          <cell r="A65">
            <v>3400003430</v>
          </cell>
          <cell r="B65">
            <v>5100</v>
          </cell>
          <cell r="C65">
            <v>61116</v>
          </cell>
          <cell r="D65">
            <v>0</v>
          </cell>
          <cell r="E65" t="str">
            <v>CABLE OF100CMS R287531263</v>
          </cell>
          <cell r="F65">
            <v>1</v>
          </cell>
          <cell r="G65">
            <v>35339</v>
          </cell>
          <cell r="H65">
            <v>7500</v>
          </cell>
        </row>
        <row r="66">
          <cell r="A66">
            <v>3400003431</v>
          </cell>
          <cell r="B66">
            <v>5100</v>
          </cell>
          <cell r="C66">
            <v>61116</v>
          </cell>
          <cell r="D66">
            <v>0</v>
          </cell>
          <cell r="E66" t="str">
            <v>CABLE OF100CMS R287531263</v>
          </cell>
          <cell r="F66">
            <v>1</v>
          </cell>
          <cell r="G66">
            <v>35339</v>
          </cell>
          <cell r="H66">
            <v>7500</v>
          </cell>
        </row>
        <row r="67">
          <cell r="A67">
            <v>3400003432</v>
          </cell>
          <cell r="B67">
            <v>5100</v>
          </cell>
          <cell r="C67">
            <v>61116</v>
          </cell>
          <cell r="D67">
            <v>0</v>
          </cell>
          <cell r="E67" t="str">
            <v>CABLE OF100CMS R287531263</v>
          </cell>
          <cell r="F67">
            <v>1</v>
          </cell>
          <cell r="G67">
            <v>35339</v>
          </cell>
          <cell r="H67">
            <v>7500</v>
          </cell>
        </row>
        <row r="68">
          <cell r="A68">
            <v>3400003433</v>
          </cell>
          <cell r="B68">
            <v>5100</v>
          </cell>
          <cell r="C68">
            <v>61116</v>
          </cell>
          <cell r="D68">
            <v>0</v>
          </cell>
          <cell r="E68" t="str">
            <v>CABLE OF100CMS R287531263</v>
          </cell>
          <cell r="F68">
            <v>1</v>
          </cell>
          <cell r="G68">
            <v>35339</v>
          </cell>
          <cell r="H68">
            <v>7500</v>
          </cell>
        </row>
        <row r="69">
          <cell r="A69">
            <v>3400003434</v>
          </cell>
          <cell r="B69">
            <v>5100</v>
          </cell>
          <cell r="C69">
            <v>61116</v>
          </cell>
          <cell r="D69">
            <v>0</v>
          </cell>
          <cell r="E69" t="str">
            <v>CABLE OF100CMS R287531263</v>
          </cell>
          <cell r="F69">
            <v>1</v>
          </cell>
          <cell r="G69">
            <v>35339</v>
          </cell>
          <cell r="H69">
            <v>7500</v>
          </cell>
        </row>
        <row r="70">
          <cell r="A70">
            <v>3400003435</v>
          </cell>
          <cell r="B70">
            <v>5100</v>
          </cell>
          <cell r="C70">
            <v>61116</v>
          </cell>
          <cell r="D70">
            <v>0</v>
          </cell>
          <cell r="E70" t="str">
            <v>CABLE OF100CMS R287531263</v>
          </cell>
          <cell r="F70">
            <v>1</v>
          </cell>
          <cell r="G70">
            <v>35339</v>
          </cell>
          <cell r="H70">
            <v>7500</v>
          </cell>
        </row>
        <row r="71">
          <cell r="A71">
            <v>3400003436</v>
          </cell>
          <cell r="B71">
            <v>5100</v>
          </cell>
          <cell r="C71">
            <v>61116</v>
          </cell>
          <cell r="D71">
            <v>0</v>
          </cell>
          <cell r="E71" t="str">
            <v>CABLE OF100CMS R287531263</v>
          </cell>
          <cell r="F71">
            <v>1</v>
          </cell>
          <cell r="G71">
            <v>35339</v>
          </cell>
          <cell r="H71">
            <v>7500</v>
          </cell>
        </row>
        <row r="72">
          <cell r="A72">
            <v>3400003437</v>
          </cell>
          <cell r="B72">
            <v>5100</v>
          </cell>
          <cell r="C72">
            <v>61116</v>
          </cell>
          <cell r="D72">
            <v>0</v>
          </cell>
          <cell r="E72" t="str">
            <v>CABLE OF100CMS R287531263</v>
          </cell>
          <cell r="F72">
            <v>1</v>
          </cell>
          <cell r="G72">
            <v>35339</v>
          </cell>
          <cell r="H72">
            <v>7500</v>
          </cell>
        </row>
        <row r="73">
          <cell r="A73">
            <v>3400003438</v>
          </cell>
          <cell r="B73">
            <v>5100</v>
          </cell>
          <cell r="C73">
            <v>61116</v>
          </cell>
          <cell r="D73">
            <v>0</v>
          </cell>
          <cell r="E73" t="str">
            <v>CABLE OF100CMS R287531263</v>
          </cell>
          <cell r="F73">
            <v>1</v>
          </cell>
          <cell r="G73">
            <v>35339</v>
          </cell>
          <cell r="H73">
            <v>7500</v>
          </cell>
        </row>
        <row r="74">
          <cell r="A74">
            <v>3400003439</v>
          </cell>
          <cell r="B74">
            <v>5100</v>
          </cell>
          <cell r="C74">
            <v>61116</v>
          </cell>
          <cell r="D74">
            <v>0</v>
          </cell>
          <cell r="E74" t="str">
            <v>CABLE OF100CMS R287531263</v>
          </cell>
          <cell r="F74">
            <v>1</v>
          </cell>
          <cell r="G74">
            <v>35339</v>
          </cell>
          <cell r="H74">
            <v>7500</v>
          </cell>
        </row>
        <row r="75">
          <cell r="A75">
            <v>3400003440</v>
          </cell>
          <cell r="B75">
            <v>5100</v>
          </cell>
          <cell r="C75">
            <v>61116</v>
          </cell>
          <cell r="D75">
            <v>0</v>
          </cell>
          <cell r="E75" t="str">
            <v>CABLE OF100CMS R287531263</v>
          </cell>
          <cell r="F75">
            <v>1</v>
          </cell>
          <cell r="G75">
            <v>35339</v>
          </cell>
          <cell r="H75">
            <v>7500</v>
          </cell>
        </row>
        <row r="76">
          <cell r="A76">
            <v>3400003441</v>
          </cell>
          <cell r="B76">
            <v>5100</v>
          </cell>
          <cell r="C76">
            <v>61116</v>
          </cell>
          <cell r="D76">
            <v>0</v>
          </cell>
          <cell r="E76" t="str">
            <v>CABLE OF100CMS R287531263</v>
          </cell>
          <cell r="F76">
            <v>1</v>
          </cell>
          <cell r="G76">
            <v>35339</v>
          </cell>
          <cell r="H76">
            <v>7500</v>
          </cell>
        </row>
        <row r="77">
          <cell r="A77">
            <v>3400003442</v>
          </cell>
          <cell r="B77">
            <v>5100</v>
          </cell>
          <cell r="C77">
            <v>61116</v>
          </cell>
          <cell r="D77">
            <v>0</v>
          </cell>
          <cell r="E77" t="str">
            <v>CABLE OF100CMS R287531263</v>
          </cell>
          <cell r="F77">
            <v>1</v>
          </cell>
          <cell r="G77">
            <v>35339</v>
          </cell>
          <cell r="H77">
            <v>7500</v>
          </cell>
        </row>
        <row r="78">
          <cell r="A78">
            <v>3400003443</v>
          </cell>
          <cell r="B78">
            <v>5100</v>
          </cell>
          <cell r="C78">
            <v>61116</v>
          </cell>
          <cell r="D78">
            <v>0</v>
          </cell>
          <cell r="E78" t="str">
            <v>CABLE OF100CMS R287531263</v>
          </cell>
          <cell r="F78">
            <v>1</v>
          </cell>
          <cell r="G78">
            <v>35339</v>
          </cell>
          <cell r="H78">
            <v>7500</v>
          </cell>
        </row>
        <row r="79">
          <cell r="A79">
            <v>3400003444</v>
          </cell>
          <cell r="B79">
            <v>5100</v>
          </cell>
          <cell r="C79">
            <v>61116</v>
          </cell>
          <cell r="D79">
            <v>0</v>
          </cell>
          <cell r="E79" t="str">
            <v>CABLE OF100CMS R287531263</v>
          </cell>
          <cell r="F79">
            <v>1</v>
          </cell>
          <cell r="G79">
            <v>35339</v>
          </cell>
          <cell r="H79">
            <v>7500</v>
          </cell>
        </row>
        <row r="80">
          <cell r="A80">
            <v>3400003445</v>
          </cell>
          <cell r="B80">
            <v>5100</v>
          </cell>
          <cell r="C80">
            <v>61116</v>
          </cell>
          <cell r="D80">
            <v>0</v>
          </cell>
          <cell r="E80" t="str">
            <v>CABLE OF100CMS R287531263</v>
          </cell>
          <cell r="F80">
            <v>1</v>
          </cell>
          <cell r="G80">
            <v>35339</v>
          </cell>
          <cell r="H80">
            <v>7500</v>
          </cell>
        </row>
        <row r="81">
          <cell r="A81">
            <v>3400003446</v>
          </cell>
          <cell r="B81">
            <v>5100</v>
          </cell>
          <cell r="C81">
            <v>61116</v>
          </cell>
          <cell r="D81">
            <v>0</v>
          </cell>
          <cell r="E81" t="str">
            <v>CABLE OF100CMS R287531263</v>
          </cell>
          <cell r="F81">
            <v>1</v>
          </cell>
          <cell r="G81">
            <v>35339</v>
          </cell>
          <cell r="H81">
            <v>7500</v>
          </cell>
        </row>
        <row r="82">
          <cell r="A82">
            <v>3400003447</v>
          </cell>
          <cell r="B82">
            <v>5100</v>
          </cell>
          <cell r="C82">
            <v>61116</v>
          </cell>
          <cell r="D82">
            <v>0</v>
          </cell>
          <cell r="E82" t="str">
            <v>CABLE OF100CMS R287531263</v>
          </cell>
          <cell r="F82">
            <v>1</v>
          </cell>
          <cell r="G82">
            <v>35339</v>
          </cell>
          <cell r="H82">
            <v>7500</v>
          </cell>
        </row>
        <row r="83">
          <cell r="A83">
            <v>3400003448</v>
          </cell>
          <cell r="B83">
            <v>5100</v>
          </cell>
          <cell r="C83">
            <v>61116</v>
          </cell>
          <cell r="D83">
            <v>0</v>
          </cell>
          <cell r="E83" t="str">
            <v>CABLE OF100CMS R287531263</v>
          </cell>
          <cell r="F83">
            <v>1</v>
          </cell>
          <cell r="G83">
            <v>35339</v>
          </cell>
          <cell r="H83">
            <v>7500</v>
          </cell>
        </row>
        <row r="84">
          <cell r="A84">
            <v>3400003449</v>
          </cell>
          <cell r="B84">
            <v>5100</v>
          </cell>
          <cell r="C84">
            <v>61116</v>
          </cell>
          <cell r="D84">
            <v>0</v>
          </cell>
          <cell r="E84" t="str">
            <v>CABLE OF100CMS R287531263</v>
          </cell>
          <cell r="F84">
            <v>1</v>
          </cell>
          <cell r="G84">
            <v>35339</v>
          </cell>
          <cell r="H84">
            <v>7500</v>
          </cell>
        </row>
        <row r="85">
          <cell r="A85">
            <v>3400003450</v>
          </cell>
          <cell r="B85">
            <v>5100</v>
          </cell>
          <cell r="C85">
            <v>61116</v>
          </cell>
          <cell r="D85">
            <v>0</v>
          </cell>
          <cell r="E85" t="str">
            <v>CABLE OF100CMS R287531263</v>
          </cell>
          <cell r="F85">
            <v>1</v>
          </cell>
          <cell r="G85">
            <v>35339</v>
          </cell>
          <cell r="H85">
            <v>7500</v>
          </cell>
        </row>
        <row r="86">
          <cell r="A86">
            <v>3400003451</v>
          </cell>
          <cell r="B86">
            <v>5100</v>
          </cell>
          <cell r="C86">
            <v>61116</v>
          </cell>
          <cell r="D86">
            <v>0</v>
          </cell>
          <cell r="E86" t="str">
            <v>CABLE OF150CMS R287531264</v>
          </cell>
          <cell r="F86">
            <v>1</v>
          </cell>
          <cell r="G86">
            <v>35339</v>
          </cell>
          <cell r="H86">
            <v>8900</v>
          </cell>
        </row>
        <row r="87">
          <cell r="A87">
            <v>3400003452</v>
          </cell>
          <cell r="B87">
            <v>5100</v>
          </cell>
          <cell r="C87">
            <v>61116</v>
          </cell>
          <cell r="D87">
            <v>0</v>
          </cell>
          <cell r="E87" t="str">
            <v>CABLE OF150CMS R287531264</v>
          </cell>
          <cell r="F87">
            <v>1</v>
          </cell>
          <cell r="G87">
            <v>35339</v>
          </cell>
          <cell r="H87">
            <v>8900</v>
          </cell>
        </row>
        <row r="88">
          <cell r="A88">
            <v>3400003453</v>
          </cell>
          <cell r="B88">
            <v>5100</v>
          </cell>
          <cell r="C88">
            <v>61116</v>
          </cell>
          <cell r="D88">
            <v>0</v>
          </cell>
          <cell r="E88" t="str">
            <v>CABLE OF150CMS R287531264</v>
          </cell>
          <cell r="F88">
            <v>1</v>
          </cell>
          <cell r="G88">
            <v>35339</v>
          </cell>
          <cell r="H88">
            <v>8900</v>
          </cell>
        </row>
        <row r="89">
          <cell r="A89">
            <v>3400003454</v>
          </cell>
          <cell r="B89">
            <v>5100</v>
          </cell>
          <cell r="C89">
            <v>61116</v>
          </cell>
          <cell r="D89">
            <v>0</v>
          </cell>
          <cell r="E89" t="str">
            <v>CABLE OF150CMS R287531264</v>
          </cell>
          <cell r="F89">
            <v>1</v>
          </cell>
          <cell r="G89">
            <v>35339</v>
          </cell>
          <cell r="H89">
            <v>8900</v>
          </cell>
        </row>
        <row r="90">
          <cell r="A90">
            <v>3400003455</v>
          </cell>
          <cell r="B90">
            <v>5100</v>
          </cell>
          <cell r="C90">
            <v>61116</v>
          </cell>
          <cell r="D90">
            <v>0</v>
          </cell>
          <cell r="E90" t="str">
            <v>CABLE OF150CMS R287531264</v>
          </cell>
          <cell r="F90">
            <v>1</v>
          </cell>
          <cell r="G90">
            <v>35339</v>
          </cell>
          <cell r="H90">
            <v>8900</v>
          </cell>
        </row>
        <row r="91">
          <cell r="A91">
            <v>3400003456</v>
          </cell>
          <cell r="B91">
            <v>5100</v>
          </cell>
          <cell r="C91">
            <v>61116</v>
          </cell>
          <cell r="D91">
            <v>0</v>
          </cell>
          <cell r="E91" t="str">
            <v>CABLE OF150CMS R287531264</v>
          </cell>
          <cell r="F91">
            <v>1</v>
          </cell>
          <cell r="G91">
            <v>35339</v>
          </cell>
          <cell r="H91">
            <v>8900</v>
          </cell>
        </row>
        <row r="92">
          <cell r="A92">
            <v>3400003457</v>
          </cell>
          <cell r="B92">
            <v>5100</v>
          </cell>
          <cell r="C92">
            <v>61116</v>
          </cell>
          <cell r="D92">
            <v>0</v>
          </cell>
          <cell r="E92" t="str">
            <v>CABLE OF150CMS R287531264</v>
          </cell>
          <cell r="F92">
            <v>1</v>
          </cell>
          <cell r="G92">
            <v>35339</v>
          </cell>
          <cell r="H92">
            <v>8900</v>
          </cell>
        </row>
        <row r="93">
          <cell r="A93">
            <v>3400003458</v>
          </cell>
          <cell r="B93">
            <v>5100</v>
          </cell>
          <cell r="C93">
            <v>61116</v>
          </cell>
          <cell r="D93">
            <v>0</v>
          </cell>
          <cell r="E93" t="str">
            <v>CABLE OF150CMS R287531264</v>
          </cell>
          <cell r="F93">
            <v>1</v>
          </cell>
          <cell r="G93">
            <v>35339</v>
          </cell>
          <cell r="H93">
            <v>8900</v>
          </cell>
        </row>
        <row r="94">
          <cell r="A94">
            <v>3400003459</v>
          </cell>
          <cell r="B94">
            <v>5100</v>
          </cell>
          <cell r="C94">
            <v>61116</v>
          </cell>
          <cell r="D94">
            <v>0</v>
          </cell>
          <cell r="E94" t="str">
            <v>CABLE OF150CMS R287531264</v>
          </cell>
          <cell r="F94">
            <v>1</v>
          </cell>
          <cell r="G94">
            <v>35339</v>
          </cell>
          <cell r="H94">
            <v>8900</v>
          </cell>
        </row>
        <row r="95">
          <cell r="A95">
            <v>3400003460</v>
          </cell>
          <cell r="B95">
            <v>5100</v>
          </cell>
          <cell r="C95">
            <v>61116</v>
          </cell>
          <cell r="D95">
            <v>0</v>
          </cell>
          <cell r="E95" t="str">
            <v>CABLE OF150CMS R287531264</v>
          </cell>
          <cell r="F95">
            <v>1</v>
          </cell>
          <cell r="G95">
            <v>35339</v>
          </cell>
          <cell r="H95">
            <v>8900</v>
          </cell>
        </row>
        <row r="96">
          <cell r="A96">
            <v>3400003461</v>
          </cell>
          <cell r="B96">
            <v>5100</v>
          </cell>
          <cell r="C96">
            <v>61116</v>
          </cell>
          <cell r="D96">
            <v>0</v>
          </cell>
          <cell r="E96" t="str">
            <v>CABLE OF150CMS R287531264</v>
          </cell>
          <cell r="F96">
            <v>1</v>
          </cell>
          <cell r="G96">
            <v>35339</v>
          </cell>
          <cell r="H96">
            <v>8900</v>
          </cell>
        </row>
        <row r="97">
          <cell r="A97">
            <v>3400003462</v>
          </cell>
          <cell r="B97">
            <v>5100</v>
          </cell>
          <cell r="C97">
            <v>61116</v>
          </cell>
          <cell r="D97">
            <v>0</v>
          </cell>
          <cell r="E97" t="str">
            <v>CABLE OF150CMS R287531264</v>
          </cell>
          <cell r="F97">
            <v>1</v>
          </cell>
          <cell r="G97">
            <v>35339</v>
          </cell>
          <cell r="H97">
            <v>8900</v>
          </cell>
        </row>
        <row r="98">
          <cell r="A98">
            <v>3400003463</v>
          </cell>
          <cell r="B98">
            <v>5100</v>
          </cell>
          <cell r="C98">
            <v>61116</v>
          </cell>
          <cell r="D98">
            <v>0</v>
          </cell>
          <cell r="E98" t="str">
            <v>CABLE OF150CMS R287531264</v>
          </cell>
          <cell r="F98">
            <v>1</v>
          </cell>
          <cell r="G98">
            <v>35339</v>
          </cell>
          <cell r="H98">
            <v>8900</v>
          </cell>
        </row>
        <row r="99">
          <cell r="A99">
            <v>3400003464</v>
          </cell>
          <cell r="B99">
            <v>5100</v>
          </cell>
          <cell r="C99">
            <v>61116</v>
          </cell>
          <cell r="D99">
            <v>0</v>
          </cell>
          <cell r="E99" t="str">
            <v>CABLE OF150CMS R287531264</v>
          </cell>
          <cell r="F99">
            <v>1</v>
          </cell>
          <cell r="G99">
            <v>35339</v>
          </cell>
          <cell r="H99">
            <v>8900</v>
          </cell>
        </row>
        <row r="100">
          <cell r="A100">
            <v>3400003465</v>
          </cell>
          <cell r="B100">
            <v>5100</v>
          </cell>
          <cell r="C100">
            <v>61116</v>
          </cell>
          <cell r="D100">
            <v>0</v>
          </cell>
          <cell r="E100" t="str">
            <v>CABLE OF150CMS R287531264</v>
          </cell>
          <cell r="F100">
            <v>1</v>
          </cell>
          <cell r="G100">
            <v>35339</v>
          </cell>
          <cell r="H100">
            <v>8900</v>
          </cell>
        </row>
        <row r="101">
          <cell r="A101">
            <v>3400003466</v>
          </cell>
          <cell r="B101">
            <v>5100</v>
          </cell>
          <cell r="C101">
            <v>61116</v>
          </cell>
          <cell r="D101">
            <v>0</v>
          </cell>
          <cell r="E101" t="str">
            <v>CABLE OF150CMS R287531264</v>
          </cell>
          <cell r="F101">
            <v>1</v>
          </cell>
          <cell r="G101">
            <v>35339</v>
          </cell>
          <cell r="H101">
            <v>8900</v>
          </cell>
        </row>
        <row r="102">
          <cell r="A102">
            <v>3400003467</v>
          </cell>
          <cell r="B102">
            <v>5100</v>
          </cell>
          <cell r="C102">
            <v>61116</v>
          </cell>
          <cell r="D102">
            <v>0</v>
          </cell>
          <cell r="E102" t="str">
            <v>CABLE OF150CMS R287531264</v>
          </cell>
          <cell r="F102">
            <v>1</v>
          </cell>
          <cell r="G102">
            <v>35339</v>
          </cell>
          <cell r="H102">
            <v>8900</v>
          </cell>
        </row>
        <row r="103">
          <cell r="A103">
            <v>3400003468</v>
          </cell>
          <cell r="B103">
            <v>5100</v>
          </cell>
          <cell r="C103">
            <v>61116</v>
          </cell>
          <cell r="D103">
            <v>0</v>
          </cell>
          <cell r="E103" t="str">
            <v>CABLE OF150CMS R287531264</v>
          </cell>
          <cell r="F103">
            <v>1</v>
          </cell>
          <cell r="G103">
            <v>35339</v>
          </cell>
          <cell r="H103">
            <v>8900</v>
          </cell>
        </row>
        <row r="104">
          <cell r="A104">
            <v>3400003469</v>
          </cell>
          <cell r="B104">
            <v>5100</v>
          </cell>
          <cell r="C104">
            <v>61116</v>
          </cell>
          <cell r="D104">
            <v>0</v>
          </cell>
          <cell r="E104" t="str">
            <v>CABLE OF150CMS R287531264</v>
          </cell>
          <cell r="F104">
            <v>1</v>
          </cell>
          <cell r="G104">
            <v>35339</v>
          </cell>
          <cell r="H104">
            <v>8900</v>
          </cell>
        </row>
        <row r="105">
          <cell r="A105">
            <v>3400003470</v>
          </cell>
          <cell r="B105">
            <v>5100</v>
          </cell>
          <cell r="C105">
            <v>61116</v>
          </cell>
          <cell r="D105">
            <v>0</v>
          </cell>
          <cell r="E105" t="str">
            <v>CABLE OF150CMS R287531264</v>
          </cell>
          <cell r="F105">
            <v>1</v>
          </cell>
          <cell r="G105">
            <v>35339</v>
          </cell>
          <cell r="H105">
            <v>8900</v>
          </cell>
        </row>
        <row r="106">
          <cell r="A106">
            <v>3400003471</v>
          </cell>
          <cell r="B106">
            <v>5100</v>
          </cell>
          <cell r="C106">
            <v>61116</v>
          </cell>
          <cell r="D106">
            <v>0</v>
          </cell>
          <cell r="E106" t="str">
            <v>CABLE OF150CMS R287531264</v>
          </cell>
          <cell r="F106">
            <v>1</v>
          </cell>
          <cell r="G106">
            <v>35339</v>
          </cell>
          <cell r="H106">
            <v>8900</v>
          </cell>
        </row>
        <row r="107">
          <cell r="A107">
            <v>3400003472</v>
          </cell>
          <cell r="B107">
            <v>5100</v>
          </cell>
          <cell r="C107">
            <v>61116</v>
          </cell>
          <cell r="D107">
            <v>0</v>
          </cell>
          <cell r="E107" t="str">
            <v>CABLE OF150CMS R287531264</v>
          </cell>
          <cell r="F107">
            <v>1</v>
          </cell>
          <cell r="G107">
            <v>35339</v>
          </cell>
          <cell r="H107">
            <v>8900</v>
          </cell>
        </row>
        <row r="108">
          <cell r="A108">
            <v>3400003473</v>
          </cell>
          <cell r="B108">
            <v>5100</v>
          </cell>
          <cell r="C108">
            <v>61116</v>
          </cell>
          <cell r="D108">
            <v>0</v>
          </cell>
          <cell r="E108" t="str">
            <v>CABLE OF150CMS R287531264</v>
          </cell>
          <cell r="F108">
            <v>1</v>
          </cell>
          <cell r="G108">
            <v>35339</v>
          </cell>
          <cell r="H108">
            <v>8900</v>
          </cell>
        </row>
        <row r="109">
          <cell r="A109">
            <v>3400003474</v>
          </cell>
          <cell r="B109">
            <v>5100</v>
          </cell>
          <cell r="C109">
            <v>61116</v>
          </cell>
          <cell r="D109">
            <v>0</v>
          </cell>
          <cell r="E109" t="str">
            <v>CABLE OF150CMS R287531264</v>
          </cell>
          <cell r="F109">
            <v>1</v>
          </cell>
          <cell r="G109">
            <v>35339</v>
          </cell>
          <cell r="H109">
            <v>8900</v>
          </cell>
        </row>
        <row r="110">
          <cell r="A110">
            <v>3400003475</v>
          </cell>
          <cell r="B110">
            <v>5100</v>
          </cell>
          <cell r="C110">
            <v>61116</v>
          </cell>
          <cell r="D110">
            <v>0</v>
          </cell>
          <cell r="E110" t="str">
            <v>CABLE OF150CMS R287531264</v>
          </cell>
          <cell r="F110">
            <v>1</v>
          </cell>
          <cell r="G110">
            <v>35339</v>
          </cell>
          <cell r="H110">
            <v>8900</v>
          </cell>
        </row>
        <row r="111">
          <cell r="A111">
            <v>3400003476</v>
          </cell>
          <cell r="B111">
            <v>5100</v>
          </cell>
          <cell r="C111">
            <v>61116</v>
          </cell>
          <cell r="D111">
            <v>0</v>
          </cell>
          <cell r="E111" t="str">
            <v>CABLE OF200CMS R287531265</v>
          </cell>
          <cell r="F111">
            <v>1</v>
          </cell>
          <cell r="G111">
            <v>35339</v>
          </cell>
          <cell r="H111">
            <v>10400</v>
          </cell>
        </row>
        <row r="112">
          <cell r="A112">
            <v>3400003477</v>
          </cell>
          <cell r="B112">
            <v>5100</v>
          </cell>
          <cell r="C112">
            <v>61116</v>
          </cell>
          <cell r="D112">
            <v>0</v>
          </cell>
          <cell r="E112" t="str">
            <v>CABLE OF200CMS R287531265</v>
          </cell>
          <cell r="F112">
            <v>1</v>
          </cell>
          <cell r="G112">
            <v>35339</v>
          </cell>
          <cell r="H112">
            <v>10400</v>
          </cell>
        </row>
        <row r="113">
          <cell r="A113">
            <v>3400003478</v>
          </cell>
          <cell r="B113">
            <v>5100</v>
          </cell>
          <cell r="C113">
            <v>61116</v>
          </cell>
          <cell r="D113">
            <v>0</v>
          </cell>
          <cell r="E113" t="str">
            <v>CABLE OF200CMS R287531265</v>
          </cell>
          <cell r="F113">
            <v>1</v>
          </cell>
          <cell r="G113">
            <v>35339</v>
          </cell>
          <cell r="H113">
            <v>10400</v>
          </cell>
        </row>
        <row r="114">
          <cell r="A114">
            <v>3400003479</v>
          </cell>
          <cell r="B114">
            <v>5100</v>
          </cell>
          <cell r="C114">
            <v>61116</v>
          </cell>
          <cell r="D114">
            <v>0</v>
          </cell>
          <cell r="E114" t="str">
            <v>CABLE OF200CMS R287531265</v>
          </cell>
          <cell r="F114">
            <v>1</v>
          </cell>
          <cell r="G114">
            <v>35339</v>
          </cell>
          <cell r="H114">
            <v>10400</v>
          </cell>
        </row>
        <row r="115">
          <cell r="A115">
            <v>3400003480</v>
          </cell>
          <cell r="B115">
            <v>5100</v>
          </cell>
          <cell r="C115">
            <v>61116</v>
          </cell>
          <cell r="D115">
            <v>0</v>
          </cell>
          <cell r="E115" t="str">
            <v>CABLE OF200CMS R287531265</v>
          </cell>
          <cell r="F115">
            <v>1</v>
          </cell>
          <cell r="G115">
            <v>35339</v>
          </cell>
          <cell r="H115">
            <v>10400</v>
          </cell>
        </row>
        <row r="116">
          <cell r="A116">
            <v>3400003481</v>
          </cell>
          <cell r="B116">
            <v>5100</v>
          </cell>
          <cell r="C116">
            <v>61116</v>
          </cell>
          <cell r="D116">
            <v>0</v>
          </cell>
          <cell r="E116" t="str">
            <v>CABLE OF200CMS R287531265</v>
          </cell>
          <cell r="F116">
            <v>1</v>
          </cell>
          <cell r="G116">
            <v>35339</v>
          </cell>
          <cell r="H116">
            <v>10400</v>
          </cell>
        </row>
        <row r="117">
          <cell r="A117">
            <v>3400003482</v>
          </cell>
          <cell r="B117">
            <v>5100</v>
          </cell>
          <cell r="C117">
            <v>61116</v>
          </cell>
          <cell r="D117">
            <v>0</v>
          </cell>
          <cell r="E117" t="str">
            <v>CABLE OF200CMS R287531265</v>
          </cell>
          <cell r="F117">
            <v>1</v>
          </cell>
          <cell r="G117">
            <v>35339</v>
          </cell>
          <cell r="H117">
            <v>10400</v>
          </cell>
        </row>
        <row r="118">
          <cell r="A118">
            <v>3400003483</v>
          </cell>
          <cell r="B118">
            <v>5100</v>
          </cell>
          <cell r="C118">
            <v>61116</v>
          </cell>
          <cell r="D118">
            <v>0</v>
          </cell>
          <cell r="E118" t="str">
            <v>CABLE OF200CMS R287531265</v>
          </cell>
          <cell r="F118">
            <v>1</v>
          </cell>
          <cell r="G118">
            <v>35339</v>
          </cell>
          <cell r="H118">
            <v>10400</v>
          </cell>
        </row>
        <row r="119">
          <cell r="A119">
            <v>3400003484</v>
          </cell>
          <cell r="B119">
            <v>5100</v>
          </cell>
          <cell r="C119">
            <v>61116</v>
          </cell>
          <cell r="D119">
            <v>0</v>
          </cell>
          <cell r="E119" t="str">
            <v>CABLE OF200CMS R287531265</v>
          </cell>
          <cell r="F119">
            <v>1</v>
          </cell>
          <cell r="G119">
            <v>35339</v>
          </cell>
          <cell r="H119">
            <v>10400</v>
          </cell>
        </row>
        <row r="120">
          <cell r="A120">
            <v>3400003485</v>
          </cell>
          <cell r="B120">
            <v>5100</v>
          </cell>
          <cell r="C120">
            <v>61116</v>
          </cell>
          <cell r="D120">
            <v>0</v>
          </cell>
          <cell r="E120" t="str">
            <v>CABLE OF200CMS R287531265</v>
          </cell>
          <cell r="F120">
            <v>1</v>
          </cell>
          <cell r="G120">
            <v>35339</v>
          </cell>
          <cell r="H120">
            <v>10400</v>
          </cell>
        </row>
        <row r="121">
          <cell r="A121">
            <v>3400003486</v>
          </cell>
          <cell r="B121">
            <v>5100</v>
          </cell>
          <cell r="C121">
            <v>61116</v>
          </cell>
          <cell r="D121">
            <v>0</v>
          </cell>
          <cell r="E121" t="str">
            <v>CABLE OF200CMS R287531265</v>
          </cell>
          <cell r="F121">
            <v>1</v>
          </cell>
          <cell r="G121">
            <v>35339</v>
          </cell>
          <cell r="H121">
            <v>10400</v>
          </cell>
        </row>
        <row r="122">
          <cell r="A122">
            <v>3400003487</v>
          </cell>
          <cell r="B122">
            <v>5100</v>
          </cell>
          <cell r="C122">
            <v>61116</v>
          </cell>
          <cell r="D122">
            <v>0</v>
          </cell>
          <cell r="E122" t="str">
            <v>CABLE OF200CMS R287531265</v>
          </cell>
          <cell r="F122">
            <v>1</v>
          </cell>
          <cell r="G122">
            <v>35339</v>
          </cell>
          <cell r="H122">
            <v>10400</v>
          </cell>
        </row>
        <row r="123">
          <cell r="A123">
            <v>3400003488</v>
          </cell>
          <cell r="B123">
            <v>5100</v>
          </cell>
          <cell r="C123">
            <v>61116</v>
          </cell>
          <cell r="D123">
            <v>0</v>
          </cell>
          <cell r="E123" t="str">
            <v>CABLE OF200CMS R287531265</v>
          </cell>
          <cell r="F123">
            <v>1</v>
          </cell>
          <cell r="G123">
            <v>35339</v>
          </cell>
          <cell r="H123">
            <v>10400</v>
          </cell>
        </row>
        <row r="124">
          <cell r="A124">
            <v>3400003489</v>
          </cell>
          <cell r="B124">
            <v>5100</v>
          </cell>
          <cell r="C124">
            <v>61116</v>
          </cell>
          <cell r="D124">
            <v>0</v>
          </cell>
          <cell r="E124" t="str">
            <v>CABLE OF200CMS R287531265</v>
          </cell>
          <cell r="F124">
            <v>1</v>
          </cell>
          <cell r="G124">
            <v>35339</v>
          </cell>
          <cell r="H124">
            <v>10400</v>
          </cell>
        </row>
        <row r="125">
          <cell r="A125">
            <v>3400003490</v>
          </cell>
          <cell r="B125">
            <v>5100</v>
          </cell>
          <cell r="C125">
            <v>61116</v>
          </cell>
          <cell r="D125">
            <v>0</v>
          </cell>
          <cell r="E125" t="str">
            <v>CABLE OF200CMS R287531265</v>
          </cell>
          <cell r="F125">
            <v>1</v>
          </cell>
          <cell r="G125">
            <v>35339</v>
          </cell>
          <cell r="H125">
            <v>10400</v>
          </cell>
        </row>
        <row r="126">
          <cell r="A126">
            <v>3400003491</v>
          </cell>
          <cell r="B126">
            <v>5100</v>
          </cell>
          <cell r="C126">
            <v>61116</v>
          </cell>
          <cell r="D126">
            <v>0</v>
          </cell>
          <cell r="E126" t="str">
            <v>CABLE OF200CMS R287531265</v>
          </cell>
          <cell r="F126">
            <v>1</v>
          </cell>
          <cell r="G126">
            <v>35339</v>
          </cell>
          <cell r="H126">
            <v>10400</v>
          </cell>
        </row>
        <row r="127">
          <cell r="A127">
            <v>3400003492</v>
          </cell>
          <cell r="B127">
            <v>5100</v>
          </cell>
          <cell r="C127">
            <v>61116</v>
          </cell>
          <cell r="D127">
            <v>0</v>
          </cell>
          <cell r="E127" t="str">
            <v>CABLE OF200CMS R287531265</v>
          </cell>
          <cell r="F127">
            <v>1</v>
          </cell>
          <cell r="G127">
            <v>35339</v>
          </cell>
          <cell r="H127">
            <v>10400</v>
          </cell>
        </row>
        <row r="128">
          <cell r="A128">
            <v>3400003493</v>
          </cell>
          <cell r="B128">
            <v>5100</v>
          </cell>
          <cell r="C128">
            <v>61116</v>
          </cell>
          <cell r="D128">
            <v>0</v>
          </cell>
          <cell r="E128" t="str">
            <v>CABLE OF200CMS R287531265</v>
          </cell>
          <cell r="F128">
            <v>1</v>
          </cell>
          <cell r="G128">
            <v>35339</v>
          </cell>
          <cell r="H128">
            <v>10400</v>
          </cell>
        </row>
        <row r="129">
          <cell r="A129">
            <v>3400003494</v>
          </cell>
          <cell r="B129">
            <v>5100</v>
          </cell>
          <cell r="C129">
            <v>61116</v>
          </cell>
          <cell r="D129">
            <v>0</v>
          </cell>
          <cell r="E129" t="str">
            <v>CABLE OF200CMS R287531265</v>
          </cell>
          <cell r="F129">
            <v>1</v>
          </cell>
          <cell r="G129">
            <v>35339</v>
          </cell>
          <cell r="H129">
            <v>10400</v>
          </cell>
        </row>
        <row r="130">
          <cell r="A130">
            <v>3400003495</v>
          </cell>
          <cell r="B130">
            <v>5100</v>
          </cell>
          <cell r="C130">
            <v>61116</v>
          </cell>
          <cell r="D130">
            <v>0</v>
          </cell>
          <cell r="E130" t="str">
            <v>CABLE OF200CMS R287531265</v>
          </cell>
          <cell r="F130">
            <v>1</v>
          </cell>
          <cell r="G130">
            <v>35339</v>
          </cell>
          <cell r="H130">
            <v>13400</v>
          </cell>
        </row>
        <row r="131">
          <cell r="A131">
            <v>3400003496</v>
          </cell>
          <cell r="B131">
            <v>5100</v>
          </cell>
          <cell r="C131">
            <v>61116</v>
          </cell>
          <cell r="D131">
            <v>0</v>
          </cell>
          <cell r="E131" t="str">
            <v>CABLE OF200CMS R287531265</v>
          </cell>
          <cell r="F131">
            <v>1</v>
          </cell>
          <cell r="G131">
            <v>35339</v>
          </cell>
          <cell r="H131">
            <v>13400</v>
          </cell>
        </row>
        <row r="132">
          <cell r="A132">
            <v>3400003497</v>
          </cell>
          <cell r="B132">
            <v>5100</v>
          </cell>
          <cell r="C132">
            <v>61116</v>
          </cell>
          <cell r="D132">
            <v>0</v>
          </cell>
          <cell r="E132" t="str">
            <v>CABLE OF200CMS R287531265</v>
          </cell>
          <cell r="F132">
            <v>1</v>
          </cell>
          <cell r="G132">
            <v>35339</v>
          </cell>
          <cell r="H132">
            <v>13400</v>
          </cell>
        </row>
        <row r="133">
          <cell r="A133">
            <v>3400003498</v>
          </cell>
          <cell r="B133">
            <v>5100</v>
          </cell>
          <cell r="C133">
            <v>61116</v>
          </cell>
          <cell r="D133">
            <v>0</v>
          </cell>
          <cell r="E133" t="str">
            <v>CABLE OF200CMS R287531265</v>
          </cell>
          <cell r="F133">
            <v>1</v>
          </cell>
          <cell r="G133">
            <v>35339</v>
          </cell>
          <cell r="H133">
            <v>13400</v>
          </cell>
        </row>
        <row r="134">
          <cell r="A134">
            <v>3400003499</v>
          </cell>
          <cell r="B134">
            <v>5100</v>
          </cell>
          <cell r="C134">
            <v>61116</v>
          </cell>
          <cell r="D134">
            <v>0</v>
          </cell>
          <cell r="E134" t="str">
            <v>CABLE OF200CMS R287531265</v>
          </cell>
          <cell r="F134">
            <v>1</v>
          </cell>
          <cell r="G134">
            <v>35339</v>
          </cell>
          <cell r="H134">
            <v>11600</v>
          </cell>
        </row>
        <row r="135">
          <cell r="A135">
            <v>3400003500</v>
          </cell>
          <cell r="B135">
            <v>5100</v>
          </cell>
          <cell r="C135">
            <v>61116</v>
          </cell>
          <cell r="D135">
            <v>0</v>
          </cell>
          <cell r="E135" t="str">
            <v>CABLE OF200CMS R287531265</v>
          </cell>
          <cell r="F135">
            <v>1</v>
          </cell>
          <cell r="G135">
            <v>35339</v>
          </cell>
          <cell r="H135">
            <v>11600</v>
          </cell>
        </row>
        <row r="136">
          <cell r="A136">
            <v>3400003501</v>
          </cell>
          <cell r="B136">
            <v>5100</v>
          </cell>
          <cell r="C136">
            <v>61103</v>
          </cell>
          <cell r="D136">
            <v>0</v>
          </cell>
          <cell r="E136" t="str">
            <v>ABZUGSSCHLAYCH 5M #30000138</v>
          </cell>
          <cell r="F136">
            <v>1</v>
          </cell>
          <cell r="G136">
            <v>35339</v>
          </cell>
          <cell r="H136">
            <v>13300</v>
          </cell>
        </row>
        <row r="137">
          <cell r="A137">
            <v>3400003502</v>
          </cell>
          <cell r="B137">
            <v>5100</v>
          </cell>
          <cell r="C137">
            <v>61103</v>
          </cell>
          <cell r="D137">
            <v>0</v>
          </cell>
          <cell r="E137" t="str">
            <v>ABZUGSSCHLAYCH 5M #30000138</v>
          </cell>
          <cell r="F137">
            <v>1</v>
          </cell>
          <cell r="G137">
            <v>35339</v>
          </cell>
          <cell r="H137">
            <v>13300</v>
          </cell>
        </row>
        <row r="138">
          <cell r="A138">
            <v>3400003503</v>
          </cell>
          <cell r="B138">
            <v>5100</v>
          </cell>
          <cell r="C138">
            <v>61103</v>
          </cell>
          <cell r="D138">
            <v>0</v>
          </cell>
          <cell r="E138" t="str">
            <v>ABZUGSSCHLAYCH 5M #30000138</v>
          </cell>
          <cell r="F138">
            <v>1</v>
          </cell>
          <cell r="G138">
            <v>35339</v>
          </cell>
          <cell r="H138">
            <v>13300</v>
          </cell>
        </row>
        <row r="139">
          <cell r="A139">
            <v>3400003504</v>
          </cell>
          <cell r="B139">
            <v>5100</v>
          </cell>
          <cell r="C139">
            <v>61103</v>
          </cell>
          <cell r="D139">
            <v>0</v>
          </cell>
          <cell r="E139" t="str">
            <v>ABZUGSSCHLAYCH 5M #30000138</v>
          </cell>
          <cell r="F139">
            <v>1</v>
          </cell>
          <cell r="G139">
            <v>35339</v>
          </cell>
          <cell r="H139">
            <v>13300</v>
          </cell>
        </row>
        <row r="140">
          <cell r="A140">
            <v>3400004414</v>
          </cell>
          <cell r="B140">
            <v>5100</v>
          </cell>
          <cell r="C140">
            <v>61206</v>
          </cell>
          <cell r="D140">
            <v>0</v>
          </cell>
          <cell r="E140" t="str">
            <v>LENGTH MEASUREMENT COUNTER &amp; CONTROLLER</v>
          </cell>
          <cell r="F140">
            <v>1</v>
          </cell>
          <cell r="G140">
            <v>35339</v>
          </cell>
          <cell r="H140">
            <v>6200</v>
          </cell>
        </row>
        <row r="141">
          <cell r="A141">
            <v>3400004437</v>
          </cell>
          <cell r="B141">
            <v>5100</v>
          </cell>
          <cell r="C141">
            <v>61151</v>
          </cell>
          <cell r="D141">
            <v>0</v>
          </cell>
          <cell r="E141" t="str">
            <v>PRECISION DIAL INDICATOR LCO 0.0002MM SW</v>
          </cell>
          <cell r="F141">
            <v>1</v>
          </cell>
          <cell r="G141">
            <v>35339</v>
          </cell>
          <cell r="H141">
            <v>2800</v>
          </cell>
        </row>
        <row r="142">
          <cell r="A142">
            <v>3400004438</v>
          </cell>
          <cell r="B142">
            <v>5100</v>
          </cell>
          <cell r="C142">
            <v>61151</v>
          </cell>
          <cell r="D142">
            <v>0</v>
          </cell>
          <cell r="E142" t="str">
            <v>HEIGHT GAUGE DIGIMATIC 12"/300MM MITUTOY</v>
          </cell>
          <cell r="F142">
            <v>1</v>
          </cell>
          <cell r="G142">
            <v>35339</v>
          </cell>
          <cell r="H142">
            <v>17000</v>
          </cell>
        </row>
        <row r="143">
          <cell r="A143">
            <v>3400004439</v>
          </cell>
          <cell r="B143">
            <v>5100</v>
          </cell>
          <cell r="C143">
            <v>61151</v>
          </cell>
          <cell r="D143">
            <v>0</v>
          </cell>
          <cell r="E143" t="str">
            <v>GAUGE BLOCK SLIP GAUGE SET 87 PCS</v>
          </cell>
          <cell r="F143">
            <v>1</v>
          </cell>
          <cell r="G143">
            <v>35339</v>
          </cell>
          <cell r="H143">
            <v>44900</v>
          </cell>
        </row>
        <row r="144">
          <cell r="A144">
            <v>3400004440</v>
          </cell>
          <cell r="B144">
            <v>5100</v>
          </cell>
          <cell r="C144">
            <v>61151</v>
          </cell>
          <cell r="D144">
            <v>0</v>
          </cell>
          <cell r="E144" t="str">
            <v>PRECISION VERNIER CALIPER SIZE 1000MM</v>
          </cell>
          <cell r="F144">
            <v>1</v>
          </cell>
          <cell r="G144">
            <v>35339</v>
          </cell>
          <cell r="H144">
            <v>14300</v>
          </cell>
        </row>
        <row r="145">
          <cell r="A145">
            <v>3400004508</v>
          </cell>
          <cell r="B145">
            <v>5100</v>
          </cell>
          <cell r="C145">
            <v>61103</v>
          </cell>
          <cell r="D145">
            <v>0</v>
          </cell>
          <cell r="E145" t="str">
            <v>SET OF IC EXTRACTOR TOOLS</v>
          </cell>
          <cell r="F145">
            <v>1</v>
          </cell>
          <cell r="G145">
            <v>35339</v>
          </cell>
          <cell r="H145">
            <v>4800</v>
          </cell>
        </row>
        <row r="146">
          <cell r="A146">
            <v>3400003554</v>
          </cell>
          <cell r="B146">
            <v>5100</v>
          </cell>
          <cell r="C146">
            <v>61109</v>
          </cell>
          <cell r="D146">
            <v>0</v>
          </cell>
          <cell r="E146" t="str">
            <v>FIXTURE FOR 7GHZ WIRING</v>
          </cell>
          <cell r="F146">
            <v>1</v>
          </cell>
          <cell r="G146">
            <v>35444</v>
          </cell>
          <cell r="H146">
            <v>11639</v>
          </cell>
        </row>
        <row r="147">
          <cell r="A147">
            <v>3400003412</v>
          </cell>
          <cell r="B147">
            <v>5101</v>
          </cell>
          <cell r="C147">
            <v>61102</v>
          </cell>
          <cell r="D147">
            <v>0</v>
          </cell>
          <cell r="E147" t="str">
            <v>MODULE FRAME S30810-Q747-L</v>
          </cell>
          <cell r="F147">
            <v>1</v>
          </cell>
          <cell r="G147">
            <v>35339</v>
          </cell>
          <cell r="H147">
            <v>53900</v>
          </cell>
        </row>
        <row r="148">
          <cell r="A148">
            <v>3400003505</v>
          </cell>
          <cell r="B148">
            <v>5101</v>
          </cell>
          <cell r="C148">
            <v>61103</v>
          </cell>
          <cell r="D148">
            <v>0</v>
          </cell>
          <cell r="E148" t="str">
            <v>BANDSCHELLE TYPE BAS160#30000838</v>
          </cell>
          <cell r="F148">
            <v>1</v>
          </cell>
          <cell r="G148">
            <v>35339</v>
          </cell>
          <cell r="H148">
            <v>2300</v>
          </cell>
        </row>
        <row r="149">
          <cell r="A149">
            <v>3400003769</v>
          </cell>
          <cell r="B149">
            <v>5101</v>
          </cell>
          <cell r="C149">
            <v>61102</v>
          </cell>
          <cell r="D149">
            <v>0</v>
          </cell>
          <cell r="E149" t="str">
            <v>HIGH TEMPERATURE OIL HT300</v>
          </cell>
          <cell r="F149">
            <v>1</v>
          </cell>
          <cell r="G149">
            <v>35339</v>
          </cell>
          <cell r="H149">
            <v>3642.5</v>
          </cell>
        </row>
        <row r="150">
          <cell r="A150">
            <v>3400004441</v>
          </cell>
          <cell r="B150">
            <v>5101</v>
          </cell>
          <cell r="C150">
            <v>61151</v>
          </cell>
          <cell r="D150">
            <v>0</v>
          </cell>
          <cell r="E150" t="str">
            <v>PRECISION VERNIER CALIPER LC 0.02MM150MM</v>
          </cell>
          <cell r="F150">
            <v>1</v>
          </cell>
          <cell r="G150">
            <v>35339</v>
          </cell>
          <cell r="H150">
            <v>800</v>
          </cell>
        </row>
        <row r="151">
          <cell r="A151">
            <v>3400004442</v>
          </cell>
          <cell r="B151">
            <v>5101</v>
          </cell>
          <cell r="C151">
            <v>61151</v>
          </cell>
          <cell r="D151">
            <v>0</v>
          </cell>
          <cell r="E151" t="str">
            <v>FEELER GAUGE 20 BLADES</v>
          </cell>
          <cell r="F151">
            <v>1</v>
          </cell>
          <cell r="G151">
            <v>35339</v>
          </cell>
          <cell r="H151">
            <v>600</v>
          </cell>
        </row>
        <row r="152">
          <cell r="A152">
            <v>3400004443</v>
          </cell>
          <cell r="B152">
            <v>5101</v>
          </cell>
          <cell r="C152">
            <v>61151</v>
          </cell>
          <cell r="D152">
            <v>0</v>
          </cell>
          <cell r="E152" t="str">
            <v>TOOL MAKERS GRADE 1 SIZE 150MM BAGSON MA</v>
          </cell>
          <cell r="F152">
            <v>1</v>
          </cell>
          <cell r="G152">
            <v>35339</v>
          </cell>
          <cell r="H152">
            <v>400</v>
          </cell>
        </row>
        <row r="153">
          <cell r="A153">
            <v>3400004444</v>
          </cell>
          <cell r="B153">
            <v>5101</v>
          </cell>
          <cell r="C153">
            <v>61151</v>
          </cell>
          <cell r="D153">
            <v>0</v>
          </cell>
          <cell r="E153" t="str">
            <v>MAGNETIC 'V' BLOCK 80X65X60MM</v>
          </cell>
          <cell r="F153">
            <v>1</v>
          </cell>
          <cell r="G153">
            <v>35339</v>
          </cell>
          <cell r="H153">
            <v>1700</v>
          </cell>
        </row>
        <row r="154">
          <cell r="A154">
            <v>3400004445</v>
          </cell>
          <cell r="B154">
            <v>5101</v>
          </cell>
          <cell r="C154">
            <v>61151</v>
          </cell>
          <cell r="D154">
            <v>0</v>
          </cell>
          <cell r="E154" t="str">
            <v>RADIUS GAUGE 1-7MM MITUTOYO MAKE</v>
          </cell>
          <cell r="F154">
            <v>1</v>
          </cell>
          <cell r="G154">
            <v>35339</v>
          </cell>
          <cell r="H154">
            <v>600</v>
          </cell>
        </row>
        <row r="155">
          <cell r="A155">
            <v>3400002911</v>
          </cell>
          <cell r="B155">
            <v>5300</v>
          </cell>
          <cell r="C155">
            <v>61200</v>
          </cell>
          <cell r="D155">
            <v>0</v>
          </cell>
          <cell r="E155" t="str">
            <v>WOODEN PARTITION  AND  CEILING JOB FOR S</v>
          </cell>
          <cell r="F155">
            <v>1</v>
          </cell>
          <cell r="G155">
            <v>35339</v>
          </cell>
          <cell r="H155">
            <v>187300</v>
          </cell>
        </row>
        <row r="156">
          <cell r="A156">
            <v>3400002923</v>
          </cell>
          <cell r="B156">
            <v>5300</v>
          </cell>
          <cell r="C156">
            <v>61200</v>
          </cell>
          <cell r="D156">
            <v>0</v>
          </cell>
          <cell r="E156" t="str">
            <v>MODEL OF SIEMENS</v>
          </cell>
          <cell r="F156">
            <v>1</v>
          </cell>
          <cell r="G156">
            <v>35339</v>
          </cell>
          <cell r="H156">
            <v>14400</v>
          </cell>
        </row>
        <row r="157">
          <cell r="A157">
            <v>3400002924</v>
          </cell>
          <cell r="B157">
            <v>5300</v>
          </cell>
          <cell r="C157">
            <v>61200</v>
          </cell>
          <cell r="D157">
            <v>0</v>
          </cell>
          <cell r="E157" t="str">
            <v>TUBULAR RAILING AND HANGING LADDER</v>
          </cell>
          <cell r="F157">
            <v>1</v>
          </cell>
          <cell r="G157">
            <v>35339</v>
          </cell>
          <cell r="H157">
            <v>10800</v>
          </cell>
        </row>
        <row r="158">
          <cell r="A158">
            <v>3400002945</v>
          </cell>
          <cell r="B158">
            <v>5300</v>
          </cell>
          <cell r="C158">
            <v>61157</v>
          </cell>
          <cell r="D158">
            <v>0</v>
          </cell>
          <cell r="E158" t="str">
            <v>COMPRESSOR GI LINE INSTALLATION</v>
          </cell>
          <cell r="F158">
            <v>1</v>
          </cell>
          <cell r="G158">
            <v>35339</v>
          </cell>
          <cell r="H158">
            <v>80300</v>
          </cell>
        </row>
        <row r="159">
          <cell r="A159">
            <v>3400002957</v>
          </cell>
          <cell r="B159">
            <v>5300</v>
          </cell>
          <cell r="C159">
            <v>61200</v>
          </cell>
          <cell r="D159">
            <v>0</v>
          </cell>
          <cell r="E159" t="str">
            <v>WOODEN MAZENINE FLOOR</v>
          </cell>
          <cell r="F159">
            <v>1</v>
          </cell>
          <cell r="G159">
            <v>35339</v>
          </cell>
          <cell r="H159">
            <v>66600</v>
          </cell>
        </row>
        <row r="160">
          <cell r="A160">
            <v>3400002972</v>
          </cell>
          <cell r="B160">
            <v>5300</v>
          </cell>
          <cell r="C160">
            <v>61157</v>
          </cell>
          <cell r="D160">
            <v>0</v>
          </cell>
          <cell r="E160" t="str">
            <v>ALUMINIUM ALLOY TOWER EXTN LADDER</v>
          </cell>
          <cell r="F160">
            <v>1</v>
          </cell>
          <cell r="G160">
            <v>35339</v>
          </cell>
          <cell r="H160">
            <v>24900</v>
          </cell>
        </row>
        <row r="161">
          <cell r="A161">
            <v>3400003023</v>
          </cell>
          <cell r="B161">
            <v>5300</v>
          </cell>
          <cell r="C161">
            <v>61200</v>
          </cell>
          <cell r="D161">
            <v>0</v>
          </cell>
          <cell r="E161" t="str">
            <v>WOODEN FALSE CEILING</v>
          </cell>
          <cell r="F161">
            <v>1</v>
          </cell>
          <cell r="G161">
            <v>35339</v>
          </cell>
          <cell r="H161">
            <v>26900</v>
          </cell>
        </row>
        <row r="162">
          <cell r="A162">
            <v>3400003030</v>
          </cell>
          <cell r="B162">
            <v>5300</v>
          </cell>
          <cell r="C162">
            <v>61200</v>
          </cell>
          <cell r="D162">
            <v>0</v>
          </cell>
          <cell r="E162" t="str">
            <v>CG UTILIT2</v>
          </cell>
          <cell r="F162">
            <v>1</v>
          </cell>
          <cell r="G162">
            <v>35339</v>
          </cell>
          <cell r="H162">
            <v>209100</v>
          </cell>
        </row>
        <row r="163">
          <cell r="A163">
            <v>3400003031</v>
          </cell>
          <cell r="B163">
            <v>5300</v>
          </cell>
          <cell r="C163">
            <v>61102</v>
          </cell>
          <cell r="D163">
            <v>0</v>
          </cell>
          <cell r="E163" t="str">
            <v>AIR EXHAUST DUCT-PVC</v>
          </cell>
          <cell r="F163">
            <v>1</v>
          </cell>
          <cell r="G163">
            <v>35339</v>
          </cell>
          <cell r="H163">
            <v>11400</v>
          </cell>
        </row>
        <row r="164">
          <cell r="A164">
            <v>3400003203</v>
          </cell>
          <cell r="B164">
            <v>5300</v>
          </cell>
          <cell r="C164">
            <v>61200</v>
          </cell>
          <cell r="D164">
            <v>0</v>
          </cell>
          <cell r="E164" t="str">
            <v>G.I. PIPE</v>
          </cell>
          <cell r="F164">
            <v>1</v>
          </cell>
          <cell r="G164">
            <v>35339</v>
          </cell>
          <cell r="H164">
            <v>26900</v>
          </cell>
        </row>
        <row r="165">
          <cell r="A165">
            <v>3400003354</v>
          </cell>
          <cell r="B165">
            <v>5300</v>
          </cell>
          <cell r="C165">
            <v>61101</v>
          </cell>
          <cell r="D165">
            <v>0</v>
          </cell>
          <cell r="E165" t="str">
            <v>MATERIAL FOR AIR EXHAUST SYSTEM</v>
          </cell>
          <cell r="F165">
            <v>1</v>
          </cell>
          <cell r="G165">
            <v>35339</v>
          </cell>
          <cell r="H165">
            <v>52600</v>
          </cell>
        </row>
        <row r="166">
          <cell r="A166">
            <v>3400003520</v>
          </cell>
          <cell r="B166">
            <v>5300</v>
          </cell>
          <cell r="C166">
            <v>61200</v>
          </cell>
          <cell r="D166">
            <v>0</v>
          </cell>
          <cell r="E166" t="str">
            <v>SUPERSIL ALUMINIUM PARTITION &amp;PRELAMINAT</v>
          </cell>
          <cell r="F166">
            <v>1</v>
          </cell>
          <cell r="G166">
            <v>35339</v>
          </cell>
          <cell r="H166">
            <v>94600</v>
          </cell>
        </row>
        <row r="167">
          <cell r="A167">
            <v>3400003521</v>
          </cell>
          <cell r="B167">
            <v>5300</v>
          </cell>
          <cell r="C167">
            <v>61200</v>
          </cell>
          <cell r="D167">
            <v>0</v>
          </cell>
          <cell r="E167" t="str">
            <v>FALSE CEILING-PROVIDING&amp;INSTALLATION</v>
          </cell>
          <cell r="F167">
            <v>1</v>
          </cell>
          <cell r="G167">
            <v>35339</v>
          </cell>
          <cell r="H167">
            <v>1747800</v>
          </cell>
        </row>
        <row r="168">
          <cell r="A168">
            <v>3400003522</v>
          </cell>
          <cell r="B168">
            <v>5300</v>
          </cell>
          <cell r="C168">
            <v>61200</v>
          </cell>
          <cell r="D168">
            <v>0</v>
          </cell>
          <cell r="E168" t="str">
            <v>ALUMINIUM DOORS &amp; WINDOWS-INC CENTRE,AUX</v>
          </cell>
          <cell r="F168">
            <v>1</v>
          </cell>
          <cell r="G168">
            <v>35339</v>
          </cell>
          <cell r="H168">
            <v>814100</v>
          </cell>
        </row>
        <row r="169">
          <cell r="A169">
            <v>3400003524</v>
          </cell>
          <cell r="B169">
            <v>5300</v>
          </cell>
          <cell r="C169">
            <v>61200</v>
          </cell>
          <cell r="D169">
            <v>0</v>
          </cell>
          <cell r="E169" t="str">
            <v>STRENGTHENING OF WALL-AUXILLARY'A'</v>
          </cell>
          <cell r="F169">
            <v>1</v>
          </cell>
          <cell r="G169">
            <v>35339</v>
          </cell>
          <cell r="H169">
            <v>1715400</v>
          </cell>
        </row>
        <row r="170">
          <cell r="A170">
            <v>3400003525</v>
          </cell>
          <cell r="B170">
            <v>5300</v>
          </cell>
          <cell r="C170">
            <v>61200</v>
          </cell>
          <cell r="D170">
            <v>0</v>
          </cell>
          <cell r="E170" t="str">
            <v>SUPPLY AND INSTALLATION OF G.I.PIPE</v>
          </cell>
          <cell r="F170">
            <v>1</v>
          </cell>
          <cell r="G170">
            <v>35339</v>
          </cell>
          <cell r="H170">
            <v>60700</v>
          </cell>
        </row>
        <row r="171">
          <cell r="A171">
            <v>3400003526</v>
          </cell>
          <cell r="B171">
            <v>5300</v>
          </cell>
          <cell r="C171">
            <v>61200</v>
          </cell>
          <cell r="D171">
            <v>0</v>
          </cell>
          <cell r="E171" t="str">
            <v>SUPPLY 7 FITTING OF FALSE CEILING</v>
          </cell>
          <cell r="F171">
            <v>1</v>
          </cell>
          <cell r="G171">
            <v>35339</v>
          </cell>
          <cell r="H171">
            <v>55300</v>
          </cell>
        </row>
        <row r="172">
          <cell r="A172">
            <v>3400003547</v>
          </cell>
          <cell r="B172">
            <v>5300</v>
          </cell>
          <cell r="C172">
            <v>61200</v>
          </cell>
          <cell r="D172">
            <v>0</v>
          </cell>
          <cell r="E172" t="str">
            <v>ELECTRICAL FITTINGS &amp; WORK</v>
          </cell>
          <cell r="F172">
            <v>1</v>
          </cell>
          <cell r="G172">
            <v>35339</v>
          </cell>
          <cell r="H172">
            <v>3367300</v>
          </cell>
        </row>
        <row r="173">
          <cell r="A173">
            <v>3400003562</v>
          </cell>
          <cell r="B173">
            <v>5300</v>
          </cell>
          <cell r="C173">
            <v>61200</v>
          </cell>
          <cell r="D173">
            <v>0</v>
          </cell>
          <cell r="E173" t="str">
            <v>PARTITION OF MEZZANINE FLOOR DELIVERY CE</v>
          </cell>
          <cell r="F173">
            <v>1</v>
          </cell>
          <cell r="G173">
            <v>35339</v>
          </cell>
          <cell r="H173">
            <v>95910</v>
          </cell>
        </row>
        <row r="174">
          <cell r="A174">
            <v>3400003739</v>
          </cell>
          <cell r="B174">
            <v>5300</v>
          </cell>
          <cell r="C174">
            <v>61200</v>
          </cell>
          <cell r="D174">
            <v>0</v>
          </cell>
          <cell r="E174" t="str">
            <v>ANTST. FLOORING OF MEZZ.FLOOR-PACIFIC BL</v>
          </cell>
          <cell r="F174">
            <v>1</v>
          </cell>
          <cell r="G174">
            <v>35479</v>
          </cell>
          <cell r="H174">
            <v>824761.88</v>
          </cell>
        </row>
        <row r="175">
          <cell r="A175">
            <v>3400002728</v>
          </cell>
          <cell r="B175">
            <v>5301</v>
          </cell>
          <cell r="C175">
            <v>61206</v>
          </cell>
          <cell r="D175">
            <v>0</v>
          </cell>
          <cell r="E175" t="str">
            <v>INVERTER &amp; BATTERIES</v>
          </cell>
          <cell r="F175">
            <v>1</v>
          </cell>
          <cell r="G175">
            <v>35339</v>
          </cell>
          <cell r="H175">
            <v>6700</v>
          </cell>
        </row>
        <row r="176">
          <cell r="A176">
            <v>3400002729</v>
          </cell>
          <cell r="B176">
            <v>5301</v>
          </cell>
          <cell r="C176">
            <v>61206</v>
          </cell>
          <cell r="D176">
            <v>0</v>
          </cell>
          <cell r="E176" t="str">
            <v>INVERTER &amp; BATTERIES</v>
          </cell>
          <cell r="F176">
            <v>1</v>
          </cell>
          <cell r="G176">
            <v>35339</v>
          </cell>
          <cell r="H176">
            <v>6700</v>
          </cell>
        </row>
        <row r="177">
          <cell r="A177">
            <v>3400002730</v>
          </cell>
          <cell r="B177">
            <v>5301</v>
          </cell>
          <cell r="C177">
            <v>61206</v>
          </cell>
          <cell r="D177">
            <v>0</v>
          </cell>
          <cell r="E177" t="str">
            <v>INVERTOR &amp; BATTERIES</v>
          </cell>
          <cell r="F177">
            <v>1</v>
          </cell>
          <cell r="G177">
            <v>35339</v>
          </cell>
          <cell r="H177">
            <v>6700</v>
          </cell>
        </row>
        <row r="178">
          <cell r="A178">
            <v>3400002731</v>
          </cell>
          <cell r="B178">
            <v>5301</v>
          </cell>
          <cell r="C178">
            <v>61206</v>
          </cell>
          <cell r="D178">
            <v>0</v>
          </cell>
          <cell r="E178" t="str">
            <v>INVERTER &amp; BATTERIES</v>
          </cell>
          <cell r="F178">
            <v>1</v>
          </cell>
          <cell r="G178">
            <v>35339</v>
          </cell>
          <cell r="H178">
            <v>6100</v>
          </cell>
        </row>
        <row r="179">
          <cell r="A179">
            <v>3400002732</v>
          </cell>
          <cell r="B179">
            <v>5301</v>
          </cell>
          <cell r="C179">
            <v>61206</v>
          </cell>
          <cell r="D179">
            <v>0</v>
          </cell>
          <cell r="E179" t="str">
            <v>INVERTOR &amp; BATTERIES</v>
          </cell>
          <cell r="F179">
            <v>1</v>
          </cell>
          <cell r="G179">
            <v>35339</v>
          </cell>
          <cell r="H179">
            <v>6100</v>
          </cell>
        </row>
        <row r="180">
          <cell r="A180">
            <v>3400002733</v>
          </cell>
          <cell r="B180">
            <v>5301</v>
          </cell>
          <cell r="C180">
            <v>61206</v>
          </cell>
          <cell r="D180">
            <v>0</v>
          </cell>
          <cell r="E180" t="str">
            <v>INVERTOR &amp; BATTERIES</v>
          </cell>
          <cell r="F180">
            <v>1</v>
          </cell>
          <cell r="G180">
            <v>35339</v>
          </cell>
          <cell r="H180">
            <v>6100</v>
          </cell>
        </row>
        <row r="181">
          <cell r="A181">
            <v>3400002735</v>
          </cell>
          <cell r="B181">
            <v>5301</v>
          </cell>
          <cell r="C181">
            <v>61206</v>
          </cell>
          <cell r="D181">
            <v>0</v>
          </cell>
          <cell r="E181" t="str">
            <v>INVERTORS &amp; BATTERIES</v>
          </cell>
          <cell r="F181">
            <v>1</v>
          </cell>
          <cell r="G181">
            <v>35339</v>
          </cell>
          <cell r="H181">
            <v>6800</v>
          </cell>
        </row>
        <row r="182">
          <cell r="A182">
            <v>3400002737</v>
          </cell>
          <cell r="B182">
            <v>5301</v>
          </cell>
          <cell r="C182">
            <v>61200</v>
          </cell>
          <cell r="D182">
            <v>0</v>
          </cell>
          <cell r="E182" t="str">
            <v>TRANSFORMER</v>
          </cell>
          <cell r="F182">
            <v>1</v>
          </cell>
          <cell r="G182">
            <v>35339</v>
          </cell>
          <cell r="H182">
            <v>322800</v>
          </cell>
        </row>
        <row r="183">
          <cell r="A183">
            <v>3400002740</v>
          </cell>
          <cell r="B183">
            <v>5301</v>
          </cell>
          <cell r="C183">
            <v>61157</v>
          </cell>
          <cell r="D183">
            <v>0</v>
          </cell>
          <cell r="E183" t="str">
            <v>UNINTERRUPTED POWER SUPPLY</v>
          </cell>
          <cell r="F183">
            <v>1</v>
          </cell>
          <cell r="G183">
            <v>35339</v>
          </cell>
          <cell r="H183">
            <v>157100</v>
          </cell>
        </row>
        <row r="184">
          <cell r="A184">
            <v>3400002913</v>
          </cell>
          <cell r="B184">
            <v>5301</v>
          </cell>
          <cell r="C184">
            <v>61115</v>
          </cell>
          <cell r="D184">
            <v>0</v>
          </cell>
          <cell r="E184" t="str">
            <v>ELECT  INSTL.  FOR  BUR-IN  CHAMBER  - H</v>
          </cell>
          <cell r="F184">
            <v>1</v>
          </cell>
          <cell r="G184">
            <v>35339</v>
          </cell>
          <cell r="H184">
            <v>98600</v>
          </cell>
        </row>
        <row r="185">
          <cell r="A185">
            <v>3400002913</v>
          </cell>
          <cell r="B185">
            <v>5301</v>
          </cell>
          <cell r="C185">
            <v>61115</v>
          </cell>
          <cell r="D185">
            <v>1</v>
          </cell>
          <cell r="E185" t="str">
            <v>SERVICE CHARGES FOR INSTALLATION</v>
          </cell>
          <cell r="F185">
            <v>1</v>
          </cell>
          <cell r="G185">
            <v>35339</v>
          </cell>
          <cell r="H185">
            <v>7000</v>
          </cell>
        </row>
        <row r="186">
          <cell r="A186">
            <v>3400002987</v>
          </cell>
          <cell r="B186">
            <v>5301</v>
          </cell>
          <cell r="C186">
            <v>61203</v>
          </cell>
          <cell r="D186">
            <v>0</v>
          </cell>
          <cell r="E186" t="str">
            <v>TONER ,STARTER, VOLTAGE STABILISER</v>
          </cell>
          <cell r="F186">
            <v>1</v>
          </cell>
          <cell r="G186">
            <v>35339</v>
          </cell>
          <cell r="H186">
            <v>4700</v>
          </cell>
        </row>
        <row r="187">
          <cell r="A187">
            <v>3400002988</v>
          </cell>
          <cell r="B187">
            <v>5301</v>
          </cell>
          <cell r="C187">
            <v>61203</v>
          </cell>
          <cell r="D187">
            <v>0</v>
          </cell>
          <cell r="E187" t="str">
            <v>MINOLTA EP 1050 ELECTRONIC PAPER COPIER</v>
          </cell>
          <cell r="F187">
            <v>1</v>
          </cell>
          <cell r="G187">
            <v>35339</v>
          </cell>
          <cell r="H187">
            <v>83600</v>
          </cell>
        </row>
        <row r="188">
          <cell r="A188">
            <v>3400003009</v>
          </cell>
          <cell r="B188">
            <v>5301</v>
          </cell>
          <cell r="C188">
            <v>61118</v>
          </cell>
          <cell r="D188">
            <v>0</v>
          </cell>
          <cell r="E188" t="str">
            <v>AARTI ,BATTERY CHARGER</v>
          </cell>
          <cell r="F188">
            <v>1</v>
          </cell>
          <cell r="G188">
            <v>35339</v>
          </cell>
          <cell r="H188">
            <v>11300</v>
          </cell>
        </row>
        <row r="189">
          <cell r="A189">
            <v>3400003201</v>
          </cell>
          <cell r="B189">
            <v>5301</v>
          </cell>
          <cell r="C189">
            <v>61158</v>
          </cell>
          <cell r="D189">
            <v>0</v>
          </cell>
          <cell r="E189" t="str">
            <v>UPS 2KVA</v>
          </cell>
          <cell r="F189">
            <v>1</v>
          </cell>
          <cell r="G189">
            <v>35339</v>
          </cell>
          <cell r="H189">
            <v>87400</v>
          </cell>
        </row>
        <row r="190">
          <cell r="A190">
            <v>3400003293</v>
          </cell>
          <cell r="B190">
            <v>5301</v>
          </cell>
          <cell r="C190">
            <v>61157</v>
          </cell>
          <cell r="D190">
            <v>0</v>
          </cell>
          <cell r="E190" t="str">
            <v>PVC WIRE ,6/16 SWITCH SOCKET ETC</v>
          </cell>
          <cell r="F190">
            <v>1</v>
          </cell>
          <cell r="G190">
            <v>35339</v>
          </cell>
          <cell r="H190">
            <v>3700</v>
          </cell>
        </row>
        <row r="191">
          <cell r="A191">
            <v>3400003312</v>
          </cell>
          <cell r="B191">
            <v>5301</v>
          </cell>
          <cell r="C191">
            <v>61116</v>
          </cell>
          <cell r="D191">
            <v>0</v>
          </cell>
          <cell r="E191" t="str">
            <v>CUSTOM BUILT POWER SUPPLY(APLAB)</v>
          </cell>
          <cell r="F191">
            <v>1</v>
          </cell>
          <cell r="G191">
            <v>35339</v>
          </cell>
          <cell r="H191">
            <v>92400</v>
          </cell>
        </row>
        <row r="192">
          <cell r="A192">
            <v>3400003313</v>
          </cell>
          <cell r="B192">
            <v>5301</v>
          </cell>
          <cell r="C192">
            <v>61116</v>
          </cell>
          <cell r="D192">
            <v>0</v>
          </cell>
          <cell r="E192" t="str">
            <v>CUSTOM BUILT POWER SUPPLY(APLAB)</v>
          </cell>
          <cell r="F192">
            <v>1</v>
          </cell>
          <cell r="G192">
            <v>35339</v>
          </cell>
          <cell r="H192">
            <v>92400</v>
          </cell>
        </row>
        <row r="193">
          <cell r="A193">
            <v>3400003314</v>
          </cell>
          <cell r="B193">
            <v>5301</v>
          </cell>
          <cell r="C193">
            <v>61116</v>
          </cell>
          <cell r="D193">
            <v>0</v>
          </cell>
          <cell r="E193" t="str">
            <v>CUSTOM BUILT POWER SUPPLY(APLAB)</v>
          </cell>
          <cell r="F193">
            <v>1</v>
          </cell>
          <cell r="G193">
            <v>35339</v>
          </cell>
          <cell r="H193">
            <v>92400</v>
          </cell>
        </row>
        <row r="194">
          <cell r="A194">
            <v>3400003353</v>
          </cell>
          <cell r="B194">
            <v>5301</v>
          </cell>
          <cell r="C194">
            <v>61102</v>
          </cell>
          <cell r="D194">
            <v>0</v>
          </cell>
          <cell r="E194" t="str">
            <v>ANTISTATIC DESOLDERING STATION</v>
          </cell>
          <cell r="F194">
            <v>1</v>
          </cell>
          <cell r="G194">
            <v>35339</v>
          </cell>
          <cell r="H194">
            <v>56800</v>
          </cell>
        </row>
        <row r="195">
          <cell r="A195">
            <v>3400003530</v>
          </cell>
          <cell r="B195">
            <v>5301</v>
          </cell>
          <cell r="C195">
            <v>61161</v>
          </cell>
          <cell r="D195">
            <v>0</v>
          </cell>
          <cell r="E195" t="str">
            <v>SERVICE COUNTER WITH BAIN MARIE &amp;LABOUR</v>
          </cell>
          <cell r="F195">
            <v>1</v>
          </cell>
          <cell r="G195">
            <v>35339</v>
          </cell>
          <cell r="H195">
            <v>90100</v>
          </cell>
        </row>
        <row r="196">
          <cell r="A196">
            <v>3400003544</v>
          </cell>
          <cell r="B196">
            <v>5301</v>
          </cell>
          <cell r="C196">
            <v>61157</v>
          </cell>
          <cell r="D196">
            <v>0</v>
          </cell>
          <cell r="E196" t="str">
            <v>GA-22 7.5 BAR UPGRADED</v>
          </cell>
          <cell r="F196">
            <v>1</v>
          </cell>
          <cell r="G196">
            <v>35339</v>
          </cell>
          <cell r="H196">
            <v>238900</v>
          </cell>
        </row>
        <row r="197">
          <cell r="A197">
            <v>3400003545</v>
          </cell>
          <cell r="B197">
            <v>5301</v>
          </cell>
          <cell r="C197">
            <v>61157</v>
          </cell>
          <cell r="D197">
            <v>0</v>
          </cell>
          <cell r="E197" t="str">
            <v>AIR RECEIVER 1.0 M3</v>
          </cell>
          <cell r="F197">
            <v>1</v>
          </cell>
          <cell r="G197">
            <v>35339</v>
          </cell>
          <cell r="H197">
            <v>31200</v>
          </cell>
        </row>
        <row r="198">
          <cell r="A198">
            <v>3400003546</v>
          </cell>
          <cell r="B198">
            <v>5301</v>
          </cell>
          <cell r="C198">
            <v>61157</v>
          </cell>
          <cell r="D198">
            <v>0</v>
          </cell>
          <cell r="E198" t="str">
            <v>AIR DRYER FD 100</v>
          </cell>
          <cell r="F198">
            <v>1</v>
          </cell>
          <cell r="G198">
            <v>35339</v>
          </cell>
          <cell r="H198">
            <v>166000</v>
          </cell>
        </row>
        <row r="199">
          <cell r="A199">
            <v>3400003919</v>
          </cell>
          <cell r="B199">
            <v>5301</v>
          </cell>
          <cell r="C199">
            <v>61116</v>
          </cell>
          <cell r="D199">
            <v>0</v>
          </cell>
          <cell r="E199" t="str">
            <v>ELECTRICAL INSTALLATION ON SHOP FLOOR</v>
          </cell>
          <cell r="F199">
            <v>1</v>
          </cell>
          <cell r="G199">
            <v>35339</v>
          </cell>
          <cell r="H199">
            <v>100000</v>
          </cell>
        </row>
        <row r="200">
          <cell r="A200">
            <v>3400003923</v>
          </cell>
          <cell r="B200">
            <v>5301</v>
          </cell>
          <cell r="C200">
            <v>61200</v>
          </cell>
          <cell r="D200">
            <v>0</v>
          </cell>
          <cell r="E200" t="str">
            <v>ELECTRICAL INSTALLATION ON SHOP FLOOR</v>
          </cell>
          <cell r="F200">
            <v>1</v>
          </cell>
          <cell r="G200">
            <v>35339</v>
          </cell>
          <cell r="H200">
            <v>54900</v>
          </cell>
        </row>
        <row r="201">
          <cell r="A201">
            <v>3400004433</v>
          </cell>
          <cell r="B201">
            <v>5301</v>
          </cell>
          <cell r="C201">
            <v>61116</v>
          </cell>
          <cell r="D201">
            <v>0</v>
          </cell>
          <cell r="E201" t="str">
            <v>APLAB CV/CL DC REGULATED POWER SUPP 7116</v>
          </cell>
          <cell r="F201">
            <v>1</v>
          </cell>
          <cell r="G201">
            <v>35339</v>
          </cell>
          <cell r="H201">
            <v>2800</v>
          </cell>
        </row>
        <row r="202">
          <cell r="A202">
            <v>3400004434</v>
          </cell>
          <cell r="B202">
            <v>5301</v>
          </cell>
          <cell r="C202">
            <v>61116</v>
          </cell>
          <cell r="D202">
            <v>0</v>
          </cell>
          <cell r="E202" t="str">
            <v>APLAB CV/CC BENCH DC REGULATED P SUP7235</v>
          </cell>
          <cell r="F202">
            <v>1</v>
          </cell>
          <cell r="G202">
            <v>35339</v>
          </cell>
          <cell r="H202">
            <v>11700</v>
          </cell>
        </row>
        <row r="203">
          <cell r="A203">
            <v>3400004452</v>
          </cell>
          <cell r="B203">
            <v>5301</v>
          </cell>
          <cell r="C203">
            <v>61157</v>
          </cell>
          <cell r="D203">
            <v>0</v>
          </cell>
          <cell r="E203" t="str">
            <v>SIEMENS MAKE 40KVA UPS</v>
          </cell>
          <cell r="F203">
            <v>1</v>
          </cell>
          <cell r="G203">
            <v>35339</v>
          </cell>
          <cell r="H203">
            <v>366800</v>
          </cell>
        </row>
        <row r="204">
          <cell r="A204">
            <v>3400004452</v>
          </cell>
          <cell r="B204">
            <v>5301</v>
          </cell>
          <cell r="C204">
            <v>61157</v>
          </cell>
          <cell r="D204">
            <v>1</v>
          </cell>
          <cell r="E204" t="str">
            <v>COMMISSIONING CHARGES OF UPS SYSTEM</v>
          </cell>
          <cell r="F204">
            <v>1</v>
          </cell>
          <cell r="G204">
            <v>35339</v>
          </cell>
          <cell r="H204">
            <v>1000</v>
          </cell>
        </row>
        <row r="205">
          <cell r="A205">
            <v>3400004454</v>
          </cell>
          <cell r="B205">
            <v>5301</v>
          </cell>
          <cell r="C205">
            <v>61153</v>
          </cell>
          <cell r="D205">
            <v>0</v>
          </cell>
          <cell r="E205" t="str">
            <v>ELECTRICAL INSTALLATION RUAD AREA</v>
          </cell>
          <cell r="F205">
            <v>1</v>
          </cell>
          <cell r="G205">
            <v>35339</v>
          </cell>
          <cell r="H205">
            <v>83900</v>
          </cell>
        </row>
        <row r="206">
          <cell r="A206">
            <v>3400003770</v>
          </cell>
          <cell r="B206">
            <v>5301</v>
          </cell>
          <cell r="C206">
            <v>61115</v>
          </cell>
          <cell r="D206">
            <v>0</v>
          </cell>
          <cell r="E206" t="str">
            <v>RUN IN CHAMBER-LABOUR CHARGES &amp; OVERHEAD</v>
          </cell>
          <cell r="F206">
            <v>1</v>
          </cell>
          <cell r="G206">
            <v>35509</v>
          </cell>
          <cell r="H206">
            <v>43400</v>
          </cell>
        </row>
        <row r="207">
          <cell r="A207">
            <v>3400003772</v>
          </cell>
          <cell r="B207">
            <v>5301</v>
          </cell>
          <cell r="C207">
            <v>61157</v>
          </cell>
          <cell r="D207">
            <v>0</v>
          </cell>
          <cell r="E207" t="str">
            <v>360V TV 200H CELLS-COST OF CHARGING</v>
          </cell>
          <cell r="F207">
            <v>1</v>
          </cell>
          <cell r="G207">
            <v>35509</v>
          </cell>
          <cell r="H207">
            <v>10800</v>
          </cell>
        </row>
        <row r="208">
          <cell r="A208">
            <v>3400003773</v>
          </cell>
          <cell r="B208">
            <v>5301</v>
          </cell>
          <cell r="C208">
            <v>61157</v>
          </cell>
          <cell r="D208">
            <v>0</v>
          </cell>
          <cell r="E208" t="str">
            <v>360V BATTERY WITH 180TV CELLS&amp;ACCESSORIE</v>
          </cell>
          <cell r="F208">
            <v>1</v>
          </cell>
          <cell r="G208">
            <v>35510</v>
          </cell>
          <cell r="H208">
            <v>460421</v>
          </cell>
        </row>
        <row r="209">
          <cell r="A209">
            <v>3400003782</v>
          </cell>
          <cell r="B209">
            <v>5301</v>
          </cell>
          <cell r="C209">
            <v>61157</v>
          </cell>
          <cell r="D209">
            <v>0</v>
          </cell>
          <cell r="E209" t="str">
            <v>CUSTOM BUILT SWITCH MODE POWER SUPPLY</v>
          </cell>
          <cell r="F209">
            <v>1</v>
          </cell>
          <cell r="G209">
            <v>35510</v>
          </cell>
          <cell r="H209">
            <v>40040</v>
          </cell>
        </row>
        <row r="210">
          <cell r="A210">
            <v>3400003790</v>
          </cell>
          <cell r="B210">
            <v>5301</v>
          </cell>
          <cell r="C210">
            <v>61200</v>
          </cell>
          <cell r="D210">
            <v>0</v>
          </cell>
          <cell r="E210" t="str">
            <v>Electric Works Phase III + Mezz floor</v>
          </cell>
          <cell r="F210">
            <v>1</v>
          </cell>
          <cell r="G210">
            <v>35520</v>
          </cell>
          <cell r="H210">
            <v>1681868.4</v>
          </cell>
        </row>
        <row r="211">
          <cell r="A211">
            <v>3400002472</v>
          </cell>
          <cell r="B211">
            <v>5302</v>
          </cell>
          <cell r="C211">
            <v>61203</v>
          </cell>
          <cell r="D211">
            <v>0</v>
          </cell>
          <cell r="E211" t="str">
            <v>VOLTAS CRYSTAL ROOM AIRCOND 136327</v>
          </cell>
          <cell r="F211">
            <v>1</v>
          </cell>
          <cell r="G211">
            <v>35339</v>
          </cell>
          <cell r="H211">
            <v>1</v>
          </cell>
        </row>
        <row r="212">
          <cell r="A212">
            <v>3400002720</v>
          </cell>
          <cell r="B212">
            <v>5302</v>
          </cell>
          <cell r="C212">
            <v>61200</v>
          </cell>
          <cell r="D212">
            <v>0</v>
          </cell>
          <cell r="E212" t="str">
            <v>AIR CONDITIONER</v>
          </cell>
          <cell r="F212">
            <v>1</v>
          </cell>
          <cell r="G212">
            <v>35339</v>
          </cell>
          <cell r="H212">
            <v>14900</v>
          </cell>
        </row>
        <row r="213">
          <cell r="A213">
            <v>3400002721</v>
          </cell>
          <cell r="B213">
            <v>5302</v>
          </cell>
          <cell r="C213">
            <v>61200</v>
          </cell>
          <cell r="D213">
            <v>0</v>
          </cell>
          <cell r="E213" t="str">
            <v>AIR CONDITIONER</v>
          </cell>
          <cell r="F213">
            <v>1</v>
          </cell>
          <cell r="G213">
            <v>35339</v>
          </cell>
          <cell r="H213">
            <v>16000</v>
          </cell>
        </row>
        <row r="214">
          <cell r="A214">
            <v>3400002722</v>
          </cell>
          <cell r="B214">
            <v>5302</v>
          </cell>
          <cell r="C214">
            <v>61200</v>
          </cell>
          <cell r="D214">
            <v>0</v>
          </cell>
          <cell r="E214" t="str">
            <v>AIR CONDITIONER</v>
          </cell>
          <cell r="F214">
            <v>1</v>
          </cell>
          <cell r="G214">
            <v>35339</v>
          </cell>
          <cell r="H214">
            <v>16000</v>
          </cell>
        </row>
        <row r="215">
          <cell r="A215">
            <v>3400002723</v>
          </cell>
          <cell r="B215">
            <v>5302</v>
          </cell>
          <cell r="C215">
            <v>61200</v>
          </cell>
          <cell r="D215">
            <v>0</v>
          </cell>
          <cell r="E215" t="str">
            <v>AIR CONDITIONING PLANT</v>
          </cell>
          <cell r="F215">
            <v>1</v>
          </cell>
          <cell r="G215">
            <v>35339</v>
          </cell>
          <cell r="H215">
            <v>2255700</v>
          </cell>
        </row>
        <row r="216">
          <cell r="A216">
            <v>3400002724</v>
          </cell>
          <cell r="B216">
            <v>5302</v>
          </cell>
          <cell r="C216">
            <v>61200</v>
          </cell>
          <cell r="D216">
            <v>0</v>
          </cell>
          <cell r="E216" t="str">
            <v>AIR CONDITIONERS SPLIT</v>
          </cell>
          <cell r="F216">
            <v>1</v>
          </cell>
          <cell r="G216">
            <v>35339</v>
          </cell>
          <cell r="H216">
            <v>28100</v>
          </cell>
        </row>
        <row r="217">
          <cell r="A217">
            <v>3400002725</v>
          </cell>
          <cell r="B217">
            <v>5302</v>
          </cell>
          <cell r="C217">
            <v>61200</v>
          </cell>
          <cell r="D217">
            <v>0</v>
          </cell>
          <cell r="E217" t="str">
            <v>AIR CONDITIONERS SPLIT</v>
          </cell>
          <cell r="F217">
            <v>1</v>
          </cell>
          <cell r="G217">
            <v>35339</v>
          </cell>
          <cell r="H217">
            <v>28100</v>
          </cell>
        </row>
        <row r="218">
          <cell r="A218">
            <v>3400002726</v>
          </cell>
          <cell r="B218">
            <v>5302</v>
          </cell>
          <cell r="C218">
            <v>61200</v>
          </cell>
          <cell r="D218">
            <v>0</v>
          </cell>
          <cell r="E218" t="str">
            <v>AIR CONDITIONERS SPLIT</v>
          </cell>
          <cell r="F218">
            <v>1</v>
          </cell>
          <cell r="G218">
            <v>35339</v>
          </cell>
          <cell r="H218">
            <v>28100</v>
          </cell>
        </row>
        <row r="219">
          <cell r="A219">
            <v>3400002727</v>
          </cell>
          <cell r="B219">
            <v>5302</v>
          </cell>
          <cell r="C219">
            <v>61200</v>
          </cell>
          <cell r="D219">
            <v>0</v>
          </cell>
          <cell r="E219" t="str">
            <v>AIR CONDITIONERS SPLIT</v>
          </cell>
          <cell r="F219">
            <v>1</v>
          </cell>
          <cell r="G219">
            <v>35339</v>
          </cell>
          <cell r="H219">
            <v>28100</v>
          </cell>
        </row>
        <row r="220">
          <cell r="A220">
            <v>3400002916</v>
          </cell>
          <cell r="B220">
            <v>5302</v>
          </cell>
          <cell r="C220">
            <v>61162</v>
          </cell>
          <cell r="D220">
            <v>0</v>
          </cell>
          <cell r="E220" t="str">
            <v>3TON  VOLTAS SLIMLINE A.C.</v>
          </cell>
          <cell r="F220">
            <v>1</v>
          </cell>
          <cell r="G220">
            <v>35339</v>
          </cell>
          <cell r="H220">
            <v>65300</v>
          </cell>
        </row>
        <row r="221">
          <cell r="A221">
            <v>3400002917</v>
          </cell>
          <cell r="B221">
            <v>5302</v>
          </cell>
          <cell r="C221">
            <v>61162</v>
          </cell>
          <cell r="D221">
            <v>0</v>
          </cell>
          <cell r="E221" t="str">
            <v>3TON  VOLTAS SLIMLINE A.C.</v>
          </cell>
          <cell r="F221">
            <v>1</v>
          </cell>
          <cell r="G221">
            <v>35339</v>
          </cell>
          <cell r="H221">
            <v>65300</v>
          </cell>
        </row>
        <row r="222">
          <cell r="A222">
            <v>3400002918</v>
          </cell>
          <cell r="B222">
            <v>5302</v>
          </cell>
          <cell r="C222">
            <v>61162</v>
          </cell>
          <cell r="D222">
            <v>0</v>
          </cell>
          <cell r="E222" t="str">
            <v>3TON  VOLTAS SLIMLINE A.C.</v>
          </cell>
          <cell r="F222">
            <v>1</v>
          </cell>
          <cell r="G222">
            <v>35339</v>
          </cell>
          <cell r="H222">
            <v>65300</v>
          </cell>
        </row>
        <row r="223">
          <cell r="A223">
            <v>3400002919</v>
          </cell>
          <cell r="B223">
            <v>5302</v>
          </cell>
          <cell r="C223">
            <v>61162</v>
          </cell>
          <cell r="D223">
            <v>0</v>
          </cell>
          <cell r="E223" t="str">
            <v>3TON  VOLTAS SLIMLINE A.C.</v>
          </cell>
          <cell r="F223">
            <v>1</v>
          </cell>
          <cell r="G223">
            <v>35339</v>
          </cell>
          <cell r="H223">
            <v>65300</v>
          </cell>
        </row>
        <row r="224">
          <cell r="A224">
            <v>3400002920</v>
          </cell>
          <cell r="B224">
            <v>5302</v>
          </cell>
          <cell r="C224">
            <v>61162</v>
          </cell>
          <cell r="D224">
            <v>0</v>
          </cell>
          <cell r="E224" t="str">
            <v>3TON  VOLTAS SLIMLINE A.C.</v>
          </cell>
          <cell r="F224">
            <v>1</v>
          </cell>
          <cell r="G224">
            <v>35339</v>
          </cell>
          <cell r="H224">
            <v>65300</v>
          </cell>
        </row>
        <row r="225">
          <cell r="A225">
            <v>3400002921</v>
          </cell>
          <cell r="B225">
            <v>5302</v>
          </cell>
          <cell r="C225">
            <v>61102</v>
          </cell>
          <cell r="D225">
            <v>0</v>
          </cell>
          <cell r="E225" t="str">
            <v>BPL 185  DOUBLE DOOR  REFRIGERATOR  WHIT</v>
          </cell>
          <cell r="F225">
            <v>1</v>
          </cell>
          <cell r="G225">
            <v>35339</v>
          </cell>
          <cell r="H225">
            <v>11300</v>
          </cell>
        </row>
        <row r="226">
          <cell r="A226">
            <v>3400002974</v>
          </cell>
          <cell r="B226">
            <v>5302</v>
          </cell>
          <cell r="C226">
            <v>61200</v>
          </cell>
          <cell r="D226">
            <v>0</v>
          </cell>
          <cell r="E226" t="str">
            <v>SPLIT AIR CONDITIONER</v>
          </cell>
          <cell r="F226">
            <v>1</v>
          </cell>
          <cell r="G226">
            <v>35339</v>
          </cell>
          <cell r="H226">
            <v>38300</v>
          </cell>
        </row>
        <row r="227">
          <cell r="A227">
            <v>3400002975</v>
          </cell>
          <cell r="B227">
            <v>5302</v>
          </cell>
          <cell r="C227">
            <v>61200</v>
          </cell>
          <cell r="D227">
            <v>0</v>
          </cell>
          <cell r="E227" t="str">
            <v>SPLIT AIR CONDITIONER</v>
          </cell>
          <cell r="F227">
            <v>1</v>
          </cell>
          <cell r="G227">
            <v>35339</v>
          </cell>
          <cell r="H227">
            <v>38300</v>
          </cell>
        </row>
        <row r="228">
          <cell r="A228">
            <v>3400002976</v>
          </cell>
          <cell r="B228">
            <v>5302</v>
          </cell>
          <cell r="C228">
            <v>61200</v>
          </cell>
          <cell r="D228">
            <v>0</v>
          </cell>
          <cell r="E228" t="str">
            <v>SPLIT AIR CONDITIONER</v>
          </cell>
          <cell r="F228">
            <v>1</v>
          </cell>
          <cell r="G228">
            <v>35339</v>
          </cell>
          <cell r="H228">
            <v>38300</v>
          </cell>
        </row>
        <row r="229">
          <cell r="A229">
            <v>3400002977</v>
          </cell>
          <cell r="B229">
            <v>5302</v>
          </cell>
          <cell r="C229">
            <v>61200</v>
          </cell>
          <cell r="D229">
            <v>0</v>
          </cell>
          <cell r="E229" t="str">
            <v>SPLIT AIR CONDITIONER</v>
          </cell>
          <cell r="F229">
            <v>1</v>
          </cell>
          <cell r="G229">
            <v>35339</v>
          </cell>
          <cell r="H229">
            <v>38300</v>
          </cell>
        </row>
        <row r="230">
          <cell r="A230">
            <v>3400002978</v>
          </cell>
          <cell r="B230">
            <v>5302</v>
          </cell>
          <cell r="C230">
            <v>61200</v>
          </cell>
          <cell r="D230">
            <v>0</v>
          </cell>
          <cell r="E230" t="str">
            <v>SPLIT AIR CONDITIONER</v>
          </cell>
          <cell r="F230">
            <v>1</v>
          </cell>
          <cell r="G230">
            <v>35339</v>
          </cell>
          <cell r="H230">
            <v>38300</v>
          </cell>
        </row>
        <row r="231">
          <cell r="A231">
            <v>3400002979</v>
          </cell>
          <cell r="B231">
            <v>5302</v>
          </cell>
          <cell r="C231">
            <v>61200</v>
          </cell>
          <cell r="D231">
            <v>0</v>
          </cell>
          <cell r="E231" t="str">
            <v>SPLIT AIR CONDITIONER</v>
          </cell>
          <cell r="F231">
            <v>1</v>
          </cell>
          <cell r="G231">
            <v>35339</v>
          </cell>
          <cell r="H231">
            <v>38300</v>
          </cell>
        </row>
        <row r="232">
          <cell r="A232">
            <v>3400002980</v>
          </cell>
          <cell r="B232">
            <v>5302</v>
          </cell>
          <cell r="C232">
            <v>61200</v>
          </cell>
          <cell r="D232">
            <v>0</v>
          </cell>
          <cell r="E232" t="str">
            <v>SPLIT AIR CONDITIONER</v>
          </cell>
          <cell r="F232">
            <v>1</v>
          </cell>
          <cell r="G232">
            <v>35339</v>
          </cell>
          <cell r="H232">
            <v>38300</v>
          </cell>
        </row>
        <row r="233">
          <cell r="A233">
            <v>3400003179</v>
          </cell>
          <cell r="B233">
            <v>5302</v>
          </cell>
          <cell r="C233">
            <v>61162</v>
          </cell>
          <cell r="D233">
            <v>0</v>
          </cell>
          <cell r="E233" t="str">
            <v>VIDEOCON A.C</v>
          </cell>
          <cell r="F233">
            <v>1</v>
          </cell>
          <cell r="G233">
            <v>35339</v>
          </cell>
          <cell r="H233">
            <v>49100</v>
          </cell>
        </row>
        <row r="234">
          <cell r="A234">
            <v>3400003180</v>
          </cell>
          <cell r="B234">
            <v>5302</v>
          </cell>
          <cell r="C234">
            <v>61162</v>
          </cell>
          <cell r="D234">
            <v>0</v>
          </cell>
          <cell r="E234" t="str">
            <v>VIDEOCON A.C</v>
          </cell>
          <cell r="F234">
            <v>1</v>
          </cell>
          <cell r="G234">
            <v>35339</v>
          </cell>
          <cell r="H234">
            <v>49100</v>
          </cell>
        </row>
        <row r="235">
          <cell r="A235">
            <v>3400003181</v>
          </cell>
          <cell r="B235">
            <v>5302</v>
          </cell>
          <cell r="C235">
            <v>61162</v>
          </cell>
          <cell r="D235">
            <v>0</v>
          </cell>
          <cell r="E235" t="str">
            <v>VIDEOCON A.C</v>
          </cell>
          <cell r="F235">
            <v>1</v>
          </cell>
          <cell r="G235">
            <v>35339</v>
          </cell>
          <cell r="H235">
            <v>49100</v>
          </cell>
        </row>
        <row r="236">
          <cell r="A236">
            <v>3400003184</v>
          </cell>
          <cell r="B236">
            <v>5302</v>
          </cell>
          <cell r="C236">
            <v>61162</v>
          </cell>
          <cell r="D236">
            <v>0</v>
          </cell>
          <cell r="E236" t="str">
            <v>GODREJ COLD GOLD REFG  100LTS</v>
          </cell>
          <cell r="F236">
            <v>1</v>
          </cell>
          <cell r="G236">
            <v>35339</v>
          </cell>
          <cell r="H236">
            <v>6000</v>
          </cell>
        </row>
        <row r="237">
          <cell r="A237">
            <v>3400003325</v>
          </cell>
          <cell r="B237">
            <v>5302</v>
          </cell>
          <cell r="C237">
            <v>61162</v>
          </cell>
          <cell r="D237">
            <v>0</v>
          </cell>
          <cell r="E237" t="str">
            <v>VIDEOCON A.C. RC-15E</v>
          </cell>
          <cell r="F237">
            <v>1</v>
          </cell>
          <cell r="G237">
            <v>35339</v>
          </cell>
          <cell r="H237">
            <v>27600</v>
          </cell>
        </row>
        <row r="238">
          <cell r="A238">
            <v>3400003326</v>
          </cell>
          <cell r="B238">
            <v>5302</v>
          </cell>
          <cell r="C238">
            <v>61162</v>
          </cell>
          <cell r="D238">
            <v>0</v>
          </cell>
          <cell r="E238" t="str">
            <v>VIDEOCON A.C. RC-15E</v>
          </cell>
          <cell r="F238">
            <v>1</v>
          </cell>
          <cell r="G238">
            <v>35339</v>
          </cell>
          <cell r="H238">
            <v>27600</v>
          </cell>
        </row>
        <row r="239">
          <cell r="A239">
            <v>3400003518</v>
          </cell>
          <cell r="B239">
            <v>5302</v>
          </cell>
          <cell r="C239">
            <v>61200</v>
          </cell>
          <cell r="D239">
            <v>0</v>
          </cell>
          <cell r="E239" t="str">
            <v>AIR CONDITIONING PLANT FOR PHASE 2</v>
          </cell>
          <cell r="F239">
            <v>1</v>
          </cell>
          <cell r="G239">
            <v>35339</v>
          </cell>
          <cell r="H239">
            <v>1566500</v>
          </cell>
        </row>
        <row r="240">
          <cell r="A240">
            <v>3400003519</v>
          </cell>
          <cell r="B240">
            <v>5302</v>
          </cell>
          <cell r="C240">
            <v>61200</v>
          </cell>
          <cell r="D240">
            <v>0</v>
          </cell>
          <cell r="E240" t="str">
            <v>RELOCATION-COOLING TOWER</v>
          </cell>
          <cell r="F240">
            <v>1</v>
          </cell>
          <cell r="G240">
            <v>35339</v>
          </cell>
          <cell r="H240">
            <v>821900</v>
          </cell>
        </row>
        <row r="241">
          <cell r="A241">
            <v>3400004493</v>
          </cell>
          <cell r="B241">
            <v>5302</v>
          </cell>
          <cell r="C241">
            <v>61161</v>
          </cell>
          <cell r="D241">
            <v>0</v>
          </cell>
          <cell r="E241" t="str">
            <v>REFRIGERATOR DOUBLE DOOR 300 LTS</v>
          </cell>
          <cell r="F241">
            <v>1</v>
          </cell>
          <cell r="G241">
            <v>35339</v>
          </cell>
          <cell r="H241">
            <v>14500</v>
          </cell>
        </row>
        <row r="242">
          <cell r="A242">
            <v>3400004781</v>
          </cell>
          <cell r="B242">
            <v>5302</v>
          </cell>
          <cell r="C242">
            <v>61203</v>
          </cell>
          <cell r="D242">
            <v>0</v>
          </cell>
          <cell r="E242" t="str">
            <v>VOLTAS CRYSTAL ROOM AIRCOND 13624</v>
          </cell>
          <cell r="F242">
            <v>1</v>
          </cell>
          <cell r="G242">
            <v>35339</v>
          </cell>
          <cell r="H242">
            <v>1</v>
          </cell>
        </row>
        <row r="243">
          <cell r="A243">
            <v>3400004782</v>
          </cell>
          <cell r="B243">
            <v>5302</v>
          </cell>
          <cell r="C243">
            <v>61203</v>
          </cell>
          <cell r="D243">
            <v>0</v>
          </cell>
          <cell r="E243" t="str">
            <v>VOLTAS CRYSTAL ROOM AIRCOND 15TON 135094</v>
          </cell>
          <cell r="F243">
            <v>1</v>
          </cell>
          <cell r="G243">
            <v>35339</v>
          </cell>
          <cell r="H243">
            <v>1</v>
          </cell>
        </row>
        <row r="244">
          <cell r="A244">
            <v>3400004785</v>
          </cell>
          <cell r="B244">
            <v>5302</v>
          </cell>
          <cell r="C244">
            <v>61203</v>
          </cell>
          <cell r="D244">
            <v>0</v>
          </cell>
          <cell r="E244" t="str">
            <v>1.5TR SPLIT A.C FOR SUNNY TOWER Y E E</v>
          </cell>
          <cell r="F244">
            <v>1</v>
          </cell>
          <cell r="G244">
            <v>35339</v>
          </cell>
          <cell r="H244">
            <v>20137.84</v>
          </cell>
        </row>
        <row r="245">
          <cell r="A245">
            <v>3400003743</v>
          </cell>
          <cell r="B245">
            <v>5302</v>
          </cell>
          <cell r="C245">
            <v>61200</v>
          </cell>
          <cell r="D245">
            <v>0</v>
          </cell>
          <cell r="E245" t="str">
            <v>SPLIT AIRCONDITIONER E450CE CAP1.5TR</v>
          </cell>
          <cell r="F245">
            <v>1</v>
          </cell>
          <cell r="G245">
            <v>35479</v>
          </cell>
          <cell r="H245">
            <v>42755.5</v>
          </cell>
        </row>
        <row r="246">
          <cell r="A246">
            <v>3400003744</v>
          </cell>
          <cell r="B246">
            <v>5302</v>
          </cell>
          <cell r="C246">
            <v>61200</v>
          </cell>
          <cell r="D246">
            <v>0</v>
          </cell>
          <cell r="E246" t="str">
            <v>SPLIT AIRCONDITIONERE450CE CAP1.5TR</v>
          </cell>
          <cell r="F246">
            <v>1</v>
          </cell>
          <cell r="G246">
            <v>35479</v>
          </cell>
          <cell r="H246">
            <v>42755.5</v>
          </cell>
        </row>
        <row r="247">
          <cell r="A247">
            <v>3400003745</v>
          </cell>
          <cell r="B247">
            <v>5302</v>
          </cell>
          <cell r="C247">
            <v>61200</v>
          </cell>
          <cell r="D247">
            <v>0</v>
          </cell>
          <cell r="E247" t="str">
            <v>`SPLIT AIRCONDITIONER E450CE CAP 1.5TR</v>
          </cell>
          <cell r="F247">
            <v>1</v>
          </cell>
          <cell r="G247">
            <v>35479</v>
          </cell>
          <cell r="H247">
            <v>42755.5</v>
          </cell>
        </row>
        <row r="248">
          <cell r="A248">
            <v>3400003746</v>
          </cell>
          <cell r="B248">
            <v>5302</v>
          </cell>
          <cell r="C248">
            <v>61200</v>
          </cell>
          <cell r="D248">
            <v>0</v>
          </cell>
          <cell r="E248" t="str">
            <v>SPLIT AIRCONDITIONER E450CE CAP 1.5TR</v>
          </cell>
          <cell r="F248">
            <v>1</v>
          </cell>
          <cell r="G248">
            <v>35479</v>
          </cell>
          <cell r="H248">
            <v>42755.5</v>
          </cell>
        </row>
        <row r="249">
          <cell r="A249">
            <v>3400003747</v>
          </cell>
          <cell r="B249">
            <v>5302</v>
          </cell>
          <cell r="C249">
            <v>61200</v>
          </cell>
          <cell r="D249">
            <v>0</v>
          </cell>
          <cell r="E249" t="str">
            <v>SPLIT AIRCONDITIONER E450CE CAP1.5TR</v>
          </cell>
          <cell r="F249">
            <v>1</v>
          </cell>
          <cell r="G249">
            <v>35479</v>
          </cell>
          <cell r="H249">
            <v>42755.5</v>
          </cell>
        </row>
        <row r="250">
          <cell r="A250">
            <v>3400003748</v>
          </cell>
          <cell r="B250">
            <v>5302</v>
          </cell>
          <cell r="C250">
            <v>61200</v>
          </cell>
          <cell r="D250">
            <v>0</v>
          </cell>
          <cell r="E250" t="str">
            <v>SPLIT AIRCONDITIONER E450CE CAP1.5TR</v>
          </cell>
          <cell r="F250">
            <v>1</v>
          </cell>
          <cell r="G250">
            <v>35479</v>
          </cell>
          <cell r="H250">
            <v>42755.5</v>
          </cell>
        </row>
        <row r="251">
          <cell r="A251">
            <v>3400003749</v>
          </cell>
          <cell r="B251">
            <v>5302</v>
          </cell>
          <cell r="C251">
            <v>61200</v>
          </cell>
          <cell r="D251">
            <v>0</v>
          </cell>
          <cell r="E251" t="str">
            <v>SPLIT AIRCONDITIONER E600CE CAP2TONS</v>
          </cell>
          <cell r="F251">
            <v>1</v>
          </cell>
          <cell r="G251">
            <v>35479</v>
          </cell>
          <cell r="H251">
            <v>52658</v>
          </cell>
        </row>
        <row r="252">
          <cell r="A252">
            <v>3400002738</v>
          </cell>
          <cell r="B252">
            <v>5303</v>
          </cell>
          <cell r="C252">
            <v>61200</v>
          </cell>
          <cell r="D252">
            <v>0</v>
          </cell>
          <cell r="E252" t="str">
            <v>ELECTRICAL FITTINGS</v>
          </cell>
          <cell r="F252">
            <v>1</v>
          </cell>
          <cell r="G252">
            <v>35339</v>
          </cell>
          <cell r="H252">
            <v>357800</v>
          </cell>
        </row>
        <row r="253">
          <cell r="A253">
            <v>3400002739</v>
          </cell>
          <cell r="B253">
            <v>5303</v>
          </cell>
          <cell r="C253">
            <v>61200</v>
          </cell>
          <cell r="D253">
            <v>0</v>
          </cell>
          <cell r="E253" t="str">
            <v>SNITCH BOARD</v>
          </cell>
          <cell r="F253">
            <v>1</v>
          </cell>
          <cell r="G253">
            <v>35339</v>
          </cell>
          <cell r="H253">
            <v>574200</v>
          </cell>
        </row>
        <row r="254">
          <cell r="A254">
            <v>3400002881</v>
          </cell>
          <cell r="B254">
            <v>5303</v>
          </cell>
          <cell r="C254">
            <v>61206</v>
          </cell>
          <cell r="D254">
            <v>0</v>
          </cell>
          <cell r="E254" t="str">
            <v>BATTERIES FOR INVERTOR</v>
          </cell>
          <cell r="F254">
            <v>1</v>
          </cell>
          <cell r="G254">
            <v>35339</v>
          </cell>
          <cell r="H254">
            <v>6000</v>
          </cell>
        </row>
        <row r="255">
          <cell r="A255">
            <v>3400002981</v>
          </cell>
          <cell r="B255">
            <v>5303</v>
          </cell>
          <cell r="C255">
            <v>61203</v>
          </cell>
          <cell r="D255">
            <v>0</v>
          </cell>
          <cell r="E255" t="str">
            <v>650VA AUTOMATIC INVERTER</v>
          </cell>
          <cell r="F255">
            <v>1</v>
          </cell>
          <cell r="G255">
            <v>35339</v>
          </cell>
          <cell r="H255">
            <v>6200</v>
          </cell>
        </row>
        <row r="256">
          <cell r="A256">
            <v>3400002982</v>
          </cell>
          <cell r="B256">
            <v>5303</v>
          </cell>
          <cell r="C256">
            <v>61157</v>
          </cell>
          <cell r="D256">
            <v>0</v>
          </cell>
          <cell r="E256" t="str">
            <v>AIR HEATING UNIT</v>
          </cell>
          <cell r="F256">
            <v>1</v>
          </cell>
          <cell r="G256">
            <v>35339</v>
          </cell>
          <cell r="H256">
            <v>5400</v>
          </cell>
        </row>
        <row r="257">
          <cell r="A257">
            <v>3400003210</v>
          </cell>
          <cell r="B257">
            <v>5303</v>
          </cell>
          <cell r="C257">
            <v>61162</v>
          </cell>
          <cell r="D257">
            <v>0</v>
          </cell>
          <cell r="E257" t="str">
            <v>ELECTRONIC PANABOARD KXB520 AND STAND</v>
          </cell>
          <cell r="F257">
            <v>1</v>
          </cell>
          <cell r="G257">
            <v>35339</v>
          </cell>
          <cell r="H257">
            <v>102400</v>
          </cell>
        </row>
        <row r="258">
          <cell r="A258">
            <v>3400003215</v>
          </cell>
          <cell r="B258">
            <v>5303</v>
          </cell>
          <cell r="C258">
            <v>61116</v>
          </cell>
          <cell r="D258">
            <v>0</v>
          </cell>
          <cell r="E258" t="str">
            <v>COAXIAL TO WAVE GUIDE ADAPTER</v>
          </cell>
          <cell r="F258">
            <v>1</v>
          </cell>
          <cell r="G258">
            <v>35339</v>
          </cell>
          <cell r="H258">
            <v>40300</v>
          </cell>
        </row>
        <row r="259">
          <cell r="A259">
            <v>3400002734</v>
          </cell>
          <cell r="B259">
            <v>5304</v>
          </cell>
          <cell r="C259">
            <v>61206</v>
          </cell>
          <cell r="D259">
            <v>0</v>
          </cell>
          <cell r="E259" t="str">
            <v>GENELINE BATTERIES FOR INVERTOR</v>
          </cell>
          <cell r="F259">
            <v>2</v>
          </cell>
          <cell r="G259">
            <v>35339</v>
          </cell>
          <cell r="H259">
            <v>3200</v>
          </cell>
        </row>
        <row r="260">
          <cell r="A260">
            <v>3400002736</v>
          </cell>
          <cell r="B260">
            <v>5304</v>
          </cell>
          <cell r="C260">
            <v>61200</v>
          </cell>
          <cell r="D260">
            <v>0</v>
          </cell>
          <cell r="E260" t="str">
            <v>HALLOGEN LAMPS</v>
          </cell>
          <cell r="F260">
            <v>1</v>
          </cell>
          <cell r="G260">
            <v>35339</v>
          </cell>
          <cell r="H260">
            <v>1100</v>
          </cell>
        </row>
        <row r="261">
          <cell r="A261">
            <v>3400003345</v>
          </cell>
          <cell r="B261">
            <v>5304</v>
          </cell>
          <cell r="C261">
            <v>61200</v>
          </cell>
          <cell r="D261">
            <v>0</v>
          </cell>
          <cell r="E261" t="str">
            <v>TUBE LIGHT SETS</v>
          </cell>
          <cell r="F261">
            <v>140</v>
          </cell>
          <cell r="G261">
            <v>35200</v>
          </cell>
          <cell r="H261">
            <v>223800</v>
          </cell>
        </row>
        <row r="262">
          <cell r="A262">
            <v>3400003346</v>
          </cell>
          <cell r="B262">
            <v>5304</v>
          </cell>
          <cell r="C262">
            <v>61200</v>
          </cell>
          <cell r="D262">
            <v>0</v>
          </cell>
          <cell r="E262" t="str">
            <v>TRULITE FLUORSCENT LAMP 36W/84</v>
          </cell>
          <cell r="F262">
            <v>280</v>
          </cell>
          <cell r="G262">
            <v>35200</v>
          </cell>
          <cell r="H262">
            <v>27300</v>
          </cell>
        </row>
        <row r="263">
          <cell r="A263">
            <v>3400003214</v>
          </cell>
          <cell r="B263">
            <v>5304</v>
          </cell>
          <cell r="C263">
            <v>61103</v>
          </cell>
          <cell r="D263">
            <v>0</v>
          </cell>
          <cell r="E263" t="str">
            <v>EPC-EXHAUST FAN 400V  920RPM</v>
          </cell>
          <cell r="F263">
            <v>1</v>
          </cell>
          <cell r="G263">
            <v>35112</v>
          </cell>
          <cell r="H263">
            <v>4900</v>
          </cell>
        </row>
        <row r="264">
          <cell r="A264">
            <v>3400003323</v>
          </cell>
          <cell r="B264">
            <v>5304</v>
          </cell>
          <cell r="C264">
            <v>61161</v>
          </cell>
          <cell r="D264">
            <v>0</v>
          </cell>
          <cell r="E264" t="str">
            <v>COIL STOVE &amp; 4 SLICE TOASTER</v>
          </cell>
          <cell r="F264">
            <v>1</v>
          </cell>
          <cell r="G264">
            <v>34932</v>
          </cell>
          <cell r="H264">
            <v>500</v>
          </cell>
        </row>
        <row r="265">
          <cell r="A265">
            <v>3400003356</v>
          </cell>
          <cell r="B265">
            <v>5304</v>
          </cell>
          <cell r="C265">
            <v>61200</v>
          </cell>
          <cell r="D265">
            <v>0</v>
          </cell>
          <cell r="E265" t="str">
            <v>24"/600MM SWEEP 4 BLADES FAN</v>
          </cell>
          <cell r="F265">
            <v>6</v>
          </cell>
          <cell r="G265">
            <v>35243</v>
          </cell>
          <cell r="H265">
            <v>26200</v>
          </cell>
        </row>
        <row r="266">
          <cell r="A266">
            <v>3400002914</v>
          </cell>
          <cell r="B266">
            <v>5400</v>
          </cell>
          <cell r="C266">
            <v>61109</v>
          </cell>
          <cell r="D266">
            <v>0</v>
          </cell>
          <cell r="E266" t="str">
            <v>CG -EQPT</v>
          </cell>
          <cell r="F266">
            <v>1</v>
          </cell>
          <cell r="G266">
            <v>35339</v>
          </cell>
          <cell r="H266">
            <v>8700</v>
          </cell>
        </row>
        <row r="267">
          <cell r="A267">
            <v>3400002932</v>
          </cell>
          <cell r="B267">
            <v>5400</v>
          </cell>
          <cell r="C267">
            <v>61108</v>
          </cell>
          <cell r="D267">
            <v>0</v>
          </cell>
          <cell r="E267" t="str">
            <v>TROLLEY FOR EWSD WIRES</v>
          </cell>
          <cell r="F267">
            <v>1</v>
          </cell>
          <cell r="G267">
            <v>35339</v>
          </cell>
          <cell r="H267">
            <v>2600</v>
          </cell>
        </row>
        <row r="268">
          <cell r="A268">
            <v>3400002936</v>
          </cell>
          <cell r="B268">
            <v>5400</v>
          </cell>
          <cell r="C268">
            <v>61101</v>
          </cell>
          <cell r="D268">
            <v>0</v>
          </cell>
          <cell r="E268" t="str">
            <v>TROLLEY WITH WOODEN BOX</v>
          </cell>
          <cell r="F268">
            <v>1</v>
          </cell>
          <cell r="G268">
            <v>35339</v>
          </cell>
          <cell r="H268">
            <v>2500</v>
          </cell>
        </row>
        <row r="269">
          <cell r="A269">
            <v>3400002955</v>
          </cell>
          <cell r="B269">
            <v>5400</v>
          </cell>
          <cell r="C269">
            <v>61116</v>
          </cell>
          <cell r="D269">
            <v>0</v>
          </cell>
          <cell r="E269" t="str">
            <v>TEST EQUIPMENT TROLLEY</v>
          </cell>
          <cell r="F269">
            <v>1</v>
          </cell>
          <cell r="G269">
            <v>35339</v>
          </cell>
          <cell r="H269">
            <v>9800</v>
          </cell>
        </row>
        <row r="270">
          <cell r="A270">
            <v>3400002968</v>
          </cell>
          <cell r="B270">
            <v>5400</v>
          </cell>
          <cell r="C270">
            <v>61109</v>
          </cell>
          <cell r="D270">
            <v>0</v>
          </cell>
          <cell r="E270" t="str">
            <v>TEST EQUIPMENT TROLLEY</v>
          </cell>
          <cell r="F270">
            <v>1</v>
          </cell>
          <cell r="G270">
            <v>35339</v>
          </cell>
          <cell r="H270">
            <v>9800</v>
          </cell>
        </row>
        <row r="271">
          <cell r="A271">
            <v>3400002969</v>
          </cell>
          <cell r="B271">
            <v>5400</v>
          </cell>
          <cell r="C271">
            <v>61109</v>
          </cell>
          <cell r="D271">
            <v>0</v>
          </cell>
          <cell r="E271" t="str">
            <v>TEST EQUIPMENT TROLLEY</v>
          </cell>
          <cell r="F271">
            <v>1</v>
          </cell>
          <cell r="G271">
            <v>35339</v>
          </cell>
          <cell r="H271">
            <v>9800</v>
          </cell>
        </row>
        <row r="272">
          <cell r="A272">
            <v>3400002970</v>
          </cell>
          <cell r="B272">
            <v>5400</v>
          </cell>
          <cell r="C272">
            <v>61109</v>
          </cell>
          <cell r="D272">
            <v>0</v>
          </cell>
          <cell r="E272" t="str">
            <v>TEST EQUIPMENT TROLLEY</v>
          </cell>
          <cell r="F272">
            <v>1</v>
          </cell>
          <cell r="G272">
            <v>35339</v>
          </cell>
          <cell r="H272">
            <v>9800</v>
          </cell>
        </row>
        <row r="273">
          <cell r="A273">
            <v>3400002971</v>
          </cell>
          <cell r="B273">
            <v>5400</v>
          </cell>
          <cell r="C273">
            <v>61109</v>
          </cell>
          <cell r="D273">
            <v>0</v>
          </cell>
          <cell r="E273" t="str">
            <v>TEST EQUIPMENT TROLLEY</v>
          </cell>
          <cell r="F273">
            <v>1</v>
          </cell>
          <cell r="G273">
            <v>35339</v>
          </cell>
          <cell r="H273">
            <v>9800</v>
          </cell>
        </row>
        <row r="274">
          <cell r="A274">
            <v>3400002986</v>
          </cell>
          <cell r="B274">
            <v>5400</v>
          </cell>
          <cell r="C274">
            <v>61116</v>
          </cell>
          <cell r="D274">
            <v>0</v>
          </cell>
          <cell r="E274" t="str">
            <v>TROLLEY</v>
          </cell>
          <cell r="F274">
            <v>1</v>
          </cell>
          <cell r="G274">
            <v>35339</v>
          </cell>
          <cell r="H274">
            <v>4600</v>
          </cell>
        </row>
        <row r="275">
          <cell r="A275">
            <v>3400002989</v>
          </cell>
          <cell r="B275">
            <v>5400</v>
          </cell>
          <cell r="C275">
            <v>61104</v>
          </cell>
          <cell r="D275">
            <v>0</v>
          </cell>
          <cell r="E275" t="str">
            <v>STEEL TROLLEY WITH ANTISTATIC CASTOR</v>
          </cell>
          <cell r="F275">
            <v>2</v>
          </cell>
          <cell r="G275">
            <v>35339</v>
          </cell>
          <cell r="H275">
            <v>7400</v>
          </cell>
        </row>
        <row r="276">
          <cell r="A276">
            <v>3400002990</v>
          </cell>
          <cell r="B276">
            <v>5400</v>
          </cell>
          <cell r="C276">
            <v>61104</v>
          </cell>
          <cell r="D276">
            <v>0</v>
          </cell>
          <cell r="E276" t="str">
            <v>CABLE HOLDER TROLLEY</v>
          </cell>
          <cell r="F276">
            <v>1</v>
          </cell>
          <cell r="G276">
            <v>35339</v>
          </cell>
          <cell r="H276">
            <v>3600</v>
          </cell>
        </row>
        <row r="277">
          <cell r="A277">
            <v>3400002991</v>
          </cell>
          <cell r="B277">
            <v>5400</v>
          </cell>
          <cell r="C277">
            <v>61101</v>
          </cell>
          <cell r="D277">
            <v>0</v>
          </cell>
          <cell r="E277" t="str">
            <v>BIN BOX TROLLEY</v>
          </cell>
          <cell r="F277">
            <v>1</v>
          </cell>
          <cell r="G277">
            <v>35339</v>
          </cell>
          <cell r="H277">
            <v>3000</v>
          </cell>
        </row>
        <row r="278">
          <cell r="A278">
            <v>3400003010</v>
          </cell>
          <cell r="B278">
            <v>5400</v>
          </cell>
          <cell r="C278">
            <v>61118</v>
          </cell>
          <cell r="D278">
            <v>0</v>
          </cell>
          <cell r="E278" t="str">
            <v>BATTERY OPERATED PALLET STACKER</v>
          </cell>
          <cell r="F278">
            <v>1</v>
          </cell>
          <cell r="G278">
            <v>35339</v>
          </cell>
          <cell r="H278">
            <v>175700</v>
          </cell>
        </row>
        <row r="279">
          <cell r="A279">
            <v>3400003011</v>
          </cell>
          <cell r="B279">
            <v>5400</v>
          </cell>
          <cell r="C279">
            <v>61118</v>
          </cell>
          <cell r="D279">
            <v>0</v>
          </cell>
          <cell r="E279" t="str">
            <v>TILTING FORK CARRIAGE</v>
          </cell>
          <cell r="F279">
            <v>1</v>
          </cell>
          <cell r="G279">
            <v>35339</v>
          </cell>
          <cell r="H279">
            <v>15000</v>
          </cell>
        </row>
        <row r="280">
          <cell r="A280">
            <v>3400003036</v>
          </cell>
          <cell r="B280">
            <v>5400</v>
          </cell>
          <cell r="C280">
            <v>61118</v>
          </cell>
          <cell r="D280">
            <v>0</v>
          </cell>
          <cell r="E280" t="str">
            <v>MODIFICATION CHARGES FOR HI-STAK</v>
          </cell>
          <cell r="F280">
            <v>1</v>
          </cell>
          <cell r="G280">
            <v>35339</v>
          </cell>
          <cell r="H280">
            <v>7700</v>
          </cell>
        </row>
        <row r="281">
          <cell r="A281">
            <v>3400003178</v>
          </cell>
          <cell r="B281">
            <v>5400</v>
          </cell>
          <cell r="C281">
            <v>61201</v>
          </cell>
          <cell r="D281">
            <v>0</v>
          </cell>
          <cell r="E281" t="str">
            <v>CONVERSION OF NON ESD TROLLEY TO ESD TYP</v>
          </cell>
          <cell r="F281">
            <v>7</v>
          </cell>
          <cell r="G281">
            <v>35339</v>
          </cell>
          <cell r="H281">
            <v>8600</v>
          </cell>
        </row>
        <row r="282">
          <cell r="A282">
            <v>3400003204</v>
          </cell>
          <cell r="B282">
            <v>5400</v>
          </cell>
          <cell r="C282">
            <v>61109</v>
          </cell>
          <cell r="D282">
            <v>0</v>
          </cell>
          <cell r="E282" t="str">
            <v>EQUIPMENT TROLLEY FOR 7GHZ</v>
          </cell>
          <cell r="F282">
            <v>1</v>
          </cell>
          <cell r="G282">
            <v>35339</v>
          </cell>
          <cell r="H282">
            <v>13000</v>
          </cell>
        </row>
        <row r="283">
          <cell r="A283">
            <v>3400003217</v>
          </cell>
          <cell r="B283">
            <v>5400</v>
          </cell>
          <cell r="C283">
            <v>61102</v>
          </cell>
          <cell r="D283">
            <v>0</v>
          </cell>
          <cell r="E283" t="str">
            <v>SMT COMPONENT TROLLEY</v>
          </cell>
          <cell r="F283">
            <v>1</v>
          </cell>
          <cell r="G283">
            <v>35339</v>
          </cell>
          <cell r="H283">
            <v>5300</v>
          </cell>
        </row>
        <row r="284">
          <cell r="A284">
            <v>3400003218</v>
          </cell>
          <cell r="B284">
            <v>5400</v>
          </cell>
          <cell r="C284">
            <v>61107</v>
          </cell>
          <cell r="D284">
            <v>0</v>
          </cell>
          <cell r="E284" t="str">
            <v>EWSD BACK PLANESTORAGETROLLEY</v>
          </cell>
          <cell r="F284">
            <v>1</v>
          </cell>
          <cell r="G284">
            <v>35339</v>
          </cell>
          <cell r="H284">
            <v>8600</v>
          </cell>
        </row>
        <row r="285">
          <cell r="A285">
            <v>3400003329</v>
          </cell>
          <cell r="B285">
            <v>5400</v>
          </cell>
          <cell r="C285">
            <v>61109</v>
          </cell>
          <cell r="D285">
            <v>0</v>
          </cell>
          <cell r="E285" t="str">
            <v>TROLLEY WITH 3SIDE COVER</v>
          </cell>
          <cell r="F285">
            <v>1</v>
          </cell>
          <cell r="G285">
            <v>35339</v>
          </cell>
          <cell r="H285">
            <v>2800</v>
          </cell>
        </row>
        <row r="286">
          <cell r="A286">
            <v>3400003330</v>
          </cell>
          <cell r="B286">
            <v>5400</v>
          </cell>
          <cell r="C286">
            <v>61109</v>
          </cell>
          <cell r="D286">
            <v>0</v>
          </cell>
          <cell r="E286" t="str">
            <v>TROLLEY</v>
          </cell>
          <cell r="F286">
            <v>1</v>
          </cell>
          <cell r="G286">
            <v>35339</v>
          </cell>
          <cell r="H286">
            <v>2300</v>
          </cell>
        </row>
        <row r="287">
          <cell r="A287">
            <v>3400003360</v>
          </cell>
          <cell r="B287">
            <v>5400</v>
          </cell>
          <cell r="C287">
            <v>61109</v>
          </cell>
          <cell r="D287">
            <v>0</v>
          </cell>
          <cell r="E287" t="str">
            <v>INST TROLLEY FOR 7 GHZ RACK</v>
          </cell>
          <cell r="F287">
            <v>1</v>
          </cell>
          <cell r="G287">
            <v>35339</v>
          </cell>
          <cell r="H287">
            <v>3900</v>
          </cell>
        </row>
        <row r="288">
          <cell r="A288">
            <v>3400003905</v>
          </cell>
          <cell r="B288">
            <v>5400</v>
          </cell>
          <cell r="C288">
            <v>61116</v>
          </cell>
          <cell r="D288">
            <v>0</v>
          </cell>
          <cell r="E288" t="str">
            <v>HSEGRUD MAKE RUBBER WHEELED TROLLY</v>
          </cell>
          <cell r="F288">
            <v>1</v>
          </cell>
          <cell r="G288">
            <v>35339</v>
          </cell>
          <cell r="H288">
            <v>18300</v>
          </cell>
        </row>
        <row r="289">
          <cell r="A289">
            <v>3400003908</v>
          </cell>
          <cell r="B289">
            <v>5400</v>
          </cell>
          <cell r="C289">
            <v>61116</v>
          </cell>
          <cell r="D289">
            <v>0</v>
          </cell>
          <cell r="E289" t="str">
            <v>HSEGRUD RUBBERUWHEELEDETROLLEY-20ENOS</v>
          </cell>
          <cell r="F289">
            <v>1</v>
          </cell>
          <cell r="G289">
            <v>35339</v>
          </cell>
          <cell r="H289">
            <v>12300</v>
          </cell>
        </row>
        <row r="290">
          <cell r="A290">
            <v>3400003941</v>
          </cell>
          <cell r="B290">
            <v>5400</v>
          </cell>
          <cell r="C290">
            <v>61116</v>
          </cell>
          <cell r="D290">
            <v>0</v>
          </cell>
          <cell r="E290" t="str">
            <v>HSEGRUD MAKE TESTING TROLLEY WITH WHEEL</v>
          </cell>
          <cell r="F290">
            <v>1</v>
          </cell>
          <cell r="G290">
            <v>35339</v>
          </cell>
          <cell r="H290">
            <v>3800</v>
          </cell>
        </row>
        <row r="291">
          <cell r="A291">
            <v>3400003942</v>
          </cell>
          <cell r="B291">
            <v>5400</v>
          </cell>
          <cell r="C291">
            <v>61116</v>
          </cell>
          <cell r="D291">
            <v>0</v>
          </cell>
          <cell r="E291" t="str">
            <v>HSEGRUD MAKE TESTING TROLLEY WITH WHEEL</v>
          </cell>
          <cell r="F291">
            <v>1</v>
          </cell>
          <cell r="G291">
            <v>35339</v>
          </cell>
          <cell r="H291">
            <v>3800</v>
          </cell>
        </row>
        <row r="292">
          <cell r="A292">
            <v>3400003943</v>
          </cell>
          <cell r="B292">
            <v>5400</v>
          </cell>
          <cell r="C292">
            <v>61116</v>
          </cell>
          <cell r="D292">
            <v>0</v>
          </cell>
          <cell r="E292" t="str">
            <v>TROLLEY FOR 7GWZ RACK TRANSMISSION</v>
          </cell>
          <cell r="F292">
            <v>1</v>
          </cell>
          <cell r="G292">
            <v>35339</v>
          </cell>
          <cell r="H292">
            <v>7800</v>
          </cell>
        </row>
        <row r="293">
          <cell r="A293">
            <v>3400003944</v>
          </cell>
          <cell r="B293">
            <v>5400</v>
          </cell>
          <cell r="C293">
            <v>61116</v>
          </cell>
          <cell r="D293">
            <v>0</v>
          </cell>
          <cell r="E293" t="str">
            <v>TROLLEY FOR 7GWZ RACK TRANSMISSION</v>
          </cell>
          <cell r="F293">
            <v>1</v>
          </cell>
          <cell r="G293">
            <v>35339</v>
          </cell>
          <cell r="H293">
            <v>5500</v>
          </cell>
        </row>
        <row r="294">
          <cell r="A294">
            <v>3400003948</v>
          </cell>
          <cell r="B294">
            <v>5400</v>
          </cell>
          <cell r="C294">
            <v>61116</v>
          </cell>
          <cell r="D294">
            <v>0</v>
          </cell>
          <cell r="E294" t="str">
            <v>TROLLEY FOR 7GWZ RACK TRANSMISSION</v>
          </cell>
          <cell r="F294">
            <v>1</v>
          </cell>
          <cell r="G294">
            <v>35339</v>
          </cell>
          <cell r="H294">
            <v>4700</v>
          </cell>
        </row>
        <row r="295">
          <cell r="A295">
            <v>3400004097</v>
          </cell>
          <cell r="B295">
            <v>5400</v>
          </cell>
          <cell r="C295">
            <v>61102</v>
          </cell>
          <cell r="D295">
            <v>0</v>
          </cell>
          <cell r="E295" t="str">
            <v>ESD TROLLEY</v>
          </cell>
          <cell r="F295">
            <v>1</v>
          </cell>
          <cell r="G295">
            <v>35339</v>
          </cell>
          <cell r="H295">
            <v>1800</v>
          </cell>
        </row>
        <row r="296">
          <cell r="A296">
            <v>3400004098</v>
          </cell>
          <cell r="B296">
            <v>5400</v>
          </cell>
          <cell r="C296">
            <v>61102</v>
          </cell>
          <cell r="D296">
            <v>0</v>
          </cell>
          <cell r="E296" t="str">
            <v>ESD TROLLEY</v>
          </cell>
          <cell r="F296">
            <v>1</v>
          </cell>
          <cell r="G296">
            <v>35339</v>
          </cell>
          <cell r="H296">
            <v>1100</v>
          </cell>
        </row>
        <row r="297">
          <cell r="A297">
            <v>3400004099</v>
          </cell>
          <cell r="B297">
            <v>5400</v>
          </cell>
          <cell r="C297">
            <v>61102</v>
          </cell>
          <cell r="D297">
            <v>0</v>
          </cell>
          <cell r="E297" t="str">
            <v>ESD TROLLEY</v>
          </cell>
          <cell r="F297">
            <v>1</v>
          </cell>
          <cell r="G297">
            <v>35339</v>
          </cell>
          <cell r="H297">
            <v>1100</v>
          </cell>
        </row>
        <row r="298">
          <cell r="A298">
            <v>3400004100</v>
          </cell>
          <cell r="B298">
            <v>5400</v>
          </cell>
          <cell r="C298">
            <v>61115</v>
          </cell>
          <cell r="D298">
            <v>0</v>
          </cell>
          <cell r="E298" t="str">
            <v>ESD TROLLEY</v>
          </cell>
          <cell r="F298">
            <v>1</v>
          </cell>
          <cell r="G298">
            <v>35339</v>
          </cell>
          <cell r="H298">
            <v>900</v>
          </cell>
        </row>
        <row r="299">
          <cell r="A299">
            <v>3400004101</v>
          </cell>
          <cell r="B299">
            <v>5400</v>
          </cell>
          <cell r="C299">
            <v>61115</v>
          </cell>
          <cell r="D299">
            <v>0</v>
          </cell>
          <cell r="E299" t="str">
            <v>ESD TROLLEY</v>
          </cell>
          <cell r="F299">
            <v>1</v>
          </cell>
          <cell r="G299">
            <v>35339</v>
          </cell>
          <cell r="H299">
            <v>900</v>
          </cell>
        </row>
        <row r="300">
          <cell r="A300">
            <v>3400004102</v>
          </cell>
          <cell r="B300">
            <v>5400</v>
          </cell>
          <cell r="C300">
            <v>61100</v>
          </cell>
          <cell r="D300">
            <v>0</v>
          </cell>
          <cell r="E300" t="str">
            <v>ESD TROLLEY</v>
          </cell>
          <cell r="F300">
            <v>1</v>
          </cell>
          <cell r="G300">
            <v>35339</v>
          </cell>
          <cell r="H300">
            <v>1100</v>
          </cell>
        </row>
        <row r="301">
          <cell r="A301">
            <v>3400004103</v>
          </cell>
          <cell r="B301">
            <v>5400</v>
          </cell>
          <cell r="C301">
            <v>61100</v>
          </cell>
          <cell r="D301">
            <v>0</v>
          </cell>
          <cell r="E301" t="str">
            <v>ESD TROLLEY</v>
          </cell>
          <cell r="F301">
            <v>1</v>
          </cell>
          <cell r="G301">
            <v>35339</v>
          </cell>
          <cell r="H301">
            <v>1100</v>
          </cell>
        </row>
        <row r="302">
          <cell r="A302">
            <v>3400004104</v>
          </cell>
          <cell r="B302">
            <v>5400</v>
          </cell>
          <cell r="C302">
            <v>61100</v>
          </cell>
          <cell r="D302">
            <v>0</v>
          </cell>
          <cell r="E302" t="str">
            <v>ESD TROLLEY</v>
          </cell>
          <cell r="F302">
            <v>1</v>
          </cell>
          <cell r="G302">
            <v>35339</v>
          </cell>
          <cell r="H302">
            <v>1100</v>
          </cell>
        </row>
        <row r="303">
          <cell r="A303">
            <v>3400004105</v>
          </cell>
          <cell r="B303">
            <v>5400</v>
          </cell>
          <cell r="C303">
            <v>61100</v>
          </cell>
          <cell r="D303">
            <v>0</v>
          </cell>
          <cell r="E303" t="str">
            <v>ESD TROLLEY</v>
          </cell>
          <cell r="F303">
            <v>1</v>
          </cell>
          <cell r="G303">
            <v>35339</v>
          </cell>
          <cell r="H303">
            <v>1100</v>
          </cell>
        </row>
        <row r="304">
          <cell r="A304">
            <v>3400004106</v>
          </cell>
          <cell r="B304">
            <v>5400</v>
          </cell>
          <cell r="C304">
            <v>61100</v>
          </cell>
          <cell r="D304">
            <v>0</v>
          </cell>
          <cell r="E304" t="str">
            <v>ESD TROLLEY</v>
          </cell>
          <cell r="F304">
            <v>1</v>
          </cell>
          <cell r="G304">
            <v>35339</v>
          </cell>
          <cell r="H304">
            <v>1100</v>
          </cell>
        </row>
        <row r="305">
          <cell r="A305">
            <v>3400004132</v>
          </cell>
          <cell r="B305">
            <v>5400</v>
          </cell>
          <cell r="C305">
            <v>61103</v>
          </cell>
          <cell r="D305">
            <v>0</v>
          </cell>
          <cell r="E305" t="str">
            <v>CONVEYAR UNIT SEHO</v>
          </cell>
          <cell r="F305">
            <v>1</v>
          </cell>
          <cell r="G305">
            <v>35339</v>
          </cell>
          <cell r="H305">
            <v>108900</v>
          </cell>
        </row>
        <row r="306">
          <cell r="A306">
            <v>3400004132</v>
          </cell>
          <cell r="B306">
            <v>5400</v>
          </cell>
          <cell r="C306">
            <v>61103</v>
          </cell>
          <cell r="D306">
            <v>1</v>
          </cell>
          <cell r="E306" t="str">
            <v>ESD CONVEYOR BELT FOR SEHO CONVEYOR UNIT</v>
          </cell>
          <cell r="F306">
            <v>1</v>
          </cell>
          <cell r="G306">
            <v>35339</v>
          </cell>
          <cell r="H306">
            <v>32000</v>
          </cell>
        </row>
        <row r="307">
          <cell r="A307">
            <v>3400004172</v>
          </cell>
          <cell r="B307">
            <v>5400</v>
          </cell>
          <cell r="C307">
            <v>61150</v>
          </cell>
          <cell r="D307">
            <v>0</v>
          </cell>
          <cell r="E307" t="str">
            <v>PALLET TRUCK</v>
          </cell>
          <cell r="F307">
            <v>1</v>
          </cell>
          <cell r="G307">
            <v>35339</v>
          </cell>
          <cell r="H307">
            <v>7900</v>
          </cell>
        </row>
        <row r="308">
          <cell r="A308">
            <v>3400004224</v>
          </cell>
          <cell r="B308">
            <v>5400</v>
          </cell>
          <cell r="C308">
            <v>61150</v>
          </cell>
          <cell r="D308">
            <v>0</v>
          </cell>
          <cell r="E308" t="str">
            <v>PALLETGTRUCKE</v>
          </cell>
          <cell r="F308">
            <v>1</v>
          </cell>
          <cell r="G308">
            <v>35339</v>
          </cell>
          <cell r="H308">
            <v>7900</v>
          </cell>
        </row>
        <row r="309">
          <cell r="A309">
            <v>3400004225</v>
          </cell>
          <cell r="B309">
            <v>5400</v>
          </cell>
          <cell r="C309">
            <v>61206</v>
          </cell>
          <cell r="D309">
            <v>0</v>
          </cell>
          <cell r="E309" t="str">
            <v>ANTISTATIC TROLLEY FOR STORAGE</v>
          </cell>
          <cell r="F309">
            <v>1</v>
          </cell>
          <cell r="G309">
            <v>35339</v>
          </cell>
          <cell r="H309">
            <v>3000</v>
          </cell>
        </row>
        <row r="310">
          <cell r="A310">
            <v>3400004226</v>
          </cell>
          <cell r="B310">
            <v>5400</v>
          </cell>
          <cell r="C310">
            <v>61206</v>
          </cell>
          <cell r="D310">
            <v>0</v>
          </cell>
          <cell r="E310" t="str">
            <v>ANTISTATIC TROLLEY FOR STORAGE</v>
          </cell>
          <cell r="F310">
            <v>1</v>
          </cell>
          <cell r="G310">
            <v>35339</v>
          </cell>
          <cell r="H310">
            <v>3700</v>
          </cell>
        </row>
        <row r="311">
          <cell r="A311">
            <v>3400004227</v>
          </cell>
          <cell r="B311">
            <v>5400</v>
          </cell>
          <cell r="C311">
            <v>61206</v>
          </cell>
          <cell r="D311">
            <v>0</v>
          </cell>
          <cell r="E311" t="str">
            <v>ANTISTATIC TROLLEY FOR STORAGE</v>
          </cell>
          <cell r="F311">
            <v>1</v>
          </cell>
          <cell r="G311">
            <v>35339</v>
          </cell>
          <cell r="H311">
            <v>3700</v>
          </cell>
        </row>
        <row r="312">
          <cell r="A312">
            <v>3400004228</v>
          </cell>
          <cell r="B312">
            <v>5400</v>
          </cell>
          <cell r="C312">
            <v>61206</v>
          </cell>
          <cell r="D312">
            <v>0</v>
          </cell>
          <cell r="E312" t="str">
            <v>ANTISTATIC TROLLEY FOR STORAGE</v>
          </cell>
          <cell r="F312">
            <v>1</v>
          </cell>
          <cell r="G312">
            <v>35339</v>
          </cell>
          <cell r="H312">
            <v>3700</v>
          </cell>
        </row>
        <row r="313">
          <cell r="A313">
            <v>3400004229</v>
          </cell>
          <cell r="B313">
            <v>5400</v>
          </cell>
          <cell r="C313">
            <v>61206</v>
          </cell>
          <cell r="D313">
            <v>0</v>
          </cell>
          <cell r="E313" t="str">
            <v>ANTISTATIC TROLLEY FOR STORAGE</v>
          </cell>
          <cell r="F313">
            <v>1</v>
          </cell>
          <cell r="G313">
            <v>35339</v>
          </cell>
          <cell r="H313">
            <v>3700</v>
          </cell>
        </row>
        <row r="314">
          <cell r="A314">
            <v>3400004230</v>
          </cell>
          <cell r="B314">
            <v>5400</v>
          </cell>
          <cell r="C314">
            <v>61206</v>
          </cell>
          <cell r="D314">
            <v>0</v>
          </cell>
          <cell r="E314" t="str">
            <v>ANTISTATIC TROLLEY FOR STORAGE</v>
          </cell>
          <cell r="F314">
            <v>1</v>
          </cell>
          <cell r="G314">
            <v>35339</v>
          </cell>
          <cell r="H314">
            <v>3700</v>
          </cell>
        </row>
        <row r="315">
          <cell r="A315">
            <v>3400004282</v>
          </cell>
          <cell r="B315">
            <v>5400</v>
          </cell>
          <cell r="C315">
            <v>61101</v>
          </cell>
          <cell r="D315">
            <v>0</v>
          </cell>
          <cell r="E315" t="str">
            <v>EQUIPMENT TROLLY</v>
          </cell>
          <cell r="F315">
            <v>1</v>
          </cell>
          <cell r="G315">
            <v>35339</v>
          </cell>
          <cell r="H315">
            <v>1100</v>
          </cell>
        </row>
        <row r="316">
          <cell r="A316">
            <v>3400004282</v>
          </cell>
          <cell r="B316">
            <v>5400</v>
          </cell>
          <cell r="C316">
            <v>61101</v>
          </cell>
          <cell r="D316">
            <v>1</v>
          </cell>
          <cell r="E316" t="str">
            <v>MODIFICATION INTO EQUIPMENT TROLLEY</v>
          </cell>
          <cell r="F316">
            <v>1</v>
          </cell>
          <cell r="G316">
            <v>35339</v>
          </cell>
          <cell r="H316">
            <v>4200</v>
          </cell>
        </row>
        <row r="317">
          <cell r="A317">
            <v>3400004283</v>
          </cell>
          <cell r="B317">
            <v>5400</v>
          </cell>
          <cell r="C317">
            <v>61101</v>
          </cell>
          <cell r="D317">
            <v>0</v>
          </cell>
          <cell r="E317" t="str">
            <v>EQUIPMENT TROLLY</v>
          </cell>
          <cell r="F317">
            <v>1</v>
          </cell>
          <cell r="G317">
            <v>35339</v>
          </cell>
          <cell r="H317">
            <v>1100</v>
          </cell>
        </row>
        <row r="318">
          <cell r="A318">
            <v>3400004283</v>
          </cell>
          <cell r="B318">
            <v>5400</v>
          </cell>
          <cell r="C318">
            <v>61101</v>
          </cell>
          <cell r="D318">
            <v>1</v>
          </cell>
          <cell r="E318" t="str">
            <v>MODIFICATION INTO EQUIPMENT TROLLY</v>
          </cell>
          <cell r="F318">
            <v>1</v>
          </cell>
          <cell r="G318">
            <v>35339</v>
          </cell>
          <cell r="H318">
            <v>4200</v>
          </cell>
        </row>
        <row r="319">
          <cell r="A319">
            <v>3400004284</v>
          </cell>
          <cell r="B319">
            <v>5400</v>
          </cell>
          <cell r="C319">
            <v>61101</v>
          </cell>
          <cell r="D319">
            <v>0</v>
          </cell>
          <cell r="E319" t="str">
            <v>EQUIPMENT TROLLY</v>
          </cell>
          <cell r="F319">
            <v>1</v>
          </cell>
          <cell r="G319">
            <v>35339</v>
          </cell>
          <cell r="H319">
            <v>1100</v>
          </cell>
        </row>
        <row r="320">
          <cell r="A320">
            <v>3400004284</v>
          </cell>
          <cell r="B320">
            <v>5400</v>
          </cell>
          <cell r="C320">
            <v>61101</v>
          </cell>
          <cell r="D320">
            <v>1</v>
          </cell>
          <cell r="E320" t="str">
            <v>MODIFICATION INTO EQUIPMENT TROLLY</v>
          </cell>
          <cell r="F320">
            <v>1</v>
          </cell>
          <cell r="G320">
            <v>35339</v>
          </cell>
          <cell r="H320">
            <v>4200</v>
          </cell>
        </row>
        <row r="321">
          <cell r="A321">
            <v>3400004285</v>
          </cell>
          <cell r="B321">
            <v>5400</v>
          </cell>
          <cell r="C321">
            <v>61206</v>
          </cell>
          <cell r="D321">
            <v>0</v>
          </cell>
          <cell r="E321" t="str">
            <v>EQUIPHENT TROLLY</v>
          </cell>
          <cell r="F321">
            <v>1</v>
          </cell>
          <cell r="G321">
            <v>35339</v>
          </cell>
          <cell r="H321">
            <v>1100</v>
          </cell>
        </row>
        <row r="322">
          <cell r="A322">
            <v>3400004286</v>
          </cell>
          <cell r="B322">
            <v>5400</v>
          </cell>
          <cell r="C322">
            <v>61206</v>
          </cell>
          <cell r="D322">
            <v>0</v>
          </cell>
          <cell r="E322" t="str">
            <v>EQUIPHENT TROLLY</v>
          </cell>
          <cell r="F322">
            <v>1</v>
          </cell>
          <cell r="G322">
            <v>35339</v>
          </cell>
          <cell r="H322">
            <v>1100</v>
          </cell>
        </row>
        <row r="323">
          <cell r="A323">
            <v>3400004287</v>
          </cell>
          <cell r="B323">
            <v>5400</v>
          </cell>
          <cell r="C323">
            <v>61206</v>
          </cell>
          <cell r="D323">
            <v>0</v>
          </cell>
          <cell r="E323" t="str">
            <v>EQUIPHENT TROLLY</v>
          </cell>
          <cell r="F323">
            <v>1</v>
          </cell>
          <cell r="G323">
            <v>35339</v>
          </cell>
          <cell r="H323">
            <v>1100</v>
          </cell>
        </row>
        <row r="324">
          <cell r="A324">
            <v>3400004288</v>
          </cell>
          <cell r="B324">
            <v>5400</v>
          </cell>
          <cell r="C324">
            <v>61206</v>
          </cell>
          <cell r="D324">
            <v>0</v>
          </cell>
          <cell r="E324" t="str">
            <v>EQUIPHENT TROLLY</v>
          </cell>
          <cell r="F324">
            <v>1</v>
          </cell>
          <cell r="G324">
            <v>35339</v>
          </cell>
          <cell r="H324">
            <v>1100</v>
          </cell>
        </row>
        <row r="325">
          <cell r="A325">
            <v>3400004289</v>
          </cell>
          <cell r="B325">
            <v>5400</v>
          </cell>
          <cell r="C325">
            <v>61206</v>
          </cell>
          <cell r="D325">
            <v>0</v>
          </cell>
          <cell r="E325" t="str">
            <v>EQUIPHENT TROLLY</v>
          </cell>
          <cell r="F325">
            <v>1</v>
          </cell>
          <cell r="G325">
            <v>35339</v>
          </cell>
          <cell r="H325">
            <v>1100</v>
          </cell>
        </row>
        <row r="326">
          <cell r="A326">
            <v>3400004290</v>
          </cell>
          <cell r="B326">
            <v>5400</v>
          </cell>
          <cell r="C326">
            <v>61206</v>
          </cell>
          <cell r="D326">
            <v>0</v>
          </cell>
          <cell r="E326" t="str">
            <v>EQUIPHENT TROLLY</v>
          </cell>
          <cell r="F326">
            <v>1</v>
          </cell>
          <cell r="G326">
            <v>35339</v>
          </cell>
          <cell r="H326">
            <v>1100</v>
          </cell>
        </row>
        <row r="327">
          <cell r="A327">
            <v>3400004291</v>
          </cell>
          <cell r="B327">
            <v>5400</v>
          </cell>
          <cell r="C327">
            <v>61206</v>
          </cell>
          <cell r="D327">
            <v>0</v>
          </cell>
          <cell r="E327" t="str">
            <v>EQUIPHENT TROLLY</v>
          </cell>
          <cell r="F327">
            <v>1</v>
          </cell>
          <cell r="G327">
            <v>35339</v>
          </cell>
          <cell r="H327">
            <v>1100</v>
          </cell>
        </row>
        <row r="328">
          <cell r="A328">
            <v>3400004292</v>
          </cell>
          <cell r="B328">
            <v>5400</v>
          </cell>
          <cell r="C328">
            <v>61206</v>
          </cell>
          <cell r="D328">
            <v>0</v>
          </cell>
          <cell r="E328" t="str">
            <v>EQUIPHENT TROLLY</v>
          </cell>
          <cell r="F328">
            <v>1</v>
          </cell>
          <cell r="G328">
            <v>35339</v>
          </cell>
          <cell r="H328">
            <v>1100</v>
          </cell>
        </row>
        <row r="329">
          <cell r="A329">
            <v>3400004293</v>
          </cell>
          <cell r="B329">
            <v>5400</v>
          </cell>
          <cell r="C329">
            <v>61206</v>
          </cell>
          <cell r="D329">
            <v>0</v>
          </cell>
          <cell r="E329" t="str">
            <v>EQUIPHENT TROLLY</v>
          </cell>
          <cell r="F329">
            <v>1</v>
          </cell>
          <cell r="G329">
            <v>35339</v>
          </cell>
          <cell r="H329">
            <v>1100</v>
          </cell>
        </row>
        <row r="330">
          <cell r="A330">
            <v>3400004294</v>
          </cell>
          <cell r="B330">
            <v>5400</v>
          </cell>
          <cell r="C330">
            <v>61206</v>
          </cell>
          <cell r="D330">
            <v>0</v>
          </cell>
          <cell r="E330" t="str">
            <v>EQUIPHENT TROLLY</v>
          </cell>
          <cell r="F330">
            <v>1</v>
          </cell>
          <cell r="G330">
            <v>35339</v>
          </cell>
          <cell r="H330">
            <v>1100</v>
          </cell>
        </row>
        <row r="331">
          <cell r="A331">
            <v>3400004295</v>
          </cell>
          <cell r="B331">
            <v>5400</v>
          </cell>
          <cell r="C331">
            <v>61206</v>
          </cell>
          <cell r="D331">
            <v>0</v>
          </cell>
          <cell r="E331" t="str">
            <v>EQUIPHENT TROLLY</v>
          </cell>
          <cell r="F331">
            <v>1</v>
          </cell>
          <cell r="G331">
            <v>35339</v>
          </cell>
          <cell r="H331">
            <v>1100</v>
          </cell>
        </row>
        <row r="332">
          <cell r="A332">
            <v>3400004296</v>
          </cell>
          <cell r="B332">
            <v>5400</v>
          </cell>
          <cell r="C332">
            <v>61206</v>
          </cell>
          <cell r="D332">
            <v>0</v>
          </cell>
          <cell r="E332" t="str">
            <v>EQUIPHENT TROLLY</v>
          </cell>
          <cell r="F332">
            <v>1</v>
          </cell>
          <cell r="G332">
            <v>35339</v>
          </cell>
          <cell r="H332">
            <v>1100</v>
          </cell>
        </row>
        <row r="333">
          <cell r="A333">
            <v>3400004355</v>
          </cell>
          <cell r="B333">
            <v>5400</v>
          </cell>
          <cell r="C333">
            <v>61206</v>
          </cell>
          <cell r="D333">
            <v>0</v>
          </cell>
          <cell r="E333" t="str">
            <v>EQUIPMENT TROLLY BIG</v>
          </cell>
          <cell r="F333">
            <v>1</v>
          </cell>
          <cell r="G333">
            <v>35339</v>
          </cell>
          <cell r="H333">
            <v>3800</v>
          </cell>
        </row>
        <row r="334">
          <cell r="A334">
            <v>3400004356</v>
          </cell>
          <cell r="B334">
            <v>5400</v>
          </cell>
          <cell r="C334">
            <v>61206</v>
          </cell>
          <cell r="D334">
            <v>0</v>
          </cell>
          <cell r="E334" t="str">
            <v>EQUIPMENT TROLLY BIG</v>
          </cell>
          <cell r="F334">
            <v>1</v>
          </cell>
          <cell r="G334">
            <v>35339</v>
          </cell>
          <cell r="H334">
            <v>4700</v>
          </cell>
        </row>
        <row r="335">
          <cell r="A335">
            <v>3400004357</v>
          </cell>
          <cell r="B335">
            <v>5400</v>
          </cell>
          <cell r="C335">
            <v>61206</v>
          </cell>
          <cell r="D335">
            <v>0</v>
          </cell>
          <cell r="E335" t="str">
            <v>EQUIPMENT TROLLY BIG</v>
          </cell>
          <cell r="F335">
            <v>1</v>
          </cell>
          <cell r="G335">
            <v>35339</v>
          </cell>
          <cell r="H335">
            <v>4700</v>
          </cell>
        </row>
        <row r="336">
          <cell r="A336">
            <v>3400004358</v>
          </cell>
          <cell r="B336">
            <v>5400</v>
          </cell>
          <cell r="C336">
            <v>61206</v>
          </cell>
          <cell r="D336">
            <v>0</v>
          </cell>
          <cell r="E336" t="str">
            <v>EQUIPMENT TROLLY BIG</v>
          </cell>
          <cell r="F336">
            <v>1</v>
          </cell>
          <cell r="G336">
            <v>35339</v>
          </cell>
          <cell r="H336">
            <v>4700</v>
          </cell>
        </row>
        <row r="337">
          <cell r="A337">
            <v>3400004481</v>
          </cell>
          <cell r="B337">
            <v>5400</v>
          </cell>
          <cell r="C337">
            <v>61104</v>
          </cell>
          <cell r="D337">
            <v>0</v>
          </cell>
          <cell r="E337" t="str">
            <v>CABLE TROLLEY TYPE "A' WITH WHEEL</v>
          </cell>
          <cell r="F337">
            <v>1</v>
          </cell>
          <cell r="G337">
            <v>35339</v>
          </cell>
          <cell r="H337">
            <v>11700</v>
          </cell>
        </row>
        <row r="338">
          <cell r="A338">
            <v>3400004530</v>
          </cell>
          <cell r="B338">
            <v>5400</v>
          </cell>
          <cell r="C338">
            <v>61118</v>
          </cell>
          <cell r="D338">
            <v>0</v>
          </cell>
          <cell r="E338" t="str">
            <v>CHAIN PULLY BLOCK WITH 42" SLING</v>
          </cell>
          <cell r="F338">
            <v>1</v>
          </cell>
          <cell r="G338">
            <v>35339</v>
          </cell>
          <cell r="H338">
            <v>6000</v>
          </cell>
        </row>
        <row r="339">
          <cell r="A339">
            <v>3400004535</v>
          </cell>
          <cell r="B339">
            <v>5400</v>
          </cell>
          <cell r="C339">
            <v>61118</v>
          </cell>
          <cell r="D339">
            <v>0</v>
          </cell>
          <cell r="E339" t="str">
            <v>DLU RACK LIFITING FIXURE WITH ACCESSORI</v>
          </cell>
          <cell r="F339">
            <v>1</v>
          </cell>
          <cell r="G339">
            <v>35339</v>
          </cell>
          <cell r="H339">
            <v>15800</v>
          </cell>
        </row>
        <row r="340">
          <cell r="A340">
            <v>3400004614</v>
          </cell>
          <cell r="B340">
            <v>5400</v>
          </cell>
          <cell r="C340">
            <v>61107</v>
          </cell>
          <cell r="D340">
            <v>0</v>
          </cell>
          <cell r="E340" t="str">
            <v>TRANSPORT EQUIPMENT FOR ASSEMBLED BACKS</v>
          </cell>
          <cell r="F340">
            <v>1</v>
          </cell>
          <cell r="G340">
            <v>35339</v>
          </cell>
          <cell r="H340">
            <v>1081700</v>
          </cell>
        </row>
        <row r="341">
          <cell r="A341">
            <v>3400003569</v>
          </cell>
          <cell r="B341">
            <v>5400</v>
          </cell>
          <cell r="C341">
            <v>61111</v>
          </cell>
          <cell r="D341">
            <v>0</v>
          </cell>
          <cell r="E341" t="str">
            <v>NILKAMAL CRATE BLACK-70NOS</v>
          </cell>
          <cell r="F341">
            <v>1</v>
          </cell>
          <cell r="G341">
            <v>35446</v>
          </cell>
          <cell r="H341">
            <v>78190</v>
          </cell>
        </row>
        <row r="342">
          <cell r="A342">
            <v>3400003570</v>
          </cell>
          <cell r="B342">
            <v>5400</v>
          </cell>
          <cell r="C342">
            <v>61103</v>
          </cell>
          <cell r="D342">
            <v>0</v>
          </cell>
          <cell r="E342" t="str">
            <v>NILKAMAL CRATE BLACK-100NOS</v>
          </cell>
          <cell r="F342">
            <v>1</v>
          </cell>
          <cell r="G342">
            <v>35446</v>
          </cell>
          <cell r="H342">
            <v>111700</v>
          </cell>
        </row>
        <row r="343">
          <cell r="A343">
            <v>3400003571</v>
          </cell>
          <cell r="B343">
            <v>5400</v>
          </cell>
          <cell r="C343">
            <v>61100</v>
          </cell>
          <cell r="D343">
            <v>0</v>
          </cell>
          <cell r="E343" t="str">
            <v>NILKAMAL CRATE BLACK-240NOS</v>
          </cell>
          <cell r="F343">
            <v>1</v>
          </cell>
          <cell r="G343">
            <v>35446</v>
          </cell>
          <cell r="H343">
            <v>268078</v>
          </cell>
        </row>
        <row r="344">
          <cell r="A344">
            <v>3400003572</v>
          </cell>
          <cell r="B344">
            <v>5400</v>
          </cell>
          <cell r="C344">
            <v>61101</v>
          </cell>
          <cell r="D344">
            <v>0</v>
          </cell>
          <cell r="E344" t="str">
            <v>NILKAMAL CRATE BLACK-140NOS</v>
          </cell>
          <cell r="F344">
            <v>1</v>
          </cell>
          <cell r="G344">
            <v>35446</v>
          </cell>
          <cell r="H344">
            <v>156378</v>
          </cell>
        </row>
        <row r="345">
          <cell r="A345">
            <v>3400003616</v>
          </cell>
          <cell r="B345">
            <v>5400</v>
          </cell>
          <cell r="C345">
            <v>61107</v>
          </cell>
          <cell r="D345">
            <v>0</v>
          </cell>
          <cell r="E345" t="str">
            <v>EWSD BACK PLANE STORAGE TROLLEY</v>
          </cell>
          <cell r="F345">
            <v>1</v>
          </cell>
          <cell r="G345">
            <v>35446</v>
          </cell>
          <cell r="H345">
            <v>6189</v>
          </cell>
        </row>
        <row r="346">
          <cell r="A346">
            <v>3400003742</v>
          </cell>
          <cell r="B346">
            <v>5400</v>
          </cell>
          <cell r="C346">
            <v>61160</v>
          </cell>
          <cell r="D346">
            <v>0</v>
          </cell>
          <cell r="E346" t="str">
            <v>EXIDE BATTERY 18TLF 17 FOR FORKLIFT</v>
          </cell>
          <cell r="F346">
            <v>1</v>
          </cell>
          <cell r="G346">
            <v>35479</v>
          </cell>
          <cell r="H346">
            <v>89500</v>
          </cell>
        </row>
        <row r="347">
          <cell r="A347">
            <v>3400003780</v>
          </cell>
          <cell r="B347">
            <v>5400</v>
          </cell>
          <cell r="C347">
            <v>61102</v>
          </cell>
          <cell r="D347">
            <v>0</v>
          </cell>
          <cell r="E347" t="str">
            <v>SMT FEEDER PREPARATION TROLLEY</v>
          </cell>
          <cell r="F347">
            <v>1</v>
          </cell>
          <cell r="G347">
            <v>35510</v>
          </cell>
          <cell r="H347">
            <v>6034.8</v>
          </cell>
        </row>
        <row r="348">
          <cell r="A348">
            <v>3400002952</v>
          </cell>
          <cell r="B348">
            <v>5600</v>
          </cell>
          <cell r="C348">
            <v>61115</v>
          </cell>
          <cell r="D348">
            <v>0</v>
          </cell>
          <cell r="E348" t="str">
            <v>LASER SCANNER WITH RS232 INTERFACE</v>
          </cell>
          <cell r="F348">
            <v>1</v>
          </cell>
          <cell r="G348">
            <v>35339</v>
          </cell>
          <cell r="H348">
            <v>25300</v>
          </cell>
        </row>
        <row r="349">
          <cell r="A349">
            <v>3400003340</v>
          </cell>
          <cell r="B349">
            <v>5600</v>
          </cell>
          <cell r="C349">
            <v>61116</v>
          </cell>
          <cell r="D349">
            <v>0</v>
          </cell>
          <cell r="E349" t="str">
            <v>HEATING MODULES</v>
          </cell>
          <cell r="F349">
            <v>1</v>
          </cell>
          <cell r="G349">
            <v>35339</v>
          </cell>
          <cell r="H349">
            <v>139500</v>
          </cell>
        </row>
        <row r="350">
          <cell r="A350">
            <v>3400003340</v>
          </cell>
          <cell r="B350">
            <v>5600</v>
          </cell>
          <cell r="C350">
            <v>61116</v>
          </cell>
          <cell r="D350">
            <v>1</v>
          </cell>
          <cell r="E350" t="str">
            <v>INSTALLATION &amp; SRVICE CHARGE</v>
          </cell>
          <cell r="F350">
            <v>1</v>
          </cell>
          <cell r="G350">
            <v>35339</v>
          </cell>
          <cell r="H350">
            <v>8400</v>
          </cell>
        </row>
        <row r="351">
          <cell r="A351">
            <v>3400003378</v>
          </cell>
          <cell r="B351">
            <v>5600</v>
          </cell>
          <cell r="C351">
            <v>61102</v>
          </cell>
          <cell r="D351">
            <v>0</v>
          </cell>
          <cell r="E351" t="str">
            <v>ADAPTER INC PROGRAMS30189U4911A190</v>
          </cell>
          <cell r="F351">
            <v>1</v>
          </cell>
          <cell r="G351">
            <v>35339</v>
          </cell>
          <cell r="H351">
            <v>40600</v>
          </cell>
        </row>
        <row r="352">
          <cell r="A352">
            <v>3400003379</v>
          </cell>
          <cell r="B352">
            <v>5600</v>
          </cell>
          <cell r="C352">
            <v>61102</v>
          </cell>
          <cell r="D352">
            <v>0</v>
          </cell>
          <cell r="E352" t="str">
            <v>ADAPTER INC PROGRAMS30189U4911A180</v>
          </cell>
          <cell r="F352">
            <v>1</v>
          </cell>
          <cell r="G352">
            <v>35339</v>
          </cell>
          <cell r="H352">
            <v>40600</v>
          </cell>
        </row>
        <row r="353">
          <cell r="A353">
            <v>3400003380</v>
          </cell>
          <cell r="B353">
            <v>5600</v>
          </cell>
          <cell r="C353">
            <v>61102</v>
          </cell>
          <cell r="D353">
            <v>0</v>
          </cell>
          <cell r="E353" t="str">
            <v>Z850 ADAPTER S30189 U4901 E682</v>
          </cell>
          <cell r="F353">
            <v>1</v>
          </cell>
          <cell r="G353">
            <v>35339</v>
          </cell>
          <cell r="H353">
            <v>445200</v>
          </cell>
        </row>
        <row r="354">
          <cell r="A354">
            <v>3400004270</v>
          </cell>
          <cell r="B354">
            <v>5600</v>
          </cell>
          <cell r="C354">
            <v>61119</v>
          </cell>
          <cell r="D354">
            <v>0</v>
          </cell>
          <cell r="E354" t="str">
            <v>DHT 100 DIGITAL HUMIDITY AND TEMP HETER</v>
          </cell>
          <cell r="F354">
            <v>1</v>
          </cell>
          <cell r="G354">
            <v>35339</v>
          </cell>
          <cell r="H354">
            <v>1600</v>
          </cell>
        </row>
        <row r="355">
          <cell r="A355">
            <v>3400004271</v>
          </cell>
          <cell r="B355">
            <v>5600</v>
          </cell>
          <cell r="C355">
            <v>61119</v>
          </cell>
          <cell r="D355">
            <v>0</v>
          </cell>
          <cell r="E355" t="str">
            <v>LYNX THERMOHYGROGRA PH</v>
          </cell>
          <cell r="F355">
            <v>1</v>
          </cell>
          <cell r="G355">
            <v>35339</v>
          </cell>
          <cell r="H355">
            <v>2700</v>
          </cell>
        </row>
        <row r="356">
          <cell r="A356">
            <v>3400004393</v>
          </cell>
          <cell r="B356">
            <v>5600</v>
          </cell>
          <cell r="C356">
            <v>61112</v>
          </cell>
          <cell r="D356">
            <v>0</v>
          </cell>
          <cell r="E356" t="str">
            <v>IN CIRCUIT TESTER</v>
          </cell>
          <cell r="F356">
            <v>1</v>
          </cell>
          <cell r="G356">
            <v>35339</v>
          </cell>
          <cell r="H356">
            <v>6222000</v>
          </cell>
        </row>
        <row r="357">
          <cell r="A357">
            <v>3400004619</v>
          </cell>
          <cell r="B357">
            <v>5600</v>
          </cell>
          <cell r="C357">
            <v>61112</v>
          </cell>
          <cell r="D357">
            <v>0</v>
          </cell>
          <cell r="E357" t="str">
            <v>INCIRCUIT TESTER SPEA MAKE WITH SPARES</v>
          </cell>
          <cell r="F357">
            <v>1</v>
          </cell>
          <cell r="G357">
            <v>35339</v>
          </cell>
          <cell r="H357">
            <v>5275700</v>
          </cell>
        </row>
        <row r="358">
          <cell r="A358">
            <v>3400004621</v>
          </cell>
          <cell r="B358">
            <v>5600</v>
          </cell>
          <cell r="C358">
            <v>61206</v>
          </cell>
          <cell r="D358">
            <v>0</v>
          </cell>
          <cell r="E358" t="str">
            <v>SETTING TOOL FOR IC</v>
          </cell>
          <cell r="F358">
            <v>1</v>
          </cell>
          <cell r="G358">
            <v>35339</v>
          </cell>
          <cell r="H358">
            <v>13600</v>
          </cell>
        </row>
        <row r="359">
          <cell r="A359">
            <v>3400004624</v>
          </cell>
          <cell r="B359">
            <v>5600</v>
          </cell>
          <cell r="C359">
            <v>61112</v>
          </cell>
          <cell r="D359">
            <v>0</v>
          </cell>
          <cell r="E359" t="str">
            <v>INTERFACE CABLE</v>
          </cell>
          <cell r="F359">
            <v>1</v>
          </cell>
          <cell r="G359">
            <v>35339</v>
          </cell>
          <cell r="H359">
            <v>5300</v>
          </cell>
        </row>
        <row r="360">
          <cell r="A360">
            <v>3400004625</v>
          </cell>
          <cell r="B360">
            <v>5600</v>
          </cell>
          <cell r="C360">
            <v>61112</v>
          </cell>
          <cell r="D360">
            <v>0</v>
          </cell>
          <cell r="E360" t="str">
            <v>INTERFACE CABLE</v>
          </cell>
          <cell r="F360">
            <v>1</v>
          </cell>
          <cell r="G360">
            <v>35339</v>
          </cell>
          <cell r="H360">
            <v>5300</v>
          </cell>
        </row>
        <row r="361">
          <cell r="A361">
            <v>3400004626</v>
          </cell>
          <cell r="B361">
            <v>5600</v>
          </cell>
          <cell r="C361">
            <v>61112</v>
          </cell>
          <cell r="D361">
            <v>0</v>
          </cell>
          <cell r="E361" t="str">
            <v>INTERFACE CABLE</v>
          </cell>
          <cell r="F361">
            <v>1</v>
          </cell>
          <cell r="G361">
            <v>35339</v>
          </cell>
          <cell r="H361">
            <v>5300</v>
          </cell>
        </row>
        <row r="362">
          <cell r="A362">
            <v>3400004627</v>
          </cell>
          <cell r="B362">
            <v>5600</v>
          </cell>
          <cell r="C362">
            <v>61112</v>
          </cell>
          <cell r="D362">
            <v>0</v>
          </cell>
          <cell r="E362" t="str">
            <v>INTERFACE CABLE</v>
          </cell>
          <cell r="F362">
            <v>1</v>
          </cell>
          <cell r="G362">
            <v>35339</v>
          </cell>
          <cell r="H362">
            <v>5300</v>
          </cell>
        </row>
        <row r="363">
          <cell r="A363">
            <v>3400004628</v>
          </cell>
          <cell r="B363">
            <v>5600</v>
          </cell>
          <cell r="C363">
            <v>61112</v>
          </cell>
          <cell r="D363">
            <v>0</v>
          </cell>
          <cell r="E363" t="str">
            <v>INTERFACE CABLE</v>
          </cell>
          <cell r="F363">
            <v>1</v>
          </cell>
          <cell r="G363">
            <v>35339</v>
          </cell>
          <cell r="H363">
            <v>5300</v>
          </cell>
        </row>
        <row r="364">
          <cell r="A364">
            <v>3400004629</v>
          </cell>
          <cell r="B364">
            <v>5600</v>
          </cell>
          <cell r="C364">
            <v>61112</v>
          </cell>
          <cell r="D364">
            <v>0</v>
          </cell>
          <cell r="E364" t="str">
            <v>ADAPTER FOR ICT-SPEA Q5619 R21 DCCCR</v>
          </cell>
          <cell r="F364">
            <v>1</v>
          </cell>
          <cell r="G364">
            <v>35339</v>
          </cell>
          <cell r="H364">
            <v>22500</v>
          </cell>
        </row>
        <row r="365">
          <cell r="A365">
            <v>3400004630</v>
          </cell>
          <cell r="B365">
            <v>5600</v>
          </cell>
          <cell r="C365">
            <v>61112</v>
          </cell>
          <cell r="D365">
            <v>0</v>
          </cell>
          <cell r="E365" t="str">
            <v>ADAPTER FOR ICT-SPEA Q5682 DCCDE</v>
          </cell>
          <cell r="F365">
            <v>1</v>
          </cell>
          <cell r="G365">
            <v>35339</v>
          </cell>
          <cell r="H365">
            <v>22500</v>
          </cell>
        </row>
        <row r="366">
          <cell r="A366">
            <v>3400004631</v>
          </cell>
          <cell r="B366">
            <v>5600</v>
          </cell>
          <cell r="C366">
            <v>61112</v>
          </cell>
          <cell r="D366">
            <v>0</v>
          </cell>
          <cell r="E366" t="str">
            <v>ADAPTER FOR ICT-SPEA  Q5862 DCCDC</v>
          </cell>
          <cell r="F366">
            <v>1</v>
          </cell>
          <cell r="G366">
            <v>35339</v>
          </cell>
          <cell r="H366">
            <v>22500</v>
          </cell>
        </row>
        <row r="367">
          <cell r="A367">
            <v>3400004632</v>
          </cell>
          <cell r="B367">
            <v>5600</v>
          </cell>
          <cell r="C367">
            <v>61112</v>
          </cell>
          <cell r="D367">
            <v>0</v>
          </cell>
          <cell r="E367" t="str">
            <v>ADAPTER FOR ICT-SPEA</v>
          </cell>
          <cell r="F367">
            <v>1</v>
          </cell>
          <cell r="G367">
            <v>35339</v>
          </cell>
          <cell r="H367">
            <v>225300</v>
          </cell>
        </row>
        <row r="368">
          <cell r="A368">
            <v>3400004633</v>
          </cell>
          <cell r="B368">
            <v>5600</v>
          </cell>
          <cell r="C368">
            <v>61112</v>
          </cell>
          <cell r="D368">
            <v>0</v>
          </cell>
          <cell r="E368" t="str">
            <v>SHORT CIRCUIT BOX FOR ICT SPEA</v>
          </cell>
          <cell r="F368">
            <v>1</v>
          </cell>
          <cell r="G368">
            <v>35339</v>
          </cell>
          <cell r="H368">
            <v>107500</v>
          </cell>
        </row>
        <row r="369">
          <cell r="A369">
            <v>3400004634</v>
          </cell>
          <cell r="B369">
            <v>5600</v>
          </cell>
          <cell r="C369">
            <v>61112</v>
          </cell>
          <cell r="D369">
            <v>0</v>
          </cell>
          <cell r="E369" t="str">
            <v>VACCUM PUMP FOR ICT SPEA</v>
          </cell>
          <cell r="F369">
            <v>1</v>
          </cell>
          <cell r="G369">
            <v>35339</v>
          </cell>
          <cell r="H369">
            <v>68500</v>
          </cell>
        </row>
        <row r="370">
          <cell r="A370">
            <v>3400004662</v>
          </cell>
          <cell r="B370">
            <v>5600</v>
          </cell>
          <cell r="C370">
            <v>61112</v>
          </cell>
          <cell r="D370">
            <v>0</v>
          </cell>
          <cell r="E370" t="str">
            <v>ADATER FOR ICT UNITEST 100</v>
          </cell>
          <cell r="F370">
            <v>1</v>
          </cell>
          <cell r="G370">
            <v>35339</v>
          </cell>
          <cell r="H370">
            <v>28600</v>
          </cell>
        </row>
        <row r="371">
          <cell r="A371">
            <v>3400004663</v>
          </cell>
          <cell r="B371">
            <v>5600</v>
          </cell>
          <cell r="C371">
            <v>61112</v>
          </cell>
          <cell r="D371">
            <v>0</v>
          </cell>
          <cell r="E371" t="str">
            <v>ADATER FOR ICT UNITEST 100</v>
          </cell>
          <cell r="F371">
            <v>1</v>
          </cell>
          <cell r="G371">
            <v>35339</v>
          </cell>
          <cell r="H371">
            <v>28600</v>
          </cell>
        </row>
        <row r="372">
          <cell r="A372">
            <v>3400004664</v>
          </cell>
          <cell r="B372">
            <v>5600</v>
          </cell>
          <cell r="C372">
            <v>61112</v>
          </cell>
          <cell r="D372">
            <v>0</v>
          </cell>
          <cell r="E372" t="str">
            <v>ADATER FOR ICT Z 850 Q812LUMM</v>
          </cell>
          <cell r="F372">
            <v>1</v>
          </cell>
          <cell r="G372">
            <v>35339</v>
          </cell>
          <cell r="H372">
            <v>22700</v>
          </cell>
        </row>
        <row r="373">
          <cell r="A373">
            <v>3400004665</v>
          </cell>
          <cell r="B373">
            <v>5600</v>
          </cell>
          <cell r="C373">
            <v>61112</v>
          </cell>
          <cell r="D373">
            <v>0</v>
          </cell>
          <cell r="E373" t="str">
            <v>ADATER FOR ICT Z 850 Q877 FTEM</v>
          </cell>
          <cell r="F373">
            <v>1</v>
          </cell>
          <cell r="G373">
            <v>35339</v>
          </cell>
          <cell r="H373">
            <v>227400</v>
          </cell>
        </row>
        <row r="374">
          <cell r="A374">
            <v>3400004666</v>
          </cell>
          <cell r="B374">
            <v>5600</v>
          </cell>
          <cell r="C374">
            <v>61112</v>
          </cell>
          <cell r="D374">
            <v>0</v>
          </cell>
          <cell r="E374" t="str">
            <v>ADATER FOR ICT Z 850 Q811 LMEM</v>
          </cell>
          <cell r="F374">
            <v>1</v>
          </cell>
          <cell r="G374">
            <v>35339</v>
          </cell>
          <cell r="H374">
            <v>227400</v>
          </cell>
        </row>
        <row r="375">
          <cell r="A375">
            <v>3400004667</v>
          </cell>
          <cell r="B375">
            <v>5600</v>
          </cell>
          <cell r="C375">
            <v>61112</v>
          </cell>
          <cell r="D375">
            <v>0</v>
          </cell>
          <cell r="E375" t="str">
            <v>ADATER FOR ICT Z 850</v>
          </cell>
          <cell r="F375">
            <v>1</v>
          </cell>
          <cell r="G375">
            <v>35339</v>
          </cell>
          <cell r="H375">
            <v>227400</v>
          </cell>
        </row>
        <row r="376">
          <cell r="A376">
            <v>3400003617</v>
          </cell>
          <cell r="B376">
            <v>5600</v>
          </cell>
          <cell r="C376">
            <v>61112</v>
          </cell>
          <cell r="D376">
            <v>0</v>
          </cell>
          <cell r="E376" t="str">
            <v>TEST ADAPTER FOR SLMDB FOR Z850</v>
          </cell>
          <cell r="F376">
            <v>1</v>
          </cell>
          <cell r="G376">
            <v>35450</v>
          </cell>
          <cell r="H376">
            <v>399316.89</v>
          </cell>
        </row>
        <row r="377">
          <cell r="A377">
            <v>3400003618</v>
          </cell>
          <cell r="B377">
            <v>5600</v>
          </cell>
          <cell r="C377">
            <v>61112</v>
          </cell>
          <cell r="D377">
            <v>0</v>
          </cell>
          <cell r="E377" t="str">
            <v>TEST ADAPTER FOR DCCDF ON SPEA-100</v>
          </cell>
          <cell r="F377">
            <v>1</v>
          </cell>
          <cell r="G377">
            <v>35450</v>
          </cell>
          <cell r="H377">
            <v>521503.98</v>
          </cell>
        </row>
        <row r="378">
          <cell r="A378">
            <v>3400003619</v>
          </cell>
          <cell r="B378">
            <v>5600</v>
          </cell>
          <cell r="C378">
            <v>61112</v>
          </cell>
          <cell r="D378">
            <v>0</v>
          </cell>
          <cell r="E378" t="str">
            <v>INCIRCUIT TEST SYSTEM SPEA501AD</v>
          </cell>
          <cell r="F378">
            <v>1</v>
          </cell>
          <cell r="G378">
            <v>35450</v>
          </cell>
          <cell r="H378">
            <v>12993699.470000001</v>
          </cell>
        </row>
        <row r="379">
          <cell r="A379">
            <v>3400003620</v>
          </cell>
          <cell r="B379">
            <v>5600</v>
          </cell>
          <cell r="C379">
            <v>61112</v>
          </cell>
          <cell r="D379">
            <v>0</v>
          </cell>
          <cell r="E379" t="str">
            <v>CHANNEL KIT TEST SOFTWARE-UNITEST501</v>
          </cell>
          <cell r="F379">
            <v>1</v>
          </cell>
          <cell r="G379">
            <v>35450</v>
          </cell>
          <cell r="H379">
            <v>159314.23000000001</v>
          </cell>
        </row>
        <row r="380">
          <cell r="A380">
            <v>3400003621</v>
          </cell>
          <cell r="B380">
            <v>5600</v>
          </cell>
          <cell r="C380">
            <v>61112</v>
          </cell>
          <cell r="D380">
            <v>0</v>
          </cell>
          <cell r="E380" t="str">
            <v>EXTENDED KIT TEST SOFTWARE-UNITEST501AD</v>
          </cell>
          <cell r="F380">
            <v>1</v>
          </cell>
          <cell r="G380">
            <v>35450</v>
          </cell>
          <cell r="H380">
            <v>316319.56</v>
          </cell>
        </row>
        <row r="381">
          <cell r="A381">
            <v>3400003622</v>
          </cell>
          <cell r="B381">
            <v>5600</v>
          </cell>
          <cell r="C381">
            <v>61112</v>
          </cell>
          <cell r="D381">
            <v>0</v>
          </cell>
          <cell r="E381" t="str">
            <v>EXTENDED SPARE PART KIT SPEA501AD</v>
          </cell>
          <cell r="F381">
            <v>1</v>
          </cell>
          <cell r="G381">
            <v>35450</v>
          </cell>
          <cell r="H381">
            <v>492904.38</v>
          </cell>
        </row>
        <row r="382">
          <cell r="A382">
            <v>3400003791</v>
          </cell>
          <cell r="B382">
            <v>5800</v>
          </cell>
          <cell r="C382">
            <v>61207</v>
          </cell>
          <cell r="D382">
            <v>0</v>
          </cell>
          <cell r="E382" t="str">
            <v>POWER DIVIDER 4313B-2</v>
          </cell>
          <cell r="F382">
            <v>1</v>
          </cell>
          <cell r="G382">
            <v>35521</v>
          </cell>
          <cell r="H382">
            <v>17770</v>
          </cell>
        </row>
        <row r="383">
          <cell r="A383">
            <v>3400003792</v>
          </cell>
          <cell r="B383">
            <v>5800</v>
          </cell>
          <cell r="C383">
            <v>61207</v>
          </cell>
          <cell r="D383">
            <v>0</v>
          </cell>
          <cell r="E383" t="str">
            <v>POWER DIVIDER 4314B-2</v>
          </cell>
          <cell r="F383">
            <v>1</v>
          </cell>
          <cell r="G383">
            <v>35521</v>
          </cell>
          <cell r="H383">
            <v>17770</v>
          </cell>
        </row>
        <row r="384">
          <cell r="A384">
            <v>3400003793</v>
          </cell>
          <cell r="B384">
            <v>5800</v>
          </cell>
          <cell r="C384">
            <v>61207</v>
          </cell>
          <cell r="D384">
            <v>0</v>
          </cell>
          <cell r="E384" t="str">
            <v>ATTENUATOR 793FM</v>
          </cell>
          <cell r="F384">
            <v>1</v>
          </cell>
          <cell r="G384">
            <v>35521</v>
          </cell>
          <cell r="H384">
            <v>202682</v>
          </cell>
        </row>
        <row r="385">
          <cell r="A385">
            <v>3400003795</v>
          </cell>
          <cell r="B385">
            <v>5800</v>
          </cell>
          <cell r="C385">
            <v>61207</v>
          </cell>
          <cell r="D385">
            <v>0</v>
          </cell>
          <cell r="E385" t="str">
            <v>ELEC SCREWDRIVER DLV 8340 + TRANSFORMER</v>
          </cell>
          <cell r="F385">
            <v>1</v>
          </cell>
          <cell r="G385">
            <v>35521</v>
          </cell>
          <cell r="H385">
            <v>78505</v>
          </cell>
        </row>
        <row r="386">
          <cell r="A386">
            <v>3400003796</v>
          </cell>
          <cell r="B386">
            <v>5800</v>
          </cell>
          <cell r="C386">
            <v>61207</v>
          </cell>
          <cell r="D386">
            <v>0</v>
          </cell>
          <cell r="E386" t="str">
            <v>ATTENUATOR 4799</v>
          </cell>
          <cell r="F386">
            <v>1</v>
          </cell>
          <cell r="G386">
            <v>35521</v>
          </cell>
          <cell r="H386">
            <v>68737</v>
          </cell>
        </row>
        <row r="387">
          <cell r="A387">
            <v>3400003797</v>
          </cell>
          <cell r="B387">
            <v>5800</v>
          </cell>
          <cell r="C387">
            <v>61207</v>
          </cell>
          <cell r="D387">
            <v>0</v>
          </cell>
          <cell r="E387" t="str">
            <v>POWER DIVIDER  4316-2</v>
          </cell>
          <cell r="F387">
            <v>1</v>
          </cell>
          <cell r="G387">
            <v>35521</v>
          </cell>
          <cell r="H387">
            <v>44749.52</v>
          </cell>
        </row>
        <row r="388">
          <cell r="A388">
            <v>3400003820</v>
          </cell>
          <cell r="B388">
            <v>5800</v>
          </cell>
          <cell r="C388">
            <v>61102</v>
          </cell>
          <cell r="D388">
            <v>0</v>
          </cell>
          <cell r="E388" t="str">
            <v>STENCIL CLEANING MACHINE</v>
          </cell>
          <cell r="F388">
            <v>1</v>
          </cell>
          <cell r="G388">
            <v>35521</v>
          </cell>
          <cell r="H388">
            <v>8600</v>
          </cell>
        </row>
        <row r="389">
          <cell r="A389">
            <v>3400003821</v>
          </cell>
          <cell r="B389">
            <v>5800</v>
          </cell>
          <cell r="C389">
            <v>61102</v>
          </cell>
          <cell r="D389">
            <v>0</v>
          </cell>
          <cell r="E389" t="str">
            <v>PUMP FOR CLEANING SMT STENCIL MACHINE</v>
          </cell>
          <cell r="F389">
            <v>1</v>
          </cell>
          <cell r="G389">
            <v>35521</v>
          </cell>
          <cell r="H389">
            <v>9193</v>
          </cell>
        </row>
        <row r="390">
          <cell r="A390">
            <v>3400002827</v>
          </cell>
          <cell r="B390">
            <v>5800</v>
          </cell>
          <cell r="C390">
            <v>61157</v>
          </cell>
          <cell r="D390">
            <v>0</v>
          </cell>
          <cell r="E390" t="str">
            <v>UPS SYSTEM WITH BATTERIES</v>
          </cell>
          <cell r="F390">
            <v>1</v>
          </cell>
          <cell r="G390">
            <v>35339</v>
          </cell>
          <cell r="H390">
            <v>110000</v>
          </cell>
        </row>
        <row r="391">
          <cell r="A391">
            <v>3400002828</v>
          </cell>
          <cell r="B391">
            <v>5800</v>
          </cell>
          <cell r="C391">
            <v>61158</v>
          </cell>
          <cell r="D391">
            <v>0</v>
          </cell>
          <cell r="E391" t="str">
            <v>UPS SYSTEM WITH BATTERIES</v>
          </cell>
          <cell r="F391">
            <v>1</v>
          </cell>
          <cell r="G391">
            <v>35339</v>
          </cell>
          <cell r="H391">
            <v>47700</v>
          </cell>
        </row>
        <row r="392">
          <cell r="A392">
            <v>3400002833</v>
          </cell>
          <cell r="B392">
            <v>5800</v>
          </cell>
          <cell r="C392">
            <v>61150</v>
          </cell>
          <cell r="D392">
            <v>0</v>
          </cell>
          <cell r="E392" t="str">
            <v>ELECTRONIC WEIGHING MACHINE</v>
          </cell>
          <cell r="F392">
            <v>1</v>
          </cell>
          <cell r="G392">
            <v>35339</v>
          </cell>
          <cell r="H392">
            <v>15000</v>
          </cell>
        </row>
        <row r="393">
          <cell r="A393">
            <v>3400002834</v>
          </cell>
          <cell r="B393">
            <v>5800</v>
          </cell>
          <cell r="C393">
            <v>61150</v>
          </cell>
          <cell r="D393">
            <v>0</v>
          </cell>
          <cell r="E393" t="str">
            <v>ELECTRONIC WEIGHING MACHINE 60 KGS</v>
          </cell>
          <cell r="F393">
            <v>1</v>
          </cell>
          <cell r="G393">
            <v>35339</v>
          </cell>
          <cell r="H393">
            <v>16900</v>
          </cell>
        </row>
        <row r="394">
          <cell r="A394">
            <v>3400002838</v>
          </cell>
          <cell r="B394">
            <v>5800</v>
          </cell>
          <cell r="C394">
            <v>61118</v>
          </cell>
          <cell r="D394">
            <v>0</v>
          </cell>
          <cell r="E394" t="str">
            <v>FORK LIFT TRUCK</v>
          </cell>
          <cell r="F394">
            <v>1</v>
          </cell>
          <cell r="G394">
            <v>35339</v>
          </cell>
          <cell r="H394">
            <v>305900</v>
          </cell>
        </row>
        <row r="395">
          <cell r="A395">
            <v>3400002839</v>
          </cell>
          <cell r="B395">
            <v>5800</v>
          </cell>
          <cell r="C395">
            <v>61157</v>
          </cell>
          <cell r="D395">
            <v>0</v>
          </cell>
          <cell r="E395" t="str">
            <v>AIR COMPRESSOR</v>
          </cell>
          <cell r="F395">
            <v>1</v>
          </cell>
          <cell r="G395">
            <v>35339</v>
          </cell>
          <cell r="H395">
            <v>125100</v>
          </cell>
        </row>
        <row r="396">
          <cell r="A396">
            <v>3400002853</v>
          </cell>
          <cell r="B396">
            <v>5800</v>
          </cell>
          <cell r="C396">
            <v>61206</v>
          </cell>
          <cell r="D396">
            <v>0</v>
          </cell>
          <cell r="E396" t="str">
            <v>BD HAND PRESS</v>
          </cell>
          <cell r="F396">
            <v>1</v>
          </cell>
          <cell r="G396">
            <v>35339</v>
          </cell>
          <cell r="H396">
            <v>9400</v>
          </cell>
        </row>
        <row r="397">
          <cell r="A397">
            <v>3400002873</v>
          </cell>
          <cell r="B397">
            <v>5800</v>
          </cell>
          <cell r="C397">
            <v>61203</v>
          </cell>
          <cell r="D397">
            <v>0</v>
          </cell>
          <cell r="E397" t="str">
            <v>FAXSIMILIE MACHINES</v>
          </cell>
          <cell r="F397">
            <v>1</v>
          </cell>
          <cell r="G397">
            <v>35339</v>
          </cell>
          <cell r="H397">
            <v>16900</v>
          </cell>
        </row>
        <row r="398">
          <cell r="A398">
            <v>3400002874</v>
          </cell>
          <cell r="B398">
            <v>5800</v>
          </cell>
          <cell r="C398">
            <v>61162</v>
          </cell>
          <cell r="D398">
            <v>0</v>
          </cell>
          <cell r="E398" t="str">
            <v>FAXSIMILIE MACHINES</v>
          </cell>
          <cell r="F398">
            <v>1</v>
          </cell>
          <cell r="G398">
            <v>35339</v>
          </cell>
          <cell r="H398">
            <v>16900</v>
          </cell>
        </row>
        <row r="399">
          <cell r="A399">
            <v>3400003369</v>
          </cell>
          <cell r="B399">
            <v>5800</v>
          </cell>
          <cell r="C399">
            <v>61150</v>
          </cell>
          <cell r="D399">
            <v>0</v>
          </cell>
          <cell r="E399" t="str">
            <v>ESSAE DIGI WEIGHING MACHINE</v>
          </cell>
          <cell r="F399">
            <v>1</v>
          </cell>
          <cell r="G399">
            <v>35339</v>
          </cell>
          <cell r="H399">
            <v>53400</v>
          </cell>
        </row>
        <row r="400">
          <cell r="A400">
            <v>3400003904</v>
          </cell>
          <cell r="B400">
            <v>5800</v>
          </cell>
          <cell r="C400">
            <v>61116</v>
          </cell>
          <cell r="D400">
            <v>0</v>
          </cell>
          <cell r="E400" t="str">
            <v>HEATING &amp; VENTILATION FOR BURN IN CHAMBR</v>
          </cell>
          <cell r="F400">
            <v>1</v>
          </cell>
          <cell r="G400">
            <v>35339</v>
          </cell>
          <cell r="H400">
            <v>85700</v>
          </cell>
        </row>
        <row r="401">
          <cell r="A401">
            <v>3400003922</v>
          </cell>
          <cell r="B401">
            <v>5800</v>
          </cell>
          <cell r="C401">
            <v>61116</v>
          </cell>
          <cell r="D401">
            <v>0</v>
          </cell>
          <cell r="E401" t="str">
            <v>BURN IN CHAMBER TRANSMISSION</v>
          </cell>
          <cell r="F401">
            <v>1</v>
          </cell>
          <cell r="G401">
            <v>35339</v>
          </cell>
          <cell r="H401">
            <v>80400</v>
          </cell>
        </row>
        <row r="402">
          <cell r="A402">
            <v>3400004090</v>
          </cell>
          <cell r="B402">
            <v>5800</v>
          </cell>
          <cell r="C402">
            <v>61115</v>
          </cell>
          <cell r="D402">
            <v>0</v>
          </cell>
          <cell r="E402" t="str">
            <v>RUN IN CHAMBER COMPLETE</v>
          </cell>
          <cell r="F402">
            <v>1</v>
          </cell>
          <cell r="G402">
            <v>35339</v>
          </cell>
          <cell r="H402">
            <v>187000</v>
          </cell>
        </row>
        <row r="403">
          <cell r="A403">
            <v>3400004263</v>
          </cell>
          <cell r="B403">
            <v>5800</v>
          </cell>
          <cell r="C403">
            <v>61153</v>
          </cell>
          <cell r="D403">
            <v>0</v>
          </cell>
          <cell r="E403" t="str">
            <v>SEHI AUTOMATIC BOX STRAPPING MACHINE</v>
          </cell>
          <cell r="F403">
            <v>1</v>
          </cell>
          <cell r="G403">
            <v>35339</v>
          </cell>
          <cell r="H403">
            <v>26600</v>
          </cell>
        </row>
        <row r="404">
          <cell r="A404">
            <v>3400004366</v>
          </cell>
          <cell r="B404">
            <v>5800</v>
          </cell>
          <cell r="C404">
            <v>61104</v>
          </cell>
          <cell r="D404">
            <v>0</v>
          </cell>
          <cell r="E404" t="str">
            <v>ROLL OF DEVICE FOR ADHE TAPE</v>
          </cell>
          <cell r="F404">
            <v>1</v>
          </cell>
          <cell r="G404">
            <v>35339</v>
          </cell>
          <cell r="H404">
            <v>5800</v>
          </cell>
        </row>
        <row r="405">
          <cell r="A405">
            <v>3400004368</v>
          </cell>
          <cell r="B405">
            <v>5800</v>
          </cell>
          <cell r="C405">
            <v>61104</v>
          </cell>
          <cell r="D405">
            <v>0</v>
          </cell>
          <cell r="E405" t="str">
            <v>CABLE SHEARS</v>
          </cell>
          <cell r="F405">
            <v>1</v>
          </cell>
          <cell r="G405">
            <v>35339</v>
          </cell>
          <cell r="H405">
            <v>4100</v>
          </cell>
        </row>
        <row r="406">
          <cell r="A406">
            <v>3400004369</v>
          </cell>
          <cell r="B406">
            <v>5800</v>
          </cell>
          <cell r="C406">
            <v>61104</v>
          </cell>
          <cell r="D406">
            <v>0</v>
          </cell>
          <cell r="E406" t="str">
            <v>CABLE SHEARS</v>
          </cell>
          <cell r="F406">
            <v>1</v>
          </cell>
          <cell r="G406">
            <v>35339</v>
          </cell>
          <cell r="H406">
            <v>4100</v>
          </cell>
        </row>
        <row r="407">
          <cell r="A407">
            <v>3400004370</v>
          </cell>
          <cell r="B407">
            <v>5800</v>
          </cell>
          <cell r="C407">
            <v>61104</v>
          </cell>
          <cell r="D407">
            <v>0</v>
          </cell>
          <cell r="E407" t="str">
            <v>ROLL OFF DEVICE ADHESIVA TAPE</v>
          </cell>
          <cell r="F407">
            <v>1</v>
          </cell>
          <cell r="G407">
            <v>35339</v>
          </cell>
          <cell r="H407">
            <v>12600</v>
          </cell>
        </row>
        <row r="408">
          <cell r="A408">
            <v>3400004371</v>
          </cell>
          <cell r="B408">
            <v>5800</v>
          </cell>
          <cell r="C408">
            <v>61104</v>
          </cell>
          <cell r="D408">
            <v>0</v>
          </cell>
          <cell r="E408" t="str">
            <v>HOT AIR BLOWER CHIBLI&amp;REFLECTOR FOR C</v>
          </cell>
          <cell r="F408">
            <v>1</v>
          </cell>
          <cell r="G408">
            <v>35339</v>
          </cell>
          <cell r="H408">
            <v>12000</v>
          </cell>
        </row>
        <row r="409">
          <cell r="A409">
            <v>3400004372</v>
          </cell>
          <cell r="B409">
            <v>5800</v>
          </cell>
          <cell r="C409">
            <v>61104</v>
          </cell>
          <cell r="D409">
            <v>0</v>
          </cell>
          <cell r="E409" t="str">
            <v>HOT AIR BLOWER CHIBLI&amp;REFLECTOR FOR C</v>
          </cell>
          <cell r="F409">
            <v>1</v>
          </cell>
          <cell r="G409">
            <v>35339</v>
          </cell>
          <cell r="H409">
            <v>12000</v>
          </cell>
        </row>
        <row r="410">
          <cell r="A410">
            <v>3400004374</v>
          </cell>
          <cell r="B410">
            <v>5800</v>
          </cell>
          <cell r="C410">
            <v>61104</v>
          </cell>
          <cell r="D410">
            <v>0</v>
          </cell>
          <cell r="E410" t="str">
            <v>REWIND MEASURE CUTTING EQ</v>
          </cell>
          <cell r="F410">
            <v>1</v>
          </cell>
          <cell r="G410">
            <v>35339</v>
          </cell>
          <cell r="H410">
            <v>433300</v>
          </cell>
        </row>
        <row r="411">
          <cell r="A411">
            <v>3400004375</v>
          </cell>
          <cell r="B411">
            <v>5800</v>
          </cell>
          <cell r="C411">
            <v>61104</v>
          </cell>
          <cell r="D411">
            <v>0</v>
          </cell>
          <cell r="E411" t="str">
            <v>MT-MATIC</v>
          </cell>
          <cell r="F411">
            <v>1</v>
          </cell>
          <cell r="G411">
            <v>35339</v>
          </cell>
          <cell r="H411">
            <v>1029900</v>
          </cell>
        </row>
        <row r="412">
          <cell r="A412">
            <v>3400004376</v>
          </cell>
          <cell r="B412">
            <v>5800</v>
          </cell>
          <cell r="C412">
            <v>61104</v>
          </cell>
          <cell r="D412">
            <v>0</v>
          </cell>
          <cell r="E412" t="str">
            <v>PLUG AND CABLE TEST ADAPTER AND SPARE</v>
          </cell>
          <cell r="F412">
            <v>1</v>
          </cell>
          <cell r="G412">
            <v>35339</v>
          </cell>
          <cell r="H412">
            <v>185000</v>
          </cell>
        </row>
        <row r="413">
          <cell r="A413">
            <v>3400004377</v>
          </cell>
          <cell r="B413">
            <v>5800</v>
          </cell>
          <cell r="C413">
            <v>61104</v>
          </cell>
          <cell r="D413">
            <v>0</v>
          </cell>
          <cell r="E413" t="str">
            <v>ISOLATION TESTER</v>
          </cell>
          <cell r="F413">
            <v>1</v>
          </cell>
          <cell r="G413">
            <v>35339</v>
          </cell>
          <cell r="H413">
            <v>22100</v>
          </cell>
        </row>
        <row r="414">
          <cell r="A414">
            <v>3400004379</v>
          </cell>
          <cell r="B414">
            <v>5800</v>
          </cell>
          <cell r="C414">
            <v>61104</v>
          </cell>
          <cell r="D414">
            <v>0</v>
          </cell>
          <cell r="E414" t="str">
            <v>MOUNTING DEVICE</v>
          </cell>
          <cell r="F414">
            <v>1</v>
          </cell>
          <cell r="G414">
            <v>35339</v>
          </cell>
          <cell r="H414">
            <v>279000</v>
          </cell>
        </row>
        <row r="415">
          <cell r="A415">
            <v>3400004380</v>
          </cell>
          <cell r="B415">
            <v>5800</v>
          </cell>
          <cell r="C415">
            <v>61104</v>
          </cell>
          <cell r="D415">
            <v>0</v>
          </cell>
          <cell r="E415" t="str">
            <v>PREMOUNTING DEVICE</v>
          </cell>
          <cell r="F415">
            <v>1</v>
          </cell>
          <cell r="G415">
            <v>35339</v>
          </cell>
          <cell r="H415">
            <v>193400</v>
          </cell>
        </row>
        <row r="416">
          <cell r="A416">
            <v>3400004381</v>
          </cell>
          <cell r="B416">
            <v>5800</v>
          </cell>
          <cell r="C416">
            <v>61104</v>
          </cell>
          <cell r="D416">
            <v>0</v>
          </cell>
          <cell r="E416" t="str">
            <v>PREMOUNTING DEVICE</v>
          </cell>
          <cell r="F416">
            <v>1</v>
          </cell>
          <cell r="G416">
            <v>35339</v>
          </cell>
          <cell r="H416">
            <v>193400</v>
          </cell>
        </row>
        <row r="417">
          <cell r="A417">
            <v>3400004382</v>
          </cell>
          <cell r="B417">
            <v>5800</v>
          </cell>
          <cell r="C417">
            <v>61104</v>
          </cell>
          <cell r="D417">
            <v>0</v>
          </cell>
          <cell r="E417" t="str">
            <v>FINAL ASSEMBLY DEVICE</v>
          </cell>
          <cell r="F417">
            <v>1</v>
          </cell>
          <cell r="G417">
            <v>35339</v>
          </cell>
          <cell r="H417">
            <v>1071700</v>
          </cell>
        </row>
        <row r="418">
          <cell r="A418">
            <v>3400004383</v>
          </cell>
          <cell r="B418">
            <v>5800</v>
          </cell>
          <cell r="C418">
            <v>61104</v>
          </cell>
          <cell r="D418">
            <v>0</v>
          </cell>
          <cell r="E418" t="str">
            <v>ADJUSTING GAUGE</v>
          </cell>
          <cell r="F418">
            <v>1</v>
          </cell>
          <cell r="G418">
            <v>35339</v>
          </cell>
          <cell r="H418">
            <v>23000</v>
          </cell>
        </row>
        <row r="419">
          <cell r="A419">
            <v>3400004385</v>
          </cell>
          <cell r="B419">
            <v>5800</v>
          </cell>
          <cell r="C419">
            <v>61104</v>
          </cell>
          <cell r="D419">
            <v>0</v>
          </cell>
          <cell r="E419" t="str">
            <v>SOLDERING STATION</v>
          </cell>
          <cell r="F419">
            <v>1</v>
          </cell>
          <cell r="G419">
            <v>35339</v>
          </cell>
          <cell r="H419">
            <v>8000</v>
          </cell>
        </row>
        <row r="420">
          <cell r="A420">
            <v>3400004386</v>
          </cell>
          <cell r="B420">
            <v>5800</v>
          </cell>
          <cell r="C420">
            <v>61104</v>
          </cell>
          <cell r="D420">
            <v>0</v>
          </cell>
          <cell r="E420" t="str">
            <v>SOLDERING STATION</v>
          </cell>
          <cell r="F420">
            <v>1</v>
          </cell>
          <cell r="G420">
            <v>35339</v>
          </cell>
          <cell r="H420">
            <v>8000</v>
          </cell>
        </row>
        <row r="421">
          <cell r="A421">
            <v>3400004387</v>
          </cell>
          <cell r="B421">
            <v>5800</v>
          </cell>
          <cell r="C421">
            <v>61104</v>
          </cell>
          <cell r="D421">
            <v>0</v>
          </cell>
          <cell r="E421" t="str">
            <v>SOLDERING STATION</v>
          </cell>
          <cell r="F421">
            <v>1</v>
          </cell>
          <cell r="G421">
            <v>35339</v>
          </cell>
          <cell r="H421">
            <v>8000</v>
          </cell>
        </row>
        <row r="422">
          <cell r="A422">
            <v>3400004420</v>
          </cell>
          <cell r="B422">
            <v>5800</v>
          </cell>
          <cell r="C422">
            <v>61104</v>
          </cell>
          <cell r="D422">
            <v>0</v>
          </cell>
          <cell r="E422" t="str">
            <v>PRE-MOUNTING DEVICE NO 1045768 WITH M S</v>
          </cell>
          <cell r="F422">
            <v>1</v>
          </cell>
          <cell r="G422">
            <v>35339</v>
          </cell>
          <cell r="H422">
            <v>9000</v>
          </cell>
        </row>
        <row r="423">
          <cell r="A423">
            <v>3400004421</v>
          </cell>
          <cell r="B423">
            <v>5800</v>
          </cell>
          <cell r="C423">
            <v>61104</v>
          </cell>
          <cell r="D423">
            <v>0</v>
          </cell>
          <cell r="E423" t="str">
            <v>PRE-MOUNTING DEVICE 1045768WITH M S TRAY</v>
          </cell>
          <cell r="F423">
            <v>1</v>
          </cell>
          <cell r="G423">
            <v>35339</v>
          </cell>
          <cell r="H423">
            <v>9000</v>
          </cell>
        </row>
        <row r="424">
          <cell r="A424">
            <v>3400004422</v>
          </cell>
          <cell r="B424">
            <v>5800</v>
          </cell>
          <cell r="C424">
            <v>61104</v>
          </cell>
          <cell r="D424">
            <v>0</v>
          </cell>
          <cell r="E424" t="str">
            <v>PRE MOUNTING DEVICE 1045768WITH M S TRAY</v>
          </cell>
          <cell r="F424">
            <v>1</v>
          </cell>
          <cell r="G424">
            <v>35339</v>
          </cell>
          <cell r="H424">
            <v>9000</v>
          </cell>
        </row>
        <row r="425">
          <cell r="A425">
            <v>3400004460</v>
          </cell>
          <cell r="B425">
            <v>5800</v>
          </cell>
          <cell r="C425">
            <v>61153</v>
          </cell>
          <cell r="D425">
            <v>0</v>
          </cell>
          <cell r="E425" t="str">
            <v>MODIFICATION DESK WITH TOOL CASES</v>
          </cell>
          <cell r="F425">
            <v>1</v>
          </cell>
          <cell r="G425">
            <v>35339</v>
          </cell>
          <cell r="H425">
            <v>226700</v>
          </cell>
        </row>
        <row r="426">
          <cell r="A426">
            <v>3400004469</v>
          </cell>
          <cell r="B426">
            <v>5800</v>
          </cell>
          <cell r="C426">
            <v>61153</v>
          </cell>
          <cell r="D426">
            <v>0</v>
          </cell>
          <cell r="E426" t="str">
            <v>LABEL PRINTING SYSTEM WITH ACCESSORIES</v>
          </cell>
          <cell r="F426">
            <v>1</v>
          </cell>
          <cell r="G426">
            <v>35339</v>
          </cell>
          <cell r="H426">
            <v>186800</v>
          </cell>
        </row>
        <row r="427">
          <cell r="A427">
            <v>3400004474</v>
          </cell>
          <cell r="B427">
            <v>5800</v>
          </cell>
          <cell r="C427">
            <v>61153</v>
          </cell>
          <cell r="D427">
            <v>0</v>
          </cell>
          <cell r="E427" t="str">
            <v>SPARE MEMORY MODULE FOR LABEL PRINTING S</v>
          </cell>
          <cell r="F427">
            <v>1</v>
          </cell>
          <cell r="G427">
            <v>35339</v>
          </cell>
          <cell r="H427">
            <v>12500</v>
          </cell>
        </row>
        <row r="428">
          <cell r="A428">
            <v>3400004483</v>
          </cell>
          <cell r="B428">
            <v>5800</v>
          </cell>
          <cell r="C428">
            <v>61112</v>
          </cell>
          <cell r="D428">
            <v>0</v>
          </cell>
          <cell r="E428" t="str">
            <v>DYNASCAN ILLUMINATED MAGNIFIERS</v>
          </cell>
          <cell r="F428">
            <v>1</v>
          </cell>
          <cell r="G428">
            <v>35339</v>
          </cell>
          <cell r="H428">
            <v>28300</v>
          </cell>
        </row>
        <row r="429">
          <cell r="A429">
            <v>3400004495</v>
          </cell>
          <cell r="B429">
            <v>5800</v>
          </cell>
          <cell r="C429">
            <v>61107</v>
          </cell>
          <cell r="D429">
            <v>0</v>
          </cell>
          <cell r="E429" t="str">
            <v>PNEUMATIC CRIMP TOOL</v>
          </cell>
          <cell r="F429">
            <v>1</v>
          </cell>
          <cell r="G429">
            <v>35339</v>
          </cell>
          <cell r="H429">
            <v>666100</v>
          </cell>
        </row>
        <row r="430">
          <cell r="A430">
            <v>3400004521</v>
          </cell>
          <cell r="B430">
            <v>5800</v>
          </cell>
          <cell r="C430">
            <v>61107</v>
          </cell>
          <cell r="D430">
            <v>0</v>
          </cell>
          <cell r="E430" t="str">
            <v>PNEUMATIC SCREW DRIVER IS-STC 0088</v>
          </cell>
          <cell r="F430">
            <v>1</v>
          </cell>
          <cell r="G430">
            <v>35339</v>
          </cell>
          <cell r="H430">
            <v>10100</v>
          </cell>
        </row>
        <row r="431">
          <cell r="A431">
            <v>3400004522</v>
          </cell>
          <cell r="B431">
            <v>5800</v>
          </cell>
          <cell r="C431">
            <v>61107</v>
          </cell>
          <cell r="D431">
            <v>0</v>
          </cell>
          <cell r="E431" t="str">
            <v>PNEUMATIC SCREW DRIVER IS-STC 0088</v>
          </cell>
          <cell r="F431">
            <v>1</v>
          </cell>
          <cell r="G431">
            <v>35339</v>
          </cell>
          <cell r="H431">
            <v>10100</v>
          </cell>
        </row>
        <row r="432">
          <cell r="A432">
            <v>3400004523</v>
          </cell>
          <cell r="B432">
            <v>5800</v>
          </cell>
          <cell r="C432">
            <v>61107</v>
          </cell>
          <cell r="D432">
            <v>0</v>
          </cell>
          <cell r="E432" t="str">
            <v>PNEUMATIC SCREW DRIVER IS 4TC 0064</v>
          </cell>
          <cell r="F432">
            <v>1</v>
          </cell>
          <cell r="G432">
            <v>35339</v>
          </cell>
          <cell r="H432">
            <v>7400</v>
          </cell>
        </row>
        <row r="433">
          <cell r="A433">
            <v>3400004524</v>
          </cell>
          <cell r="B433">
            <v>5800</v>
          </cell>
          <cell r="C433">
            <v>61107</v>
          </cell>
          <cell r="D433">
            <v>0</v>
          </cell>
          <cell r="E433" t="str">
            <v>PNEUMATIC SCREW DRIVER IS 4TC 0063</v>
          </cell>
          <cell r="F433">
            <v>1</v>
          </cell>
          <cell r="G433">
            <v>35339</v>
          </cell>
          <cell r="H433">
            <v>7400</v>
          </cell>
        </row>
        <row r="434">
          <cell r="A434">
            <v>3400004525</v>
          </cell>
          <cell r="B434">
            <v>5800</v>
          </cell>
          <cell r="C434">
            <v>61112</v>
          </cell>
          <cell r="D434">
            <v>0</v>
          </cell>
          <cell r="E434" t="str">
            <v>PNEUMATIC SCREW DRIVER IS 4TC 0062</v>
          </cell>
          <cell r="F434">
            <v>1</v>
          </cell>
          <cell r="G434">
            <v>35339</v>
          </cell>
          <cell r="H434">
            <v>7400</v>
          </cell>
        </row>
        <row r="435">
          <cell r="A435">
            <v>3400004526</v>
          </cell>
          <cell r="B435">
            <v>5800</v>
          </cell>
          <cell r="C435">
            <v>61107</v>
          </cell>
          <cell r="D435">
            <v>0</v>
          </cell>
          <cell r="E435" t="str">
            <v>PNEUMATIC SCREW DRIVER IS 4TC 0061</v>
          </cell>
          <cell r="F435">
            <v>1</v>
          </cell>
          <cell r="G435">
            <v>35339</v>
          </cell>
          <cell r="H435">
            <v>7400</v>
          </cell>
        </row>
        <row r="436">
          <cell r="A436">
            <v>3400004559</v>
          </cell>
          <cell r="B436">
            <v>5800</v>
          </cell>
          <cell r="C436">
            <v>61206</v>
          </cell>
          <cell r="D436">
            <v>0</v>
          </cell>
          <cell r="E436" t="str">
            <v>PNEUMATIC SCREW DRIVER WITH FITTINGS</v>
          </cell>
          <cell r="F436">
            <v>1</v>
          </cell>
          <cell r="G436">
            <v>35339</v>
          </cell>
          <cell r="H436">
            <v>54500</v>
          </cell>
        </row>
        <row r="437">
          <cell r="A437">
            <v>3400004560</v>
          </cell>
          <cell r="B437">
            <v>5800</v>
          </cell>
          <cell r="C437">
            <v>61107</v>
          </cell>
          <cell r="D437">
            <v>0</v>
          </cell>
          <cell r="E437" t="str">
            <v>PULL TEST GAUGE FOR WIRE WRAP</v>
          </cell>
          <cell r="F437">
            <v>1</v>
          </cell>
          <cell r="G437">
            <v>35339</v>
          </cell>
          <cell r="H437">
            <v>24200</v>
          </cell>
        </row>
        <row r="438">
          <cell r="A438">
            <v>3400004561</v>
          </cell>
          <cell r="B438">
            <v>5800</v>
          </cell>
          <cell r="C438">
            <v>61109</v>
          </cell>
          <cell r="D438">
            <v>0</v>
          </cell>
          <cell r="E438" t="str">
            <v>GUIDING SLEEVE</v>
          </cell>
          <cell r="F438">
            <v>1</v>
          </cell>
          <cell r="G438">
            <v>35339</v>
          </cell>
          <cell r="H438">
            <v>5900</v>
          </cell>
        </row>
        <row r="439">
          <cell r="A439">
            <v>3400004562</v>
          </cell>
          <cell r="B439">
            <v>5800</v>
          </cell>
          <cell r="C439">
            <v>61109</v>
          </cell>
          <cell r="D439">
            <v>0</v>
          </cell>
          <cell r="E439" t="str">
            <v>WRAPPING INSERT TYPE 507063</v>
          </cell>
          <cell r="F439">
            <v>1</v>
          </cell>
          <cell r="G439">
            <v>35339</v>
          </cell>
          <cell r="H439">
            <v>4500</v>
          </cell>
        </row>
        <row r="440">
          <cell r="A440">
            <v>3400004563</v>
          </cell>
          <cell r="B440">
            <v>5800</v>
          </cell>
          <cell r="C440">
            <v>61109</v>
          </cell>
          <cell r="D440">
            <v>0</v>
          </cell>
          <cell r="E440" t="str">
            <v>WIRE WRAP TOOL BATTERY POWERED 14 R3</v>
          </cell>
          <cell r="F440">
            <v>1</v>
          </cell>
          <cell r="G440">
            <v>35339</v>
          </cell>
          <cell r="H440">
            <v>17400</v>
          </cell>
        </row>
        <row r="441">
          <cell r="A441">
            <v>3400004564</v>
          </cell>
          <cell r="B441">
            <v>5800</v>
          </cell>
          <cell r="C441">
            <v>61109</v>
          </cell>
          <cell r="D441">
            <v>0</v>
          </cell>
          <cell r="E441" t="str">
            <v>WIRE WRAP GUN AIR POWERED</v>
          </cell>
          <cell r="F441">
            <v>1</v>
          </cell>
          <cell r="G441">
            <v>35339</v>
          </cell>
          <cell r="H441">
            <v>30400</v>
          </cell>
        </row>
        <row r="442">
          <cell r="A442">
            <v>3400004565</v>
          </cell>
          <cell r="B442">
            <v>5800</v>
          </cell>
          <cell r="C442">
            <v>61104</v>
          </cell>
          <cell r="D442">
            <v>0</v>
          </cell>
          <cell r="E442" t="str">
            <v>SOLDERING STATION HAND SET</v>
          </cell>
          <cell r="F442">
            <v>1</v>
          </cell>
          <cell r="G442">
            <v>35339</v>
          </cell>
          <cell r="H442">
            <v>9600</v>
          </cell>
        </row>
        <row r="443">
          <cell r="A443">
            <v>3400004566</v>
          </cell>
          <cell r="B443">
            <v>5800</v>
          </cell>
          <cell r="C443">
            <v>61112</v>
          </cell>
          <cell r="D443">
            <v>0</v>
          </cell>
          <cell r="E443" t="str">
            <v>SOLDERING STATION HAND SET</v>
          </cell>
          <cell r="F443">
            <v>1</v>
          </cell>
          <cell r="G443">
            <v>35339</v>
          </cell>
          <cell r="H443">
            <v>8200</v>
          </cell>
        </row>
        <row r="444">
          <cell r="A444">
            <v>3400004567</v>
          </cell>
          <cell r="B444">
            <v>5800</v>
          </cell>
          <cell r="C444">
            <v>61107</v>
          </cell>
          <cell r="D444">
            <v>0</v>
          </cell>
          <cell r="E444" t="str">
            <v>PNEUMATIC SCREW DRIVER WITH BITS</v>
          </cell>
          <cell r="F444">
            <v>1</v>
          </cell>
          <cell r="G444">
            <v>35339</v>
          </cell>
          <cell r="H444">
            <v>38800</v>
          </cell>
        </row>
        <row r="445">
          <cell r="A445">
            <v>3400004568</v>
          </cell>
          <cell r="B445">
            <v>5800</v>
          </cell>
          <cell r="C445">
            <v>61107</v>
          </cell>
          <cell r="D445">
            <v>0</v>
          </cell>
          <cell r="E445" t="str">
            <v>STRIPPING DEVICE</v>
          </cell>
          <cell r="F445">
            <v>1</v>
          </cell>
          <cell r="G445">
            <v>35339</v>
          </cell>
          <cell r="H445">
            <v>80600</v>
          </cell>
        </row>
        <row r="446">
          <cell r="A446">
            <v>3400004569</v>
          </cell>
          <cell r="B446">
            <v>5800</v>
          </cell>
          <cell r="C446">
            <v>61107</v>
          </cell>
          <cell r="D446">
            <v>0</v>
          </cell>
          <cell r="E446" t="str">
            <v>STAMPING DEVICE</v>
          </cell>
          <cell r="F446">
            <v>1</v>
          </cell>
          <cell r="G446">
            <v>35339</v>
          </cell>
          <cell r="H446">
            <v>158600</v>
          </cell>
        </row>
        <row r="447">
          <cell r="A447">
            <v>3400004573</v>
          </cell>
          <cell r="B447">
            <v>5800</v>
          </cell>
          <cell r="C447">
            <v>61102</v>
          </cell>
          <cell r="D447">
            <v>0</v>
          </cell>
          <cell r="E447" t="str">
            <v>DRILLING MACHINE FOR BOARDS</v>
          </cell>
          <cell r="F447">
            <v>1</v>
          </cell>
          <cell r="G447">
            <v>35339</v>
          </cell>
          <cell r="H447">
            <v>14000</v>
          </cell>
        </row>
        <row r="448">
          <cell r="A448">
            <v>3400004595</v>
          </cell>
          <cell r="B448">
            <v>5800</v>
          </cell>
          <cell r="C448">
            <v>61150</v>
          </cell>
          <cell r="D448">
            <v>0</v>
          </cell>
          <cell r="E448" t="str">
            <v>COUNTING UNIT &amp; WINDING DEVICE</v>
          </cell>
          <cell r="F448">
            <v>1</v>
          </cell>
          <cell r="G448">
            <v>35339</v>
          </cell>
          <cell r="H448">
            <v>54800</v>
          </cell>
        </row>
        <row r="449">
          <cell r="A449">
            <v>3400004596</v>
          </cell>
          <cell r="B449">
            <v>5800</v>
          </cell>
          <cell r="C449">
            <v>61150</v>
          </cell>
          <cell r="D449">
            <v>0</v>
          </cell>
          <cell r="E449" t="str">
            <v>COUNTING UNIT &amp; WINDING DEVICE</v>
          </cell>
          <cell r="F449">
            <v>1</v>
          </cell>
          <cell r="G449">
            <v>35339</v>
          </cell>
          <cell r="H449">
            <v>54800</v>
          </cell>
        </row>
        <row r="450">
          <cell r="A450">
            <v>3400004597</v>
          </cell>
          <cell r="B450">
            <v>5800</v>
          </cell>
          <cell r="C450">
            <v>61150</v>
          </cell>
          <cell r="D450">
            <v>0</v>
          </cell>
          <cell r="E450" t="str">
            <v>MOUNTING UNIT &amp; WINDING DEVICE</v>
          </cell>
          <cell r="F450">
            <v>1</v>
          </cell>
          <cell r="G450">
            <v>35339</v>
          </cell>
          <cell r="H450">
            <v>65200</v>
          </cell>
        </row>
        <row r="451">
          <cell r="A451">
            <v>3400004599</v>
          </cell>
          <cell r="B451">
            <v>5800</v>
          </cell>
          <cell r="C451">
            <v>61107</v>
          </cell>
          <cell r="D451">
            <v>0</v>
          </cell>
          <cell r="E451" t="str">
            <v>TURN TABLE FOR FINAL ASSEMBLY</v>
          </cell>
          <cell r="F451">
            <v>1</v>
          </cell>
          <cell r="G451">
            <v>35339</v>
          </cell>
          <cell r="H451">
            <v>168200</v>
          </cell>
        </row>
        <row r="452">
          <cell r="A452">
            <v>3400004600</v>
          </cell>
          <cell r="B452">
            <v>5800</v>
          </cell>
          <cell r="C452">
            <v>61107</v>
          </cell>
          <cell r="D452">
            <v>0</v>
          </cell>
          <cell r="E452" t="str">
            <v>SEPARATOR FOR PSEUDO VECTORS</v>
          </cell>
          <cell r="F452">
            <v>1</v>
          </cell>
          <cell r="G452">
            <v>35339</v>
          </cell>
          <cell r="H452">
            <v>46700</v>
          </cell>
        </row>
        <row r="453">
          <cell r="A453">
            <v>3400004601</v>
          </cell>
          <cell r="B453">
            <v>5800</v>
          </cell>
          <cell r="C453">
            <v>61107</v>
          </cell>
          <cell r="D453">
            <v>0</v>
          </cell>
          <cell r="E453" t="str">
            <v>PULL OUT TOOL STANDARD</v>
          </cell>
          <cell r="F453">
            <v>1</v>
          </cell>
          <cell r="G453">
            <v>35339</v>
          </cell>
          <cell r="H453">
            <v>105500</v>
          </cell>
        </row>
        <row r="454">
          <cell r="A454">
            <v>3400004602</v>
          </cell>
          <cell r="B454">
            <v>5800</v>
          </cell>
          <cell r="C454">
            <v>61107</v>
          </cell>
          <cell r="D454">
            <v>0</v>
          </cell>
          <cell r="E454" t="str">
            <v>PULL-OUT TOOL FOR BROKEN BLADE CONTACTS</v>
          </cell>
          <cell r="F454">
            <v>1</v>
          </cell>
          <cell r="G454">
            <v>35339</v>
          </cell>
          <cell r="H454">
            <v>89400</v>
          </cell>
        </row>
        <row r="455">
          <cell r="A455">
            <v>3400004603</v>
          </cell>
          <cell r="B455">
            <v>5800</v>
          </cell>
          <cell r="C455">
            <v>61107</v>
          </cell>
          <cell r="D455">
            <v>0</v>
          </cell>
          <cell r="E455" t="str">
            <v>INSERT TOOL</v>
          </cell>
          <cell r="F455">
            <v>1</v>
          </cell>
          <cell r="G455">
            <v>35339</v>
          </cell>
          <cell r="H455">
            <v>37400</v>
          </cell>
        </row>
        <row r="456">
          <cell r="A456">
            <v>3400004606</v>
          </cell>
          <cell r="B456">
            <v>5800</v>
          </cell>
          <cell r="C456">
            <v>61107</v>
          </cell>
          <cell r="D456">
            <v>0</v>
          </cell>
          <cell r="E456" t="str">
            <v>MOUNTING DEVICE FOR RACK</v>
          </cell>
          <cell r="F456">
            <v>1</v>
          </cell>
          <cell r="G456">
            <v>35339</v>
          </cell>
          <cell r="H456">
            <v>520700</v>
          </cell>
        </row>
        <row r="457">
          <cell r="A457">
            <v>3400004607</v>
          </cell>
          <cell r="B457">
            <v>5800</v>
          </cell>
          <cell r="C457">
            <v>61108</v>
          </cell>
          <cell r="D457">
            <v>0</v>
          </cell>
          <cell r="E457" t="str">
            <v>PNEUMATIC SCREW DRIVER WITH BALANCER 5NM</v>
          </cell>
          <cell r="F457">
            <v>1</v>
          </cell>
          <cell r="G457">
            <v>35339</v>
          </cell>
          <cell r="H457">
            <v>56000</v>
          </cell>
        </row>
        <row r="458">
          <cell r="A458">
            <v>3400004608</v>
          </cell>
          <cell r="B458">
            <v>5800</v>
          </cell>
          <cell r="C458">
            <v>61107</v>
          </cell>
          <cell r="D458">
            <v>0</v>
          </cell>
          <cell r="E458" t="str">
            <v>PNEUMATIC SCREW DRIVER BALANCER 12NM</v>
          </cell>
          <cell r="F458">
            <v>1</v>
          </cell>
          <cell r="G458">
            <v>35339</v>
          </cell>
          <cell r="H458">
            <v>109900</v>
          </cell>
        </row>
        <row r="459">
          <cell r="A459">
            <v>3400004609</v>
          </cell>
          <cell r="B459">
            <v>5800</v>
          </cell>
          <cell r="C459">
            <v>61107</v>
          </cell>
          <cell r="D459">
            <v>0</v>
          </cell>
          <cell r="E459" t="str">
            <v>PNEUMATIC SCREW DRIVER WITH BALANCER 5NM</v>
          </cell>
          <cell r="F459">
            <v>1</v>
          </cell>
          <cell r="G459">
            <v>35339</v>
          </cell>
          <cell r="H459">
            <v>74400</v>
          </cell>
        </row>
        <row r="460">
          <cell r="A460">
            <v>3400004610</v>
          </cell>
          <cell r="B460">
            <v>5800</v>
          </cell>
          <cell r="C460">
            <v>61107</v>
          </cell>
          <cell r="D460">
            <v>0</v>
          </cell>
          <cell r="E460" t="str">
            <v>PNEUMATIC SCREW DRIVER WITH BALANCER 20N</v>
          </cell>
          <cell r="F460">
            <v>1</v>
          </cell>
          <cell r="G460">
            <v>35339</v>
          </cell>
          <cell r="H460">
            <v>109900</v>
          </cell>
        </row>
        <row r="461">
          <cell r="A461">
            <v>3400004611</v>
          </cell>
          <cell r="B461">
            <v>5800</v>
          </cell>
          <cell r="C461">
            <v>61108</v>
          </cell>
          <cell r="D461">
            <v>0</v>
          </cell>
          <cell r="E461" t="str">
            <v>MOUNTING DEVICE L03</v>
          </cell>
          <cell r="F461">
            <v>1</v>
          </cell>
          <cell r="G461">
            <v>35339</v>
          </cell>
          <cell r="H461">
            <v>870000</v>
          </cell>
        </row>
        <row r="462">
          <cell r="A462">
            <v>3400004612</v>
          </cell>
          <cell r="B462">
            <v>5800</v>
          </cell>
          <cell r="C462">
            <v>61107</v>
          </cell>
          <cell r="D462">
            <v>0</v>
          </cell>
          <cell r="E462" t="str">
            <v>PNEUMATIC SCREW DRIVER 12NM</v>
          </cell>
          <cell r="F462">
            <v>1</v>
          </cell>
          <cell r="G462">
            <v>35339</v>
          </cell>
          <cell r="H462">
            <v>87000</v>
          </cell>
        </row>
        <row r="463">
          <cell r="A463">
            <v>3400004613</v>
          </cell>
          <cell r="B463">
            <v>5800</v>
          </cell>
          <cell r="C463">
            <v>61107</v>
          </cell>
          <cell r="D463">
            <v>0</v>
          </cell>
          <cell r="E463" t="str">
            <v>PNEUMATIC SCREW DRIVE 1.6NM</v>
          </cell>
          <cell r="F463">
            <v>1</v>
          </cell>
          <cell r="G463">
            <v>35339</v>
          </cell>
          <cell r="H463">
            <v>30300</v>
          </cell>
        </row>
        <row r="464">
          <cell r="A464">
            <v>3400004637</v>
          </cell>
          <cell r="B464">
            <v>5800</v>
          </cell>
          <cell r="C464">
            <v>61112</v>
          </cell>
          <cell r="D464">
            <v>0</v>
          </cell>
          <cell r="E464" t="str">
            <v>DESOLDERING STATION</v>
          </cell>
          <cell r="F464">
            <v>1</v>
          </cell>
          <cell r="G464">
            <v>35339</v>
          </cell>
          <cell r="H464">
            <v>41600</v>
          </cell>
        </row>
        <row r="465">
          <cell r="A465">
            <v>3400004638</v>
          </cell>
          <cell r="B465">
            <v>5800</v>
          </cell>
          <cell r="C465">
            <v>61112</v>
          </cell>
          <cell r="D465">
            <v>0</v>
          </cell>
          <cell r="E465" t="str">
            <v>DESOLDERING STATION</v>
          </cell>
          <cell r="F465">
            <v>1</v>
          </cell>
          <cell r="G465">
            <v>35339</v>
          </cell>
          <cell r="H465">
            <v>41600</v>
          </cell>
        </row>
        <row r="466">
          <cell r="A466">
            <v>3400004639</v>
          </cell>
          <cell r="B466">
            <v>5800</v>
          </cell>
          <cell r="C466">
            <v>61102</v>
          </cell>
          <cell r="D466">
            <v>0</v>
          </cell>
          <cell r="E466" t="str">
            <v>SOLDERING STATION</v>
          </cell>
          <cell r="F466">
            <v>1</v>
          </cell>
          <cell r="G466">
            <v>35339</v>
          </cell>
          <cell r="H466">
            <v>9600</v>
          </cell>
        </row>
        <row r="467">
          <cell r="A467">
            <v>3400004640</v>
          </cell>
          <cell r="B467">
            <v>5800</v>
          </cell>
          <cell r="C467">
            <v>61111</v>
          </cell>
          <cell r="D467">
            <v>0</v>
          </cell>
          <cell r="E467" t="str">
            <v>SOLDERING STATION</v>
          </cell>
          <cell r="F467">
            <v>1</v>
          </cell>
          <cell r="G467">
            <v>35339</v>
          </cell>
          <cell r="H467">
            <v>8200</v>
          </cell>
        </row>
        <row r="468">
          <cell r="A468">
            <v>3400004641</v>
          </cell>
          <cell r="B468">
            <v>5800</v>
          </cell>
          <cell r="C468">
            <v>61112</v>
          </cell>
          <cell r="D468">
            <v>0</v>
          </cell>
          <cell r="E468" t="str">
            <v>SOLDERING STATION</v>
          </cell>
          <cell r="F468">
            <v>1</v>
          </cell>
          <cell r="G468">
            <v>35339</v>
          </cell>
          <cell r="H468">
            <v>8200</v>
          </cell>
        </row>
        <row r="469">
          <cell r="A469">
            <v>3400004642</v>
          </cell>
          <cell r="B469">
            <v>5800</v>
          </cell>
          <cell r="C469">
            <v>61111</v>
          </cell>
          <cell r="D469">
            <v>0</v>
          </cell>
          <cell r="E469" t="str">
            <v>SOLDERING STATION</v>
          </cell>
          <cell r="F469">
            <v>1</v>
          </cell>
          <cell r="G469">
            <v>35339</v>
          </cell>
          <cell r="H469">
            <v>8200</v>
          </cell>
        </row>
        <row r="470">
          <cell r="A470">
            <v>3400004643</v>
          </cell>
          <cell r="B470">
            <v>5800</v>
          </cell>
          <cell r="C470">
            <v>61112</v>
          </cell>
          <cell r="D470">
            <v>0</v>
          </cell>
          <cell r="E470" t="str">
            <v>SOLDERING STATION</v>
          </cell>
          <cell r="F470">
            <v>1</v>
          </cell>
          <cell r="G470">
            <v>35339</v>
          </cell>
          <cell r="H470">
            <v>8200</v>
          </cell>
        </row>
        <row r="471">
          <cell r="A471">
            <v>3400004795</v>
          </cell>
          <cell r="B471">
            <v>5800</v>
          </cell>
          <cell r="C471">
            <v>61203</v>
          </cell>
          <cell r="D471">
            <v>0</v>
          </cell>
          <cell r="E471" t="str">
            <v>VERNIER CALIPER ELECTRONIC MITUTOYO</v>
          </cell>
          <cell r="F471">
            <v>1</v>
          </cell>
          <cell r="G471">
            <v>35339</v>
          </cell>
          <cell r="H471">
            <v>1900</v>
          </cell>
        </row>
        <row r="472">
          <cell r="A472">
            <v>3400003817</v>
          </cell>
          <cell r="B472">
            <v>5800</v>
          </cell>
          <cell r="C472">
            <v>61150</v>
          </cell>
          <cell r="D472">
            <v>0</v>
          </cell>
          <cell r="E472" t="str">
            <v>TROLLEY FOR STORAGE OF C240 BAR</v>
          </cell>
          <cell r="F472">
            <v>1</v>
          </cell>
          <cell r="G472">
            <v>35615</v>
          </cell>
          <cell r="H472">
            <v>7035</v>
          </cell>
        </row>
        <row r="473">
          <cell r="A473">
            <v>3400003818</v>
          </cell>
          <cell r="B473">
            <v>5800</v>
          </cell>
          <cell r="C473">
            <v>61150</v>
          </cell>
          <cell r="D473">
            <v>0</v>
          </cell>
          <cell r="E473" t="str">
            <v>TROLLEY FOR STORAGE OF C240 BAR</v>
          </cell>
          <cell r="F473">
            <v>1</v>
          </cell>
          <cell r="G473">
            <v>35615</v>
          </cell>
          <cell r="H473">
            <v>7035</v>
          </cell>
        </row>
        <row r="474">
          <cell r="A474">
            <v>3400003798</v>
          </cell>
          <cell r="B474">
            <v>5800</v>
          </cell>
          <cell r="C474">
            <v>61100</v>
          </cell>
          <cell r="D474">
            <v>0</v>
          </cell>
          <cell r="E474" t="str">
            <v>VERTICAL CAROUSEL</v>
          </cell>
          <cell r="F474">
            <v>1</v>
          </cell>
          <cell r="G474">
            <v>35677</v>
          </cell>
          <cell r="H474">
            <v>800800</v>
          </cell>
        </row>
        <row r="475">
          <cell r="A475">
            <v>3400003826</v>
          </cell>
          <cell r="B475">
            <v>5800</v>
          </cell>
          <cell r="C475">
            <v>61155</v>
          </cell>
          <cell r="D475">
            <v>0</v>
          </cell>
          <cell r="E475" t="str">
            <v>TOOL C39324-A9476-B3 COMB</v>
          </cell>
          <cell r="F475">
            <v>1</v>
          </cell>
          <cell r="G475">
            <v>35689</v>
          </cell>
          <cell r="H475">
            <v>57500</v>
          </cell>
        </row>
        <row r="476">
          <cell r="A476">
            <v>3400003827</v>
          </cell>
          <cell r="B476">
            <v>5800</v>
          </cell>
          <cell r="C476">
            <v>61155</v>
          </cell>
          <cell r="D476">
            <v>0</v>
          </cell>
          <cell r="E476" t="str">
            <v>TRANSMISSION RACK 2GHZ</v>
          </cell>
          <cell r="F476">
            <v>1</v>
          </cell>
          <cell r="G476">
            <v>35689</v>
          </cell>
          <cell r="H476">
            <v>17250</v>
          </cell>
        </row>
        <row r="477">
          <cell r="A477">
            <v>3400003828</v>
          </cell>
          <cell r="B477">
            <v>5800</v>
          </cell>
          <cell r="C477">
            <v>61155</v>
          </cell>
          <cell r="D477">
            <v>0</v>
          </cell>
          <cell r="E477" t="str">
            <v>TOOL C39324-A96-B291 COMB</v>
          </cell>
          <cell r="F477">
            <v>1</v>
          </cell>
          <cell r="G477">
            <v>35689</v>
          </cell>
          <cell r="H477">
            <v>18400</v>
          </cell>
        </row>
        <row r="478">
          <cell r="A478">
            <v>3400003632</v>
          </cell>
          <cell r="B478">
            <v>5800</v>
          </cell>
          <cell r="C478">
            <v>61206</v>
          </cell>
          <cell r="D478">
            <v>0</v>
          </cell>
          <cell r="E478" t="str">
            <v>PRESS BRAKE HFBO 170.3 WITH ACCS.-KHAN</v>
          </cell>
          <cell r="F478">
            <v>1</v>
          </cell>
          <cell r="G478">
            <v>35452</v>
          </cell>
          <cell r="H478">
            <v>6095258</v>
          </cell>
        </row>
        <row r="479">
          <cell r="A479">
            <v>3400003633</v>
          </cell>
          <cell r="B479">
            <v>5800</v>
          </cell>
          <cell r="C479">
            <v>61154</v>
          </cell>
          <cell r="D479">
            <v>0</v>
          </cell>
          <cell r="E479" t="str">
            <v>CAD DATA FOR SLMA:FPE</v>
          </cell>
          <cell r="F479">
            <v>1</v>
          </cell>
          <cell r="G479">
            <v>35452</v>
          </cell>
          <cell r="H479">
            <v>70661</v>
          </cell>
        </row>
        <row r="480">
          <cell r="A480">
            <v>3400003738</v>
          </cell>
          <cell r="B480">
            <v>5800</v>
          </cell>
          <cell r="C480">
            <v>61101</v>
          </cell>
          <cell r="D480">
            <v>0</v>
          </cell>
          <cell r="E480" t="str">
            <v>SIPAC CONNECTOR ASSY. DEVICE HAP103</v>
          </cell>
          <cell r="F480">
            <v>1</v>
          </cell>
          <cell r="G480">
            <v>35453</v>
          </cell>
          <cell r="H480">
            <v>1698007.45</v>
          </cell>
        </row>
        <row r="481">
          <cell r="A481">
            <v>3400003833</v>
          </cell>
          <cell r="B481">
            <v>5801</v>
          </cell>
          <cell r="C481">
            <v>61102</v>
          </cell>
          <cell r="D481">
            <v>0</v>
          </cell>
          <cell r="E481" t="str">
            <v>FEEDER MODULE 1*16MM TAPE</v>
          </cell>
          <cell r="F481">
            <v>1</v>
          </cell>
          <cell r="G481">
            <v>35521</v>
          </cell>
          <cell r="H481">
            <v>609162.11</v>
          </cell>
        </row>
        <row r="482">
          <cell r="A482">
            <v>3400002775</v>
          </cell>
          <cell r="B482">
            <v>5801</v>
          </cell>
          <cell r="C482">
            <v>61157</v>
          </cell>
          <cell r="D482">
            <v>0</v>
          </cell>
          <cell r="E482" t="str">
            <v>HEAT EXCHANGER UNIT WITH ITS ACCES</v>
          </cell>
          <cell r="F482">
            <v>1</v>
          </cell>
          <cell r="G482">
            <v>35339</v>
          </cell>
          <cell r="H482">
            <v>10900</v>
          </cell>
        </row>
        <row r="483">
          <cell r="A483">
            <v>3400002776</v>
          </cell>
          <cell r="B483">
            <v>5801</v>
          </cell>
          <cell r="C483">
            <v>61206</v>
          </cell>
          <cell r="D483">
            <v>0</v>
          </cell>
          <cell r="E483" t="str">
            <v>AIR COOLER (SYMPHONY K-3000)</v>
          </cell>
          <cell r="F483">
            <v>1</v>
          </cell>
          <cell r="G483">
            <v>35339</v>
          </cell>
          <cell r="H483">
            <v>4300</v>
          </cell>
        </row>
        <row r="484">
          <cell r="A484">
            <v>3400002777</v>
          </cell>
          <cell r="B484">
            <v>5801</v>
          </cell>
          <cell r="C484">
            <v>61161</v>
          </cell>
          <cell r="D484">
            <v>0</v>
          </cell>
          <cell r="E484" t="str">
            <v>COMPACT DISC PLAYER</v>
          </cell>
          <cell r="F484">
            <v>1</v>
          </cell>
          <cell r="G484">
            <v>35339</v>
          </cell>
          <cell r="H484">
            <v>3700</v>
          </cell>
        </row>
        <row r="485">
          <cell r="A485">
            <v>3400002778</v>
          </cell>
          <cell r="B485">
            <v>5801</v>
          </cell>
          <cell r="C485">
            <v>61161</v>
          </cell>
          <cell r="D485">
            <v>0</v>
          </cell>
          <cell r="E485" t="str">
            <v>GEYSER (50 LITRES)</v>
          </cell>
          <cell r="F485">
            <v>1</v>
          </cell>
          <cell r="G485">
            <v>35339</v>
          </cell>
          <cell r="H485">
            <v>4100</v>
          </cell>
        </row>
        <row r="486">
          <cell r="A486">
            <v>3400002779</v>
          </cell>
          <cell r="B486">
            <v>5801</v>
          </cell>
          <cell r="C486">
            <v>61161</v>
          </cell>
          <cell r="D486">
            <v>0</v>
          </cell>
          <cell r="E486" t="str">
            <v>GEYSER (50 LITRES)</v>
          </cell>
          <cell r="F486">
            <v>1</v>
          </cell>
          <cell r="G486">
            <v>35339</v>
          </cell>
          <cell r="H486">
            <v>4100</v>
          </cell>
        </row>
        <row r="487">
          <cell r="A487">
            <v>3400002780</v>
          </cell>
          <cell r="B487">
            <v>5801</v>
          </cell>
          <cell r="C487">
            <v>61206</v>
          </cell>
          <cell r="D487">
            <v>0</v>
          </cell>
          <cell r="E487" t="str">
            <v>INVERTOR (500 WATT)</v>
          </cell>
          <cell r="F487">
            <v>1</v>
          </cell>
          <cell r="G487">
            <v>35339</v>
          </cell>
          <cell r="H487">
            <v>3300</v>
          </cell>
        </row>
        <row r="488">
          <cell r="A488">
            <v>3400002781</v>
          </cell>
          <cell r="B488">
            <v>5801</v>
          </cell>
          <cell r="C488">
            <v>61206</v>
          </cell>
          <cell r="D488">
            <v>0</v>
          </cell>
          <cell r="E488" t="str">
            <v>INVERTOR (500 WATT)</v>
          </cell>
          <cell r="F488">
            <v>1</v>
          </cell>
          <cell r="G488">
            <v>35339</v>
          </cell>
          <cell r="H488">
            <v>3300</v>
          </cell>
        </row>
        <row r="489">
          <cell r="A489">
            <v>3400002782</v>
          </cell>
          <cell r="B489">
            <v>5801</v>
          </cell>
          <cell r="C489">
            <v>61206</v>
          </cell>
          <cell r="D489">
            <v>0</v>
          </cell>
          <cell r="E489" t="str">
            <v>LASER POINTER TORCH</v>
          </cell>
          <cell r="F489">
            <v>1</v>
          </cell>
          <cell r="G489">
            <v>35339</v>
          </cell>
          <cell r="H489">
            <v>5400</v>
          </cell>
        </row>
        <row r="490">
          <cell r="A490">
            <v>3400002783</v>
          </cell>
          <cell r="B490">
            <v>5801</v>
          </cell>
          <cell r="C490">
            <v>61162</v>
          </cell>
          <cell r="D490">
            <v>0</v>
          </cell>
          <cell r="E490" t="str">
            <v>OVERHEAD PROJECTOR</v>
          </cell>
          <cell r="F490">
            <v>1</v>
          </cell>
          <cell r="G490">
            <v>35339</v>
          </cell>
          <cell r="H490">
            <v>15500</v>
          </cell>
        </row>
        <row r="491">
          <cell r="A491">
            <v>3400002784</v>
          </cell>
          <cell r="B491">
            <v>5801</v>
          </cell>
          <cell r="C491">
            <v>61200</v>
          </cell>
          <cell r="D491">
            <v>0</v>
          </cell>
          <cell r="E491" t="str">
            <v>SOFT MUSIC &amp; PA SYSTEM</v>
          </cell>
          <cell r="F491">
            <v>1</v>
          </cell>
          <cell r="G491">
            <v>35339</v>
          </cell>
          <cell r="H491">
            <v>44300</v>
          </cell>
        </row>
        <row r="492">
          <cell r="A492">
            <v>3400002801</v>
          </cell>
          <cell r="B492">
            <v>5801</v>
          </cell>
          <cell r="C492">
            <v>61206</v>
          </cell>
          <cell r="D492">
            <v>0</v>
          </cell>
          <cell r="E492" t="str">
            <v>HEAVY DUTY BATTERY</v>
          </cell>
          <cell r="F492">
            <v>1</v>
          </cell>
          <cell r="G492">
            <v>35339</v>
          </cell>
          <cell r="H492">
            <v>15800</v>
          </cell>
        </row>
        <row r="493">
          <cell r="A493">
            <v>3400002803</v>
          </cell>
          <cell r="B493">
            <v>5801</v>
          </cell>
          <cell r="C493">
            <v>61153</v>
          </cell>
          <cell r="D493">
            <v>0</v>
          </cell>
          <cell r="E493" t="str">
            <v>SOLDERING DESOLDERINS STATION</v>
          </cell>
          <cell r="F493">
            <v>1</v>
          </cell>
          <cell r="G493">
            <v>35339</v>
          </cell>
          <cell r="H493">
            <v>9500</v>
          </cell>
        </row>
        <row r="494">
          <cell r="A494">
            <v>3400002805</v>
          </cell>
          <cell r="B494">
            <v>5801</v>
          </cell>
          <cell r="C494">
            <v>61206</v>
          </cell>
          <cell r="D494">
            <v>0</v>
          </cell>
          <cell r="E494" t="str">
            <v>GPIB CARD AND SOFTWARE</v>
          </cell>
          <cell r="F494">
            <v>1</v>
          </cell>
          <cell r="G494">
            <v>35339</v>
          </cell>
          <cell r="H494">
            <v>5600</v>
          </cell>
        </row>
        <row r="495">
          <cell r="A495">
            <v>3400002807</v>
          </cell>
          <cell r="B495">
            <v>5801</v>
          </cell>
          <cell r="C495">
            <v>61151</v>
          </cell>
          <cell r="D495">
            <v>0</v>
          </cell>
          <cell r="E495" t="str">
            <v>PHILIPS MAKE MODEL PM 2718</v>
          </cell>
          <cell r="F495">
            <v>1</v>
          </cell>
          <cell r="G495">
            <v>35339</v>
          </cell>
          <cell r="H495">
            <v>5600</v>
          </cell>
        </row>
        <row r="496">
          <cell r="A496">
            <v>3400002808</v>
          </cell>
          <cell r="B496">
            <v>5801</v>
          </cell>
          <cell r="C496">
            <v>61206</v>
          </cell>
          <cell r="D496">
            <v>0</v>
          </cell>
          <cell r="E496" t="str">
            <v>AUTOMATIC TEST EQUIPMENT</v>
          </cell>
          <cell r="F496">
            <v>1</v>
          </cell>
          <cell r="G496">
            <v>35339</v>
          </cell>
          <cell r="H496">
            <v>154900</v>
          </cell>
        </row>
        <row r="497">
          <cell r="A497">
            <v>3400002809</v>
          </cell>
          <cell r="B497">
            <v>5801</v>
          </cell>
          <cell r="C497">
            <v>61155</v>
          </cell>
          <cell r="D497">
            <v>0</v>
          </cell>
          <cell r="E497" t="str">
            <v>PC AT 286</v>
          </cell>
          <cell r="F497">
            <v>1</v>
          </cell>
          <cell r="G497">
            <v>35339</v>
          </cell>
          <cell r="H497">
            <v>24800</v>
          </cell>
        </row>
        <row r="498">
          <cell r="A498">
            <v>3400002810</v>
          </cell>
          <cell r="B498">
            <v>5801</v>
          </cell>
          <cell r="C498">
            <v>61151</v>
          </cell>
          <cell r="D498">
            <v>0</v>
          </cell>
          <cell r="E498" t="str">
            <v>LONGITUDINAL BALANCE TESTER</v>
          </cell>
          <cell r="F498">
            <v>1</v>
          </cell>
          <cell r="G498">
            <v>35339</v>
          </cell>
          <cell r="H498">
            <v>4600</v>
          </cell>
        </row>
        <row r="499">
          <cell r="A499">
            <v>3400002811</v>
          </cell>
          <cell r="B499">
            <v>5801</v>
          </cell>
          <cell r="C499">
            <v>61112</v>
          </cell>
          <cell r="D499">
            <v>0</v>
          </cell>
          <cell r="E499" t="str">
            <v>OSCILLOSCOPE 100MHZ MODEL PM</v>
          </cell>
          <cell r="F499">
            <v>1</v>
          </cell>
          <cell r="G499">
            <v>35339</v>
          </cell>
          <cell r="H499">
            <v>50800</v>
          </cell>
        </row>
        <row r="500">
          <cell r="A500">
            <v>3400002812</v>
          </cell>
          <cell r="B500">
            <v>5801</v>
          </cell>
          <cell r="C500">
            <v>61206</v>
          </cell>
          <cell r="D500">
            <v>0</v>
          </cell>
          <cell r="E500" t="str">
            <v>SYSTRONICS 20MHZ PULSE</v>
          </cell>
          <cell r="F500">
            <v>1</v>
          </cell>
          <cell r="G500">
            <v>35339</v>
          </cell>
          <cell r="H500">
            <v>14200</v>
          </cell>
        </row>
        <row r="501">
          <cell r="A501">
            <v>3400002813</v>
          </cell>
          <cell r="B501">
            <v>5801</v>
          </cell>
          <cell r="C501">
            <v>61206</v>
          </cell>
          <cell r="D501">
            <v>0</v>
          </cell>
          <cell r="E501" t="str">
            <v>PROGRAMMER KIT</v>
          </cell>
          <cell r="F501">
            <v>1</v>
          </cell>
          <cell r="G501">
            <v>35339</v>
          </cell>
          <cell r="H501">
            <v>12600</v>
          </cell>
        </row>
        <row r="502">
          <cell r="A502">
            <v>3400002815</v>
          </cell>
          <cell r="B502">
            <v>5801</v>
          </cell>
          <cell r="C502">
            <v>61100</v>
          </cell>
          <cell r="D502">
            <v>0</v>
          </cell>
          <cell r="E502" t="str">
            <v>DEGASSING OVEN</v>
          </cell>
          <cell r="F502">
            <v>1</v>
          </cell>
          <cell r="G502">
            <v>35339</v>
          </cell>
          <cell r="H502">
            <v>70000</v>
          </cell>
        </row>
        <row r="503">
          <cell r="A503">
            <v>3400002819</v>
          </cell>
          <cell r="B503">
            <v>5801</v>
          </cell>
          <cell r="C503">
            <v>61157</v>
          </cell>
          <cell r="D503">
            <v>0</v>
          </cell>
          <cell r="E503" t="str">
            <v>WATER TREATMENT PLANT</v>
          </cell>
          <cell r="F503">
            <v>1</v>
          </cell>
          <cell r="G503">
            <v>35339</v>
          </cell>
          <cell r="H503">
            <v>78000</v>
          </cell>
        </row>
        <row r="504">
          <cell r="A504">
            <v>3400002820</v>
          </cell>
          <cell r="B504">
            <v>5801</v>
          </cell>
          <cell r="C504">
            <v>61157</v>
          </cell>
          <cell r="D504">
            <v>0</v>
          </cell>
          <cell r="E504" t="str">
            <v>PNEUMATIC LINE</v>
          </cell>
          <cell r="F504">
            <v>1</v>
          </cell>
          <cell r="G504">
            <v>35339</v>
          </cell>
          <cell r="H504">
            <v>38000</v>
          </cell>
        </row>
        <row r="505">
          <cell r="A505">
            <v>3400002821</v>
          </cell>
          <cell r="B505">
            <v>5801</v>
          </cell>
          <cell r="C505">
            <v>61157</v>
          </cell>
          <cell r="D505">
            <v>0</v>
          </cell>
          <cell r="E505" t="str">
            <v>COMPRESSED AIR DRYER</v>
          </cell>
          <cell r="F505">
            <v>1</v>
          </cell>
          <cell r="G505">
            <v>35339</v>
          </cell>
          <cell r="H505">
            <v>34600</v>
          </cell>
        </row>
        <row r="506">
          <cell r="A506">
            <v>3400002822</v>
          </cell>
          <cell r="B506">
            <v>5801</v>
          </cell>
          <cell r="C506">
            <v>61115</v>
          </cell>
          <cell r="D506">
            <v>0</v>
          </cell>
          <cell r="E506" t="str">
            <v>PIGMY HYDRAULIC PALLET TRUCK</v>
          </cell>
          <cell r="F506">
            <v>1</v>
          </cell>
          <cell r="G506">
            <v>35339</v>
          </cell>
          <cell r="H506">
            <v>5500</v>
          </cell>
        </row>
        <row r="507">
          <cell r="A507">
            <v>3400002823</v>
          </cell>
          <cell r="B507">
            <v>5801</v>
          </cell>
          <cell r="C507">
            <v>61115</v>
          </cell>
          <cell r="D507">
            <v>0</v>
          </cell>
          <cell r="E507" t="str">
            <v>PIGMY HYDRAULIC PALLET TRUCK</v>
          </cell>
          <cell r="F507">
            <v>1</v>
          </cell>
          <cell r="G507">
            <v>35339</v>
          </cell>
          <cell r="H507">
            <v>5500</v>
          </cell>
        </row>
        <row r="508">
          <cell r="A508">
            <v>3400002832</v>
          </cell>
          <cell r="B508">
            <v>5801</v>
          </cell>
          <cell r="C508">
            <v>61151</v>
          </cell>
          <cell r="D508">
            <v>0</v>
          </cell>
          <cell r="E508" t="str">
            <v>UDEY MAKE TYPE DHT 5 HIPOTTESTER</v>
          </cell>
          <cell r="F508">
            <v>1</v>
          </cell>
          <cell r="G508">
            <v>35339</v>
          </cell>
          <cell r="H508">
            <v>3200</v>
          </cell>
        </row>
        <row r="509">
          <cell r="A509">
            <v>3400002835</v>
          </cell>
          <cell r="B509">
            <v>5801</v>
          </cell>
          <cell r="C509">
            <v>61157</v>
          </cell>
          <cell r="D509">
            <v>0</v>
          </cell>
          <cell r="E509" t="str">
            <v>ELECTRIC DRILL MACHINE</v>
          </cell>
          <cell r="F509">
            <v>1</v>
          </cell>
          <cell r="G509">
            <v>35339</v>
          </cell>
          <cell r="H509">
            <v>3200</v>
          </cell>
        </row>
        <row r="510">
          <cell r="A510">
            <v>3400002837</v>
          </cell>
          <cell r="B510">
            <v>5801</v>
          </cell>
          <cell r="C510">
            <v>61150</v>
          </cell>
          <cell r="D510">
            <v>0</v>
          </cell>
          <cell r="E510" t="str">
            <v>ELECTRONIC COMPUTER COUNTER</v>
          </cell>
          <cell r="F510">
            <v>1</v>
          </cell>
          <cell r="G510">
            <v>35339</v>
          </cell>
          <cell r="H510">
            <v>57100</v>
          </cell>
        </row>
        <row r="511">
          <cell r="A511">
            <v>3400002840</v>
          </cell>
          <cell r="B511">
            <v>5801</v>
          </cell>
          <cell r="C511">
            <v>61206</v>
          </cell>
          <cell r="D511">
            <v>0</v>
          </cell>
          <cell r="E511" t="str">
            <v>TORQUE SCRENDRIVER M3 M4</v>
          </cell>
          <cell r="F511">
            <v>1</v>
          </cell>
          <cell r="G511">
            <v>35339</v>
          </cell>
          <cell r="H511">
            <v>15600</v>
          </cell>
        </row>
        <row r="512">
          <cell r="A512">
            <v>3400002841</v>
          </cell>
          <cell r="B512">
            <v>5801</v>
          </cell>
          <cell r="C512">
            <v>61206</v>
          </cell>
          <cell r="D512">
            <v>0</v>
          </cell>
          <cell r="E512" t="str">
            <v>TORQUE SCRENDRIVER M3 M4</v>
          </cell>
          <cell r="F512">
            <v>1</v>
          </cell>
          <cell r="G512">
            <v>35339</v>
          </cell>
          <cell r="H512">
            <v>15600</v>
          </cell>
        </row>
        <row r="513">
          <cell r="A513">
            <v>3400002842</v>
          </cell>
          <cell r="B513">
            <v>5801</v>
          </cell>
          <cell r="C513">
            <v>61206</v>
          </cell>
          <cell r="D513">
            <v>0</v>
          </cell>
          <cell r="E513" t="str">
            <v>UNIVERSAL COUNTER</v>
          </cell>
          <cell r="F513">
            <v>1</v>
          </cell>
          <cell r="G513">
            <v>35339</v>
          </cell>
          <cell r="H513">
            <v>15800</v>
          </cell>
        </row>
        <row r="514">
          <cell r="A514">
            <v>3400002843</v>
          </cell>
          <cell r="B514">
            <v>5801</v>
          </cell>
          <cell r="C514">
            <v>61206</v>
          </cell>
          <cell r="D514">
            <v>0</v>
          </cell>
          <cell r="E514" t="str">
            <v>TEST ADAPTER &amp; SOFTWARE</v>
          </cell>
          <cell r="F514">
            <v>1</v>
          </cell>
          <cell r="G514">
            <v>35339</v>
          </cell>
          <cell r="H514">
            <v>176000</v>
          </cell>
        </row>
        <row r="515">
          <cell r="A515">
            <v>3400002844</v>
          </cell>
          <cell r="B515">
            <v>5801</v>
          </cell>
          <cell r="C515">
            <v>61206</v>
          </cell>
          <cell r="D515">
            <v>0</v>
          </cell>
          <cell r="E515" t="str">
            <v>TEST EQUIPMENT FOR POWER SUPPLY</v>
          </cell>
          <cell r="F515">
            <v>1</v>
          </cell>
          <cell r="G515">
            <v>35339</v>
          </cell>
          <cell r="H515">
            <v>71900</v>
          </cell>
        </row>
        <row r="516">
          <cell r="A516">
            <v>3400002845</v>
          </cell>
          <cell r="B516">
            <v>5801</v>
          </cell>
          <cell r="C516">
            <v>61101</v>
          </cell>
          <cell r="D516">
            <v>0</v>
          </cell>
          <cell r="E516" t="str">
            <v>SEMI AUTO POPU MACH 6NOS &amp; A071,C042,C05</v>
          </cell>
          <cell r="F516">
            <v>1</v>
          </cell>
          <cell r="G516">
            <v>35339</v>
          </cell>
          <cell r="H516">
            <v>4393200</v>
          </cell>
        </row>
        <row r="517">
          <cell r="A517">
            <v>3400002846</v>
          </cell>
          <cell r="B517">
            <v>5801</v>
          </cell>
          <cell r="C517">
            <v>61100</v>
          </cell>
          <cell r="D517">
            <v>0</v>
          </cell>
          <cell r="E517" t="str">
            <v>AUTOMATIC LEAD COMP FORMING DEVICE SBA80</v>
          </cell>
          <cell r="F517">
            <v>1</v>
          </cell>
          <cell r="G517">
            <v>35339</v>
          </cell>
          <cell r="H517">
            <v>313600</v>
          </cell>
        </row>
        <row r="518">
          <cell r="A518">
            <v>3400002847</v>
          </cell>
          <cell r="B518">
            <v>5801</v>
          </cell>
          <cell r="C518">
            <v>61100</v>
          </cell>
          <cell r="D518">
            <v>0</v>
          </cell>
          <cell r="E518" t="str">
            <v>COMPONENT PREP RCD CUTTER</v>
          </cell>
          <cell r="F518">
            <v>1</v>
          </cell>
          <cell r="G518">
            <v>35339</v>
          </cell>
          <cell r="H518">
            <v>253100</v>
          </cell>
        </row>
        <row r="519">
          <cell r="A519">
            <v>3400002848</v>
          </cell>
          <cell r="B519">
            <v>5801</v>
          </cell>
          <cell r="C519">
            <v>61206</v>
          </cell>
          <cell r="D519">
            <v>0</v>
          </cell>
          <cell r="E519" t="str">
            <v>2900 PROGRAMMING SYSTEM</v>
          </cell>
          <cell r="F519">
            <v>1</v>
          </cell>
          <cell r="G519">
            <v>35339</v>
          </cell>
          <cell r="H519">
            <v>293400</v>
          </cell>
        </row>
        <row r="520">
          <cell r="A520">
            <v>3400002849</v>
          </cell>
          <cell r="B520">
            <v>5801</v>
          </cell>
          <cell r="C520">
            <v>61157</v>
          </cell>
          <cell r="D520">
            <v>0</v>
          </cell>
          <cell r="E520" t="str">
            <v>AIR COMPRESSOR &amp; MOISTERER</v>
          </cell>
          <cell r="F520">
            <v>1</v>
          </cell>
          <cell r="G520">
            <v>35339</v>
          </cell>
          <cell r="H520">
            <v>15800</v>
          </cell>
        </row>
        <row r="521">
          <cell r="A521">
            <v>3400002851</v>
          </cell>
          <cell r="B521">
            <v>5801</v>
          </cell>
          <cell r="C521">
            <v>61151</v>
          </cell>
          <cell r="D521">
            <v>0</v>
          </cell>
          <cell r="E521" t="str">
            <v>LCR SORTESTER</v>
          </cell>
          <cell r="F521">
            <v>2</v>
          </cell>
          <cell r="G521">
            <v>35339</v>
          </cell>
          <cell r="H521">
            <v>10400</v>
          </cell>
        </row>
        <row r="522">
          <cell r="A522">
            <v>3400002859</v>
          </cell>
          <cell r="B522">
            <v>5801</v>
          </cell>
          <cell r="C522">
            <v>61150</v>
          </cell>
          <cell r="D522">
            <v>0</v>
          </cell>
          <cell r="E522" t="str">
            <v>ELECTRONIC DEIGHING MACHINE</v>
          </cell>
          <cell r="F522">
            <v>1</v>
          </cell>
          <cell r="G522">
            <v>35339</v>
          </cell>
          <cell r="H522">
            <v>7700</v>
          </cell>
        </row>
        <row r="523">
          <cell r="A523">
            <v>3400002861</v>
          </cell>
          <cell r="B523">
            <v>5801</v>
          </cell>
          <cell r="C523">
            <v>61206</v>
          </cell>
          <cell r="D523">
            <v>0</v>
          </cell>
          <cell r="E523" t="str">
            <v>DIGITAL MULTIMETER</v>
          </cell>
          <cell r="F523">
            <v>1</v>
          </cell>
          <cell r="G523">
            <v>35339</v>
          </cell>
          <cell r="H523">
            <v>17500</v>
          </cell>
        </row>
        <row r="524">
          <cell r="A524">
            <v>3400002862</v>
          </cell>
          <cell r="B524">
            <v>5801</v>
          </cell>
          <cell r="C524">
            <v>61206</v>
          </cell>
          <cell r="D524">
            <v>0</v>
          </cell>
          <cell r="E524" t="str">
            <v>DIGITAL MULTIMETER</v>
          </cell>
          <cell r="F524">
            <v>1</v>
          </cell>
          <cell r="G524">
            <v>35339</v>
          </cell>
          <cell r="H524">
            <v>17500</v>
          </cell>
        </row>
        <row r="525">
          <cell r="A525">
            <v>3400002864</v>
          </cell>
          <cell r="B525">
            <v>5801</v>
          </cell>
          <cell r="C525">
            <v>61206</v>
          </cell>
          <cell r="D525">
            <v>0</v>
          </cell>
          <cell r="E525" t="str">
            <v>ADJUSTING GAUGE FOR MIC SWITCH</v>
          </cell>
          <cell r="F525">
            <v>1</v>
          </cell>
          <cell r="G525">
            <v>35339</v>
          </cell>
          <cell r="H525">
            <v>52200</v>
          </cell>
        </row>
        <row r="526">
          <cell r="A526">
            <v>3400002865</v>
          </cell>
          <cell r="B526">
            <v>5801</v>
          </cell>
          <cell r="C526">
            <v>61206</v>
          </cell>
          <cell r="D526">
            <v>0</v>
          </cell>
          <cell r="E526" t="str">
            <v>ASSEMBLY AND SOLDERING DEVICE</v>
          </cell>
          <cell r="F526">
            <v>1</v>
          </cell>
          <cell r="G526">
            <v>35339</v>
          </cell>
          <cell r="H526">
            <v>99400</v>
          </cell>
        </row>
        <row r="527">
          <cell r="A527">
            <v>3400002866</v>
          </cell>
          <cell r="B527">
            <v>5801</v>
          </cell>
          <cell r="C527">
            <v>61112</v>
          </cell>
          <cell r="D527">
            <v>0</v>
          </cell>
          <cell r="E527" t="str">
            <v>CHANNEL OSCILLOSCOPE</v>
          </cell>
          <cell r="F527">
            <v>1</v>
          </cell>
          <cell r="G527">
            <v>35339</v>
          </cell>
          <cell r="H527">
            <v>49800</v>
          </cell>
        </row>
        <row r="528">
          <cell r="A528">
            <v>3400002867</v>
          </cell>
          <cell r="B528">
            <v>5801</v>
          </cell>
          <cell r="C528">
            <v>61206</v>
          </cell>
          <cell r="D528">
            <v>0</v>
          </cell>
          <cell r="E528" t="str">
            <v>SLDG STN WITH VACUUM PUMP</v>
          </cell>
          <cell r="F528">
            <v>1</v>
          </cell>
          <cell r="G528">
            <v>35339</v>
          </cell>
          <cell r="H528">
            <v>11200</v>
          </cell>
        </row>
        <row r="529">
          <cell r="A529">
            <v>3400002868</v>
          </cell>
          <cell r="B529">
            <v>5801</v>
          </cell>
          <cell r="C529">
            <v>61206</v>
          </cell>
          <cell r="D529">
            <v>0</v>
          </cell>
          <cell r="E529" t="str">
            <v>SLDG STN WITH VACUUM PUMP</v>
          </cell>
          <cell r="F529">
            <v>1</v>
          </cell>
          <cell r="G529">
            <v>35339</v>
          </cell>
          <cell r="H529">
            <v>11200</v>
          </cell>
        </row>
        <row r="530">
          <cell r="A530">
            <v>3400002869</v>
          </cell>
          <cell r="B530">
            <v>5801</v>
          </cell>
          <cell r="C530">
            <v>61206</v>
          </cell>
          <cell r="D530">
            <v>0</v>
          </cell>
          <cell r="E530" t="str">
            <v>SLDG STN WITH VACUUM PUMP</v>
          </cell>
          <cell r="F530">
            <v>1</v>
          </cell>
          <cell r="G530">
            <v>35339</v>
          </cell>
          <cell r="H530">
            <v>11200</v>
          </cell>
        </row>
        <row r="531">
          <cell r="A531">
            <v>3400002870</v>
          </cell>
          <cell r="B531">
            <v>5801</v>
          </cell>
          <cell r="C531">
            <v>61208</v>
          </cell>
          <cell r="D531">
            <v>0</v>
          </cell>
          <cell r="E531" t="str">
            <v>ELECTRIC SCREWDRIVER</v>
          </cell>
          <cell r="F531">
            <v>1</v>
          </cell>
          <cell r="G531">
            <v>35339</v>
          </cell>
          <cell r="H531">
            <v>15100</v>
          </cell>
        </row>
        <row r="532">
          <cell r="A532">
            <v>3400002871</v>
          </cell>
          <cell r="B532">
            <v>5801</v>
          </cell>
          <cell r="C532">
            <v>61208</v>
          </cell>
          <cell r="D532">
            <v>0</v>
          </cell>
          <cell r="E532" t="str">
            <v>ELECTRIC SCREWDRIVER</v>
          </cell>
          <cell r="F532">
            <v>1</v>
          </cell>
          <cell r="G532">
            <v>35339</v>
          </cell>
          <cell r="H532">
            <v>15100</v>
          </cell>
        </row>
        <row r="533">
          <cell r="A533">
            <v>3400002872</v>
          </cell>
          <cell r="B533">
            <v>5801</v>
          </cell>
          <cell r="C533">
            <v>61100</v>
          </cell>
          <cell r="D533">
            <v>0</v>
          </cell>
          <cell r="E533" t="str">
            <v>CANCELLING UNIT FOR EPROMS</v>
          </cell>
          <cell r="F533">
            <v>1</v>
          </cell>
          <cell r="G533">
            <v>35339</v>
          </cell>
          <cell r="H533">
            <v>22800</v>
          </cell>
        </row>
        <row r="534">
          <cell r="A534">
            <v>3400002876</v>
          </cell>
          <cell r="B534">
            <v>5801</v>
          </cell>
          <cell r="C534">
            <v>61100</v>
          </cell>
          <cell r="D534">
            <v>0</v>
          </cell>
          <cell r="E534" t="str">
            <v>EPROM PROGRAMMER FA STAG PP41</v>
          </cell>
          <cell r="F534">
            <v>1</v>
          </cell>
          <cell r="G534">
            <v>35339</v>
          </cell>
          <cell r="H534">
            <v>131700</v>
          </cell>
        </row>
        <row r="535">
          <cell r="A535">
            <v>3400002877</v>
          </cell>
          <cell r="B535">
            <v>5801</v>
          </cell>
          <cell r="C535">
            <v>61101</v>
          </cell>
          <cell r="D535">
            <v>0</v>
          </cell>
          <cell r="E535" t="str">
            <v>SET OF MAGAZINES AND GRIPPERS</v>
          </cell>
          <cell r="F535">
            <v>1</v>
          </cell>
          <cell r="G535">
            <v>35339</v>
          </cell>
          <cell r="H535">
            <v>5500</v>
          </cell>
        </row>
        <row r="536">
          <cell r="A536">
            <v>3400002878</v>
          </cell>
          <cell r="B536">
            <v>5801</v>
          </cell>
          <cell r="C536">
            <v>61102</v>
          </cell>
          <cell r="D536">
            <v>0</v>
          </cell>
          <cell r="E536" t="str">
            <v>SOLDERING SYSTEM FOR SMD</v>
          </cell>
          <cell r="F536">
            <v>1</v>
          </cell>
          <cell r="G536">
            <v>35339</v>
          </cell>
          <cell r="H536">
            <v>324900</v>
          </cell>
        </row>
        <row r="537">
          <cell r="A537">
            <v>3400002879</v>
          </cell>
          <cell r="B537">
            <v>5801</v>
          </cell>
          <cell r="C537">
            <v>61208</v>
          </cell>
          <cell r="D537">
            <v>0</v>
          </cell>
          <cell r="E537" t="str">
            <v>TELEPRINTER T1200SD WITH ACC</v>
          </cell>
          <cell r="F537">
            <v>1</v>
          </cell>
          <cell r="G537">
            <v>35339</v>
          </cell>
          <cell r="H537">
            <v>23700</v>
          </cell>
        </row>
        <row r="538">
          <cell r="A538">
            <v>3400002950</v>
          </cell>
          <cell r="B538">
            <v>5801</v>
          </cell>
          <cell r="C538">
            <v>61112</v>
          </cell>
          <cell r="D538">
            <v>0</v>
          </cell>
          <cell r="E538" t="str">
            <v>`BUSCH` VACCUM PUMP</v>
          </cell>
          <cell r="F538">
            <v>1</v>
          </cell>
          <cell r="G538">
            <v>35339</v>
          </cell>
          <cell r="H538">
            <v>113300</v>
          </cell>
        </row>
        <row r="539">
          <cell r="A539">
            <v>3400002951</v>
          </cell>
          <cell r="B539">
            <v>5801</v>
          </cell>
          <cell r="C539">
            <v>61112</v>
          </cell>
          <cell r="D539">
            <v>0</v>
          </cell>
          <cell r="E539" t="str">
            <v>`BUSCH` VACCUM PUMP</v>
          </cell>
          <cell r="F539">
            <v>1</v>
          </cell>
          <cell r="G539">
            <v>35339</v>
          </cell>
          <cell r="H539">
            <v>113300</v>
          </cell>
        </row>
        <row r="540">
          <cell r="A540">
            <v>3400002956</v>
          </cell>
          <cell r="B540">
            <v>5801</v>
          </cell>
          <cell r="C540">
            <v>61104</v>
          </cell>
          <cell r="D540">
            <v>0</v>
          </cell>
          <cell r="E540" t="str">
            <v>`BOSCH `</v>
          </cell>
          <cell r="F540">
            <v>1</v>
          </cell>
          <cell r="G540">
            <v>35339</v>
          </cell>
          <cell r="H540">
            <v>5000</v>
          </cell>
        </row>
        <row r="541">
          <cell r="A541">
            <v>3400003043</v>
          </cell>
          <cell r="B541">
            <v>5801</v>
          </cell>
          <cell r="C541">
            <v>61102</v>
          </cell>
          <cell r="D541">
            <v>0</v>
          </cell>
          <cell r="E541" t="str">
            <v>AL. ALLOY BUTTERFLY VALVES, DAMPER TYPE</v>
          </cell>
          <cell r="F541">
            <v>1</v>
          </cell>
          <cell r="G541">
            <v>35339</v>
          </cell>
          <cell r="H541">
            <v>9800</v>
          </cell>
        </row>
        <row r="542">
          <cell r="A542">
            <v>3400003044</v>
          </cell>
          <cell r="B542">
            <v>5801</v>
          </cell>
          <cell r="C542">
            <v>61102</v>
          </cell>
          <cell r="D542">
            <v>0</v>
          </cell>
          <cell r="E542" t="str">
            <v>AL. ALLOY BUTTERFLY VALVES, DAMPER TYPE</v>
          </cell>
          <cell r="F542">
            <v>1</v>
          </cell>
          <cell r="G542">
            <v>35339</v>
          </cell>
          <cell r="H542">
            <v>9800</v>
          </cell>
        </row>
        <row r="543">
          <cell r="A543">
            <v>3400003045</v>
          </cell>
          <cell r="B543">
            <v>5801</v>
          </cell>
          <cell r="C543">
            <v>61102</v>
          </cell>
          <cell r="D543">
            <v>0</v>
          </cell>
          <cell r="E543" t="str">
            <v>AL. ALLOY BUTTERFLY VALVES, DAMPER TYPE</v>
          </cell>
          <cell r="F543">
            <v>1</v>
          </cell>
          <cell r="G543">
            <v>35339</v>
          </cell>
          <cell r="H543">
            <v>9800</v>
          </cell>
        </row>
        <row r="544">
          <cell r="A544">
            <v>3400003050</v>
          </cell>
          <cell r="B544">
            <v>5801</v>
          </cell>
          <cell r="C544">
            <v>61102</v>
          </cell>
          <cell r="D544">
            <v>0</v>
          </cell>
          <cell r="E544" t="str">
            <v>SMT MACHINE -HS/180</v>
          </cell>
          <cell r="F544">
            <v>1</v>
          </cell>
          <cell r="G544">
            <v>35339</v>
          </cell>
          <cell r="H544">
            <v>2125700</v>
          </cell>
        </row>
        <row r="545">
          <cell r="A545">
            <v>3400003051</v>
          </cell>
          <cell r="B545">
            <v>5801</v>
          </cell>
          <cell r="C545">
            <v>61102</v>
          </cell>
          <cell r="D545">
            <v>0</v>
          </cell>
          <cell r="E545" t="str">
            <v>SMT MACHINE SP/120-PLACEMENT STATION ,WI</v>
          </cell>
          <cell r="F545">
            <v>1</v>
          </cell>
          <cell r="G545">
            <v>35339</v>
          </cell>
          <cell r="H545">
            <v>5589000</v>
          </cell>
        </row>
        <row r="546">
          <cell r="A546">
            <v>3400003052</v>
          </cell>
          <cell r="B546">
            <v>5801</v>
          </cell>
          <cell r="C546">
            <v>61102</v>
          </cell>
          <cell r="D546">
            <v>0</v>
          </cell>
          <cell r="E546" t="str">
            <v>SMT MACHINE HR/180-PLACEMENT STATION ,WI</v>
          </cell>
          <cell r="F546">
            <v>1</v>
          </cell>
          <cell r="G546">
            <v>35339</v>
          </cell>
          <cell r="H546">
            <v>5929000</v>
          </cell>
        </row>
        <row r="547">
          <cell r="A547">
            <v>3400003053</v>
          </cell>
          <cell r="B547">
            <v>5801</v>
          </cell>
          <cell r="C547">
            <v>61102</v>
          </cell>
          <cell r="D547">
            <v>0</v>
          </cell>
          <cell r="E547" t="str">
            <v>SMT MACHINE LINE COMPUTER</v>
          </cell>
          <cell r="F547">
            <v>1</v>
          </cell>
          <cell r="G547">
            <v>35339</v>
          </cell>
          <cell r="H547">
            <v>1986400</v>
          </cell>
        </row>
        <row r="548">
          <cell r="A548">
            <v>3400003054</v>
          </cell>
          <cell r="B548">
            <v>5801</v>
          </cell>
          <cell r="C548">
            <v>61102</v>
          </cell>
          <cell r="D548">
            <v>0</v>
          </cell>
          <cell r="E548" t="str">
            <v>SMT SPARES</v>
          </cell>
          <cell r="F548">
            <v>1</v>
          </cell>
          <cell r="G548">
            <v>35339</v>
          </cell>
          <cell r="H548">
            <v>542400</v>
          </cell>
        </row>
        <row r="549">
          <cell r="A549">
            <v>3400003055</v>
          </cell>
          <cell r="B549">
            <v>5801</v>
          </cell>
          <cell r="C549">
            <v>61102</v>
          </cell>
          <cell r="D549">
            <v>0</v>
          </cell>
          <cell r="E549" t="str">
            <v>58COMP MAGZ &amp; LEMOSA BINDER&amp;POTENTIOMETE</v>
          </cell>
          <cell r="F549">
            <v>1</v>
          </cell>
          <cell r="G549">
            <v>35339</v>
          </cell>
          <cell r="H549">
            <v>368100</v>
          </cell>
        </row>
        <row r="550">
          <cell r="A550">
            <v>3400003056</v>
          </cell>
          <cell r="B550">
            <v>5801</v>
          </cell>
          <cell r="C550">
            <v>61102</v>
          </cell>
          <cell r="D550">
            <v>0</v>
          </cell>
          <cell r="E550" t="str">
            <v>SMT MACHINE-FEEDER WITH MAGAZINE AND ADA</v>
          </cell>
          <cell r="F550">
            <v>1</v>
          </cell>
          <cell r="G550">
            <v>35339</v>
          </cell>
          <cell r="H550">
            <v>26400</v>
          </cell>
        </row>
        <row r="551">
          <cell r="A551">
            <v>3400003057</v>
          </cell>
          <cell r="B551">
            <v>5801</v>
          </cell>
          <cell r="C551">
            <v>61102</v>
          </cell>
          <cell r="D551">
            <v>0</v>
          </cell>
          <cell r="E551" t="str">
            <v>SMT MACHINE-FEEDER WITH MAGAZINE AND ADA</v>
          </cell>
          <cell r="F551">
            <v>1</v>
          </cell>
          <cell r="G551">
            <v>35339</v>
          </cell>
          <cell r="H551">
            <v>26400</v>
          </cell>
        </row>
        <row r="552">
          <cell r="A552">
            <v>3400003058</v>
          </cell>
          <cell r="B552">
            <v>5801</v>
          </cell>
          <cell r="C552">
            <v>61102</v>
          </cell>
          <cell r="D552">
            <v>0</v>
          </cell>
          <cell r="E552" t="str">
            <v>SMT MACHINE-FEEDER WITH MAGAZINE AND ADA</v>
          </cell>
          <cell r="F552">
            <v>1</v>
          </cell>
          <cell r="G552">
            <v>35339</v>
          </cell>
          <cell r="H552">
            <v>26400</v>
          </cell>
        </row>
        <row r="553">
          <cell r="A553">
            <v>3400003059</v>
          </cell>
          <cell r="B553">
            <v>5801</v>
          </cell>
          <cell r="C553">
            <v>61102</v>
          </cell>
          <cell r="D553">
            <v>0</v>
          </cell>
          <cell r="E553" t="str">
            <v>SMT MACHINE-FEEDER WITH MAGAZINE AND ADA</v>
          </cell>
          <cell r="F553">
            <v>1</v>
          </cell>
          <cell r="G553">
            <v>35339</v>
          </cell>
          <cell r="H553">
            <v>26400</v>
          </cell>
        </row>
        <row r="554">
          <cell r="A554">
            <v>3400003060</v>
          </cell>
          <cell r="B554">
            <v>5801</v>
          </cell>
          <cell r="C554">
            <v>61102</v>
          </cell>
          <cell r="D554">
            <v>0</v>
          </cell>
          <cell r="E554" t="str">
            <v>SMT MACHINE-FEEDER WITH MAGAZINE AND ADA</v>
          </cell>
          <cell r="F554">
            <v>1</v>
          </cell>
          <cell r="G554">
            <v>35339</v>
          </cell>
          <cell r="H554">
            <v>26400</v>
          </cell>
        </row>
        <row r="555">
          <cell r="A555">
            <v>3400003061</v>
          </cell>
          <cell r="B555">
            <v>5801</v>
          </cell>
          <cell r="C555">
            <v>61102</v>
          </cell>
          <cell r="D555">
            <v>0</v>
          </cell>
          <cell r="E555" t="str">
            <v>SMT MACHINE-FEEDER WITH MAGAZINE AND ADA</v>
          </cell>
          <cell r="F555">
            <v>1</v>
          </cell>
          <cell r="G555">
            <v>35339</v>
          </cell>
          <cell r="H555">
            <v>26400</v>
          </cell>
        </row>
        <row r="556">
          <cell r="A556">
            <v>3400003062</v>
          </cell>
          <cell r="B556">
            <v>5801</v>
          </cell>
          <cell r="C556">
            <v>61102</v>
          </cell>
          <cell r="D556">
            <v>0</v>
          </cell>
          <cell r="E556" t="str">
            <v>SMT MACHINE-FEEDER WITH MAGAZINE AND ADA</v>
          </cell>
          <cell r="F556">
            <v>1</v>
          </cell>
          <cell r="G556">
            <v>35339</v>
          </cell>
          <cell r="H556">
            <v>26400</v>
          </cell>
        </row>
        <row r="557">
          <cell r="A557">
            <v>3400003063</v>
          </cell>
          <cell r="B557">
            <v>5801</v>
          </cell>
          <cell r="C557">
            <v>61102</v>
          </cell>
          <cell r="D557">
            <v>0</v>
          </cell>
          <cell r="E557" t="str">
            <v>SMT MACHINE-FEEDER WITH MAGAZINE AND ADA</v>
          </cell>
          <cell r="F557">
            <v>1</v>
          </cell>
          <cell r="G557">
            <v>35339</v>
          </cell>
          <cell r="H557">
            <v>26400</v>
          </cell>
        </row>
        <row r="558">
          <cell r="A558">
            <v>3400003064</v>
          </cell>
          <cell r="B558">
            <v>5801</v>
          </cell>
          <cell r="C558">
            <v>61102</v>
          </cell>
          <cell r="D558">
            <v>0</v>
          </cell>
          <cell r="E558" t="str">
            <v>SMT MACHINE-FEEDER WITH MAGAZINE AND ADA</v>
          </cell>
          <cell r="F558">
            <v>1</v>
          </cell>
          <cell r="G558">
            <v>35339</v>
          </cell>
          <cell r="H558">
            <v>26400</v>
          </cell>
        </row>
        <row r="559">
          <cell r="A559">
            <v>3400003065</v>
          </cell>
          <cell r="B559">
            <v>5801</v>
          </cell>
          <cell r="C559">
            <v>61102</v>
          </cell>
          <cell r="D559">
            <v>0</v>
          </cell>
          <cell r="E559" t="str">
            <v>SMT MACHINE-FEEDER WITH MAGAZINE AND ADA</v>
          </cell>
          <cell r="F559">
            <v>1</v>
          </cell>
          <cell r="G559">
            <v>35339</v>
          </cell>
          <cell r="H559">
            <v>26400</v>
          </cell>
        </row>
        <row r="560">
          <cell r="A560">
            <v>3400003066</v>
          </cell>
          <cell r="B560">
            <v>5801</v>
          </cell>
          <cell r="C560">
            <v>61102</v>
          </cell>
          <cell r="D560">
            <v>0</v>
          </cell>
          <cell r="E560" t="str">
            <v>SMT MACHINE-FEEDER WITH MAGAZINE AND ADA</v>
          </cell>
          <cell r="F560">
            <v>1</v>
          </cell>
          <cell r="G560">
            <v>35339</v>
          </cell>
          <cell r="H560">
            <v>26400</v>
          </cell>
        </row>
        <row r="561">
          <cell r="A561">
            <v>3400003067</v>
          </cell>
          <cell r="B561">
            <v>5801</v>
          </cell>
          <cell r="C561">
            <v>61102</v>
          </cell>
          <cell r="D561">
            <v>0</v>
          </cell>
          <cell r="E561" t="str">
            <v>SMT MACHINE-FEEDER WITH MAGAZINE AND ADA</v>
          </cell>
          <cell r="F561">
            <v>1</v>
          </cell>
          <cell r="G561">
            <v>35339</v>
          </cell>
          <cell r="H561">
            <v>26400</v>
          </cell>
        </row>
        <row r="562">
          <cell r="A562">
            <v>3400003068</v>
          </cell>
          <cell r="B562">
            <v>5801</v>
          </cell>
          <cell r="C562">
            <v>61102</v>
          </cell>
          <cell r="D562">
            <v>0</v>
          </cell>
          <cell r="E562" t="str">
            <v>SMT MACHINE-FEEDER WITH MAGAZINE AND ADA</v>
          </cell>
          <cell r="F562">
            <v>1</v>
          </cell>
          <cell r="G562">
            <v>35339</v>
          </cell>
          <cell r="H562">
            <v>26400</v>
          </cell>
        </row>
        <row r="563">
          <cell r="A563">
            <v>3400003069</v>
          </cell>
          <cell r="B563">
            <v>5801</v>
          </cell>
          <cell r="C563">
            <v>61102</v>
          </cell>
          <cell r="D563">
            <v>0</v>
          </cell>
          <cell r="E563" t="str">
            <v>SMT MACHINE-FEEDER WITH MAGAZINE AND ADA</v>
          </cell>
          <cell r="F563">
            <v>1</v>
          </cell>
          <cell r="G563">
            <v>35339</v>
          </cell>
          <cell r="H563">
            <v>26400</v>
          </cell>
        </row>
        <row r="564">
          <cell r="A564">
            <v>3400003070</v>
          </cell>
          <cell r="B564">
            <v>5801</v>
          </cell>
          <cell r="C564">
            <v>61102</v>
          </cell>
          <cell r="D564">
            <v>0</v>
          </cell>
          <cell r="E564" t="str">
            <v>SMT MACHINE-FEEDER WITH MAGAZINE AND ADA</v>
          </cell>
          <cell r="F564">
            <v>1</v>
          </cell>
          <cell r="G564">
            <v>35339</v>
          </cell>
          <cell r="H564">
            <v>26400</v>
          </cell>
        </row>
        <row r="565">
          <cell r="A565">
            <v>3400003071</v>
          </cell>
          <cell r="B565">
            <v>5801</v>
          </cell>
          <cell r="C565">
            <v>61102</v>
          </cell>
          <cell r="D565">
            <v>0</v>
          </cell>
          <cell r="E565" t="str">
            <v>SMT MACHINE-FEEDER WITH MAGAZINE AND ADA</v>
          </cell>
          <cell r="F565">
            <v>1</v>
          </cell>
          <cell r="G565">
            <v>35339</v>
          </cell>
          <cell r="H565">
            <v>26400</v>
          </cell>
        </row>
        <row r="566">
          <cell r="A566">
            <v>3400003072</v>
          </cell>
          <cell r="B566">
            <v>5801</v>
          </cell>
          <cell r="C566">
            <v>61102</v>
          </cell>
          <cell r="D566">
            <v>0</v>
          </cell>
          <cell r="E566" t="str">
            <v>SMT MACHINE-FEEDER WITH MAGAZINE AND ADA</v>
          </cell>
          <cell r="F566">
            <v>1</v>
          </cell>
          <cell r="G566">
            <v>35339</v>
          </cell>
          <cell r="H566">
            <v>26400</v>
          </cell>
        </row>
        <row r="567">
          <cell r="A567">
            <v>3400003073</v>
          </cell>
          <cell r="B567">
            <v>5801</v>
          </cell>
          <cell r="C567">
            <v>61102</v>
          </cell>
          <cell r="D567">
            <v>0</v>
          </cell>
          <cell r="E567" t="str">
            <v>SMT MACHINE-FEEDER WITH MAGAZINE AND ADA</v>
          </cell>
          <cell r="F567">
            <v>1</v>
          </cell>
          <cell r="G567">
            <v>35339</v>
          </cell>
          <cell r="H567">
            <v>26400</v>
          </cell>
        </row>
        <row r="568">
          <cell r="A568">
            <v>3400003074</v>
          </cell>
          <cell r="B568">
            <v>5801</v>
          </cell>
          <cell r="C568">
            <v>61102</v>
          </cell>
          <cell r="D568">
            <v>0</v>
          </cell>
          <cell r="E568" t="str">
            <v>SMT MACHINE-FEEDER WITH MAGAZINE AND ADA</v>
          </cell>
          <cell r="F568">
            <v>1</v>
          </cell>
          <cell r="G568">
            <v>35339</v>
          </cell>
          <cell r="H568">
            <v>26400</v>
          </cell>
        </row>
        <row r="569">
          <cell r="A569">
            <v>3400003075</v>
          </cell>
          <cell r="B569">
            <v>5801</v>
          </cell>
          <cell r="C569">
            <v>61102</v>
          </cell>
          <cell r="D569">
            <v>0</v>
          </cell>
          <cell r="E569" t="str">
            <v>SMT MACHINE-FEEDER WITH MAGAZINE AND ADA</v>
          </cell>
          <cell r="F569">
            <v>1</v>
          </cell>
          <cell r="G569">
            <v>35339</v>
          </cell>
          <cell r="H569">
            <v>26400</v>
          </cell>
        </row>
        <row r="570">
          <cell r="A570">
            <v>3400003076</v>
          </cell>
          <cell r="B570">
            <v>5801</v>
          </cell>
          <cell r="C570">
            <v>61102</v>
          </cell>
          <cell r="D570">
            <v>0</v>
          </cell>
          <cell r="E570" t="str">
            <v>SMT MACHINE-FEEDER WITH MAGAZINE AND ADA</v>
          </cell>
          <cell r="F570">
            <v>1</v>
          </cell>
          <cell r="G570">
            <v>35339</v>
          </cell>
          <cell r="H570">
            <v>26400</v>
          </cell>
        </row>
        <row r="571">
          <cell r="A571">
            <v>3400003077</v>
          </cell>
          <cell r="B571">
            <v>5801</v>
          </cell>
          <cell r="C571">
            <v>61102</v>
          </cell>
          <cell r="D571">
            <v>0</v>
          </cell>
          <cell r="E571" t="str">
            <v>SMT MACHINE-FEEDER WITH MAGAZINE AND ADA</v>
          </cell>
          <cell r="F571">
            <v>1</v>
          </cell>
          <cell r="G571">
            <v>35339</v>
          </cell>
          <cell r="H571">
            <v>26400</v>
          </cell>
        </row>
        <row r="572">
          <cell r="A572">
            <v>3400003078</v>
          </cell>
          <cell r="B572">
            <v>5801</v>
          </cell>
          <cell r="C572">
            <v>61102</v>
          </cell>
          <cell r="D572">
            <v>0</v>
          </cell>
          <cell r="E572" t="str">
            <v>SMT MACHINE-FEEDER WITH MAGAZINE AND ADA</v>
          </cell>
          <cell r="F572">
            <v>1</v>
          </cell>
          <cell r="G572">
            <v>35339</v>
          </cell>
          <cell r="H572">
            <v>26400</v>
          </cell>
        </row>
        <row r="573">
          <cell r="A573">
            <v>3400003079</v>
          </cell>
          <cell r="B573">
            <v>5801</v>
          </cell>
          <cell r="C573">
            <v>61102</v>
          </cell>
          <cell r="D573">
            <v>0</v>
          </cell>
          <cell r="E573" t="str">
            <v>SMT MACHINE-FEEDER WITH MAGAZINE AND ADA</v>
          </cell>
          <cell r="F573">
            <v>1</v>
          </cell>
          <cell r="G573">
            <v>35339</v>
          </cell>
          <cell r="H573">
            <v>26400</v>
          </cell>
        </row>
        <row r="574">
          <cell r="A574">
            <v>3400003080</v>
          </cell>
          <cell r="B574">
            <v>5801</v>
          </cell>
          <cell r="C574">
            <v>61102</v>
          </cell>
          <cell r="D574">
            <v>0</v>
          </cell>
          <cell r="E574" t="str">
            <v>SMT MACHINE-FEEDER WITH MAGAZINE AND ADA</v>
          </cell>
          <cell r="F574">
            <v>1</v>
          </cell>
          <cell r="G574">
            <v>35339</v>
          </cell>
          <cell r="H574">
            <v>26400</v>
          </cell>
        </row>
        <row r="575">
          <cell r="A575">
            <v>3400003081</v>
          </cell>
          <cell r="B575">
            <v>5801</v>
          </cell>
          <cell r="C575">
            <v>61102</v>
          </cell>
          <cell r="D575">
            <v>0</v>
          </cell>
          <cell r="E575" t="str">
            <v>SMT MACHINE-FEEDER WITH MAGAZINE AND ADA</v>
          </cell>
          <cell r="F575">
            <v>1</v>
          </cell>
          <cell r="G575">
            <v>35339</v>
          </cell>
          <cell r="H575">
            <v>26400</v>
          </cell>
        </row>
        <row r="576">
          <cell r="A576">
            <v>3400003082</v>
          </cell>
          <cell r="B576">
            <v>5801</v>
          </cell>
          <cell r="C576">
            <v>61102</v>
          </cell>
          <cell r="D576">
            <v>0</v>
          </cell>
          <cell r="E576" t="str">
            <v>SMT MACHINE-FEEDER WITH MAGAZINE AND ADA</v>
          </cell>
          <cell r="F576">
            <v>1</v>
          </cell>
          <cell r="G576">
            <v>35339</v>
          </cell>
          <cell r="H576">
            <v>26400</v>
          </cell>
        </row>
        <row r="577">
          <cell r="A577">
            <v>3400003083</v>
          </cell>
          <cell r="B577">
            <v>5801</v>
          </cell>
          <cell r="C577">
            <v>61102</v>
          </cell>
          <cell r="D577">
            <v>0</v>
          </cell>
          <cell r="E577" t="str">
            <v>SMT MACHINE-FEEDER WITH MAGAZINE AND ADA</v>
          </cell>
          <cell r="F577">
            <v>1</v>
          </cell>
          <cell r="G577">
            <v>35339</v>
          </cell>
          <cell r="H577">
            <v>26400</v>
          </cell>
        </row>
        <row r="578">
          <cell r="A578">
            <v>3400003084</v>
          </cell>
          <cell r="B578">
            <v>5801</v>
          </cell>
          <cell r="C578">
            <v>61102</v>
          </cell>
          <cell r="D578">
            <v>0</v>
          </cell>
          <cell r="E578" t="str">
            <v>SMT MACHINE-FEEDER WITH MAGAZINE AND ADA</v>
          </cell>
          <cell r="F578">
            <v>1</v>
          </cell>
          <cell r="G578">
            <v>35339</v>
          </cell>
          <cell r="H578">
            <v>26400</v>
          </cell>
        </row>
        <row r="579">
          <cell r="A579">
            <v>3400003085</v>
          </cell>
          <cell r="B579">
            <v>5801</v>
          </cell>
          <cell r="C579">
            <v>61102</v>
          </cell>
          <cell r="D579">
            <v>0</v>
          </cell>
          <cell r="E579" t="str">
            <v>SMT MACHINE-FEEDER WITH MAGAZINE AND ADA</v>
          </cell>
          <cell r="F579">
            <v>1</v>
          </cell>
          <cell r="G579">
            <v>35339</v>
          </cell>
          <cell r="H579">
            <v>26400</v>
          </cell>
        </row>
        <row r="580">
          <cell r="A580">
            <v>3400003086</v>
          </cell>
          <cell r="B580">
            <v>5801</v>
          </cell>
          <cell r="C580">
            <v>61102</v>
          </cell>
          <cell r="D580">
            <v>0</v>
          </cell>
          <cell r="E580" t="str">
            <v>SMT MACHINE-FEEDER WITH MAGAZINE AND ADA</v>
          </cell>
          <cell r="F580">
            <v>1</v>
          </cell>
          <cell r="G580">
            <v>35339</v>
          </cell>
          <cell r="H580">
            <v>26400</v>
          </cell>
        </row>
        <row r="581">
          <cell r="A581">
            <v>3400003087</v>
          </cell>
          <cell r="B581">
            <v>5801</v>
          </cell>
          <cell r="C581">
            <v>61102</v>
          </cell>
          <cell r="D581">
            <v>0</v>
          </cell>
          <cell r="E581" t="str">
            <v>SMT MACHINE-FEEDER WITH MAGAZINE AND ADA</v>
          </cell>
          <cell r="F581">
            <v>1</v>
          </cell>
          <cell r="G581">
            <v>35339</v>
          </cell>
          <cell r="H581">
            <v>26400</v>
          </cell>
        </row>
        <row r="582">
          <cell r="A582">
            <v>3400003088</v>
          </cell>
          <cell r="B582">
            <v>5801</v>
          </cell>
          <cell r="C582">
            <v>61102</v>
          </cell>
          <cell r="D582">
            <v>0</v>
          </cell>
          <cell r="E582" t="str">
            <v>SMT MACHINE-FEEDER WITH MAGAZINE AND ADA</v>
          </cell>
          <cell r="F582">
            <v>1</v>
          </cell>
          <cell r="G582">
            <v>35339</v>
          </cell>
          <cell r="H582">
            <v>26400</v>
          </cell>
        </row>
        <row r="583">
          <cell r="A583">
            <v>3400003089</v>
          </cell>
          <cell r="B583">
            <v>5801</v>
          </cell>
          <cell r="C583">
            <v>61102</v>
          </cell>
          <cell r="D583">
            <v>0</v>
          </cell>
          <cell r="E583" t="str">
            <v>SMT MACHINE-FEEDER WITH MAGAZINE AND ADA</v>
          </cell>
          <cell r="F583">
            <v>1</v>
          </cell>
          <cell r="G583">
            <v>35339</v>
          </cell>
          <cell r="H583">
            <v>26400</v>
          </cell>
        </row>
        <row r="584">
          <cell r="A584">
            <v>3400003090</v>
          </cell>
          <cell r="B584">
            <v>5801</v>
          </cell>
          <cell r="C584">
            <v>61102</v>
          </cell>
          <cell r="D584">
            <v>0</v>
          </cell>
          <cell r="E584" t="str">
            <v>SMT MACHINE-FEEDER WITH MAGAZINE AND ADA</v>
          </cell>
          <cell r="F584">
            <v>1</v>
          </cell>
          <cell r="G584">
            <v>35339</v>
          </cell>
          <cell r="H584">
            <v>26400</v>
          </cell>
        </row>
        <row r="585">
          <cell r="A585">
            <v>3400003091</v>
          </cell>
          <cell r="B585">
            <v>5801</v>
          </cell>
          <cell r="C585">
            <v>61102</v>
          </cell>
          <cell r="D585">
            <v>0</v>
          </cell>
          <cell r="E585" t="str">
            <v>SMT MACHINE-FEEDER WITH MAGAZINE AND ADA</v>
          </cell>
          <cell r="F585">
            <v>1</v>
          </cell>
          <cell r="G585">
            <v>35339</v>
          </cell>
          <cell r="H585">
            <v>26400</v>
          </cell>
        </row>
        <row r="586">
          <cell r="A586">
            <v>3400003092</v>
          </cell>
          <cell r="B586">
            <v>5801</v>
          </cell>
          <cell r="C586">
            <v>61102</v>
          </cell>
          <cell r="D586">
            <v>0</v>
          </cell>
          <cell r="E586" t="str">
            <v>SMT MACHINE-FEEDER WITH MAGAZINE AND ADA</v>
          </cell>
          <cell r="F586">
            <v>1</v>
          </cell>
          <cell r="G586">
            <v>35339</v>
          </cell>
          <cell r="H586">
            <v>26400</v>
          </cell>
        </row>
        <row r="587">
          <cell r="A587">
            <v>3400003093</v>
          </cell>
          <cell r="B587">
            <v>5801</v>
          </cell>
          <cell r="C587">
            <v>61102</v>
          </cell>
          <cell r="D587">
            <v>0</v>
          </cell>
          <cell r="E587" t="str">
            <v>SMT MACHINE-FEEDER WITH MAGAZINE AND ADA</v>
          </cell>
          <cell r="F587">
            <v>1</v>
          </cell>
          <cell r="G587">
            <v>35339</v>
          </cell>
          <cell r="H587">
            <v>26400</v>
          </cell>
        </row>
        <row r="588">
          <cell r="A588">
            <v>3400003094</v>
          </cell>
          <cell r="B588">
            <v>5801</v>
          </cell>
          <cell r="C588">
            <v>61102</v>
          </cell>
          <cell r="D588">
            <v>0</v>
          </cell>
          <cell r="E588" t="str">
            <v>SMT MACHINE-FEEDER WITH MAGAZINE AND ADA</v>
          </cell>
          <cell r="F588">
            <v>1</v>
          </cell>
          <cell r="G588">
            <v>35339</v>
          </cell>
          <cell r="H588">
            <v>26400</v>
          </cell>
        </row>
        <row r="589">
          <cell r="A589">
            <v>3400003095</v>
          </cell>
          <cell r="B589">
            <v>5801</v>
          </cell>
          <cell r="C589">
            <v>61102</v>
          </cell>
          <cell r="D589">
            <v>0</v>
          </cell>
          <cell r="E589" t="str">
            <v>SMT MACHINE-FEEDER WITH MAGAZINE AND ADA</v>
          </cell>
          <cell r="F589">
            <v>1</v>
          </cell>
          <cell r="G589">
            <v>35339</v>
          </cell>
          <cell r="H589">
            <v>26400</v>
          </cell>
        </row>
        <row r="590">
          <cell r="A590">
            <v>3400003096</v>
          </cell>
          <cell r="B590">
            <v>5801</v>
          </cell>
          <cell r="C590">
            <v>61102</v>
          </cell>
          <cell r="D590">
            <v>0</v>
          </cell>
          <cell r="E590" t="str">
            <v>SMT MACHINE-FEEDER WITH MAGAZINE AND ADA</v>
          </cell>
          <cell r="F590">
            <v>1</v>
          </cell>
          <cell r="G590">
            <v>35339</v>
          </cell>
          <cell r="H590">
            <v>26400</v>
          </cell>
        </row>
        <row r="591">
          <cell r="A591">
            <v>3400003097</v>
          </cell>
          <cell r="B591">
            <v>5801</v>
          </cell>
          <cell r="C591">
            <v>61102</v>
          </cell>
          <cell r="D591">
            <v>0</v>
          </cell>
          <cell r="E591" t="str">
            <v>SMT MACHINE-FEEDER WITH MAGAZINE AND ADA</v>
          </cell>
          <cell r="F591">
            <v>1</v>
          </cell>
          <cell r="G591">
            <v>35339</v>
          </cell>
          <cell r="H591">
            <v>26400</v>
          </cell>
        </row>
        <row r="592">
          <cell r="A592">
            <v>3400003098</v>
          </cell>
          <cell r="B592">
            <v>5801</v>
          </cell>
          <cell r="C592">
            <v>61102</v>
          </cell>
          <cell r="D592">
            <v>0</v>
          </cell>
          <cell r="E592" t="str">
            <v>SMT MACHINE-FEEDER WITH MAGAZINE AND ADA</v>
          </cell>
          <cell r="F592">
            <v>1</v>
          </cell>
          <cell r="G592">
            <v>35339</v>
          </cell>
          <cell r="H592">
            <v>26400</v>
          </cell>
        </row>
        <row r="593">
          <cell r="A593">
            <v>3400003099</v>
          </cell>
          <cell r="B593">
            <v>5801</v>
          </cell>
          <cell r="C593">
            <v>61102</v>
          </cell>
          <cell r="D593">
            <v>0</v>
          </cell>
          <cell r="E593" t="str">
            <v>SMT MACHINE-FEEDER WITH MAGAZINE AND ADA</v>
          </cell>
          <cell r="F593">
            <v>1</v>
          </cell>
          <cell r="G593">
            <v>35339</v>
          </cell>
          <cell r="H593">
            <v>26400</v>
          </cell>
        </row>
        <row r="594">
          <cell r="A594">
            <v>3400003100</v>
          </cell>
          <cell r="B594">
            <v>5801</v>
          </cell>
          <cell r="C594">
            <v>61102</v>
          </cell>
          <cell r="D594">
            <v>0</v>
          </cell>
          <cell r="E594" t="str">
            <v>SMT MACHINE-FEEDER WITH MAGAZINE AND ADA</v>
          </cell>
          <cell r="F594">
            <v>1</v>
          </cell>
          <cell r="G594">
            <v>35339</v>
          </cell>
          <cell r="H594">
            <v>26400</v>
          </cell>
        </row>
        <row r="595">
          <cell r="A595">
            <v>3400003101</v>
          </cell>
          <cell r="B595">
            <v>5801</v>
          </cell>
          <cell r="C595">
            <v>61102</v>
          </cell>
          <cell r="D595">
            <v>0</v>
          </cell>
          <cell r="E595" t="str">
            <v>SMT MACHINE-FEEDER WITH MAGAZINE AND ADA</v>
          </cell>
          <cell r="F595">
            <v>1</v>
          </cell>
          <cell r="G595">
            <v>35339</v>
          </cell>
          <cell r="H595">
            <v>26400</v>
          </cell>
        </row>
        <row r="596">
          <cell r="A596">
            <v>3400003102</v>
          </cell>
          <cell r="B596">
            <v>5801</v>
          </cell>
          <cell r="C596">
            <v>61102</v>
          </cell>
          <cell r="D596">
            <v>0</v>
          </cell>
          <cell r="E596" t="str">
            <v>SMT MACHINE-FEEDER WITH MAGAZINE AND ADA</v>
          </cell>
          <cell r="F596">
            <v>1</v>
          </cell>
          <cell r="G596">
            <v>35339</v>
          </cell>
          <cell r="H596">
            <v>26400</v>
          </cell>
        </row>
        <row r="597">
          <cell r="A597">
            <v>3400003103</v>
          </cell>
          <cell r="B597">
            <v>5801</v>
          </cell>
          <cell r="C597">
            <v>61102</v>
          </cell>
          <cell r="D597">
            <v>0</v>
          </cell>
          <cell r="E597" t="str">
            <v>SMT MACHINE-FEEDER WITH MAGAZINE AND ADA</v>
          </cell>
          <cell r="F597">
            <v>1</v>
          </cell>
          <cell r="G597">
            <v>35339</v>
          </cell>
          <cell r="H597">
            <v>26400</v>
          </cell>
        </row>
        <row r="598">
          <cell r="A598">
            <v>3400003104</v>
          </cell>
          <cell r="B598">
            <v>5801</v>
          </cell>
          <cell r="C598">
            <v>61102</v>
          </cell>
          <cell r="D598">
            <v>0</v>
          </cell>
          <cell r="E598" t="str">
            <v>SMT MACHINE-FEEDER WITH MAGAZINE AND ADA</v>
          </cell>
          <cell r="F598">
            <v>1</v>
          </cell>
          <cell r="G598">
            <v>35339</v>
          </cell>
          <cell r="H598">
            <v>26400</v>
          </cell>
        </row>
        <row r="599">
          <cell r="A599">
            <v>3400003105</v>
          </cell>
          <cell r="B599">
            <v>5801</v>
          </cell>
          <cell r="C599">
            <v>61102</v>
          </cell>
          <cell r="D599">
            <v>0</v>
          </cell>
          <cell r="E599" t="str">
            <v>SMT MACHINE-FEEDER WITH MAGAZINE AND ADA</v>
          </cell>
          <cell r="F599">
            <v>1</v>
          </cell>
          <cell r="G599">
            <v>35339</v>
          </cell>
          <cell r="H599">
            <v>26400</v>
          </cell>
        </row>
        <row r="600">
          <cell r="A600">
            <v>3400003106</v>
          </cell>
          <cell r="B600">
            <v>5801</v>
          </cell>
          <cell r="C600">
            <v>61102</v>
          </cell>
          <cell r="D600">
            <v>0</v>
          </cell>
          <cell r="E600" t="str">
            <v>SMT MACHINE-FEEDER WITH MAGAZINE AND ADA</v>
          </cell>
          <cell r="F600">
            <v>1</v>
          </cell>
          <cell r="G600">
            <v>35339</v>
          </cell>
          <cell r="H600">
            <v>24300</v>
          </cell>
        </row>
        <row r="601">
          <cell r="A601">
            <v>3400003107</v>
          </cell>
          <cell r="B601">
            <v>5801</v>
          </cell>
          <cell r="C601">
            <v>61102</v>
          </cell>
          <cell r="D601">
            <v>0</v>
          </cell>
          <cell r="E601" t="str">
            <v>SMT MACHINE-FEEDER WITH MAGAZINE AND ADA</v>
          </cell>
          <cell r="F601">
            <v>1</v>
          </cell>
          <cell r="G601">
            <v>35339</v>
          </cell>
          <cell r="H601">
            <v>24300</v>
          </cell>
        </row>
        <row r="602">
          <cell r="A602">
            <v>3400003108</v>
          </cell>
          <cell r="B602">
            <v>5801</v>
          </cell>
          <cell r="C602">
            <v>61102</v>
          </cell>
          <cell r="D602">
            <v>0</v>
          </cell>
          <cell r="E602" t="str">
            <v>SMT MACHINE-FEEDER WITH MAGAZINE AND ADA</v>
          </cell>
          <cell r="F602">
            <v>1</v>
          </cell>
          <cell r="G602">
            <v>35339</v>
          </cell>
          <cell r="H602">
            <v>24300</v>
          </cell>
        </row>
        <row r="603">
          <cell r="A603">
            <v>3400003109</v>
          </cell>
          <cell r="B603">
            <v>5801</v>
          </cell>
          <cell r="C603">
            <v>61102</v>
          </cell>
          <cell r="D603">
            <v>0</v>
          </cell>
          <cell r="E603" t="str">
            <v>SMT MACHINE-FEEDER WITH MAGAZINE AND ADA</v>
          </cell>
          <cell r="F603">
            <v>1</v>
          </cell>
          <cell r="G603">
            <v>35339</v>
          </cell>
          <cell r="H603">
            <v>24300</v>
          </cell>
        </row>
        <row r="604">
          <cell r="A604">
            <v>3400003110</v>
          </cell>
          <cell r="B604">
            <v>5801</v>
          </cell>
          <cell r="C604">
            <v>61102</v>
          </cell>
          <cell r="D604">
            <v>0</v>
          </cell>
          <cell r="E604" t="str">
            <v>SMT MACHINE-FEEDER WITH MAGAZINE AND ADA</v>
          </cell>
          <cell r="F604">
            <v>1</v>
          </cell>
          <cell r="G604">
            <v>35339</v>
          </cell>
          <cell r="H604">
            <v>24300</v>
          </cell>
        </row>
        <row r="605">
          <cell r="A605">
            <v>3400003111</v>
          </cell>
          <cell r="B605">
            <v>5801</v>
          </cell>
          <cell r="C605">
            <v>61102</v>
          </cell>
          <cell r="D605">
            <v>0</v>
          </cell>
          <cell r="E605" t="str">
            <v>SMT MACHINE-FEEDER WITH MAGAZINE AND ADA</v>
          </cell>
          <cell r="F605">
            <v>1</v>
          </cell>
          <cell r="G605">
            <v>35339</v>
          </cell>
          <cell r="H605">
            <v>24300</v>
          </cell>
        </row>
        <row r="606">
          <cell r="A606">
            <v>3400003112</v>
          </cell>
          <cell r="B606">
            <v>5801</v>
          </cell>
          <cell r="C606">
            <v>61102</v>
          </cell>
          <cell r="D606">
            <v>0</v>
          </cell>
          <cell r="E606" t="str">
            <v>SMT MACHINE-FEEDER WITH MAGAZINE AND ADA</v>
          </cell>
          <cell r="F606">
            <v>1</v>
          </cell>
          <cell r="G606">
            <v>35339</v>
          </cell>
          <cell r="H606">
            <v>24300</v>
          </cell>
        </row>
        <row r="607">
          <cell r="A607">
            <v>3400003113</v>
          </cell>
          <cell r="B607">
            <v>5801</v>
          </cell>
          <cell r="C607">
            <v>61102</v>
          </cell>
          <cell r="D607">
            <v>0</v>
          </cell>
          <cell r="E607" t="str">
            <v>SMT MACHINE-FEEDER WITH MAGAZINE AND ADA</v>
          </cell>
          <cell r="F607">
            <v>1</v>
          </cell>
          <cell r="G607">
            <v>35339</v>
          </cell>
          <cell r="H607">
            <v>24300</v>
          </cell>
        </row>
        <row r="608">
          <cell r="A608">
            <v>3400003114</v>
          </cell>
          <cell r="B608">
            <v>5801</v>
          </cell>
          <cell r="C608">
            <v>61102</v>
          </cell>
          <cell r="D608">
            <v>0</v>
          </cell>
          <cell r="E608" t="str">
            <v>SMT MACHINE-FEEDER WITH MAGAZINE AND ADA</v>
          </cell>
          <cell r="F608">
            <v>1</v>
          </cell>
          <cell r="G608">
            <v>35339</v>
          </cell>
          <cell r="H608">
            <v>24300</v>
          </cell>
        </row>
        <row r="609">
          <cell r="A609">
            <v>3400003115</v>
          </cell>
          <cell r="B609">
            <v>5801</v>
          </cell>
          <cell r="C609">
            <v>61102</v>
          </cell>
          <cell r="D609">
            <v>0</v>
          </cell>
          <cell r="E609" t="str">
            <v>SMT MACHINE-FEEDER WITH MAGAZINE AND ADA</v>
          </cell>
          <cell r="F609">
            <v>1</v>
          </cell>
          <cell r="G609">
            <v>35339</v>
          </cell>
          <cell r="H609">
            <v>24300</v>
          </cell>
        </row>
        <row r="610">
          <cell r="A610">
            <v>3400003116</v>
          </cell>
          <cell r="B610">
            <v>5801</v>
          </cell>
          <cell r="C610">
            <v>61102</v>
          </cell>
          <cell r="D610">
            <v>0</v>
          </cell>
          <cell r="E610" t="str">
            <v>SMT MACHINE-FEEDER WITH MAGAZINE AND ADA</v>
          </cell>
          <cell r="F610">
            <v>1</v>
          </cell>
          <cell r="G610">
            <v>35339</v>
          </cell>
          <cell r="H610">
            <v>24300</v>
          </cell>
        </row>
        <row r="611">
          <cell r="A611">
            <v>3400003117</v>
          </cell>
          <cell r="B611">
            <v>5801</v>
          </cell>
          <cell r="C611">
            <v>61102</v>
          </cell>
          <cell r="D611">
            <v>0</v>
          </cell>
          <cell r="E611" t="str">
            <v>SMT MACHINE-FEEDER WITH MAGAZINE AND ADA</v>
          </cell>
          <cell r="F611">
            <v>1</v>
          </cell>
          <cell r="G611">
            <v>35339</v>
          </cell>
          <cell r="H611">
            <v>24300</v>
          </cell>
        </row>
        <row r="612">
          <cell r="A612">
            <v>3400003118</v>
          </cell>
          <cell r="B612">
            <v>5801</v>
          </cell>
          <cell r="C612">
            <v>61102</v>
          </cell>
          <cell r="D612">
            <v>0</v>
          </cell>
          <cell r="E612" t="str">
            <v>SMT MACHINE-FEEDER WITH MAGAZINE AND ADA</v>
          </cell>
          <cell r="F612">
            <v>1</v>
          </cell>
          <cell r="G612">
            <v>35339</v>
          </cell>
          <cell r="H612">
            <v>24300</v>
          </cell>
        </row>
        <row r="613">
          <cell r="A613">
            <v>3400003119</v>
          </cell>
          <cell r="B613">
            <v>5801</v>
          </cell>
          <cell r="C613">
            <v>61102</v>
          </cell>
          <cell r="D613">
            <v>0</v>
          </cell>
          <cell r="E613" t="str">
            <v>SMT MACHINE-FEEDER WITH MAGAZINE AND ADA</v>
          </cell>
          <cell r="F613">
            <v>1</v>
          </cell>
          <cell r="G613">
            <v>35339</v>
          </cell>
          <cell r="H613">
            <v>24300</v>
          </cell>
        </row>
        <row r="614">
          <cell r="A614">
            <v>3400003120</v>
          </cell>
          <cell r="B614">
            <v>5801</v>
          </cell>
          <cell r="C614">
            <v>61102</v>
          </cell>
          <cell r="D614">
            <v>0</v>
          </cell>
          <cell r="E614" t="str">
            <v>SMT MACHINE-FEEDER WITH MAGAZINE AND ADA</v>
          </cell>
          <cell r="F614">
            <v>1</v>
          </cell>
          <cell r="G614">
            <v>35339</v>
          </cell>
          <cell r="H614">
            <v>24300</v>
          </cell>
        </row>
        <row r="615">
          <cell r="A615">
            <v>3400003121</v>
          </cell>
          <cell r="B615">
            <v>5801</v>
          </cell>
          <cell r="C615">
            <v>61102</v>
          </cell>
          <cell r="D615">
            <v>0</v>
          </cell>
          <cell r="E615" t="str">
            <v>SMT MACHINE-FEEDER WITH MAGAZINE AND ADA</v>
          </cell>
          <cell r="F615">
            <v>1</v>
          </cell>
          <cell r="G615">
            <v>35339</v>
          </cell>
          <cell r="H615">
            <v>24300</v>
          </cell>
        </row>
        <row r="616">
          <cell r="A616">
            <v>3400003122</v>
          </cell>
          <cell r="B616">
            <v>5801</v>
          </cell>
          <cell r="C616">
            <v>61102</v>
          </cell>
          <cell r="D616">
            <v>0</v>
          </cell>
          <cell r="E616" t="str">
            <v>SMT MACHINE-FEEDER WITH MAGAZINE AND ADA</v>
          </cell>
          <cell r="F616">
            <v>1</v>
          </cell>
          <cell r="G616">
            <v>35339</v>
          </cell>
          <cell r="H616">
            <v>24300</v>
          </cell>
        </row>
        <row r="617">
          <cell r="A617">
            <v>3400003123</v>
          </cell>
          <cell r="B617">
            <v>5801</v>
          </cell>
          <cell r="C617">
            <v>61102</v>
          </cell>
          <cell r="D617">
            <v>0</v>
          </cell>
          <cell r="E617" t="str">
            <v>SMT MACHINE-FEEDER WITH MAGAZINE AND ADA</v>
          </cell>
          <cell r="F617">
            <v>1</v>
          </cell>
          <cell r="G617">
            <v>35339</v>
          </cell>
          <cell r="H617">
            <v>24300</v>
          </cell>
        </row>
        <row r="618">
          <cell r="A618">
            <v>3400003124</v>
          </cell>
          <cell r="B618">
            <v>5801</v>
          </cell>
          <cell r="C618">
            <v>61102</v>
          </cell>
          <cell r="D618">
            <v>0</v>
          </cell>
          <cell r="E618" t="str">
            <v>SMT MACHINE-FEEDER WITH MAGAZINE AND ADA</v>
          </cell>
          <cell r="F618">
            <v>1</v>
          </cell>
          <cell r="G618">
            <v>35339</v>
          </cell>
          <cell r="H618">
            <v>24300</v>
          </cell>
        </row>
        <row r="619">
          <cell r="A619">
            <v>3400003125</v>
          </cell>
          <cell r="B619">
            <v>5801</v>
          </cell>
          <cell r="C619">
            <v>61102</v>
          </cell>
          <cell r="D619">
            <v>0</v>
          </cell>
          <cell r="E619" t="str">
            <v>SMT MACHINE-FEEDER WITH MAGAZINE AND ADA</v>
          </cell>
          <cell r="F619">
            <v>1</v>
          </cell>
          <cell r="G619">
            <v>35339</v>
          </cell>
          <cell r="H619">
            <v>24300</v>
          </cell>
        </row>
        <row r="620">
          <cell r="A620">
            <v>3400003126</v>
          </cell>
          <cell r="B620">
            <v>5801</v>
          </cell>
          <cell r="C620">
            <v>61102</v>
          </cell>
          <cell r="D620">
            <v>0</v>
          </cell>
          <cell r="E620" t="str">
            <v>SMT MACHINE-FEEDER WITH MAGAZINE AND ADA</v>
          </cell>
          <cell r="F620">
            <v>1</v>
          </cell>
          <cell r="G620">
            <v>35339</v>
          </cell>
          <cell r="H620">
            <v>24300</v>
          </cell>
        </row>
        <row r="621">
          <cell r="A621">
            <v>3400003127</v>
          </cell>
          <cell r="B621">
            <v>5801</v>
          </cell>
          <cell r="C621">
            <v>61102</v>
          </cell>
          <cell r="D621">
            <v>0</v>
          </cell>
          <cell r="E621" t="str">
            <v>SMT MACHINE-FEEDER WITH MAGAZINE AND ADA</v>
          </cell>
          <cell r="F621">
            <v>1</v>
          </cell>
          <cell r="G621">
            <v>35339</v>
          </cell>
          <cell r="H621">
            <v>24300</v>
          </cell>
        </row>
        <row r="622">
          <cell r="A622">
            <v>3400003128</v>
          </cell>
          <cell r="B622">
            <v>5801</v>
          </cell>
          <cell r="C622">
            <v>61102</v>
          </cell>
          <cell r="D622">
            <v>0</v>
          </cell>
          <cell r="E622" t="str">
            <v>SMT MACHINE-FEEDER WITH MAGAZINE AND ADA</v>
          </cell>
          <cell r="F622">
            <v>1</v>
          </cell>
          <cell r="G622">
            <v>35339</v>
          </cell>
          <cell r="H622">
            <v>24300</v>
          </cell>
        </row>
        <row r="623">
          <cell r="A623">
            <v>3400003129</v>
          </cell>
          <cell r="B623">
            <v>5801</v>
          </cell>
          <cell r="C623">
            <v>61102</v>
          </cell>
          <cell r="D623">
            <v>0</v>
          </cell>
          <cell r="E623" t="str">
            <v>SMT MACHINE-FEEDER WITH MAGAZINE AND ADA</v>
          </cell>
          <cell r="F623">
            <v>1</v>
          </cell>
          <cell r="G623">
            <v>35339</v>
          </cell>
          <cell r="H623">
            <v>32500</v>
          </cell>
        </row>
        <row r="624">
          <cell r="A624">
            <v>3400003130</v>
          </cell>
          <cell r="B624">
            <v>5801</v>
          </cell>
          <cell r="C624">
            <v>61102</v>
          </cell>
          <cell r="D624">
            <v>0</v>
          </cell>
          <cell r="E624" t="str">
            <v>SMT MACHINE-FEEDER WITH MAGAZINE AND ADA</v>
          </cell>
          <cell r="F624">
            <v>1</v>
          </cell>
          <cell r="G624">
            <v>35339</v>
          </cell>
          <cell r="H624">
            <v>32500</v>
          </cell>
        </row>
        <row r="625">
          <cell r="A625">
            <v>3400003131</v>
          </cell>
          <cell r="B625">
            <v>5801</v>
          </cell>
          <cell r="C625">
            <v>61102</v>
          </cell>
          <cell r="D625">
            <v>0</v>
          </cell>
          <cell r="E625" t="str">
            <v>SMT MACHINE-FEEDER WITH MAGAZINE AND ADA</v>
          </cell>
          <cell r="F625">
            <v>1</v>
          </cell>
          <cell r="G625">
            <v>35339</v>
          </cell>
          <cell r="H625">
            <v>32500</v>
          </cell>
        </row>
        <row r="626">
          <cell r="A626">
            <v>3400003132</v>
          </cell>
          <cell r="B626">
            <v>5801</v>
          </cell>
          <cell r="C626">
            <v>61102</v>
          </cell>
          <cell r="D626">
            <v>0</v>
          </cell>
          <cell r="E626" t="str">
            <v>SMT MACHINE-FEEDER WITH MAGAZINE AND ADA</v>
          </cell>
          <cell r="F626">
            <v>1</v>
          </cell>
          <cell r="G626">
            <v>35339</v>
          </cell>
          <cell r="H626">
            <v>32500</v>
          </cell>
        </row>
        <row r="627">
          <cell r="A627">
            <v>3400003133</v>
          </cell>
          <cell r="B627">
            <v>5801</v>
          </cell>
          <cell r="C627">
            <v>61102</v>
          </cell>
          <cell r="D627">
            <v>0</v>
          </cell>
          <cell r="E627" t="str">
            <v>SMT MACHINE-FEEDER WITH MAGAZINE AND ADA</v>
          </cell>
          <cell r="F627">
            <v>1</v>
          </cell>
          <cell r="G627">
            <v>35339</v>
          </cell>
          <cell r="H627">
            <v>32500</v>
          </cell>
        </row>
        <row r="628">
          <cell r="A628">
            <v>3400003134</v>
          </cell>
          <cell r="B628">
            <v>5801</v>
          </cell>
          <cell r="C628">
            <v>61102</v>
          </cell>
          <cell r="D628">
            <v>0</v>
          </cell>
          <cell r="E628" t="str">
            <v>SMT MACHINE-FEEDER WITH MAGAZINE AND ADA</v>
          </cell>
          <cell r="F628">
            <v>1</v>
          </cell>
          <cell r="G628">
            <v>35339</v>
          </cell>
          <cell r="H628">
            <v>32500</v>
          </cell>
        </row>
        <row r="629">
          <cell r="A629">
            <v>3400003135</v>
          </cell>
          <cell r="B629">
            <v>5801</v>
          </cell>
          <cell r="C629">
            <v>61102</v>
          </cell>
          <cell r="D629">
            <v>0</v>
          </cell>
          <cell r="E629" t="str">
            <v>SMT MACHINE-FEEDER WITH MAGAZINE AND ADA</v>
          </cell>
          <cell r="F629">
            <v>1</v>
          </cell>
          <cell r="G629">
            <v>35339</v>
          </cell>
          <cell r="H629">
            <v>32500</v>
          </cell>
        </row>
        <row r="630">
          <cell r="A630">
            <v>3400003136</v>
          </cell>
          <cell r="B630">
            <v>5801</v>
          </cell>
          <cell r="C630">
            <v>61102</v>
          </cell>
          <cell r="D630">
            <v>0</v>
          </cell>
          <cell r="E630" t="str">
            <v>SMT MACHINE-FEEDER WITH MAGAZINE AND ADA</v>
          </cell>
          <cell r="F630">
            <v>1</v>
          </cell>
          <cell r="G630">
            <v>35339</v>
          </cell>
          <cell r="H630">
            <v>32500</v>
          </cell>
        </row>
        <row r="631">
          <cell r="A631">
            <v>3400003137</v>
          </cell>
          <cell r="B631">
            <v>5801</v>
          </cell>
          <cell r="C631">
            <v>61102</v>
          </cell>
          <cell r="D631">
            <v>0</v>
          </cell>
          <cell r="E631" t="str">
            <v>SMT MACHINE-FEEDER WITH MAGAZINE AND ADA</v>
          </cell>
          <cell r="F631">
            <v>1</v>
          </cell>
          <cell r="G631">
            <v>35339</v>
          </cell>
          <cell r="H631">
            <v>32500</v>
          </cell>
        </row>
        <row r="632">
          <cell r="A632">
            <v>3400003138</v>
          </cell>
          <cell r="B632">
            <v>5801</v>
          </cell>
          <cell r="C632">
            <v>61102</v>
          </cell>
          <cell r="D632">
            <v>0</v>
          </cell>
          <cell r="E632" t="str">
            <v>SMT MACHINE-FEEDER WITH MAGAZINE AND ADA</v>
          </cell>
          <cell r="F632">
            <v>1</v>
          </cell>
          <cell r="G632">
            <v>35339</v>
          </cell>
          <cell r="H632">
            <v>32500</v>
          </cell>
        </row>
        <row r="633">
          <cell r="A633">
            <v>3400003139</v>
          </cell>
          <cell r="B633">
            <v>5801</v>
          </cell>
          <cell r="C633">
            <v>61102</v>
          </cell>
          <cell r="D633">
            <v>0</v>
          </cell>
          <cell r="E633" t="str">
            <v>SMT MACHINE-FEEDER WITH MAGAZINE AND ADA</v>
          </cell>
          <cell r="F633">
            <v>1</v>
          </cell>
          <cell r="G633">
            <v>35339</v>
          </cell>
          <cell r="H633">
            <v>32500</v>
          </cell>
        </row>
        <row r="634">
          <cell r="A634">
            <v>3400003140</v>
          </cell>
          <cell r="B634">
            <v>5801</v>
          </cell>
          <cell r="C634">
            <v>61102</v>
          </cell>
          <cell r="D634">
            <v>0</v>
          </cell>
          <cell r="E634" t="str">
            <v>SMT MACHINE-FEEDER WITH MAGAZINE AND ADA</v>
          </cell>
          <cell r="F634">
            <v>1</v>
          </cell>
          <cell r="G634">
            <v>35339</v>
          </cell>
          <cell r="H634">
            <v>32500</v>
          </cell>
        </row>
        <row r="635">
          <cell r="A635">
            <v>3400003141</v>
          </cell>
          <cell r="B635">
            <v>5801</v>
          </cell>
          <cell r="C635">
            <v>61102</v>
          </cell>
          <cell r="D635">
            <v>0</v>
          </cell>
          <cell r="E635" t="str">
            <v>SMT MACHINE-FEEDER WITH MAGAZINE AND ADA</v>
          </cell>
          <cell r="F635">
            <v>1</v>
          </cell>
          <cell r="G635">
            <v>35339</v>
          </cell>
          <cell r="H635">
            <v>32500</v>
          </cell>
        </row>
        <row r="636">
          <cell r="A636">
            <v>3400003142</v>
          </cell>
          <cell r="B636">
            <v>5801</v>
          </cell>
          <cell r="C636">
            <v>61102</v>
          </cell>
          <cell r="D636">
            <v>0</v>
          </cell>
          <cell r="E636" t="str">
            <v>SMT MACHINE-FEEDER WITH MAGAZINE AND ADA</v>
          </cell>
          <cell r="F636">
            <v>1</v>
          </cell>
          <cell r="G636">
            <v>35339</v>
          </cell>
          <cell r="H636">
            <v>32500</v>
          </cell>
        </row>
        <row r="637">
          <cell r="A637">
            <v>3400003143</v>
          </cell>
          <cell r="B637">
            <v>5801</v>
          </cell>
          <cell r="C637">
            <v>61102</v>
          </cell>
          <cell r="D637">
            <v>0</v>
          </cell>
          <cell r="E637" t="str">
            <v>SMT MACHINE-FEEDER WITH MAGAZINE AND ADA</v>
          </cell>
          <cell r="F637">
            <v>1</v>
          </cell>
          <cell r="G637">
            <v>35339</v>
          </cell>
          <cell r="H637">
            <v>32500</v>
          </cell>
        </row>
        <row r="638">
          <cell r="A638">
            <v>3400003144</v>
          </cell>
          <cell r="B638">
            <v>5801</v>
          </cell>
          <cell r="C638">
            <v>61102</v>
          </cell>
          <cell r="D638">
            <v>0</v>
          </cell>
          <cell r="E638" t="str">
            <v>SMT MACHINE-FEEDER WITH MAGAZINE AND ADA</v>
          </cell>
          <cell r="F638">
            <v>1</v>
          </cell>
          <cell r="G638">
            <v>35339</v>
          </cell>
          <cell r="H638">
            <v>41000</v>
          </cell>
        </row>
        <row r="639">
          <cell r="A639">
            <v>3400003145</v>
          </cell>
          <cell r="B639">
            <v>5801</v>
          </cell>
          <cell r="C639">
            <v>61102</v>
          </cell>
          <cell r="D639">
            <v>0</v>
          </cell>
          <cell r="E639" t="str">
            <v>SMT MACHINE-FEEDER WITH MAGAZINE AND ADA</v>
          </cell>
          <cell r="F639">
            <v>1</v>
          </cell>
          <cell r="G639">
            <v>35339</v>
          </cell>
          <cell r="H639">
            <v>41000</v>
          </cell>
        </row>
        <row r="640">
          <cell r="A640">
            <v>3400003146</v>
          </cell>
          <cell r="B640">
            <v>5801</v>
          </cell>
          <cell r="C640">
            <v>61102</v>
          </cell>
          <cell r="D640">
            <v>0</v>
          </cell>
          <cell r="E640" t="str">
            <v>SMT MACHINE-FEEDER WITH MAGAZINE AND ADA</v>
          </cell>
          <cell r="F640">
            <v>1</v>
          </cell>
          <cell r="G640">
            <v>35339</v>
          </cell>
          <cell r="H640">
            <v>41000</v>
          </cell>
        </row>
        <row r="641">
          <cell r="A641">
            <v>3400003147</v>
          </cell>
          <cell r="B641">
            <v>5801</v>
          </cell>
          <cell r="C641">
            <v>61102</v>
          </cell>
          <cell r="D641">
            <v>0</v>
          </cell>
          <cell r="E641" t="str">
            <v>SMT MACHINE-FEEDER WITH MAGAZINE AND ADA</v>
          </cell>
          <cell r="F641">
            <v>1</v>
          </cell>
          <cell r="G641">
            <v>35339</v>
          </cell>
          <cell r="H641">
            <v>41000</v>
          </cell>
        </row>
        <row r="642">
          <cell r="A642">
            <v>3400003148</v>
          </cell>
          <cell r="B642">
            <v>5801</v>
          </cell>
          <cell r="C642">
            <v>61102</v>
          </cell>
          <cell r="D642">
            <v>0</v>
          </cell>
          <cell r="E642" t="str">
            <v>SMT LINEAR VIB FEEDER WITH ACCS</v>
          </cell>
          <cell r="F642">
            <v>1</v>
          </cell>
          <cell r="G642">
            <v>35339</v>
          </cell>
          <cell r="H642">
            <v>5200</v>
          </cell>
        </row>
        <row r="643">
          <cell r="A643">
            <v>3400003149</v>
          </cell>
          <cell r="B643">
            <v>5801</v>
          </cell>
          <cell r="C643">
            <v>61102</v>
          </cell>
          <cell r="D643">
            <v>0</v>
          </cell>
          <cell r="E643" t="str">
            <v>SMT LINEAR VIB FEEDER WITH ACCS</v>
          </cell>
          <cell r="F643">
            <v>1</v>
          </cell>
          <cell r="G643">
            <v>35339</v>
          </cell>
          <cell r="H643">
            <v>5200</v>
          </cell>
        </row>
        <row r="644">
          <cell r="A644">
            <v>3400003150</v>
          </cell>
          <cell r="B644">
            <v>5801</v>
          </cell>
          <cell r="C644">
            <v>61102</v>
          </cell>
          <cell r="D644">
            <v>0</v>
          </cell>
          <cell r="E644" t="str">
            <v>SMT LINEAR VIB FEEDER WITH ACCS</v>
          </cell>
          <cell r="F644">
            <v>1</v>
          </cell>
          <cell r="G644">
            <v>35339</v>
          </cell>
          <cell r="H644">
            <v>5200</v>
          </cell>
        </row>
        <row r="645">
          <cell r="A645">
            <v>3400003151</v>
          </cell>
          <cell r="B645">
            <v>5801</v>
          </cell>
          <cell r="C645">
            <v>61102</v>
          </cell>
          <cell r="D645">
            <v>0</v>
          </cell>
          <cell r="E645" t="str">
            <v>SMT LINEAR VIB FEEDER WITH ACCS</v>
          </cell>
          <cell r="F645">
            <v>1</v>
          </cell>
          <cell r="G645">
            <v>35339</v>
          </cell>
          <cell r="H645">
            <v>5200</v>
          </cell>
        </row>
        <row r="646">
          <cell r="A646">
            <v>3400003152</v>
          </cell>
          <cell r="B646">
            <v>5801</v>
          </cell>
          <cell r="C646">
            <v>61102</v>
          </cell>
          <cell r="D646">
            <v>0</v>
          </cell>
          <cell r="E646" t="str">
            <v>SMT LINEAR VIB FEEDER WITH ACCS</v>
          </cell>
          <cell r="F646">
            <v>1</v>
          </cell>
          <cell r="G646">
            <v>35339</v>
          </cell>
          <cell r="H646">
            <v>5200</v>
          </cell>
        </row>
        <row r="647">
          <cell r="A647">
            <v>3400003153</v>
          </cell>
          <cell r="B647">
            <v>5801</v>
          </cell>
          <cell r="C647">
            <v>61102</v>
          </cell>
          <cell r="D647">
            <v>0</v>
          </cell>
          <cell r="E647" t="str">
            <v>SMT LINEAR VIB FEEDER WITH ACCS</v>
          </cell>
          <cell r="F647">
            <v>1</v>
          </cell>
          <cell r="G647">
            <v>35339</v>
          </cell>
          <cell r="H647">
            <v>5200</v>
          </cell>
        </row>
        <row r="648">
          <cell r="A648">
            <v>3400003154</v>
          </cell>
          <cell r="B648">
            <v>5801</v>
          </cell>
          <cell r="C648">
            <v>61102</v>
          </cell>
          <cell r="D648">
            <v>0</v>
          </cell>
          <cell r="E648" t="str">
            <v>SMT LINEAR VIB FEEDER WITH ACCS</v>
          </cell>
          <cell r="F648">
            <v>1</v>
          </cell>
          <cell r="G648">
            <v>35339</v>
          </cell>
          <cell r="H648">
            <v>5200</v>
          </cell>
        </row>
        <row r="649">
          <cell r="A649">
            <v>3400003155</v>
          </cell>
          <cell r="B649">
            <v>5801</v>
          </cell>
          <cell r="C649">
            <v>61102</v>
          </cell>
          <cell r="D649">
            <v>0</v>
          </cell>
          <cell r="E649" t="str">
            <v>SMT LINEAR VIB FEEDER WITH ACCS</v>
          </cell>
          <cell r="F649">
            <v>1</v>
          </cell>
          <cell r="G649">
            <v>35339</v>
          </cell>
          <cell r="H649">
            <v>5200</v>
          </cell>
        </row>
        <row r="650">
          <cell r="A650">
            <v>3400003156</v>
          </cell>
          <cell r="B650">
            <v>5801</v>
          </cell>
          <cell r="C650">
            <v>61102</v>
          </cell>
          <cell r="D650">
            <v>0</v>
          </cell>
          <cell r="E650" t="str">
            <v>SMT LINEAR VIB FEEDER WITH ACCS</v>
          </cell>
          <cell r="F650">
            <v>1</v>
          </cell>
          <cell r="G650">
            <v>35339</v>
          </cell>
          <cell r="H650">
            <v>52200</v>
          </cell>
        </row>
        <row r="651">
          <cell r="A651">
            <v>3400003157</v>
          </cell>
          <cell r="B651">
            <v>5801</v>
          </cell>
          <cell r="C651">
            <v>61102</v>
          </cell>
          <cell r="D651">
            <v>0</v>
          </cell>
          <cell r="E651" t="str">
            <v>SMT LINEAR VIB FEEDER WITH ACCS</v>
          </cell>
          <cell r="F651">
            <v>1</v>
          </cell>
          <cell r="G651">
            <v>35339</v>
          </cell>
          <cell r="H651">
            <v>52200</v>
          </cell>
        </row>
        <row r="652">
          <cell r="A652">
            <v>3400003158</v>
          </cell>
          <cell r="B652">
            <v>5801</v>
          </cell>
          <cell r="C652">
            <v>61102</v>
          </cell>
          <cell r="D652">
            <v>0</v>
          </cell>
          <cell r="E652" t="str">
            <v>SMT LINEAR VIB FEEDER WITH ACCS</v>
          </cell>
          <cell r="F652">
            <v>1</v>
          </cell>
          <cell r="G652">
            <v>35339</v>
          </cell>
          <cell r="H652">
            <v>52200</v>
          </cell>
        </row>
        <row r="653">
          <cell r="A653">
            <v>3400003159</v>
          </cell>
          <cell r="B653">
            <v>5801</v>
          </cell>
          <cell r="C653">
            <v>61102</v>
          </cell>
          <cell r="D653">
            <v>0</v>
          </cell>
          <cell r="E653" t="str">
            <v>SMT LINEAR VIB FEEDER WITH ACCS</v>
          </cell>
          <cell r="F653">
            <v>1</v>
          </cell>
          <cell r="G653">
            <v>35339</v>
          </cell>
          <cell r="H653">
            <v>52200</v>
          </cell>
        </row>
        <row r="654">
          <cell r="A654">
            <v>3400003160</v>
          </cell>
          <cell r="B654">
            <v>5801</v>
          </cell>
          <cell r="C654">
            <v>61102</v>
          </cell>
          <cell r="D654">
            <v>0</v>
          </cell>
          <cell r="E654" t="str">
            <v>SMT LINEAR VIB FEEDER WITH ACCS</v>
          </cell>
          <cell r="F654">
            <v>1</v>
          </cell>
          <cell r="G654">
            <v>35339</v>
          </cell>
          <cell r="H654">
            <v>52200</v>
          </cell>
        </row>
        <row r="655">
          <cell r="A655">
            <v>3400003161</v>
          </cell>
          <cell r="B655">
            <v>5801</v>
          </cell>
          <cell r="C655">
            <v>61102</v>
          </cell>
          <cell r="D655">
            <v>0</v>
          </cell>
          <cell r="E655" t="str">
            <v>SMT LINEAR VIB FEEDER WITH ACCS</v>
          </cell>
          <cell r="F655">
            <v>1</v>
          </cell>
          <cell r="G655">
            <v>35339</v>
          </cell>
          <cell r="H655">
            <v>52200</v>
          </cell>
        </row>
        <row r="656">
          <cell r="A656">
            <v>3400003162</v>
          </cell>
          <cell r="B656">
            <v>5801</v>
          </cell>
          <cell r="C656">
            <v>61102</v>
          </cell>
          <cell r="D656">
            <v>0</v>
          </cell>
          <cell r="E656" t="str">
            <v>SMT LINEAR VIB FEEDER WITH ACCS</v>
          </cell>
          <cell r="F656">
            <v>1</v>
          </cell>
          <cell r="G656">
            <v>35339</v>
          </cell>
          <cell r="H656">
            <v>52200</v>
          </cell>
        </row>
        <row r="657">
          <cell r="A657">
            <v>3400003163</v>
          </cell>
          <cell r="B657">
            <v>5801</v>
          </cell>
          <cell r="C657">
            <v>61102</v>
          </cell>
          <cell r="D657">
            <v>0</v>
          </cell>
          <cell r="E657" t="str">
            <v>SMT LINEAR VIB FEEDER WITH ACCS</v>
          </cell>
          <cell r="F657">
            <v>1</v>
          </cell>
          <cell r="G657">
            <v>35339</v>
          </cell>
          <cell r="H657">
            <v>52200</v>
          </cell>
        </row>
        <row r="658">
          <cell r="A658">
            <v>3400003164</v>
          </cell>
          <cell r="B658">
            <v>5801</v>
          </cell>
          <cell r="C658">
            <v>61102</v>
          </cell>
          <cell r="D658">
            <v>0</v>
          </cell>
          <cell r="E658" t="str">
            <v>SMT-INSPECTION CONVEYOR</v>
          </cell>
          <cell r="F658">
            <v>1</v>
          </cell>
          <cell r="G658">
            <v>35339</v>
          </cell>
          <cell r="H658">
            <v>312000</v>
          </cell>
        </row>
        <row r="659">
          <cell r="A659">
            <v>3400003165</v>
          </cell>
          <cell r="B659">
            <v>5801</v>
          </cell>
          <cell r="C659">
            <v>61102</v>
          </cell>
          <cell r="D659">
            <v>0</v>
          </cell>
          <cell r="E659" t="str">
            <v>SMT REFLOW OVEN</v>
          </cell>
          <cell r="F659">
            <v>1</v>
          </cell>
          <cell r="G659">
            <v>35339</v>
          </cell>
          <cell r="H659">
            <v>2776000</v>
          </cell>
        </row>
        <row r="660">
          <cell r="A660">
            <v>3400003165</v>
          </cell>
          <cell r="B660">
            <v>5801</v>
          </cell>
          <cell r="C660">
            <v>61102</v>
          </cell>
          <cell r="D660">
            <v>1</v>
          </cell>
          <cell r="E660" t="str">
            <v>INSTALLATION &amp; COMMISSIONING CHARGES</v>
          </cell>
          <cell r="F660">
            <v>1</v>
          </cell>
          <cell r="G660">
            <v>35339</v>
          </cell>
          <cell r="H660">
            <v>61640</v>
          </cell>
        </row>
        <row r="661">
          <cell r="A661">
            <v>3400003166</v>
          </cell>
          <cell r="B661">
            <v>5801</v>
          </cell>
          <cell r="C661">
            <v>61102</v>
          </cell>
          <cell r="D661">
            <v>0</v>
          </cell>
          <cell r="E661" t="str">
            <v>SMT-150MM PIPE</v>
          </cell>
          <cell r="F661">
            <v>1</v>
          </cell>
          <cell r="G661">
            <v>35339</v>
          </cell>
          <cell r="H661">
            <v>45100</v>
          </cell>
        </row>
        <row r="662">
          <cell r="A662">
            <v>3400003167</v>
          </cell>
          <cell r="B662">
            <v>5801</v>
          </cell>
          <cell r="C662">
            <v>61102</v>
          </cell>
          <cell r="D662">
            <v>0</v>
          </cell>
          <cell r="E662" t="str">
            <v>SMT TEMP CONT UNIT TR-4</v>
          </cell>
          <cell r="F662">
            <v>1</v>
          </cell>
          <cell r="G662">
            <v>35339</v>
          </cell>
          <cell r="H662">
            <v>78800</v>
          </cell>
        </row>
        <row r="663">
          <cell r="A663">
            <v>3400003168</v>
          </cell>
          <cell r="B663">
            <v>5801</v>
          </cell>
          <cell r="C663">
            <v>61102</v>
          </cell>
          <cell r="D663">
            <v>0</v>
          </cell>
          <cell r="E663" t="str">
            <v>SMT-SCREEN PRTR WITH ACCS</v>
          </cell>
          <cell r="F663">
            <v>1</v>
          </cell>
          <cell r="G663">
            <v>35339</v>
          </cell>
          <cell r="H663">
            <v>3519500</v>
          </cell>
        </row>
        <row r="664">
          <cell r="A664">
            <v>3400003168</v>
          </cell>
          <cell r="B664">
            <v>5801</v>
          </cell>
          <cell r="C664">
            <v>61102</v>
          </cell>
          <cell r="D664">
            <v>1</v>
          </cell>
          <cell r="E664" t="str">
            <v>INSTALLATION &amp; COMMISSIONING CHARGES</v>
          </cell>
          <cell r="F664">
            <v>1</v>
          </cell>
          <cell r="G664">
            <v>35339</v>
          </cell>
          <cell r="H664">
            <v>69345</v>
          </cell>
        </row>
        <row r="665">
          <cell r="A665">
            <v>3400003169</v>
          </cell>
          <cell r="B665">
            <v>5801</v>
          </cell>
          <cell r="C665">
            <v>61102</v>
          </cell>
          <cell r="D665">
            <v>0</v>
          </cell>
          <cell r="E665" t="str">
            <v>SMT PRINTING STENCIL</v>
          </cell>
          <cell r="F665">
            <v>1</v>
          </cell>
          <cell r="G665">
            <v>35339</v>
          </cell>
          <cell r="H665">
            <v>4700</v>
          </cell>
        </row>
        <row r="666">
          <cell r="A666">
            <v>3400003170</v>
          </cell>
          <cell r="B666">
            <v>5801</v>
          </cell>
          <cell r="C666">
            <v>61102</v>
          </cell>
          <cell r="D666">
            <v>0</v>
          </cell>
          <cell r="E666" t="str">
            <v>SMT PRINTING STENCIL</v>
          </cell>
          <cell r="F666">
            <v>1</v>
          </cell>
          <cell r="G666">
            <v>35339</v>
          </cell>
          <cell r="H666">
            <v>4700</v>
          </cell>
        </row>
        <row r="667">
          <cell r="A667">
            <v>3400003171</v>
          </cell>
          <cell r="B667">
            <v>5801</v>
          </cell>
          <cell r="C667">
            <v>61102</v>
          </cell>
          <cell r="D667">
            <v>0</v>
          </cell>
          <cell r="E667" t="str">
            <v>SMT PRINTING STENCIL</v>
          </cell>
          <cell r="F667">
            <v>1</v>
          </cell>
          <cell r="G667">
            <v>35339</v>
          </cell>
          <cell r="H667">
            <v>4700</v>
          </cell>
        </row>
        <row r="668">
          <cell r="A668">
            <v>3400003172</v>
          </cell>
          <cell r="B668">
            <v>5801</v>
          </cell>
          <cell r="C668">
            <v>61102</v>
          </cell>
          <cell r="D668">
            <v>0</v>
          </cell>
          <cell r="E668" t="str">
            <v>SMT PRINTING STENCIL</v>
          </cell>
          <cell r="F668">
            <v>1</v>
          </cell>
          <cell r="G668">
            <v>35339</v>
          </cell>
          <cell r="H668">
            <v>4700</v>
          </cell>
        </row>
        <row r="669">
          <cell r="A669">
            <v>3400003173</v>
          </cell>
          <cell r="B669">
            <v>5801</v>
          </cell>
          <cell r="C669">
            <v>61102</v>
          </cell>
          <cell r="D669">
            <v>0</v>
          </cell>
          <cell r="E669" t="str">
            <v>SMT PRINTING STENCIL</v>
          </cell>
          <cell r="F669">
            <v>1</v>
          </cell>
          <cell r="G669">
            <v>35339</v>
          </cell>
          <cell r="H669">
            <v>4700</v>
          </cell>
        </row>
        <row r="670">
          <cell r="A670">
            <v>3400003174</v>
          </cell>
          <cell r="B670">
            <v>5801</v>
          </cell>
          <cell r="C670">
            <v>61102</v>
          </cell>
          <cell r="D670">
            <v>0</v>
          </cell>
          <cell r="E670" t="str">
            <v>SMT PRINTING STENCIL</v>
          </cell>
          <cell r="F670">
            <v>1</v>
          </cell>
          <cell r="G670">
            <v>35339</v>
          </cell>
          <cell r="H670">
            <v>4700</v>
          </cell>
        </row>
        <row r="671">
          <cell r="A671">
            <v>3400003175</v>
          </cell>
          <cell r="B671">
            <v>5801</v>
          </cell>
          <cell r="C671">
            <v>61102</v>
          </cell>
          <cell r="D671">
            <v>0</v>
          </cell>
          <cell r="E671" t="str">
            <v>SMT PRINTING STENCIL</v>
          </cell>
          <cell r="F671">
            <v>1</v>
          </cell>
          <cell r="G671">
            <v>35339</v>
          </cell>
          <cell r="H671">
            <v>23700</v>
          </cell>
        </row>
        <row r="672">
          <cell r="A672">
            <v>3400003199</v>
          </cell>
          <cell r="B672">
            <v>5801</v>
          </cell>
          <cell r="C672">
            <v>61102</v>
          </cell>
          <cell r="D672">
            <v>0</v>
          </cell>
          <cell r="E672" t="str">
            <v>SMD 8000 SOLDERING/DESOLDERING MN WITH A</v>
          </cell>
          <cell r="F672">
            <v>1</v>
          </cell>
          <cell r="G672">
            <v>35339</v>
          </cell>
          <cell r="H672">
            <v>27400</v>
          </cell>
        </row>
        <row r="673">
          <cell r="A673">
            <v>3400003223</v>
          </cell>
          <cell r="B673">
            <v>5801</v>
          </cell>
          <cell r="C673">
            <v>61112</v>
          </cell>
          <cell r="D673">
            <v>0</v>
          </cell>
          <cell r="E673" t="str">
            <v>VACCUM ADAPTER F.BG S30189-U4901-F</v>
          </cell>
          <cell r="F673">
            <v>1</v>
          </cell>
          <cell r="G673">
            <v>35339</v>
          </cell>
          <cell r="H673">
            <v>41900</v>
          </cell>
        </row>
        <row r="674">
          <cell r="A674">
            <v>3400003224</v>
          </cell>
          <cell r="B674">
            <v>5801</v>
          </cell>
          <cell r="C674">
            <v>61112</v>
          </cell>
          <cell r="D674">
            <v>0</v>
          </cell>
          <cell r="E674" t="str">
            <v>VACCUM ADAPTER F.BG S30189-U4901-G</v>
          </cell>
          <cell r="F674">
            <v>1</v>
          </cell>
          <cell r="G674">
            <v>35339</v>
          </cell>
          <cell r="H674">
            <v>41900</v>
          </cell>
        </row>
        <row r="675">
          <cell r="A675">
            <v>3400003225</v>
          </cell>
          <cell r="B675">
            <v>5801</v>
          </cell>
          <cell r="C675">
            <v>61112</v>
          </cell>
          <cell r="D675">
            <v>0</v>
          </cell>
          <cell r="E675" t="str">
            <v>TEST ADAPTER S30189-U4901-G</v>
          </cell>
          <cell r="F675">
            <v>1</v>
          </cell>
          <cell r="G675">
            <v>35339</v>
          </cell>
          <cell r="H675">
            <v>301500</v>
          </cell>
        </row>
        <row r="676">
          <cell r="A676">
            <v>3400003226</v>
          </cell>
          <cell r="B676">
            <v>5801</v>
          </cell>
          <cell r="C676">
            <v>61112</v>
          </cell>
          <cell r="D676">
            <v>0</v>
          </cell>
          <cell r="E676" t="str">
            <v>Z 850ADAPTER S30189-U4901-F</v>
          </cell>
          <cell r="F676">
            <v>1</v>
          </cell>
          <cell r="G676">
            <v>35339</v>
          </cell>
          <cell r="H676">
            <v>41900</v>
          </cell>
        </row>
        <row r="677">
          <cell r="A677">
            <v>3400003227</v>
          </cell>
          <cell r="B677">
            <v>5801</v>
          </cell>
          <cell r="C677">
            <v>61112</v>
          </cell>
          <cell r="D677">
            <v>0</v>
          </cell>
          <cell r="E677" t="str">
            <v>Z 850ADAPTER S30189-U4901-F</v>
          </cell>
          <cell r="F677">
            <v>1</v>
          </cell>
          <cell r="G677">
            <v>35339</v>
          </cell>
          <cell r="H677">
            <v>41900</v>
          </cell>
        </row>
        <row r="678">
          <cell r="A678">
            <v>3400003228</v>
          </cell>
          <cell r="B678">
            <v>5801</v>
          </cell>
          <cell r="C678">
            <v>61112</v>
          </cell>
          <cell r="D678">
            <v>0</v>
          </cell>
          <cell r="E678" t="str">
            <v>Z 850ADAPTER S30189-U4901-F</v>
          </cell>
          <cell r="F678">
            <v>1</v>
          </cell>
          <cell r="G678">
            <v>35339</v>
          </cell>
          <cell r="H678">
            <v>41900</v>
          </cell>
        </row>
        <row r="679">
          <cell r="A679">
            <v>3400003229</v>
          </cell>
          <cell r="B679">
            <v>5801</v>
          </cell>
          <cell r="C679">
            <v>61112</v>
          </cell>
          <cell r="D679">
            <v>0</v>
          </cell>
          <cell r="E679" t="str">
            <v>Z 850 TESTADAPTER S30189-U4901-G</v>
          </cell>
          <cell r="F679">
            <v>1</v>
          </cell>
          <cell r="G679">
            <v>35339</v>
          </cell>
          <cell r="H679">
            <v>41900</v>
          </cell>
        </row>
        <row r="680">
          <cell r="A680">
            <v>3400003230</v>
          </cell>
          <cell r="B680">
            <v>5801</v>
          </cell>
          <cell r="C680">
            <v>61112</v>
          </cell>
          <cell r="D680">
            <v>0</v>
          </cell>
          <cell r="E680" t="str">
            <v>VACCUM ADAPTER S30189-U4901-F</v>
          </cell>
          <cell r="F680">
            <v>1</v>
          </cell>
          <cell r="G680">
            <v>35339</v>
          </cell>
          <cell r="H680">
            <v>418700</v>
          </cell>
        </row>
        <row r="681">
          <cell r="A681">
            <v>3400003231</v>
          </cell>
          <cell r="B681">
            <v>5801</v>
          </cell>
          <cell r="C681">
            <v>61112</v>
          </cell>
          <cell r="D681">
            <v>0</v>
          </cell>
          <cell r="E681" t="str">
            <v>Z850 ADAPTER S30189-U-4901-E</v>
          </cell>
          <cell r="F681">
            <v>1</v>
          </cell>
          <cell r="G681">
            <v>35339</v>
          </cell>
          <cell r="H681">
            <v>418700</v>
          </cell>
        </row>
        <row r="682">
          <cell r="A682">
            <v>3400003232</v>
          </cell>
          <cell r="B682">
            <v>5801</v>
          </cell>
          <cell r="C682">
            <v>61112</v>
          </cell>
          <cell r="D682">
            <v>0</v>
          </cell>
          <cell r="E682" t="str">
            <v>ADAPTER S-30189-U-4908-390</v>
          </cell>
          <cell r="F682">
            <v>1</v>
          </cell>
          <cell r="G682">
            <v>35339</v>
          </cell>
          <cell r="H682">
            <v>52700</v>
          </cell>
        </row>
        <row r="683">
          <cell r="A683">
            <v>3400003233</v>
          </cell>
          <cell r="B683">
            <v>5801</v>
          </cell>
          <cell r="C683">
            <v>61115</v>
          </cell>
          <cell r="D683">
            <v>0</v>
          </cell>
          <cell r="E683" t="str">
            <v>SHORT CIRCUIT PLUG KS:TSG A</v>
          </cell>
          <cell r="F683">
            <v>1</v>
          </cell>
          <cell r="G683">
            <v>35339</v>
          </cell>
          <cell r="H683">
            <v>16000</v>
          </cell>
        </row>
        <row r="684">
          <cell r="A684">
            <v>3400003234</v>
          </cell>
          <cell r="B684">
            <v>5801</v>
          </cell>
          <cell r="C684">
            <v>61115</v>
          </cell>
          <cell r="D684">
            <v>0</v>
          </cell>
          <cell r="E684" t="str">
            <v>SHORT CIRCUIT PLUG KS:TSG A</v>
          </cell>
          <cell r="F684">
            <v>1</v>
          </cell>
          <cell r="G684">
            <v>35339</v>
          </cell>
          <cell r="H684">
            <v>10100</v>
          </cell>
        </row>
        <row r="685">
          <cell r="A685">
            <v>3400003235</v>
          </cell>
          <cell r="B685">
            <v>5801</v>
          </cell>
          <cell r="C685">
            <v>61115</v>
          </cell>
          <cell r="D685">
            <v>0</v>
          </cell>
          <cell r="E685" t="str">
            <v>SHORT CIRCUIT PLUG KS:TSG A</v>
          </cell>
          <cell r="F685">
            <v>1</v>
          </cell>
          <cell r="G685">
            <v>35339</v>
          </cell>
          <cell r="H685">
            <v>16000</v>
          </cell>
        </row>
        <row r="686">
          <cell r="A686">
            <v>3400003236</v>
          </cell>
          <cell r="B686">
            <v>5801</v>
          </cell>
          <cell r="C686">
            <v>61115</v>
          </cell>
          <cell r="D686">
            <v>0</v>
          </cell>
          <cell r="E686" t="str">
            <v>SHORT CIRCUIT PLUG KS:TSG A</v>
          </cell>
          <cell r="F686">
            <v>1</v>
          </cell>
          <cell r="G686">
            <v>35339</v>
          </cell>
          <cell r="H686">
            <v>16000</v>
          </cell>
        </row>
        <row r="687">
          <cell r="A687">
            <v>3400003237</v>
          </cell>
          <cell r="B687">
            <v>5801</v>
          </cell>
          <cell r="C687">
            <v>61115</v>
          </cell>
          <cell r="D687">
            <v>0</v>
          </cell>
          <cell r="E687" t="str">
            <v>SHORT CIRCUIT PLUG KS:TSG A</v>
          </cell>
          <cell r="F687">
            <v>1</v>
          </cell>
          <cell r="G687">
            <v>35339</v>
          </cell>
          <cell r="H687">
            <v>16000</v>
          </cell>
        </row>
        <row r="688">
          <cell r="A688">
            <v>3400003238</v>
          </cell>
          <cell r="B688">
            <v>5801</v>
          </cell>
          <cell r="C688">
            <v>61115</v>
          </cell>
          <cell r="D688">
            <v>0</v>
          </cell>
          <cell r="E688" t="str">
            <v>SHORT CIRCUIT PLUG KS:TSG A</v>
          </cell>
          <cell r="F688">
            <v>1</v>
          </cell>
          <cell r="G688">
            <v>35339</v>
          </cell>
          <cell r="H688">
            <v>16000</v>
          </cell>
        </row>
        <row r="689">
          <cell r="A689">
            <v>3400003239</v>
          </cell>
          <cell r="B689">
            <v>5801</v>
          </cell>
          <cell r="C689">
            <v>61115</v>
          </cell>
          <cell r="D689">
            <v>0</v>
          </cell>
          <cell r="E689" t="str">
            <v>SHORT CIRCUIT PLUG KS:TSG A</v>
          </cell>
          <cell r="F689">
            <v>1</v>
          </cell>
          <cell r="G689">
            <v>35339</v>
          </cell>
          <cell r="H689">
            <v>16000</v>
          </cell>
        </row>
        <row r="690">
          <cell r="A690">
            <v>3400003240</v>
          </cell>
          <cell r="B690">
            <v>5801</v>
          </cell>
          <cell r="C690">
            <v>61115</v>
          </cell>
          <cell r="D690">
            <v>0</v>
          </cell>
          <cell r="E690" t="str">
            <v>SHORT CIRCUIT PLUG KS:TSG A</v>
          </cell>
          <cell r="F690">
            <v>1</v>
          </cell>
          <cell r="G690">
            <v>35339</v>
          </cell>
          <cell r="H690">
            <v>16000</v>
          </cell>
        </row>
        <row r="691">
          <cell r="A691">
            <v>3400003241</v>
          </cell>
          <cell r="B691">
            <v>5801</v>
          </cell>
          <cell r="C691">
            <v>61115</v>
          </cell>
          <cell r="D691">
            <v>0</v>
          </cell>
          <cell r="E691" t="str">
            <v>SHORT CIRCUIT PLUG KS:TSG A</v>
          </cell>
          <cell r="F691">
            <v>1</v>
          </cell>
          <cell r="G691">
            <v>35339</v>
          </cell>
          <cell r="H691">
            <v>16000</v>
          </cell>
        </row>
        <row r="692">
          <cell r="A692">
            <v>3400003242</v>
          </cell>
          <cell r="B692">
            <v>5801</v>
          </cell>
          <cell r="C692">
            <v>61115</v>
          </cell>
          <cell r="D692">
            <v>0</v>
          </cell>
          <cell r="E692" t="str">
            <v>SHORT CIRCUIT PLUG KS:TSG A</v>
          </cell>
          <cell r="F692">
            <v>1</v>
          </cell>
          <cell r="G692">
            <v>35339</v>
          </cell>
          <cell r="H692">
            <v>16000</v>
          </cell>
        </row>
        <row r="693">
          <cell r="A693">
            <v>3400003243</v>
          </cell>
          <cell r="B693">
            <v>5801</v>
          </cell>
          <cell r="C693">
            <v>61115</v>
          </cell>
          <cell r="D693">
            <v>0</v>
          </cell>
          <cell r="E693" t="str">
            <v>SHORT CIRCUIT PLUG KS:TSG A</v>
          </cell>
          <cell r="F693">
            <v>1</v>
          </cell>
          <cell r="G693">
            <v>35339</v>
          </cell>
          <cell r="H693">
            <v>16000</v>
          </cell>
        </row>
        <row r="694">
          <cell r="A694">
            <v>3400003244</v>
          </cell>
          <cell r="B694">
            <v>5801</v>
          </cell>
          <cell r="C694">
            <v>61115</v>
          </cell>
          <cell r="D694">
            <v>0</v>
          </cell>
          <cell r="E694" t="str">
            <v>SHORT CIRCUIT PLUG KS:TSG A</v>
          </cell>
          <cell r="F694">
            <v>1</v>
          </cell>
          <cell r="G694">
            <v>35339</v>
          </cell>
          <cell r="H694">
            <v>16000</v>
          </cell>
        </row>
        <row r="695">
          <cell r="A695">
            <v>3400003245</v>
          </cell>
          <cell r="B695">
            <v>5801</v>
          </cell>
          <cell r="C695">
            <v>61115</v>
          </cell>
          <cell r="D695">
            <v>0</v>
          </cell>
          <cell r="E695" t="str">
            <v>SHORT CIRCUIT PLUG KS:TSG A</v>
          </cell>
          <cell r="F695">
            <v>1</v>
          </cell>
          <cell r="G695">
            <v>35339</v>
          </cell>
          <cell r="H695">
            <v>16000</v>
          </cell>
        </row>
        <row r="696">
          <cell r="A696">
            <v>3400003246</v>
          </cell>
          <cell r="B696">
            <v>5801</v>
          </cell>
          <cell r="C696">
            <v>61115</v>
          </cell>
          <cell r="D696">
            <v>0</v>
          </cell>
          <cell r="E696" t="str">
            <v>SHORT CIRCUIT PLUG KS:TSG A</v>
          </cell>
          <cell r="F696">
            <v>1</v>
          </cell>
          <cell r="G696">
            <v>35339</v>
          </cell>
          <cell r="H696">
            <v>16000</v>
          </cell>
        </row>
        <row r="697">
          <cell r="A697">
            <v>3400003247</v>
          </cell>
          <cell r="B697">
            <v>5801</v>
          </cell>
          <cell r="C697">
            <v>61115</v>
          </cell>
          <cell r="D697">
            <v>0</v>
          </cell>
          <cell r="E697" t="str">
            <v>SHORT CIRCUIT PLUG KS:TSG A</v>
          </cell>
          <cell r="F697">
            <v>1</v>
          </cell>
          <cell r="G697">
            <v>35339</v>
          </cell>
          <cell r="H697">
            <v>16000</v>
          </cell>
        </row>
        <row r="698">
          <cell r="A698">
            <v>3400003248</v>
          </cell>
          <cell r="B698">
            <v>5801</v>
          </cell>
          <cell r="C698">
            <v>61115</v>
          </cell>
          <cell r="D698">
            <v>0</v>
          </cell>
          <cell r="E698" t="str">
            <v>SHORT CIRCUIT PLUG KS:TSG A</v>
          </cell>
          <cell r="F698">
            <v>1</v>
          </cell>
          <cell r="G698">
            <v>35339</v>
          </cell>
          <cell r="H698">
            <v>16000</v>
          </cell>
        </row>
        <row r="699">
          <cell r="A699">
            <v>3400003249</v>
          </cell>
          <cell r="B699">
            <v>5801</v>
          </cell>
          <cell r="C699">
            <v>61115</v>
          </cell>
          <cell r="D699">
            <v>0</v>
          </cell>
          <cell r="E699" t="str">
            <v>SHORT CIRCUIT PLUG KS:SSG A</v>
          </cell>
          <cell r="F699">
            <v>1</v>
          </cell>
          <cell r="G699">
            <v>35339</v>
          </cell>
          <cell r="H699">
            <v>20400</v>
          </cell>
        </row>
        <row r="700">
          <cell r="A700">
            <v>3400003250</v>
          </cell>
          <cell r="B700">
            <v>5801</v>
          </cell>
          <cell r="C700">
            <v>61115</v>
          </cell>
          <cell r="D700">
            <v>0</v>
          </cell>
          <cell r="E700" t="str">
            <v>SHORT CIRCUIT PLUG KS:SSG A</v>
          </cell>
          <cell r="F700">
            <v>1</v>
          </cell>
          <cell r="G700">
            <v>35339</v>
          </cell>
          <cell r="H700">
            <v>20400</v>
          </cell>
        </row>
        <row r="701">
          <cell r="A701">
            <v>3400003251</v>
          </cell>
          <cell r="B701">
            <v>5801</v>
          </cell>
          <cell r="C701">
            <v>61115</v>
          </cell>
          <cell r="D701">
            <v>0</v>
          </cell>
          <cell r="E701" t="str">
            <v>SHORT CIRCUIT PLUG KS:SSG A</v>
          </cell>
          <cell r="F701">
            <v>1</v>
          </cell>
          <cell r="G701">
            <v>35339</v>
          </cell>
          <cell r="H701">
            <v>20400</v>
          </cell>
        </row>
        <row r="702">
          <cell r="A702">
            <v>3400003252</v>
          </cell>
          <cell r="B702">
            <v>5801</v>
          </cell>
          <cell r="C702">
            <v>61115</v>
          </cell>
          <cell r="D702">
            <v>0</v>
          </cell>
          <cell r="E702" t="str">
            <v>SHORT CIRCUIT PLUG KS:SSG A</v>
          </cell>
          <cell r="F702">
            <v>1</v>
          </cell>
          <cell r="G702">
            <v>35339</v>
          </cell>
          <cell r="H702">
            <v>20400</v>
          </cell>
        </row>
        <row r="703">
          <cell r="A703">
            <v>3400003253</v>
          </cell>
          <cell r="B703">
            <v>5801</v>
          </cell>
          <cell r="C703">
            <v>61115</v>
          </cell>
          <cell r="D703">
            <v>0</v>
          </cell>
          <cell r="E703" t="str">
            <v>SHORT CIRCUIT PLUG KS:SSG A</v>
          </cell>
          <cell r="F703">
            <v>1</v>
          </cell>
          <cell r="G703">
            <v>35339</v>
          </cell>
          <cell r="H703">
            <v>20400</v>
          </cell>
        </row>
        <row r="704">
          <cell r="A704">
            <v>3400003254</v>
          </cell>
          <cell r="B704">
            <v>5801</v>
          </cell>
          <cell r="C704">
            <v>61115</v>
          </cell>
          <cell r="D704">
            <v>0</v>
          </cell>
          <cell r="E704" t="str">
            <v>SHORT CIRCUIT PLUG KS:SSG A</v>
          </cell>
          <cell r="F704">
            <v>1</v>
          </cell>
          <cell r="G704">
            <v>35339</v>
          </cell>
          <cell r="H704">
            <v>20400</v>
          </cell>
        </row>
        <row r="705">
          <cell r="A705">
            <v>3400003255</v>
          </cell>
          <cell r="B705">
            <v>5801</v>
          </cell>
          <cell r="C705">
            <v>61115</v>
          </cell>
          <cell r="D705">
            <v>0</v>
          </cell>
          <cell r="E705" t="str">
            <v>SHORT CIRCUIT PLUG KS:SSG A</v>
          </cell>
          <cell r="F705">
            <v>1</v>
          </cell>
          <cell r="G705">
            <v>35339</v>
          </cell>
          <cell r="H705">
            <v>20400</v>
          </cell>
        </row>
        <row r="706">
          <cell r="A706">
            <v>3400003256</v>
          </cell>
          <cell r="B706">
            <v>5801</v>
          </cell>
          <cell r="C706">
            <v>61115</v>
          </cell>
          <cell r="D706">
            <v>0</v>
          </cell>
          <cell r="E706" t="str">
            <v>SHORT CIRCUIT PLUG KS:SSG A</v>
          </cell>
          <cell r="F706">
            <v>1</v>
          </cell>
          <cell r="G706">
            <v>35339</v>
          </cell>
          <cell r="H706">
            <v>20400</v>
          </cell>
        </row>
        <row r="707">
          <cell r="A707">
            <v>3400003257</v>
          </cell>
          <cell r="B707">
            <v>5801</v>
          </cell>
          <cell r="C707">
            <v>61115</v>
          </cell>
          <cell r="D707">
            <v>0</v>
          </cell>
          <cell r="E707" t="str">
            <v>SHORT CIRCUIT PLUG KS:SSG A</v>
          </cell>
          <cell r="F707">
            <v>1</v>
          </cell>
          <cell r="G707">
            <v>35339</v>
          </cell>
          <cell r="H707">
            <v>20400</v>
          </cell>
        </row>
        <row r="708">
          <cell r="A708">
            <v>3400003258</v>
          </cell>
          <cell r="B708">
            <v>5801</v>
          </cell>
          <cell r="C708">
            <v>61115</v>
          </cell>
          <cell r="D708">
            <v>0</v>
          </cell>
          <cell r="E708" t="str">
            <v>SHORT CIRCUIT PLUG KS:SSG A</v>
          </cell>
          <cell r="F708">
            <v>1</v>
          </cell>
          <cell r="G708">
            <v>35339</v>
          </cell>
          <cell r="H708">
            <v>20400</v>
          </cell>
        </row>
        <row r="709">
          <cell r="A709">
            <v>3400003259</v>
          </cell>
          <cell r="B709">
            <v>5801</v>
          </cell>
          <cell r="C709">
            <v>61115</v>
          </cell>
          <cell r="D709">
            <v>0</v>
          </cell>
          <cell r="E709" t="str">
            <v>SHORT CIRCUIT PLUG KS:SSG A</v>
          </cell>
          <cell r="F709">
            <v>1</v>
          </cell>
          <cell r="G709">
            <v>35339</v>
          </cell>
          <cell r="H709">
            <v>20400</v>
          </cell>
        </row>
        <row r="710">
          <cell r="A710">
            <v>3400003260</v>
          </cell>
          <cell r="B710">
            <v>5801</v>
          </cell>
          <cell r="C710">
            <v>61115</v>
          </cell>
          <cell r="D710">
            <v>0</v>
          </cell>
          <cell r="E710" t="str">
            <v>SHORT CIRCUIT PLUG KS:SSG A</v>
          </cell>
          <cell r="F710">
            <v>1</v>
          </cell>
          <cell r="G710">
            <v>35339</v>
          </cell>
          <cell r="H710">
            <v>20400</v>
          </cell>
        </row>
        <row r="711">
          <cell r="A711">
            <v>3400003261</v>
          </cell>
          <cell r="B711">
            <v>5801</v>
          </cell>
          <cell r="C711">
            <v>61115</v>
          </cell>
          <cell r="D711">
            <v>0</v>
          </cell>
          <cell r="E711" t="str">
            <v>SHORT CIRCUIT PLUG KS:SSG A</v>
          </cell>
          <cell r="F711">
            <v>1</v>
          </cell>
          <cell r="G711">
            <v>35339</v>
          </cell>
          <cell r="H711">
            <v>20400</v>
          </cell>
        </row>
        <row r="712">
          <cell r="A712">
            <v>3400003262</v>
          </cell>
          <cell r="B712">
            <v>5801</v>
          </cell>
          <cell r="C712">
            <v>61115</v>
          </cell>
          <cell r="D712">
            <v>0</v>
          </cell>
          <cell r="E712" t="str">
            <v>SHORT CIRCUIT PLUG KS:SSG A</v>
          </cell>
          <cell r="F712">
            <v>1</v>
          </cell>
          <cell r="G712">
            <v>35339</v>
          </cell>
          <cell r="H712">
            <v>20400</v>
          </cell>
        </row>
        <row r="713">
          <cell r="A713">
            <v>3400003263</v>
          </cell>
          <cell r="B713">
            <v>5801</v>
          </cell>
          <cell r="C713">
            <v>61115</v>
          </cell>
          <cell r="D713">
            <v>0</v>
          </cell>
          <cell r="E713" t="str">
            <v>SHORT CIRCUIT PLUG KS:SSG A</v>
          </cell>
          <cell r="F713">
            <v>1</v>
          </cell>
          <cell r="G713">
            <v>35339</v>
          </cell>
          <cell r="H713">
            <v>20400</v>
          </cell>
        </row>
        <row r="714">
          <cell r="A714">
            <v>3400003264</v>
          </cell>
          <cell r="B714">
            <v>5801</v>
          </cell>
          <cell r="C714">
            <v>61115</v>
          </cell>
          <cell r="D714">
            <v>0</v>
          </cell>
          <cell r="E714" t="str">
            <v>SHORT CIRCUIT PLUG KS:SSG A</v>
          </cell>
          <cell r="F714">
            <v>1</v>
          </cell>
          <cell r="G714">
            <v>35339</v>
          </cell>
          <cell r="H714">
            <v>20400</v>
          </cell>
        </row>
        <row r="715">
          <cell r="A715">
            <v>3400003265</v>
          </cell>
          <cell r="B715">
            <v>5801</v>
          </cell>
          <cell r="C715">
            <v>61115</v>
          </cell>
          <cell r="D715">
            <v>0</v>
          </cell>
          <cell r="E715" t="str">
            <v>SHORT CIRCUIT PLUG KS:SSG A</v>
          </cell>
          <cell r="F715">
            <v>1</v>
          </cell>
          <cell r="G715">
            <v>35339</v>
          </cell>
          <cell r="H715">
            <v>20400</v>
          </cell>
        </row>
        <row r="716">
          <cell r="A716">
            <v>3400003266</v>
          </cell>
          <cell r="B716">
            <v>5801</v>
          </cell>
          <cell r="C716">
            <v>61115</v>
          </cell>
          <cell r="D716">
            <v>0</v>
          </cell>
          <cell r="E716" t="str">
            <v>SHORT CIRCUIT PLUG KS:SSG A</v>
          </cell>
          <cell r="F716">
            <v>1</v>
          </cell>
          <cell r="G716">
            <v>35339</v>
          </cell>
          <cell r="H716">
            <v>20400</v>
          </cell>
        </row>
        <row r="717">
          <cell r="A717">
            <v>3400003267</v>
          </cell>
          <cell r="B717">
            <v>5801</v>
          </cell>
          <cell r="C717">
            <v>61115</v>
          </cell>
          <cell r="D717">
            <v>0</v>
          </cell>
          <cell r="E717" t="str">
            <v>SHORT CIRCUIT PLUG KS:SSG A</v>
          </cell>
          <cell r="F717">
            <v>1</v>
          </cell>
          <cell r="G717">
            <v>35339</v>
          </cell>
          <cell r="H717">
            <v>20400</v>
          </cell>
        </row>
        <row r="718">
          <cell r="A718">
            <v>3400003268</v>
          </cell>
          <cell r="B718">
            <v>5801</v>
          </cell>
          <cell r="C718">
            <v>61115</v>
          </cell>
          <cell r="D718">
            <v>0</v>
          </cell>
          <cell r="E718" t="str">
            <v>SHORT CIRCUIT PLUG KS:SSG A</v>
          </cell>
          <cell r="F718">
            <v>1</v>
          </cell>
          <cell r="G718">
            <v>35339</v>
          </cell>
          <cell r="H718">
            <v>20400</v>
          </cell>
        </row>
        <row r="719">
          <cell r="A719">
            <v>3400003269</v>
          </cell>
          <cell r="B719">
            <v>5801</v>
          </cell>
          <cell r="C719">
            <v>61115</v>
          </cell>
          <cell r="D719">
            <v>0</v>
          </cell>
          <cell r="E719" t="str">
            <v>SHORT CIRCUIT PLUG KS:SSG A</v>
          </cell>
          <cell r="F719">
            <v>1</v>
          </cell>
          <cell r="G719">
            <v>35339</v>
          </cell>
          <cell r="H719">
            <v>20400</v>
          </cell>
        </row>
        <row r="720">
          <cell r="A720">
            <v>3400003270</v>
          </cell>
          <cell r="B720">
            <v>5801</v>
          </cell>
          <cell r="C720">
            <v>61115</v>
          </cell>
          <cell r="D720">
            <v>0</v>
          </cell>
          <cell r="E720" t="str">
            <v>SHORT CIRCUIT PLUG KS:SSG A</v>
          </cell>
          <cell r="F720">
            <v>1</v>
          </cell>
          <cell r="G720">
            <v>35339</v>
          </cell>
          <cell r="H720">
            <v>20400</v>
          </cell>
        </row>
        <row r="721">
          <cell r="A721">
            <v>3400003271</v>
          </cell>
          <cell r="B721">
            <v>5801</v>
          </cell>
          <cell r="C721">
            <v>61115</v>
          </cell>
          <cell r="D721">
            <v>0</v>
          </cell>
          <cell r="E721" t="str">
            <v>SHORT CIRCUIT PLUG KS:SSG A</v>
          </cell>
          <cell r="F721">
            <v>1</v>
          </cell>
          <cell r="G721">
            <v>35339</v>
          </cell>
          <cell r="H721">
            <v>20400</v>
          </cell>
        </row>
        <row r="722">
          <cell r="A722">
            <v>3400003272</v>
          </cell>
          <cell r="B722">
            <v>5801</v>
          </cell>
          <cell r="C722">
            <v>61115</v>
          </cell>
          <cell r="D722">
            <v>0</v>
          </cell>
          <cell r="E722" t="str">
            <v>SHORT CIRCUIT PLUG KS:SSG A</v>
          </cell>
          <cell r="F722">
            <v>1</v>
          </cell>
          <cell r="G722">
            <v>35339</v>
          </cell>
          <cell r="H722">
            <v>20400</v>
          </cell>
        </row>
        <row r="723">
          <cell r="A723">
            <v>3400003273</v>
          </cell>
          <cell r="B723">
            <v>5801</v>
          </cell>
          <cell r="C723">
            <v>61115</v>
          </cell>
          <cell r="D723">
            <v>0</v>
          </cell>
          <cell r="E723" t="str">
            <v>SHORT CIRCUIT PLUG KS:SSG A</v>
          </cell>
          <cell r="F723">
            <v>1</v>
          </cell>
          <cell r="G723">
            <v>35339</v>
          </cell>
          <cell r="H723">
            <v>20400</v>
          </cell>
        </row>
        <row r="724">
          <cell r="A724">
            <v>3400003274</v>
          </cell>
          <cell r="B724">
            <v>5801</v>
          </cell>
          <cell r="C724">
            <v>61115</v>
          </cell>
          <cell r="D724">
            <v>0</v>
          </cell>
          <cell r="E724" t="str">
            <v>SHORT CIRCUIT PLUG KS:SSG A</v>
          </cell>
          <cell r="F724">
            <v>1</v>
          </cell>
          <cell r="G724">
            <v>35339</v>
          </cell>
          <cell r="H724">
            <v>20400</v>
          </cell>
        </row>
        <row r="725">
          <cell r="A725">
            <v>3400003275</v>
          </cell>
          <cell r="B725">
            <v>5801</v>
          </cell>
          <cell r="C725">
            <v>61115</v>
          </cell>
          <cell r="D725">
            <v>0</v>
          </cell>
          <cell r="E725" t="str">
            <v>SHORT CIRCUIT PLUG KS:SSG A</v>
          </cell>
          <cell r="F725">
            <v>1</v>
          </cell>
          <cell r="G725">
            <v>35339</v>
          </cell>
          <cell r="H725">
            <v>20400</v>
          </cell>
        </row>
        <row r="726">
          <cell r="A726">
            <v>3400003276</v>
          </cell>
          <cell r="B726">
            <v>5801</v>
          </cell>
          <cell r="C726">
            <v>61115</v>
          </cell>
          <cell r="D726">
            <v>0</v>
          </cell>
          <cell r="E726" t="str">
            <v>SHORT CIRCUIT PLUG KS:SSG A</v>
          </cell>
          <cell r="F726">
            <v>1</v>
          </cell>
          <cell r="G726">
            <v>35339</v>
          </cell>
          <cell r="H726">
            <v>20400</v>
          </cell>
        </row>
        <row r="727">
          <cell r="A727">
            <v>3400003277</v>
          </cell>
          <cell r="B727">
            <v>5801</v>
          </cell>
          <cell r="C727">
            <v>61115</v>
          </cell>
          <cell r="D727">
            <v>0</v>
          </cell>
          <cell r="E727" t="str">
            <v>SHORT CIRCUIT PLUG KS:SSG A</v>
          </cell>
          <cell r="F727">
            <v>1</v>
          </cell>
          <cell r="G727">
            <v>35339</v>
          </cell>
          <cell r="H727">
            <v>20400</v>
          </cell>
        </row>
        <row r="728">
          <cell r="A728">
            <v>3400003278</v>
          </cell>
          <cell r="B728">
            <v>5801</v>
          </cell>
          <cell r="C728">
            <v>61115</v>
          </cell>
          <cell r="D728">
            <v>0</v>
          </cell>
          <cell r="E728" t="str">
            <v>SHORT CIRCUIT PLUG KS:SSG A</v>
          </cell>
          <cell r="F728">
            <v>1</v>
          </cell>
          <cell r="G728">
            <v>35339</v>
          </cell>
          <cell r="H728">
            <v>20400</v>
          </cell>
        </row>
        <row r="729">
          <cell r="A729">
            <v>3400003279</v>
          </cell>
          <cell r="B729">
            <v>5801</v>
          </cell>
          <cell r="C729">
            <v>61115</v>
          </cell>
          <cell r="D729">
            <v>0</v>
          </cell>
          <cell r="E729" t="str">
            <v>SHORT CIRCUIT PLUG KS:SSG A</v>
          </cell>
          <cell r="F729">
            <v>1</v>
          </cell>
          <cell r="G729">
            <v>35339</v>
          </cell>
          <cell r="H729">
            <v>20400</v>
          </cell>
        </row>
        <row r="730">
          <cell r="A730">
            <v>3400003280</v>
          </cell>
          <cell r="B730">
            <v>5801</v>
          </cell>
          <cell r="C730">
            <v>61115</v>
          </cell>
          <cell r="D730">
            <v>0</v>
          </cell>
          <cell r="E730" t="str">
            <v>SHORT CIRCUIT PLUG KS:SSG A</v>
          </cell>
          <cell r="F730">
            <v>1</v>
          </cell>
          <cell r="G730">
            <v>35339</v>
          </cell>
          <cell r="H730">
            <v>16000</v>
          </cell>
        </row>
        <row r="731">
          <cell r="A731">
            <v>3400003281</v>
          </cell>
          <cell r="B731">
            <v>5801</v>
          </cell>
          <cell r="C731">
            <v>61115</v>
          </cell>
          <cell r="D731">
            <v>0</v>
          </cell>
          <cell r="E731" t="str">
            <v>MODULE ADAPTER FOR SIPAC</v>
          </cell>
          <cell r="F731">
            <v>2</v>
          </cell>
          <cell r="G731">
            <v>35339</v>
          </cell>
          <cell r="H731">
            <v>37200</v>
          </cell>
        </row>
        <row r="732">
          <cell r="A732">
            <v>3400003282</v>
          </cell>
          <cell r="B732">
            <v>5801</v>
          </cell>
          <cell r="C732">
            <v>61153</v>
          </cell>
          <cell r="D732">
            <v>0</v>
          </cell>
          <cell r="E732" t="str">
            <v>EMULATOR UPGRADE L37409D6152300</v>
          </cell>
          <cell r="F732">
            <v>1</v>
          </cell>
          <cell r="G732">
            <v>35339</v>
          </cell>
          <cell r="H732">
            <v>235400</v>
          </cell>
        </row>
        <row r="733">
          <cell r="A733">
            <v>3400003283</v>
          </cell>
          <cell r="B733">
            <v>5801</v>
          </cell>
          <cell r="C733">
            <v>61115</v>
          </cell>
          <cell r="D733">
            <v>0</v>
          </cell>
          <cell r="E733" t="str">
            <v>TEST CLIP SOIC 8TO28 PINSL37409G1155-A10</v>
          </cell>
          <cell r="F733">
            <v>6</v>
          </cell>
          <cell r="G733">
            <v>35339</v>
          </cell>
          <cell r="H733">
            <v>8000</v>
          </cell>
        </row>
        <row r="734">
          <cell r="A734">
            <v>3400003285</v>
          </cell>
          <cell r="B734">
            <v>5801</v>
          </cell>
          <cell r="C734">
            <v>61115</v>
          </cell>
          <cell r="D734">
            <v>0</v>
          </cell>
          <cell r="E734" t="str">
            <v>PLUG IN CABLE S30257Z6114A105 FOR PCMUX</v>
          </cell>
          <cell r="F734">
            <v>12</v>
          </cell>
          <cell r="G734">
            <v>35339</v>
          </cell>
          <cell r="H734">
            <v>48400</v>
          </cell>
        </row>
        <row r="735">
          <cell r="A735">
            <v>3400003286</v>
          </cell>
          <cell r="B735">
            <v>5801</v>
          </cell>
          <cell r="C735">
            <v>61115</v>
          </cell>
          <cell r="D735">
            <v>0</v>
          </cell>
          <cell r="E735" t="str">
            <v>CABLE FOR UPGRADE PC MUX</v>
          </cell>
          <cell r="F735">
            <v>2</v>
          </cell>
          <cell r="G735">
            <v>35339</v>
          </cell>
          <cell r="H735">
            <v>6500</v>
          </cell>
        </row>
        <row r="736">
          <cell r="A736">
            <v>3400003287</v>
          </cell>
          <cell r="B736">
            <v>5801</v>
          </cell>
          <cell r="C736">
            <v>61115</v>
          </cell>
          <cell r="D736">
            <v>0</v>
          </cell>
          <cell r="E736" t="str">
            <v>POWER SUPPLY MODULE M;ACC 220V/20A</v>
          </cell>
          <cell r="F736">
            <v>1</v>
          </cell>
          <cell r="G736">
            <v>35339</v>
          </cell>
          <cell r="H736">
            <v>24300</v>
          </cell>
        </row>
        <row r="737">
          <cell r="A737">
            <v>3400003374</v>
          </cell>
          <cell r="B737">
            <v>5801</v>
          </cell>
          <cell r="C737">
            <v>61102</v>
          </cell>
          <cell r="D737">
            <v>0</v>
          </cell>
          <cell r="E737" t="str">
            <v>PRINTING STENCIL L37409-C5000-A380</v>
          </cell>
          <cell r="F737">
            <v>1</v>
          </cell>
          <cell r="G737">
            <v>35339</v>
          </cell>
          <cell r="H737">
            <v>5500</v>
          </cell>
        </row>
        <row r="738">
          <cell r="A738">
            <v>3400003375</v>
          </cell>
          <cell r="B738">
            <v>5801</v>
          </cell>
          <cell r="C738">
            <v>61102</v>
          </cell>
          <cell r="D738">
            <v>0</v>
          </cell>
          <cell r="E738" t="str">
            <v>PRINTING STENCIL L37409-C5000-A380</v>
          </cell>
          <cell r="F738">
            <v>1</v>
          </cell>
          <cell r="G738">
            <v>35339</v>
          </cell>
          <cell r="H738">
            <v>27500</v>
          </cell>
        </row>
        <row r="739">
          <cell r="A739">
            <v>3400003376</v>
          </cell>
          <cell r="B739">
            <v>5801</v>
          </cell>
          <cell r="C739">
            <v>61102</v>
          </cell>
          <cell r="D739">
            <v>0</v>
          </cell>
          <cell r="E739" t="str">
            <v>PRINTING STENCIL L37409-C5000-A328</v>
          </cell>
          <cell r="F739">
            <v>1</v>
          </cell>
          <cell r="G739">
            <v>35339</v>
          </cell>
          <cell r="H739">
            <v>27500</v>
          </cell>
        </row>
        <row r="740">
          <cell r="A740">
            <v>3400003377</v>
          </cell>
          <cell r="B740">
            <v>5801</v>
          </cell>
          <cell r="C740">
            <v>61102</v>
          </cell>
          <cell r="D740">
            <v>0</v>
          </cell>
          <cell r="E740" t="str">
            <v>PRINTING STENCIL L37409-C5000-A328</v>
          </cell>
          <cell r="F740">
            <v>1</v>
          </cell>
          <cell r="G740">
            <v>35339</v>
          </cell>
          <cell r="H740">
            <v>27500</v>
          </cell>
        </row>
        <row r="741">
          <cell r="A741">
            <v>3400003389</v>
          </cell>
          <cell r="B741">
            <v>5801</v>
          </cell>
          <cell r="C741">
            <v>61102</v>
          </cell>
          <cell r="D741">
            <v>0</v>
          </cell>
          <cell r="E741" t="str">
            <v>PRINTING STENCIL L37409-C5000-A511</v>
          </cell>
          <cell r="F741">
            <v>1</v>
          </cell>
          <cell r="G741">
            <v>35339</v>
          </cell>
          <cell r="H741">
            <v>5500</v>
          </cell>
        </row>
        <row r="742">
          <cell r="A742">
            <v>3400003390</v>
          </cell>
          <cell r="B742">
            <v>5801</v>
          </cell>
          <cell r="C742">
            <v>61102</v>
          </cell>
          <cell r="D742">
            <v>0</v>
          </cell>
          <cell r="E742" t="str">
            <v>PRINTING STENCIL L37409-C5000-A511</v>
          </cell>
          <cell r="F742">
            <v>1</v>
          </cell>
          <cell r="G742">
            <v>35339</v>
          </cell>
          <cell r="H742">
            <v>27500</v>
          </cell>
        </row>
        <row r="743">
          <cell r="A743">
            <v>3400003391</v>
          </cell>
          <cell r="B743">
            <v>5801</v>
          </cell>
          <cell r="C743">
            <v>61102</v>
          </cell>
          <cell r="D743">
            <v>0</v>
          </cell>
          <cell r="E743" t="str">
            <v>PRINTING STENCIL L37409-C5000-A336</v>
          </cell>
          <cell r="F743">
            <v>1</v>
          </cell>
          <cell r="G743">
            <v>35339</v>
          </cell>
          <cell r="H743">
            <v>5500</v>
          </cell>
        </row>
        <row r="744">
          <cell r="A744">
            <v>3400003392</v>
          </cell>
          <cell r="B744">
            <v>5801</v>
          </cell>
          <cell r="C744">
            <v>61102</v>
          </cell>
          <cell r="D744">
            <v>0</v>
          </cell>
          <cell r="E744" t="str">
            <v>PRINTING STENCIL L37409-C5000-A336</v>
          </cell>
          <cell r="F744">
            <v>1</v>
          </cell>
          <cell r="G744">
            <v>35339</v>
          </cell>
          <cell r="H744">
            <v>27500</v>
          </cell>
        </row>
        <row r="745">
          <cell r="A745">
            <v>3400003393</v>
          </cell>
          <cell r="B745">
            <v>5801</v>
          </cell>
          <cell r="C745">
            <v>61102</v>
          </cell>
          <cell r="D745">
            <v>0</v>
          </cell>
          <cell r="E745" t="str">
            <v>PRINTING STENCIL L37409-C5000-A512</v>
          </cell>
          <cell r="F745">
            <v>1</v>
          </cell>
          <cell r="G745">
            <v>35339</v>
          </cell>
          <cell r="H745">
            <v>5500</v>
          </cell>
        </row>
        <row r="746">
          <cell r="A746">
            <v>3400003394</v>
          </cell>
          <cell r="B746">
            <v>5801</v>
          </cell>
          <cell r="C746">
            <v>61102</v>
          </cell>
          <cell r="D746">
            <v>0</v>
          </cell>
          <cell r="E746" t="str">
            <v>PRINTING STENCIL L37409-C5000-A512</v>
          </cell>
          <cell r="F746">
            <v>1</v>
          </cell>
          <cell r="G746">
            <v>35339</v>
          </cell>
          <cell r="H746">
            <v>27500</v>
          </cell>
        </row>
        <row r="747">
          <cell r="A747">
            <v>3400003395</v>
          </cell>
          <cell r="B747">
            <v>5801</v>
          </cell>
          <cell r="C747">
            <v>61102</v>
          </cell>
          <cell r="D747">
            <v>0</v>
          </cell>
          <cell r="E747" t="str">
            <v>PRINTING STENCIL L37409-C5000-A513</v>
          </cell>
          <cell r="F747">
            <v>1</v>
          </cell>
          <cell r="G747">
            <v>35339</v>
          </cell>
          <cell r="H747">
            <v>5500</v>
          </cell>
        </row>
        <row r="748">
          <cell r="A748">
            <v>3400003396</v>
          </cell>
          <cell r="B748">
            <v>5801</v>
          </cell>
          <cell r="C748">
            <v>61102</v>
          </cell>
          <cell r="D748">
            <v>0</v>
          </cell>
          <cell r="E748" t="str">
            <v>PRINTING STENCIL L37409-C5000-A513</v>
          </cell>
          <cell r="F748">
            <v>1</v>
          </cell>
          <cell r="G748">
            <v>35339</v>
          </cell>
          <cell r="H748">
            <v>5500</v>
          </cell>
        </row>
        <row r="749">
          <cell r="A749">
            <v>3400003397</v>
          </cell>
          <cell r="B749">
            <v>5801</v>
          </cell>
          <cell r="C749">
            <v>61102</v>
          </cell>
          <cell r="D749">
            <v>0</v>
          </cell>
          <cell r="E749" t="str">
            <v>PRINTING STENCIL L37409-C5000-A521</v>
          </cell>
          <cell r="F749">
            <v>1</v>
          </cell>
          <cell r="G749">
            <v>35339</v>
          </cell>
          <cell r="H749">
            <v>5500</v>
          </cell>
        </row>
        <row r="750">
          <cell r="A750">
            <v>3400003398</v>
          </cell>
          <cell r="B750">
            <v>5801</v>
          </cell>
          <cell r="C750">
            <v>61102</v>
          </cell>
          <cell r="D750">
            <v>0</v>
          </cell>
          <cell r="E750" t="str">
            <v>PRINTING STENCIL L37409-C5000-A521</v>
          </cell>
          <cell r="F750">
            <v>1</v>
          </cell>
          <cell r="G750">
            <v>35339</v>
          </cell>
          <cell r="H750">
            <v>5500</v>
          </cell>
        </row>
        <row r="751">
          <cell r="A751">
            <v>3400003399</v>
          </cell>
          <cell r="B751">
            <v>5801</v>
          </cell>
          <cell r="C751">
            <v>61102</v>
          </cell>
          <cell r="D751">
            <v>0</v>
          </cell>
          <cell r="E751" t="str">
            <v>PRINTING STENCIL L37409-C5000-A527</v>
          </cell>
          <cell r="F751">
            <v>1</v>
          </cell>
          <cell r="G751">
            <v>35339</v>
          </cell>
          <cell r="H751">
            <v>5500</v>
          </cell>
        </row>
        <row r="752">
          <cell r="A752">
            <v>3400003400</v>
          </cell>
          <cell r="B752">
            <v>5801</v>
          </cell>
          <cell r="C752">
            <v>61102</v>
          </cell>
          <cell r="D752">
            <v>0</v>
          </cell>
          <cell r="E752" t="str">
            <v>PRINTING STENCIL L37409-C5000-A527</v>
          </cell>
          <cell r="F752">
            <v>1</v>
          </cell>
          <cell r="G752">
            <v>35339</v>
          </cell>
          <cell r="H752">
            <v>5500</v>
          </cell>
        </row>
        <row r="753">
          <cell r="A753">
            <v>3400003401</v>
          </cell>
          <cell r="B753">
            <v>5801</v>
          </cell>
          <cell r="C753">
            <v>61102</v>
          </cell>
          <cell r="D753">
            <v>0</v>
          </cell>
          <cell r="E753" t="str">
            <v>PRINTING STENCIL L37409-C5000-A529</v>
          </cell>
          <cell r="F753">
            <v>1</v>
          </cell>
          <cell r="G753">
            <v>35339</v>
          </cell>
          <cell r="H753">
            <v>5500</v>
          </cell>
        </row>
        <row r="754">
          <cell r="A754">
            <v>3400003402</v>
          </cell>
          <cell r="B754">
            <v>5801</v>
          </cell>
          <cell r="C754">
            <v>61102</v>
          </cell>
          <cell r="D754">
            <v>0</v>
          </cell>
          <cell r="E754" t="str">
            <v>PRINTING STENCIL L37409-C5000-A529</v>
          </cell>
          <cell r="F754">
            <v>1</v>
          </cell>
          <cell r="G754">
            <v>35339</v>
          </cell>
          <cell r="H754">
            <v>27500</v>
          </cell>
        </row>
        <row r="755">
          <cell r="A755">
            <v>3400003403</v>
          </cell>
          <cell r="B755">
            <v>5801</v>
          </cell>
          <cell r="C755">
            <v>61102</v>
          </cell>
          <cell r="D755">
            <v>0</v>
          </cell>
          <cell r="E755" t="str">
            <v>PRINTING STENCIL L37409-C5000-A530</v>
          </cell>
          <cell r="F755">
            <v>1</v>
          </cell>
          <cell r="G755">
            <v>35339</v>
          </cell>
          <cell r="H755">
            <v>5500</v>
          </cell>
        </row>
        <row r="756">
          <cell r="A756">
            <v>3400003404</v>
          </cell>
          <cell r="B756">
            <v>5801</v>
          </cell>
          <cell r="C756">
            <v>61102</v>
          </cell>
          <cell r="D756">
            <v>0</v>
          </cell>
          <cell r="E756" t="str">
            <v>PRINTING STENCIL L37409-C5000-A530</v>
          </cell>
          <cell r="F756">
            <v>1</v>
          </cell>
          <cell r="G756">
            <v>35339</v>
          </cell>
          <cell r="H756">
            <v>27500</v>
          </cell>
        </row>
        <row r="757">
          <cell r="A757">
            <v>3400003405</v>
          </cell>
          <cell r="B757">
            <v>5801</v>
          </cell>
          <cell r="C757">
            <v>61102</v>
          </cell>
          <cell r="D757">
            <v>0</v>
          </cell>
          <cell r="E757" t="str">
            <v>PRINTING STENCIL L37409-C5000-A372</v>
          </cell>
          <cell r="F757">
            <v>1</v>
          </cell>
          <cell r="G757">
            <v>35339</v>
          </cell>
          <cell r="H757">
            <v>5500</v>
          </cell>
        </row>
        <row r="758">
          <cell r="A758">
            <v>3400003406</v>
          </cell>
          <cell r="B758">
            <v>5801</v>
          </cell>
          <cell r="C758">
            <v>61102</v>
          </cell>
          <cell r="D758">
            <v>0</v>
          </cell>
          <cell r="E758" t="str">
            <v>PRINTING STENCIL L37409-C5000-A372</v>
          </cell>
          <cell r="F758">
            <v>1</v>
          </cell>
          <cell r="G758">
            <v>35339</v>
          </cell>
          <cell r="H758">
            <v>5500</v>
          </cell>
        </row>
        <row r="759">
          <cell r="A759">
            <v>3400003934</v>
          </cell>
          <cell r="B759">
            <v>5801</v>
          </cell>
          <cell r="C759">
            <v>61116</v>
          </cell>
          <cell r="D759">
            <v>0</v>
          </cell>
          <cell r="E759" t="str">
            <v>ANTISTATIC SOLDERING STATION NC 2002</v>
          </cell>
          <cell r="F759">
            <v>1</v>
          </cell>
          <cell r="G759">
            <v>35339</v>
          </cell>
          <cell r="H759">
            <v>4600</v>
          </cell>
        </row>
        <row r="760">
          <cell r="A760">
            <v>3400003935</v>
          </cell>
          <cell r="B760">
            <v>5801</v>
          </cell>
          <cell r="C760">
            <v>61116</v>
          </cell>
          <cell r="D760">
            <v>0</v>
          </cell>
          <cell r="E760" t="str">
            <v>ANTISTATIC SOLDERING STATION NC 2002</v>
          </cell>
          <cell r="F760">
            <v>1</v>
          </cell>
          <cell r="G760">
            <v>35339</v>
          </cell>
          <cell r="H760">
            <v>7300</v>
          </cell>
        </row>
        <row r="761">
          <cell r="A761">
            <v>3400003966</v>
          </cell>
          <cell r="B761">
            <v>5801</v>
          </cell>
          <cell r="C761">
            <v>61104</v>
          </cell>
          <cell r="D761">
            <v>0</v>
          </cell>
          <cell r="E761" t="str">
            <v>MODULER SOLDERING STATION</v>
          </cell>
          <cell r="F761">
            <v>1</v>
          </cell>
          <cell r="G761">
            <v>35339</v>
          </cell>
          <cell r="H761">
            <v>4000</v>
          </cell>
        </row>
        <row r="762">
          <cell r="A762">
            <v>3400003967</v>
          </cell>
          <cell r="B762">
            <v>5801</v>
          </cell>
          <cell r="C762">
            <v>61103</v>
          </cell>
          <cell r="D762">
            <v>0</v>
          </cell>
          <cell r="E762" t="str">
            <v>IC-DESOLDERING ATTACHMENT RETROFIT KIT</v>
          </cell>
          <cell r="F762">
            <v>1</v>
          </cell>
          <cell r="G762">
            <v>35339</v>
          </cell>
          <cell r="H762">
            <v>14300</v>
          </cell>
        </row>
        <row r="763">
          <cell r="A763">
            <v>3400003968</v>
          </cell>
          <cell r="B763">
            <v>5801</v>
          </cell>
          <cell r="C763">
            <v>61115</v>
          </cell>
          <cell r="D763">
            <v>0</v>
          </cell>
          <cell r="E763" t="str">
            <v>DLU  TEST EQUIPMENT FOR SUBSCRIBER MODUL</v>
          </cell>
          <cell r="F763">
            <v>1</v>
          </cell>
          <cell r="G763">
            <v>35339</v>
          </cell>
          <cell r="H763">
            <v>208600</v>
          </cell>
        </row>
        <row r="764">
          <cell r="A764">
            <v>3400003969</v>
          </cell>
          <cell r="B764">
            <v>5801</v>
          </cell>
          <cell r="C764">
            <v>61115</v>
          </cell>
          <cell r="D764">
            <v>0</v>
          </cell>
          <cell r="E764" t="str">
            <v>KEYBOARD FOR TESMOD</v>
          </cell>
          <cell r="F764">
            <v>1</v>
          </cell>
          <cell r="G764">
            <v>35339</v>
          </cell>
          <cell r="H764">
            <v>43800</v>
          </cell>
        </row>
        <row r="765">
          <cell r="A765">
            <v>3400003970</v>
          </cell>
          <cell r="B765">
            <v>5801</v>
          </cell>
          <cell r="C765">
            <v>61115</v>
          </cell>
          <cell r="D765">
            <v>0</v>
          </cell>
          <cell r="E765" t="str">
            <v>KEYBOARD FOR TESMOD</v>
          </cell>
          <cell r="F765">
            <v>1</v>
          </cell>
          <cell r="G765">
            <v>35339</v>
          </cell>
          <cell r="H765">
            <v>43800</v>
          </cell>
        </row>
        <row r="766">
          <cell r="A766">
            <v>3400003971</v>
          </cell>
          <cell r="B766">
            <v>5801</v>
          </cell>
          <cell r="C766">
            <v>61115</v>
          </cell>
          <cell r="D766">
            <v>0</v>
          </cell>
          <cell r="E766" t="str">
            <v>KEYBOARD FOR TESMOD</v>
          </cell>
          <cell r="F766">
            <v>1</v>
          </cell>
          <cell r="G766">
            <v>35339</v>
          </cell>
          <cell r="H766">
            <v>43800</v>
          </cell>
        </row>
        <row r="767">
          <cell r="A767">
            <v>3400003972</v>
          </cell>
          <cell r="B767">
            <v>5801</v>
          </cell>
          <cell r="C767">
            <v>61153</v>
          </cell>
          <cell r="D767">
            <v>0</v>
          </cell>
          <cell r="E767" t="str">
            <v>SIGNATURE ANALYZER H</v>
          </cell>
          <cell r="F767">
            <v>1</v>
          </cell>
          <cell r="G767">
            <v>35339</v>
          </cell>
          <cell r="H767">
            <v>41300</v>
          </cell>
        </row>
        <row r="768">
          <cell r="A768">
            <v>3400003973</v>
          </cell>
          <cell r="B768">
            <v>5801</v>
          </cell>
          <cell r="C768">
            <v>61112</v>
          </cell>
          <cell r="D768">
            <v>0</v>
          </cell>
          <cell r="E768" t="str">
            <v>THER MOGENERATOR MTI 1</v>
          </cell>
          <cell r="F768">
            <v>1</v>
          </cell>
          <cell r="G768">
            <v>35339</v>
          </cell>
          <cell r="H768">
            <v>31000</v>
          </cell>
        </row>
        <row r="769">
          <cell r="A769">
            <v>3400003974</v>
          </cell>
          <cell r="B769">
            <v>5801</v>
          </cell>
          <cell r="C769">
            <v>61115</v>
          </cell>
          <cell r="D769">
            <v>0</v>
          </cell>
          <cell r="E769" t="str">
            <v>POWER SUPPLY</v>
          </cell>
          <cell r="F769">
            <v>1</v>
          </cell>
          <cell r="G769">
            <v>35339</v>
          </cell>
          <cell r="H769">
            <v>330300</v>
          </cell>
        </row>
        <row r="770">
          <cell r="A770">
            <v>3400003975</v>
          </cell>
          <cell r="B770">
            <v>5801</v>
          </cell>
          <cell r="C770">
            <v>61153</v>
          </cell>
          <cell r="D770">
            <v>0</v>
          </cell>
          <cell r="E770" t="str">
            <v>SOLDERING STATION WITH ACCESSORIES</v>
          </cell>
          <cell r="F770">
            <v>1</v>
          </cell>
          <cell r="G770">
            <v>35339</v>
          </cell>
          <cell r="H770">
            <v>4400</v>
          </cell>
        </row>
        <row r="771">
          <cell r="A771">
            <v>3400003976</v>
          </cell>
          <cell r="B771">
            <v>5801</v>
          </cell>
          <cell r="C771">
            <v>61115</v>
          </cell>
          <cell r="D771">
            <v>0</v>
          </cell>
          <cell r="E771" t="str">
            <v>KEYBOARD FOR TESMOD</v>
          </cell>
          <cell r="F771">
            <v>1</v>
          </cell>
          <cell r="G771">
            <v>35339</v>
          </cell>
          <cell r="H771">
            <v>4400</v>
          </cell>
        </row>
        <row r="772">
          <cell r="A772">
            <v>3400003977</v>
          </cell>
          <cell r="B772">
            <v>5801</v>
          </cell>
          <cell r="C772">
            <v>61153</v>
          </cell>
          <cell r="D772">
            <v>0</v>
          </cell>
          <cell r="E772" t="str">
            <v>THERMOGENERATOR MTI 1</v>
          </cell>
          <cell r="F772">
            <v>1</v>
          </cell>
          <cell r="G772">
            <v>35339</v>
          </cell>
          <cell r="H772">
            <v>20900</v>
          </cell>
        </row>
        <row r="773">
          <cell r="A773">
            <v>3400003978</v>
          </cell>
          <cell r="B773">
            <v>5801</v>
          </cell>
          <cell r="C773">
            <v>61115</v>
          </cell>
          <cell r="D773">
            <v>0</v>
          </cell>
          <cell r="E773" t="str">
            <v>KEYBOARD FOR TESMOD</v>
          </cell>
          <cell r="F773">
            <v>1</v>
          </cell>
          <cell r="G773">
            <v>35339</v>
          </cell>
          <cell r="H773">
            <v>1100</v>
          </cell>
        </row>
        <row r="774">
          <cell r="A774">
            <v>3400003979</v>
          </cell>
          <cell r="B774">
            <v>5801</v>
          </cell>
          <cell r="C774">
            <v>61153</v>
          </cell>
          <cell r="D774">
            <v>0</v>
          </cell>
          <cell r="E774" t="str">
            <v>KEYBOARD FOR TESMOD</v>
          </cell>
          <cell r="F774">
            <v>1</v>
          </cell>
          <cell r="G774">
            <v>35339</v>
          </cell>
          <cell r="H774">
            <v>11000</v>
          </cell>
        </row>
        <row r="775">
          <cell r="A775">
            <v>3400003980</v>
          </cell>
          <cell r="B775">
            <v>5801</v>
          </cell>
          <cell r="C775">
            <v>61115</v>
          </cell>
          <cell r="D775">
            <v>0</v>
          </cell>
          <cell r="E775" t="str">
            <v>KEYBOARD FOR TESMOD</v>
          </cell>
          <cell r="F775">
            <v>1</v>
          </cell>
          <cell r="G775">
            <v>35339</v>
          </cell>
          <cell r="H775">
            <v>1100</v>
          </cell>
        </row>
        <row r="776">
          <cell r="A776">
            <v>3400003981</v>
          </cell>
          <cell r="B776">
            <v>5801</v>
          </cell>
          <cell r="C776">
            <v>61115</v>
          </cell>
          <cell r="D776">
            <v>0</v>
          </cell>
          <cell r="E776" t="str">
            <v>KEYBOARD FOR TESMOD</v>
          </cell>
          <cell r="F776">
            <v>1</v>
          </cell>
          <cell r="G776">
            <v>35339</v>
          </cell>
          <cell r="H776">
            <v>1100</v>
          </cell>
        </row>
        <row r="777">
          <cell r="A777">
            <v>3400003982</v>
          </cell>
          <cell r="B777">
            <v>5801</v>
          </cell>
          <cell r="C777">
            <v>61103</v>
          </cell>
          <cell r="D777">
            <v>0</v>
          </cell>
          <cell r="E777" t="str">
            <v>SET OF IC INSERTION TOOLS</v>
          </cell>
          <cell r="F777">
            <v>1</v>
          </cell>
          <cell r="G777">
            <v>35339</v>
          </cell>
          <cell r="H777">
            <v>6200</v>
          </cell>
        </row>
        <row r="778">
          <cell r="A778">
            <v>3400003983</v>
          </cell>
          <cell r="B778">
            <v>5801</v>
          </cell>
          <cell r="C778">
            <v>61103</v>
          </cell>
          <cell r="D778">
            <v>0</v>
          </cell>
          <cell r="E778" t="str">
            <v>SET OF IC INSERTION TOOLS</v>
          </cell>
          <cell r="F778">
            <v>1</v>
          </cell>
          <cell r="G778">
            <v>35339</v>
          </cell>
          <cell r="H778">
            <v>6200</v>
          </cell>
        </row>
        <row r="779">
          <cell r="A779">
            <v>3400003984</v>
          </cell>
          <cell r="B779">
            <v>5801</v>
          </cell>
          <cell r="C779">
            <v>61103</v>
          </cell>
          <cell r="D779">
            <v>0</v>
          </cell>
          <cell r="E779" t="str">
            <v>SET OF IC INSERTION TOOLS</v>
          </cell>
          <cell r="F779">
            <v>1</v>
          </cell>
          <cell r="G779">
            <v>35339</v>
          </cell>
          <cell r="H779">
            <v>6200</v>
          </cell>
        </row>
        <row r="780">
          <cell r="A780">
            <v>3400003985</v>
          </cell>
          <cell r="B780">
            <v>5801</v>
          </cell>
          <cell r="C780">
            <v>61103</v>
          </cell>
          <cell r="D780">
            <v>0</v>
          </cell>
          <cell r="E780" t="str">
            <v>SET OF IC EXTRACTOR TOOLS</v>
          </cell>
          <cell r="F780">
            <v>1</v>
          </cell>
          <cell r="G780">
            <v>35339</v>
          </cell>
          <cell r="H780">
            <v>3200</v>
          </cell>
        </row>
        <row r="781">
          <cell r="A781">
            <v>3400003986</v>
          </cell>
          <cell r="B781">
            <v>5801</v>
          </cell>
          <cell r="C781">
            <v>61103</v>
          </cell>
          <cell r="D781">
            <v>0</v>
          </cell>
          <cell r="E781" t="str">
            <v>SET OF IC EXTRACTOR TOOLS</v>
          </cell>
          <cell r="F781">
            <v>1</v>
          </cell>
          <cell r="G781">
            <v>35339</v>
          </cell>
          <cell r="H781">
            <v>3200</v>
          </cell>
        </row>
        <row r="782">
          <cell r="A782">
            <v>3400003987</v>
          </cell>
          <cell r="B782">
            <v>5801</v>
          </cell>
          <cell r="C782">
            <v>61119</v>
          </cell>
          <cell r="D782">
            <v>0</v>
          </cell>
          <cell r="E782" t="str">
            <v>TORQUE SCREW DRIVER</v>
          </cell>
          <cell r="F782">
            <v>1</v>
          </cell>
          <cell r="G782">
            <v>35339</v>
          </cell>
          <cell r="H782">
            <v>3700</v>
          </cell>
        </row>
        <row r="783">
          <cell r="A783">
            <v>3400003988</v>
          </cell>
          <cell r="B783">
            <v>5801</v>
          </cell>
          <cell r="C783">
            <v>61119</v>
          </cell>
          <cell r="D783">
            <v>0</v>
          </cell>
          <cell r="E783" t="str">
            <v>TORQUE SCREWDRIVER</v>
          </cell>
          <cell r="F783">
            <v>1</v>
          </cell>
          <cell r="G783">
            <v>35339</v>
          </cell>
          <cell r="H783">
            <v>3500</v>
          </cell>
        </row>
        <row r="784">
          <cell r="A784">
            <v>3400003989</v>
          </cell>
          <cell r="B784">
            <v>5801</v>
          </cell>
          <cell r="C784">
            <v>61115</v>
          </cell>
          <cell r="D784">
            <v>0</v>
          </cell>
          <cell r="E784" t="str">
            <v>KEYBOARD FOR TESMOD</v>
          </cell>
          <cell r="F784">
            <v>1</v>
          </cell>
          <cell r="G784">
            <v>35339</v>
          </cell>
          <cell r="H784">
            <v>1100</v>
          </cell>
        </row>
        <row r="785">
          <cell r="A785">
            <v>3400003990</v>
          </cell>
          <cell r="B785">
            <v>5801</v>
          </cell>
          <cell r="C785">
            <v>61115</v>
          </cell>
          <cell r="D785">
            <v>0</v>
          </cell>
          <cell r="E785" t="str">
            <v>KEYBOARD FOR TESMOD</v>
          </cell>
          <cell r="F785">
            <v>1</v>
          </cell>
          <cell r="G785">
            <v>35339</v>
          </cell>
          <cell r="H785">
            <v>11000</v>
          </cell>
        </row>
        <row r="786">
          <cell r="A786">
            <v>3400003991</v>
          </cell>
          <cell r="B786">
            <v>5801</v>
          </cell>
          <cell r="C786">
            <v>61115</v>
          </cell>
          <cell r="D786">
            <v>0</v>
          </cell>
          <cell r="E786" t="str">
            <v>KEYBOARD FOR TESMOD</v>
          </cell>
          <cell r="F786">
            <v>1</v>
          </cell>
          <cell r="G786">
            <v>35339</v>
          </cell>
          <cell r="H786">
            <v>11000</v>
          </cell>
        </row>
        <row r="787">
          <cell r="A787">
            <v>3400003992</v>
          </cell>
          <cell r="B787">
            <v>5801</v>
          </cell>
          <cell r="C787">
            <v>61115</v>
          </cell>
          <cell r="D787">
            <v>0</v>
          </cell>
          <cell r="E787" t="str">
            <v>KEYBOARD FOR TESMOD</v>
          </cell>
          <cell r="F787">
            <v>1</v>
          </cell>
          <cell r="G787">
            <v>35339</v>
          </cell>
          <cell r="H787">
            <v>11000</v>
          </cell>
        </row>
        <row r="788">
          <cell r="A788">
            <v>3400003993</v>
          </cell>
          <cell r="B788">
            <v>5801</v>
          </cell>
          <cell r="C788">
            <v>61100</v>
          </cell>
          <cell r="D788">
            <v>0</v>
          </cell>
          <cell r="E788" t="str">
            <v>COMP. PREP. MACHINE &amp; SPARE KIT C065</v>
          </cell>
          <cell r="F788">
            <v>1</v>
          </cell>
          <cell r="G788">
            <v>35339</v>
          </cell>
          <cell r="H788">
            <v>411800</v>
          </cell>
        </row>
        <row r="789">
          <cell r="A789">
            <v>3400003994</v>
          </cell>
          <cell r="B789">
            <v>5801</v>
          </cell>
          <cell r="C789">
            <v>61100</v>
          </cell>
          <cell r="D789">
            <v>0</v>
          </cell>
          <cell r="E789" t="str">
            <v>COMP PREP MACHINE &amp; SPARE PART KIT C058</v>
          </cell>
          <cell r="F789">
            <v>1</v>
          </cell>
          <cell r="G789">
            <v>35339</v>
          </cell>
          <cell r="H789">
            <v>68000</v>
          </cell>
        </row>
        <row r="790">
          <cell r="A790">
            <v>3400003995</v>
          </cell>
          <cell r="B790">
            <v>5801</v>
          </cell>
          <cell r="C790">
            <v>61103</v>
          </cell>
          <cell r="D790">
            <v>0</v>
          </cell>
          <cell r="E790" t="str">
            <v>SET OF IC INSERTION TOOLS</v>
          </cell>
          <cell r="F790">
            <v>1</v>
          </cell>
          <cell r="G790">
            <v>35339</v>
          </cell>
          <cell r="H790">
            <v>6200</v>
          </cell>
        </row>
        <row r="791">
          <cell r="A791">
            <v>3400003996</v>
          </cell>
          <cell r="B791">
            <v>5801</v>
          </cell>
          <cell r="C791">
            <v>61103</v>
          </cell>
          <cell r="D791">
            <v>0</v>
          </cell>
          <cell r="E791" t="str">
            <v>SET OF IC INSERTION TOOLS</v>
          </cell>
          <cell r="F791">
            <v>1</v>
          </cell>
          <cell r="G791">
            <v>35339</v>
          </cell>
          <cell r="H791">
            <v>6200</v>
          </cell>
        </row>
        <row r="792">
          <cell r="A792">
            <v>3400003997</v>
          </cell>
          <cell r="B792">
            <v>5801</v>
          </cell>
          <cell r="C792">
            <v>61103</v>
          </cell>
          <cell r="D792">
            <v>0</v>
          </cell>
          <cell r="E792" t="str">
            <v>SET OF IC INSERTION TOOLS</v>
          </cell>
          <cell r="F792">
            <v>1</v>
          </cell>
          <cell r="G792">
            <v>35339</v>
          </cell>
          <cell r="H792">
            <v>6200</v>
          </cell>
        </row>
        <row r="793">
          <cell r="A793">
            <v>3400003998</v>
          </cell>
          <cell r="B793">
            <v>5801</v>
          </cell>
          <cell r="C793">
            <v>61103</v>
          </cell>
          <cell r="D793">
            <v>0</v>
          </cell>
          <cell r="E793" t="str">
            <v>TORQUE SCREW DRIVER</v>
          </cell>
          <cell r="F793">
            <v>1</v>
          </cell>
          <cell r="G793">
            <v>35339</v>
          </cell>
          <cell r="H793">
            <v>2100</v>
          </cell>
        </row>
        <row r="794">
          <cell r="A794">
            <v>3400003999</v>
          </cell>
          <cell r="B794">
            <v>5801</v>
          </cell>
          <cell r="C794">
            <v>61100</v>
          </cell>
          <cell r="D794">
            <v>0</v>
          </cell>
          <cell r="E794" t="str">
            <v>TAPE WINDER FOR ZE 240</v>
          </cell>
          <cell r="F794">
            <v>1</v>
          </cell>
          <cell r="G794">
            <v>35339</v>
          </cell>
          <cell r="H794">
            <v>8200</v>
          </cell>
        </row>
        <row r="795">
          <cell r="A795">
            <v>3400004000</v>
          </cell>
          <cell r="B795">
            <v>5801</v>
          </cell>
          <cell r="C795">
            <v>61100</v>
          </cell>
          <cell r="D795">
            <v>0</v>
          </cell>
          <cell r="E795" t="str">
            <v>ELECTRONIC COMPONET COUNTER</v>
          </cell>
          <cell r="F795">
            <v>1</v>
          </cell>
          <cell r="G795">
            <v>35339</v>
          </cell>
          <cell r="H795">
            <v>14000</v>
          </cell>
        </row>
        <row r="796">
          <cell r="A796">
            <v>3400004001</v>
          </cell>
          <cell r="B796">
            <v>5801</v>
          </cell>
          <cell r="C796">
            <v>61112</v>
          </cell>
          <cell r="D796">
            <v>0</v>
          </cell>
          <cell r="E796" t="str">
            <v>LCR DATABRIDGE WITH ADAPTER AND TESTCLIP</v>
          </cell>
          <cell r="F796">
            <v>1</v>
          </cell>
          <cell r="G796">
            <v>35339</v>
          </cell>
          <cell r="H796">
            <v>3100</v>
          </cell>
        </row>
        <row r="797">
          <cell r="A797">
            <v>3400004002</v>
          </cell>
          <cell r="B797">
            <v>5801</v>
          </cell>
          <cell r="C797">
            <v>61101</v>
          </cell>
          <cell r="D797">
            <v>0</v>
          </cell>
          <cell r="E797" t="str">
            <v>SCREWDRIVER WITH BALANCER STAND PNEUMATI</v>
          </cell>
          <cell r="F797">
            <v>1</v>
          </cell>
          <cell r="G797">
            <v>35339</v>
          </cell>
          <cell r="H797">
            <v>12200</v>
          </cell>
        </row>
        <row r="798">
          <cell r="A798">
            <v>3400004003</v>
          </cell>
          <cell r="B798">
            <v>5801</v>
          </cell>
          <cell r="C798">
            <v>61103</v>
          </cell>
          <cell r="D798">
            <v>0</v>
          </cell>
          <cell r="E798" t="str">
            <v>SCREWDRIVER WITH BALANCERSTAND PNEUMATIC</v>
          </cell>
          <cell r="F798">
            <v>1</v>
          </cell>
          <cell r="G798">
            <v>35339</v>
          </cell>
          <cell r="H798">
            <v>12200</v>
          </cell>
        </row>
        <row r="799">
          <cell r="A799">
            <v>3400004004</v>
          </cell>
          <cell r="B799">
            <v>5801</v>
          </cell>
          <cell r="C799">
            <v>61112</v>
          </cell>
          <cell r="D799">
            <v>0</v>
          </cell>
          <cell r="E799" t="str">
            <v>CURRENT MEASUREMENT SYSTEM</v>
          </cell>
          <cell r="F799">
            <v>1</v>
          </cell>
          <cell r="G799">
            <v>35339</v>
          </cell>
          <cell r="H799">
            <v>47400</v>
          </cell>
        </row>
        <row r="800">
          <cell r="A800">
            <v>3400004005</v>
          </cell>
          <cell r="B800">
            <v>5801</v>
          </cell>
          <cell r="C800">
            <v>61112</v>
          </cell>
          <cell r="D800">
            <v>0</v>
          </cell>
          <cell r="E800" t="str">
            <v>DESOLDERING STATION</v>
          </cell>
          <cell r="F800">
            <v>1</v>
          </cell>
          <cell r="G800">
            <v>35339</v>
          </cell>
          <cell r="H800">
            <v>15300</v>
          </cell>
        </row>
        <row r="801">
          <cell r="A801">
            <v>3400004006</v>
          </cell>
          <cell r="B801">
            <v>5801</v>
          </cell>
          <cell r="C801">
            <v>61115</v>
          </cell>
          <cell r="D801">
            <v>0</v>
          </cell>
          <cell r="E801" t="str">
            <v>OSCILLOSCOPE 100 MHZ TEK 22</v>
          </cell>
          <cell r="F801">
            <v>1</v>
          </cell>
          <cell r="G801">
            <v>35339</v>
          </cell>
          <cell r="H801">
            <v>35000</v>
          </cell>
        </row>
        <row r="802">
          <cell r="A802">
            <v>3400004007</v>
          </cell>
          <cell r="B802">
            <v>5801</v>
          </cell>
          <cell r="C802">
            <v>61112</v>
          </cell>
          <cell r="D802">
            <v>0</v>
          </cell>
          <cell r="E802" t="str">
            <v>LCR DATABRIDGE WITH ADAPTER AND TESTCLIP</v>
          </cell>
          <cell r="F802">
            <v>1</v>
          </cell>
          <cell r="G802">
            <v>35339</v>
          </cell>
          <cell r="H802">
            <v>31100</v>
          </cell>
        </row>
        <row r="803">
          <cell r="A803">
            <v>3400004008</v>
          </cell>
          <cell r="B803">
            <v>5801</v>
          </cell>
          <cell r="C803">
            <v>61112</v>
          </cell>
          <cell r="D803">
            <v>0</v>
          </cell>
          <cell r="E803" t="str">
            <v>SOLDERING STATION WITH ACC ESSORIES</v>
          </cell>
          <cell r="F803">
            <v>1</v>
          </cell>
          <cell r="G803">
            <v>35339</v>
          </cell>
          <cell r="H803">
            <v>2600</v>
          </cell>
        </row>
        <row r="804">
          <cell r="A804">
            <v>3400004009</v>
          </cell>
          <cell r="B804">
            <v>5801</v>
          </cell>
          <cell r="C804">
            <v>61112</v>
          </cell>
          <cell r="D804">
            <v>0</v>
          </cell>
          <cell r="E804" t="str">
            <v>SOLDERING STATION WITH ACCESSORIES</v>
          </cell>
          <cell r="F804">
            <v>1</v>
          </cell>
          <cell r="G804">
            <v>35339</v>
          </cell>
          <cell r="H804">
            <v>2600</v>
          </cell>
        </row>
        <row r="805">
          <cell r="A805">
            <v>3400004010</v>
          </cell>
          <cell r="B805">
            <v>5801</v>
          </cell>
          <cell r="C805">
            <v>61112</v>
          </cell>
          <cell r="D805">
            <v>0</v>
          </cell>
          <cell r="E805" t="str">
            <v>SOLDERING STATION WITH ACCESSORIES</v>
          </cell>
          <cell r="F805">
            <v>1</v>
          </cell>
          <cell r="G805">
            <v>35339</v>
          </cell>
          <cell r="H805">
            <v>1800</v>
          </cell>
        </row>
        <row r="806">
          <cell r="A806">
            <v>3400004011</v>
          </cell>
          <cell r="B806">
            <v>5801</v>
          </cell>
          <cell r="C806">
            <v>61112</v>
          </cell>
          <cell r="D806">
            <v>0</v>
          </cell>
          <cell r="E806" t="str">
            <v>SOLDERING STATION WITH ACCESSORIES</v>
          </cell>
          <cell r="F806">
            <v>1</v>
          </cell>
          <cell r="G806">
            <v>35339</v>
          </cell>
          <cell r="H806">
            <v>2600</v>
          </cell>
        </row>
        <row r="807">
          <cell r="A807">
            <v>3400004012</v>
          </cell>
          <cell r="B807">
            <v>5801</v>
          </cell>
          <cell r="C807">
            <v>61206</v>
          </cell>
          <cell r="D807">
            <v>0</v>
          </cell>
          <cell r="E807" t="str">
            <v>SOLDERING STATION WITH ACCESSORIES</v>
          </cell>
          <cell r="F807">
            <v>1</v>
          </cell>
          <cell r="G807">
            <v>35339</v>
          </cell>
          <cell r="H807">
            <v>2600</v>
          </cell>
        </row>
        <row r="808">
          <cell r="A808">
            <v>3400004013</v>
          </cell>
          <cell r="B808">
            <v>5801</v>
          </cell>
          <cell r="C808">
            <v>61153</v>
          </cell>
          <cell r="D808">
            <v>0</v>
          </cell>
          <cell r="E808" t="str">
            <v>REFERENCE RACK WITH SPARES AND MODULES</v>
          </cell>
          <cell r="F808">
            <v>1</v>
          </cell>
          <cell r="G808">
            <v>35339</v>
          </cell>
          <cell r="H808">
            <v>641300</v>
          </cell>
        </row>
        <row r="809">
          <cell r="A809">
            <v>3400004014</v>
          </cell>
          <cell r="B809">
            <v>5801</v>
          </cell>
          <cell r="C809">
            <v>61112</v>
          </cell>
          <cell r="D809">
            <v>0</v>
          </cell>
          <cell r="E809" t="str">
            <v>IMPULSE GENERATOR 50MHZ PM 571</v>
          </cell>
          <cell r="F809">
            <v>1</v>
          </cell>
          <cell r="G809">
            <v>35339</v>
          </cell>
          <cell r="H809">
            <v>67300</v>
          </cell>
        </row>
        <row r="810">
          <cell r="A810">
            <v>3400004015</v>
          </cell>
          <cell r="B810">
            <v>5801</v>
          </cell>
          <cell r="C810">
            <v>61112</v>
          </cell>
          <cell r="D810">
            <v>0</v>
          </cell>
          <cell r="E810" t="str">
            <v>TTL-CMOS LOGIC PROBE</v>
          </cell>
          <cell r="F810">
            <v>1</v>
          </cell>
          <cell r="G810">
            <v>35339</v>
          </cell>
          <cell r="H810">
            <v>3500</v>
          </cell>
        </row>
        <row r="811">
          <cell r="A811">
            <v>3400004016</v>
          </cell>
          <cell r="B811">
            <v>5801</v>
          </cell>
          <cell r="C811">
            <v>61151</v>
          </cell>
          <cell r="D811">
            <v>0</v>
          </cell>
          <cell r="E811" t="str">
            <v>MICROFICHE READER</v>
          </cell>
          <cell r="F811">
            <v>1</v>
          </cell>
          <cell r="G811">
            <v>35339</v>
          </cell>
          <cell r="H811">
            <v>11000</v>
          </cell>
        </row>
        <row r="812">
          <cell r="A812">
            <v>3400004017</v>
          </cell>
          <cell r="B812">
            <v>5801</v>
          </cell>
          <cell r="C812">
            <v>61119</v>
          </cell>
          <cell r="D812">
            <v>0</v>
          </cell>
          <cell r="E812" t="str">
            <v>MFASURING ADAPTER VDE</v>
          </cell>
          <cell r="F812">
            <v>1</v>
          </cell>
          <cell r="G812">
            <v>35339</v>
          </cell>
          <cell r="H812">
            <v>1500</v>
          </cell>
        </row>
        <row r="813">
          <cell r="A813">
            <v>3400004018</v>
          </cell>
          <cell r="B813">
            <v>5801</v>
          </cell>
          <cell r="C813">
            <v>61112</v>
          </cell>
          <cell r="D813">
            <v>0</v>
          </cell>
          <cell r="E813" t="str">
            <v>FINCTION GENERATOR HP 3325</v>
          </cell>
          <cell r="F813">
            <v>1</v>
          </cell>
          <cell r="G813">
            <v>35339</v>
          </cell>
          <cell r="H813">
            <v>117200</v>
          </cell>
        </row>
        <row r="814">
          <cell r="A814">
            <v>3400004019</v>
          </cell>
          <cell r="B814">
            <v>5801</v>
          </cell>
          <cell r="C814">
            <v>61112</v>
          </cell>
          <cell r="D814">
            <v>0</v>
          </cell>
          <cell r="E814" t="str">
            <v>UNIVERS COUNTER WACC HP5335A WITH OPT</v>
          </cell>
          <cell r="F814">
            <v>1</v>
          </cell>
          <cell r="G814">
            <v>35339</v>
          </cell>
          <cell r="H814">
            <v>117600</v>
          </cell>
        </row>
        <row r="815">
          <cell r="A815">
            <v>3400004020</v>
          </cell>
          <cell r="B815">
            <v>5801</v>
          </cell>
          <cell r="C815">
            <v>61206</v>
          </cell>
          <cell r="D815">
            <v>0</v>
          </cell>
          <cell r="E815" t="str">
            <v>MODULER SOLDERING STATION</v>
          </cell>
          <cell r="F815">
            <v>1</v>
          </cell>
          <cell r="G815">
            <v>35339</v>
          </cell>
          <cell r="H815">
            <v>2700</v>
          </cell>
        </row>
        <row r="816">
          <cell r="A816">
            <v>3400004021</v>
          </cell>
          <cell r="B816">
            <v>5801</v>
          </cell>
          <cell r="C816">
            <v>61206</v>
          </cell>
          <cell r="D816">
            <v>0</v>
          </cell>
          <cell r="E816" t="str">
            <v>MODULAR SOLDERING STATION</v>
          </cell>
          <cell r="F816">
            <v>1</v>
          </cell>
          <cell r="G816">
            <v>35339</v>
          </cell>
          <cell r="H816">
            <v>2700</v>
          </cell>
        </row>
        <row r="817">
          <cell r="A817">
            <v>3400004022</v>
          </cell>
          <cell r="B817">
            <v>5801</v>
          </cell>
          <cell r="C817">
            <v>61112</v>
          </cell>
          <cell r="D817">
            <v>0</v>
          </cell>
          <cell r="E817" t="str">
            <v>ZENTHAL TEST SYSTEMR SPARES</v>
          </cell>
          <cell r="F817">
            <v>1</v>
          </cell>
          <cell r="G817">
            <v>35339</v>
          </cell>
          <cell r="H817">
            <v>3565900</v>
          </cell>
        </row>
        <row r="818">
          <cell r="A818">
            <v>3400004023</v>
          </cell>
          <cell r="B818">
            <v>5801</v>
          </cell>
          <cell r="C818">
            <v>61100</v>
          </cell>
          <cell r="D818">
            <v>0</v>
          </cell>
          <cell r="E818" t="str">
            <v>LABEL PRINTING UNIT WITH SPARE PARTS</v>
          </cell>
          <cell r="F818">
            <v>1</v>
          </cell>
          <cell r="G818">
            <v>35339</v>
          </cell>
          <cell r="H818">
            <v>243600</v>
          </cell>
        </row>
        <row r="819">
          <cell r="A819">
            <v>3400004024</v>
          </cell>
          <cell r="B819">
            <v>5801</v>
          </cell>
          <cell r="C819">
            <v>61119</v>
          </cell>
          <cell r="D819">
            <v>0</v>
          </cell>
          <cell r="E819" t="str">
            <v>ACCESS CHECK  PAWIKO</v>
          </cell>
          <cell r="F819">
            <v>1</v>
          </cell>
          <cell r="G819">
            <v>35339</v>
          </cell>
          <cell r="H819">
            <v>5900</v>
          </cell>
        </row>
        <row r="820">
          <cell r="A820">
            <v>3400004025</v>
          </cell>
          <cell r="B820">
            <v>5801</v>
          </cell>
          <cell r="C820">
            <v>61100</v>
          </cell>
          <cell r="D820">
            <v>0</v>
          </cell>
          <cell r="E820" t="str">
            <v>AUTOMATIC TAPE DISPENSER</v>
          </cell>
          <cell r="F820">
            <v>1</v>
          </cell>
          <cell r="G820">
            <v>35339</v>
          </cell>
          <cell r="H820">
            <v>8200</v>
          </cell>
        </row>
        <row r="821">
          <cell r="A821">
            <v>3400004026</v>
          </cell>
          <cell r="B821">
            <v>5801</v>
          </cell>
          <cell r="C821">
            <v>61103</v>
          </cell>
          <cell r="D821">
            <v>0</v>
          </cell>
          <cell r="E821" t="str">
            <v>DESOLDERING STATION</v>
          </cell>
          <cell r="F821">
            <v>1</v>
          </cell>
          <cell r="G821">
            <v>35339</v>
          </cell>
          <cell r="H821">
            <v>19100</v>
          </cell>
        </row>
        <row r="822">
          <cell r="A822">
            <v>3400004027</v>
          </cell>
          <cell r="B822">
            <v>5801</v>
          </cell>
          <cell r="C822">
            <v>61100</v>
          </cell>
          <cell r="D822">
            <v>0</v>
          </cell>
          <cell r="E822" t="str">
            <v>COMPONENT PREPARATION MACHINE C066/H</v>
          </cell>
          <cell r="F822">
            <v>1</v>
          </cell>
          <cell r="G822">
            <v>35339</v>
          </cell>
          <cell r="H822">
            <v>18700</v>
          </cell>
        </row>
        <row r="823">
          <cell r="A823">
            <v>3400004028</v>
          </cell>
          <cell r="B823">
            <v>5801</v>
          </cell>
          <cell r="C823">
            <v>61100</v>
          </cell>
          <cell r="D823">
            <v>0</v>
          </cell>
          <cell r="E823" t="str">
            <v>COMPONENT PREP. MACHINE C052B</v>
          </cell>
          <cell r="F823">
            <v>1</v>
          </cell>
          <cell r="G823">
            <v>35339</v>
          </cell>
          <cell r="H823">
            <v>68600</v>
          </cell>
        </row>
        <row r="824">
          <cell r="A824">
            <v>3400004029</v>
          </cell>
          <cell r="B824">
            <v>5801</v>
          </cell>
          <cell r="C824">
            <v>61100</v>
          </cell>
          <cell r="D824">
            <v>0</v>
          </cell>
          <cell r="E824" t="str">
            <v>COMPONENT PREP. MACHINE C052A</v>
          </cell>
          <cell r="F824">
            <v>1</v>
          </cell>
          <cell r="G824">
            <v>35339</v>
          </cell>
          <cell r="H824">
            <v>49100</v>
          </cell>
        </row>
        <row r="825">
          <cell r="A825">
            <v>3400004030</v>
          </cell>
          <cell r="B825">
            <v>5801</v>
          </cell>
          <cell r="C825">
            <v>61100</v>
          </cell>
          <cell r="D825">
            <v>0</v>
          </cell>
          <cell r="E825" t="str">
            <v>COMPONENT PREP MACHINE C034SL</v>
          </cell>
          <cell r="F825">
            <v>1</v>
          </cell>
          <cell r="G825">
            <v>35339</v>
          </cell>
          <cell r="H825">
            <v>36700</v>
          </cell>
        </row>
        <row r="826">
          <cell r="A826">
            <v>3400004031</v>
          </cell>
          <cell r="B826">
            <v>5801</v>
          </cell>
          <cell r="C826">
            <v>61100</v>
          </cell>
          <cell r="D826">
            <v>0</v>
          </cell>
          <cell r="E826" t="str">
            <v>COMPONENT PREP. MACHINE A073</v>
          </cell>
          <cell r="F826">
            <v>1</v>
          </cell>
          <cell r="G826">
            <v>35339</v>
          </cell>
          <cell r="H826">
            <v>66300</v>
          </cell>
        </row>
        <row r="827">
          <cell r="A827">
            <v>3400004032</v>
          </cell>
          <cell r="B827">
            <v>5801</v>
          </cell>
          <cell r="C827">
            <v>61112</v>
          </cell>
          <cell r="D827">
            <v>0</v>
          </cell>
          <cell r="E827" t="str">
            <v>PCM MODULE TEST SYSTEM</v>
          </cell>
          <cell r="F827">
            <v>1</v>
          </cell>
          <cell r="G827">
            <v>35339</v>
          </cell>
          <cell r="H827">
            <v>156100</v>
          </cell>
        </row>
        <row r="828">
          <cell r="A828">
            <v>3400004033</v>
          </cell>
          <cell r="B828">
            <v>5801</v>
          </cell>
          <cell r="C828">
            <v>61153</v>
          </cell>
          <cell r="D828">
            <v>0</v>
          </cell>
          <cell r="E828" t="str">
            <v>ADAPTOR 2X60 PINS</v>
          </cell>
          <cell r="F828">
            <v>1</v>
          </cell>
          <cell r="G828">
            <v>35339</v>
          </cell>
          <cell r="H828">
            <v>29400</v>
          </cell>
        </row>
        <row r="829">
          <cell r="A829">
            <v>3400004034</v>
          </cell>
          <cell r="B829">
            <v>5801</v>
          </cell>
          <cell r="C829">
            <v>61112</v>
          </cell>
          <cell r="D829">
            <v>0</v>
          </cell>
          <cell r="E829" t="str">
            <v>ADAPTER 2X60 PINS</v>
          </cell>
          <cell r="F829">
            <v>1</v>
          </cell>
          <cell r="G829">
            <v>35339</v>
          </cell>
          <cell r="H829">
            <v>17400</v>
          </cell>
        </row>
        <row r="830">
          <cell r="A830">
            <v>3400004035</v>
          </cell>
          <cell r="B830">
            <v>5801</v>
          </cell>
          <cell r="C830">
            <v>61115</v>
          </cell>
          <cell r="D830">
            <v>0</v>
          </cell>
          <cell r="E830" t="str">
            <v>PC-MUX WITH SPARE PARTS</v>
          </cell>
          <cell r="F830">
            <v>1</v>
          </cell>
          <cell r="G830">
            <v>35339</v>
          </cell>
          <cell r="H830">
            <v>285900</v>
          </cell>
        </row>
        <row r="831">
          <cell r="A831">
            <v>3400004036</v>
          </cell>
          <cell r="B831">
            <v>5801</v>
          </cell>
          <cell r="C831">
            <v>61115</v>
          </cell>
          <cell r="D831">
            <v>0</v>
          </cell>
          <cell r="E831" t="str">
            <v>TESMOD WITHOUT KEYBOARD</v>
          </cell>
          <cell r="F831">
            <v>1</v>
          </cell>
          <cell r="G831">
            <v>35339</v>
          </cell>
          <cell r="H831">
            <v>13900</v>
          </cell>
        </row>
        <row r="832">
          <cell r="A832">
            <v>3400004037</v>
          </cell>
          <cell r="B832">
            <v>5801</v>
          </cell>
          <cell r="C832">
            <v>61115</v>
          </cell>
          <cell r="D832">
            <v>0</v>
          </cell>
          <cell r="E832" t="str">
            <v>TESMOD WITHOUT KEYBOARD</v>
          </cell>
          <cell r="F832">
            <v>1</v>
          </cell>
          <cell r="G832">
            <v>35339</v>
          </cell>
          <cell r="H832">
            <v>1400</v>
          </cell>
        </row>
        <row r="833">
          <cell r="A833">
            <v>3400004038</v>
          </cell>
          <cell r="B833">
            <v>5801</v>
          </cell>
          <cell r="C833">
            <v>61115</v>
          </cell>
          <cell r="D833">
            <v>0</v>
          </cell>
          <cell r="E833" t="str">
            <v>TESMOD WITHOUT KEYBOARD</v>
          </cell>
          <cell r="F833">
            <v>1</v>
          </cell>
          <cell r="G833">
            <v>35339</v>
          </cell>
          <cell r="H833">
            <v>1400</v>
          </cell>
        </row>
        <row r="834">
          <cell r="A834">
            <v>3400004039</v>
          </cell>
          <cell r="B834">
            <v>5801</v>
          </cell>
          <cell r="C834">
            <v>61115</v>
          </cell>
          <cell r="D834">
            <v>0</v>
          </cell>
          <cell r="E834" t="str">
            <v>TESMOD WITHOUT KEYBOARD</v>
          </cell>
          <cell r="F834">
            <v>1</v>
          </cell>
          <cell r="G834">
            <v>35339</v>
          </cell>
          <cell r="H834">
            <v>1400</v>
          </cell>
        </row>
        <row r="835">
          <cell r="A835">
            <v>3400004040</v>
          </cell>
          <cell r="B835">
            <v>5801</v>
          </cell>
          <cell r="C835">
            <v>61115</v>
          </cell>
          <cell r="D835">
            <v>0</v>
          </cell>
          <cell r="E835" t="str">
            <v>TESMOD WITHOUT KEYBOARD</v>
          </cell>
          <cell r="F835">
            <v>1</v>
          </cell>
          <cell r="G835">
            <v>35339</v>
          </cell>
          <cell r="H835">
            <v>1400</v>
          </cell>
        </row>
        <row r="836">
          <cell r="A836">
            <v>3400004041</v>
          </cell>
          <cell r="B836">
            <v>5801</v>
          </cell>
          <cell r="C836">
            <v>61115</v>
          </cell>
          <cell r="D836">
            <v>0</v>
          </cell>
          <cell r="E836" t="str">
            <v>TESMOD WITHOUT KEYBOARD</v>
          </cell>
          <cell r="F836">
            <v>1</v>
          </cell>
          <cell r="G836">
            <v>35339</v>
          </cell>
          <cell r="H836">
            <v>1400</v>
          </cell>
        </row>
        <row r="837">
          <cell r="A837">
            <v>3400004042</v>
          </cell>
          <cell r="B837">
            <v>5801</v>
          </cell>
          <cell r="C837">
            <v>61115</v>
          </cell>
          <cell r="D837">
            <v>0</v>
          </cell>
          <cell r="E837" t="str">
            <v>TESMOD WITHOUT KEYBOARD</v>
          </cell>
          <cell r="F837">
            <v>1</v>
          </cell>
          <cell r="G837">
            <v>35339</v>
          </cell>
          <cell r="H837">
            <v>1400</v>
          </cell>
        </row>
        <row r="838">
          <cell r="A838">
            <v>3400004043</v>
          </cell>
          <cell r="B838">
            <v>5801</v>
          </cell>
          <cell r="C838">
            <v>61115</v>
          </cell>
          <cell r="D838">
            <v>0</v>
          </cell>
          <cell r="E838" t="str">
            <v>TESMOD WITHOUT KEYBOARD</v>
          </cell>
          <cell r="F838">
            <v>1</v>
          </cell>
          <cell r="G838">
            <v>35339</v>
          </cell>
          <cell r="H838">
            <v>1400</v>
          </cell>
        </row>
        <row r="839">
          <cell r="A839">
            <v>3400004044</v>
          </cell>
          <cell r="B839">
            <v>5801</v>
          </cell>
          <cell r="C839">
            <v>61115</v>
          </cell>
          <cell r="D839">
            <v>0</v>
          </cell>
          <cell r="E839" t="str">
            <v>TESMOD WITHOUT KEYBOARD</v>
          </cell>
          <cell r="F839">
            <v>1</v>
          </cell>
          <cell r="G839">
            <v>35339</v>
          </cell>
          <cell r="H839">
            <v>1400</v>
          </cell>
        </row>
        <row r="840">
          <cell r="A840">
            <v>3400004045</v>
          </cell>
          <cell r="B840">
            <v>5801</v>
          </cell>
          <cell r="C840">
            <v>61115</v>
          </cell>
          <cell r="D840">
            <v>0</v>
          </cell>
          <cell r="E840" t="str">
            <v>TESMOD WITHOUT KEYBOARD</v>
          </cell>
          <cell r="F840">
            <v>1</v>
          </cell>
          <cell r="G840">
            <v>35339</v>
          </cell>
          <cell r="H840">
            <v>1400</v>
          </cell>
        </row>
        <row r="841">
          <cell r="A841">
            <v>3400004046</v>
          </cell>
          <cell r="B841">
            <v>5801</v>
          </cell>
          <cell r="C841">
            <v>61115</v>
          </cell>
          <cell r="D841">
            <v>0</v>
          </cell>
          <cell r="E841" t="str">
            <v>TESMOD WITHOUT KEYBOARD</v>
          </cell>
          <cell r="F841">
            <v>1</v>
          </cell>
          <cell r="G841">
            <v>35339</v>
          </cell>
          <cell r="H841">
            <v>1400</v>
          </cell>
        </row>
        <row r="842">
          <cell r="A842">
            <v>3400004047</v>
          </cell>
          <cell r="B842">
            <v>5801</v>
          </cell>
          <cell r="C842">
            <v>61115</v>
          </cell>
          <cell r="D842">
            <v>0</v>
          </cell>
          <cell r="E842" t="str">
            <v>TESMOD WITHOUT KEYBOARD</v>
          </cell>
          <cell r="F842">
            <v>1</v>
          </cell>
          <cell r="G842">
            <v>35339</v>
          </cell>
          <cell r="H842">
            <v>1400</v>
          </cell>
        </row>
        <row r="843">
          <cell r="A843">
            <v>3400004048</v>
          </cell>
          <cell r="B843">
            <v>5801</v>
          </cell>
          <cell r="C843">
            <v>61115</v>
          </cell>
          <cell r="D843">
            <v>0</v>
          </cell>
          <cell r="E843" t="str">
            <v>TESMOD WITHOUT KEYBOARD</v>
          </cell>
          <cell r="F843">
            <v>1</v>
          </cell>
          <cell r="G843">
            <v>35339</v>
          </cell>
          <cell r="H843">
            <v>1400</v>
          </cell>
        </row>
        <row r="844">
          <cell r="A844">
            <v>3400004049</v>
          </cell>
          <cell r="B844">
            <v>5801</v>
          </cell>
          <cell r="C844">
            <v>61115</v>
          </cell>
          <cell r="D844">
            <v>0</v>
          </cell>
          <cell r="E844" t="str">
            <v>TESMOD WITHOUT KEYBOARD</v>
          </cell>
          <cell r="F844">
            <v>1</v>
          </cell>
          <cell r="G844">
            <v>35339</v>
          </cell>
          <cell r="H844">
            <v>1400</v>
          </cell>
        </row>
        <row r="845">
          <cell r="A845">
            <v>3400004050</v>
          </cell>
          <cell r="B845">
            <v>5801</v>
          </cell>
          <cell r="C845">
            <v>61115</v>
          </cell>
          <cell r="D845">
            <v>0</v>
          </cell>
          <cell r="E845" t="str">
            <v>TESMOD WITHOUT KEYBOARD</v>
          </cell>
          <cell r="F845">
            <v>1</v>
          </cell>
          <cell r="G845">
            <v>35339</v>
          </cell>
          <cell r="H845">
            <v>1400</v>
          </cell>
        </row>
        <row r="846">
          <cell r="A846">
            <v>3400004051</v>
          </cell>
          <cell r="B846">
            <v>5801</v>
          </cell>
          <cell r="C846">
            <v>61115</v>
          </cell>
          <cell r="D846">
            <v>0</v>
          </cell>
          <cell r="E846" t="str">
            <v>TESMOD WITHOUT KEYBOARD</v>
          </cell>
          <cell r="F846">
            <v>1</v>
          </cell>
          <cell r="G846">
            <v>35339</v>
          </cell>
          <cell r="H846">
            <v>1400</v>
          </cell>
        </row>
        <row r="847">
          <cell r="A847">
            <v>3400004052</v>
          </cell>
          <cell r="B847">
            <v>5801</v>
          </cell>
          <cell r="C847">
            <v>61115</v>
          </cell>
          <cell r="D847">
            <v>0</v>
          </cell>
          <cell r="E847" t="str">
            <v>TESMOD WITHOUT KEYBOARD</v>
          </cell>
          <cell r="F847">
            <v>1</v>
          </cell>
          <cell r="G847">
            <v>35339</v>
          </cell>
          <cell r="H847">
            <v>1400</v>
          </cell>
        </row>
        <row r="848">
          <cell r="A848">
            <v>3400004053</v>
          </cell>
          <cell r="B848">
            <v>5801</v>
          </cell>
          <cell r="C848">
            <v>61115</v>
          </cell>
          <cell r="D848">
            <v>0</v>
          </cell>
          <cell r="E848" t="str">
            <v>TESMOD WITHOUT KEYBOARD</v>
          </cell>
          <cell r="F848">
            <v>1</v>
          </cell>
          <cell r="G848">
            <v>35339</v>
          </cell>
          <cell r="H848">
            <v>1400</v>
          </cell>
        </row>
        <row r="849">
          <cell r="A849">
            <v>3400004054</v>
          </cell>
          <cell r="B849">
            <v>5801</v>
          </cell>
          <cell r="C849">
            <v>61115</v>
          </cell>
          <cell r="D849">
            <v>0</v>
          </cell>
          <cell r="E849" t="str">
            <v>TESMOD WITHOUT KEYBOARD</v>
          </cell>
          <cell r="F849">
            <v>1</v>
          </cell>
          <cell r="G849">
            <v>35339</v>
          </cell>
          <cell r="H849">
            <v>1400</v>
          </cell>
        </row>
        <row r="850">
          <cell r="A850">
            <v>3400004055</v>
          </cell>
          <cell r="B850">
            <v>5801</v>
          </cell>
          <cell r="C850">
            <v>61115</v>
          </cell>
          <cell r="D850">
            <v>0</v>
          </cell>
          <cell r="E850" t="str">
            <v>TESMOD WITHOUT KEYBOARD</v>
          </cell>
          <cell r="F850">
            <v>1</v>
          </cell>
          <cell r="G850">
            <v>35339</v>
          </cell>
          <cell r="H850">
            <v>1400</v>
          </cell>
        </row>
        <row r="851">
          <cell r="A851">
            <v>3400004056</v>
          </cell>
          <cell r="B851">
            <v>5801</v>
          </cell>
          <cell r="C851">
            <v>61115</v>
          </cell>
          <cell r="D851">
            <v>0</v>
          </cell>
          <cell r="E851" t="str">
            <v>TESMOD WITHOUT KEYBOARD</v>
          </cell>
          <cell r="F851">
            <v>1</v>
          </cell>
          <cell r="G851">
            <v>35339</v>
          </cell>
          <cell r="H851">
            <v>1400</v>
          </cell>
        </row>
        <row r="852">
          <cell r="A852">
            <v>3400004057</v>
          </cell>
          <cell r="B852">
            <v>5801</v>
          </cell>
          <cell r="C852">
            <v>61153</v>
          </cell>
          <cell r="D852">
            <v>0</v>
          </cell>
          <cell r="E852" t="str">
            <v>TESMOD WITHOUT KEYBOARD</v>
          </cell>
          <cell r="F852">
            <v>1</v>
          </cell>
          <cell r="G852">
            <v>35339</v>
          </cell>
          <cell r="H852">
            <v>13900</v>
          </cell>
        </row>
        <row r="853">
          <cell r="A853">
            <v>3400004058</v>
          </cell>
          <cell r="B853">
            <v>5801</v>
          </cell>
          <cell r="C853">
            <v>61115</v>
          </cell>
          <cell r="D853">
            <v>0</v>
          </cell>
          <cell r="E853" t="str">
            <v>TESMOD WITHOUT KEYBOARD</v>
          </cell>
          <cell r="F853">
            <v>1</v>
          </cell>
          <cell r="G853">
            <v>35339</v>
          </cell>
          <cell r="H853">
            <v>1400</v>
          </cell>
        </row>
        <row r="854">
          <cell r="A854">
            <v>3400004059</v>
          </cell>
          <cell r="B854">
            <v>5801</v>
          </cell>
          <cell r="C854">
            <v>61115</v>
          </cell>
          <cell r="D854">
            <v>0</v>
          </cell>
          <cell r="E854" t="str">
            <v>TESMOD WITHOUT KEYBOARD</v>
          </cell>
          <cell r="F854">
            <v>1</v>
          </cell>
          <cell r="G854">
            <v>35339</v>
          </cell>
          <cell r="H854">
            <v>1400</v>
          </cell>
        </row>
        <row r="855">
          <cell r="A855">
            <v>3400004060</v>
          </cell>
          <cell r="B855">
            <v>5801</v>
          </cell>
          <cell r="C855">
            <v>61115</v>
          </cell>
          <cell r="D855">
            <v>0</v>
          </cell>
          <cell r="E855" t="str">
            <v>TESMOD WITHOUT KEYBOARD</v>
          </cell>
          <cell r="F855">
            <v>1</v>
          </cell>
          <cell r="G855">
            <v>35339</v>
          </cell>
          <cell r="H855">
            <v>1400</v>
          </cell>
        </row>
        <row r="856">
          <cell r="A856">
            <v>3400004061</v>
          </cell>
          <cell r="B856">
            <v>5801</v>
          </cell>
          <cell r="C856">
            <v>61115</v>
          </cell>
          <cell r="D856">
            <v>0</v>
          </cell>
          <cell r="E856" t="str">
            <v>TESMOD WITHOUT KEYBOARD</v>
          </cell>
          <cell r="F856">
            <v>1</v>
          </cell>
          <cell r="G856">
            <v>35339</v>
          </cell>
          <cell r="H856">
            <v>1400</v>
          </cell>
        </row>
        <row r="857">
          <cell r="A857">
            <v>3400004062</v>
          </cell>
          <cell r="B857">
            <v>5801</v>
          </cell>
          <cell r="C857">
            <v>61115</v>
          </cell>
          <cell r="D857">
            <v>0</v>
          </cell>
          <cell r="E857" t="str">
            <v>TESMOD WITHOUT KEYBOARD</v>
          </cell>
          <cell r="F857">
            <v>1</v>
          </cell>
          <cell r="G857">
            <v>35339</v>
          </cell>
          <cell r="H857">
            <v>1400</v>
          </cell>
        </row>
        <row r="858">
          <cell r="A858">
            <v>3400004063</v>
          </cell>
          <cell r="B858">
            <v>5801</v>
          </cell>
          <cell r="C858">
            <v>61115</v>
          </cell>
          <cell r="D858">
            <v>0</v>
          </cell>
          <cell r="E858" t="str">
            <v>TESMOD WITHOUT KEYBOARD</v>
          </cell>
          <cell r="F858">
            <v>1</v>
          </cell>
          <cell r="G858">
            <v>35339</v>
          </cell>
          <cell r="H858">
            <v>1400</v>
          </cell>
        </row>
        <row r="859">
          <cell r="A859">
            <v>3400004064</v>
          </cell>
          <cell r="B859">
            <v>5801</v>
          </cell>
          <cell r="C859">
            <v>61115</v>
          </cell>
          <cell r="D859">
            <v>0</v>
          </cell>
          <cell r="E859" t="str">
            <v>TESMOD WITHOUT KEYBOARD</v>
          </cell>
          <cell r="F859">
            <v>1</v>
          </cell>
          <cell r="G859">
            <v>35339</v>
          </cell>
          <cell r="H859">
            <v>1400</v>
          </cell>
        </row>
        <row r="860">
          <cell r="A860">
            <v>3400004065</v>
          </cell>
          <cell r="B860">
            <v>5801</v>
          </cell>
          <cell r="C860">
            <v>61115</v>
          </cell>
          <cell r="D860">
            <v>0</v>
          </cell>
          <cell r="E860" t="str">
            <v>TESMOD WITHOUT KEYBOARD</v>
          </cell>
          <cell r="F860">
            <v>1</v>
          </cell>
          <cell r="G860">
            <v>35339</v>
          </cell>
          <cell r="H860">
            <v>1400</v>
          </cell>
        </row>
        <row r="861">
          <cell r="A861">
            <v>3400004066</v>
          </cell>
          <cell r="B861">
            <v>5801</v>
          </cell>
          <cell r="C861">
            <v>61115</v>
          </cell>
          <cell r="D861">
            <v>0</v>
          </cell>
          <cell r="E861" t="str">
            <v>TESMOD WITHOUT KEYBOARD</v>
          </cell>
          <cell r="F861">
            <v>1</v>
          </cell>
          <cell r="G861">
            <v>35339</v>
          </cell>
          <cell r="H861">
            <v>13900</v>
          </cell>
        </row>
        <row r="862">
          <cell r="A862">
            <v>3400004067</v>
          </cell>
          <cell r="B862">
            <v>5801</v>
          </cell>
          <cell r="C862">
            <v>61115</v>
          </cell>
          <cell r="D862">
            <v>0</v>
          </cell>
          <cell r="E862" t="str">
            <v>TESMOD WITHOUT KEYBOARD</v>
          </cell>
          <cell r="F862">
            <v>1</v>
          </cell>
          <cell r="G862">
            <v>35339</v>
          </cell>
          <cell r="H862">
            <v>13900</v>
          </cell>
        </row>
        <row r="863">
          <cell r="A863">
            <v>3400004068</v>
          </cell>
          <cell r="B863">
            <v>5801</v>
          </cell>
          <cell r="C863">
            <v>61115</v>
          </cell>
          <cell r="D863">
            <v>0</v>
          </cell>
          <cell r="E863" t="str">
            <v>TESMOD WITHOUT KEYBOARD</v>
          </cell>
          <cell r="F863">
            <v>1</v>
          </cell>
          <cell r="G863">
            <v>35339</v>
          </cell>
          <cell r="H863">
            <v>13900</v>
          </cell>
        </row>
        <row r="864">
          <cell r="A864">
            <v>3400004069</v>
          </cell>
          <cell r="B864">
            <v>5801</v>
          </cell>
          <cell r="C864">
            <v>61115</v>
          </cell>
          <cell r="D864">
            <v>0</v>
          </cell>
          <cell r="E864" t="str">
            <v>TESMOD WITHOUT KEYBOARD</v>
          </cell>
          <cell r="F864">
            <v>1</v>
          </cell>
          <cell r="G864">
            <v>35339</v>
          </cell>
          <cell r="H864">
            <v>13900</v>
          </cell>
        </row>
        <row r="865">
          <cell r="A865">
            <v>3400004070</v>
          </cell>
          <cell r="B865">
            <v>5801</v>
          </cell>
          <cell r="C865">
            <v>61115</v>
          </cell>
          <cell r="D865">
            <v>0</v>
          </cell>
          <cell r="E865" t="str">
            <v>TESMOD WITHOUT KEYBOARD</v>
          </cell>
          <cell r="F865">
            <v>1</v>
          </cell>
          <cell r="G865">
            <v>35339</v>
          </cell>
          <cell r="H865">
            <v>13900</v>
          </cell>
        </row>
        <row r="866">
          <cell r="A866">
            <v>3400004071</v>
          </cell>
          <cell r="B866">
            <v>5801</v>
          </cell>
          <cell r="C866">
            <v>61115</v>
          </cell>
          <cell r="D866">
            <v>0</v>
          </cell>
          <cell r="E866" t="str">
            <v>TESMOD WITHOUT KEYBOARD</v>
          </cell>
          <cell r="F866">
            <v>1</v>
          </cell>
          <cell r="G866">
            <v>35339</v>
          </cell>
          <cell r="H866">
            <v>13900</v>
          </cell>
        </row>
        <row r="867">
          <cell r="A867">
            <v>3400004072</v>
          </cell>
          <cell r="B867">
            <v>5801</v>
          </cell>
          <cell r="C867">
            <v>61115</v>
          </cell>
          <cell r="D867">
            <v>0</v>
          </cell>
          <cell r="E867" t="str">
            <v>TESMOD WITHOUT KEYBOARD</v>
          </cell>
          <cell r="F867">
            <v>1</v>
          </cell>
          <cell r="G867">
            <v>35339</v>
          </cell>
          <cell r="H867">
            <v>13900</v>
          </cell>
        </row>
        <row r="868">
          <cell r="A868">
            <v>3400004073</v>
          </cell>
          <cell r="B868">
            <v>5801</v>
          </cell>
          <cell r="C868">
            <v>61115</v>
          </cell>
          <cell r="D868">
            <v>0</v>
          </cell>
          <cell r="E868" t="str">
            <v>TESMOD WITHOUT KEYBOARD</v>
          </cell>
          <cell r="F868">
            <v>1</v>
          </cell>
          <cell r="G868">
            <v>35339</v>
          </cell>
          <cell r="H868">
            <v>13900</v>
          </cell>
        </row>
        <row r="869">
          <cell r="A869">
            <v>3400004074</v>
          </cell>
          <cell r="B869">
            <v>5801</v>
          </cell>
          <cell r="C869">
            <v>61153</v>
          </cell>
          <cell r="D869">
            <v>0</v>
          </cell>
          <cell r="E869" t="str">
            <v>TESMOD WITHOUT KEYBOARD</v>
          </cell>
          <cell r="F869">
            <v>1</v>
          </cell>
          <cell r="G869">
            <v>35339</v>
          </cell>
          <cell r="H869">
            <v>1400</v>
          </cell>
        </row>
        <row r="870">
          <cell r="A870">
            <v>3400004075</v>
          </cell>
          <cell r="B870">
            <v>5801</v>
          </cell>
          <cell r="C870">
            <v>61115</v>
          </cell>
          <cell r="D870">
            <v>0</v>
          </cell>
          <cell r="E870" t="str">
            <v>TESMOD WITHOUT KEYBOARD</v>
          </cell>
          <cell r="F870">
            <v>1</v>
          </cell>
          <cell r="G870">
            <v>35339</v>
          </cell>
          <cell r="H870">
            <v>13900</v>
          </cell>
        </row>
        <row r="871">
          <cell r="A871">
            <v>3400004076</v>
          </cell>
          <cell r="B871">
            <v>5801</v>
          </cell>
          <cell r="C871">
            <v>61115</v>
          </cell>
          <cell r="D871">
            <v>0</v>
          </cell>
          <cell r="E871" t="str">
            <v>TESMOD WITHOUT KEYBOARD</v>
          </cell>
          <cell r="F871">
            <v>1</v>
          </cell>
          <cell r="G871">
            <v>35339</v>
          </cell>
          <cell r="H871">
            <v>13900</v>
          </cell>
        </row>
        <row r="872">
          <cell r="A872">
            <v>3400004077</v>
          </cell>
          <cell r="B872">
            <v>5801</v>
          </cell>
          <cell r="C872">
            <v>61115</v>
          </cell>
          <cell r="D872">
            <v>0</v>
          </cell>
          <cell r="E872" t="str">
            <v>POWER SUPPLY</v>
          </cell>
          <cell r="F872">
            <v>1</v>
          </cell>
          <cell r="G872">
            <v>35339</v>
          </cell>
          <cell r="H872">
            <v>82900</v>
          </cell>
        </row>
        <row r="873">
          <cell r="A873">
            <v>3400004078</v>
          </cell>
          <cell r="B873">
            <v>5801</v>
          </cell>
          <cell r="C873">
            <v>61115</v>
          </cell>
          <cell r="D873">
            <v>0</v>
          </cell>
          <cell r="E873" t="str">
            <v>POWER SUPPLY</v>
          </cell>
          <cell r="F873">
            <v>1</v>
          </cell>
          <cell r="G873">
            <v>35339</v>
          </cell>
          <cell r="H873">
            <v>82900</v>
          </cell>
        </row>
        <row r="874">
          <cell r="A874">
            <v>3400004079</v>
          </cell>
          <cell r="B874">
            <v>5801</v>
          </cell>
          <cell r="C874">
            <v>61153</v>
          </cell>
          <cell r="D874">
            <v>0</v>
          </cell>
          <cell r="E874" t="str">
            <v>TESTMOBILE HP 1180A</v>
          </cell>
          <cell r="F874">
            <v>1</v>
          </cell>
          <cell r="G874">
            <v>35339</v>
          </cell>
          <cell r="H874">
            <v>5000</v>
          </cell>
        </row>
        <row r="875">
          <cell r="A875">
            <v>3400004080</v>
          </cell>
          <cell r="B875">
            <v>5801</v>
          </cell>
          <cell r="C875">
            <v>61112</v>
          </cell>
          <cell r="D875">
            <v>0</v>
          </cell>
          <cell r="E875" t="str">
            <v>TESTMOBILE HP 1180A</v>
          </cell>
          <cell r="F875">
            <v>1</v>
          </cell>
          <cell r="G875">
            <v>35339</v>
          </cell>
          <cell r="H875">
            <v>3400</v>
          </cell>
        </row>
        <row r="876">
          <cell r="A876">
            <v>3400004081</v>
          </cell>
          <cell r="B876">
            <v>5801</v>
          </cell>
          <cell r="C876">
            <v>61115</v>
          </cell>
          <cell r="D876">
            <v>0</v>
          </cell>
          <cell r="E876" t="str">
            <v>POWER SUPPLY</v>
          </cell>
          <cell r="F876">
            <v>1</v>
          </cell>
          <cell r="G876">
            <v>35339</v>
          </cell>
          <cell r="H876">
            <v>82900</v>
          </cell>
        </row>
        <row r="877">
          <cell r="A877">
            <v>3400004082</v>
          </cell>
          <cell r="B877">
            <v>5801</v>
          </cell>
          <cell r="C877">
            <v>61153</v>
          </cell>
          <cell r="D877">
            <v>0</v>
          </cell>
          <cell r="E877" t="str">
            <v>LOGIC PROBE</v>
          </cell>
          <cell r="F877">
            <v>1</v>
          </cell>
          <cell r="G877">
            <v>35339</v>
          </cell>
          <cell r="H877">
            <v>2400</v>
          </cell>
        </row>
        <row r="878">
          <cell r="A878">
            <v>3400004084</v>
          </cell>
          <cell r="B878">
            <v>5801</v>
          </cell>
          <cell r="C878">
            <v>61153</v>
          </cell>
          <cell r="D878">
            <v>0</v>
          </cell>
          <cell r="E878" t="str">
            <v>EMULATOR EMU 85</v>
          </cell>
          <cell r="F878">
            <v>1</v>
          </cell>
          <cell r="G878">
            <v>35339</v>
          </cell>
          <cell r="H878">
            <v>156800</v>
          </cell>
        </row>
        <row r="879">
          <cell r="A879">
            <v>3400004085</v>
          </cell>
          <cell r="B879">
            <v>5801</v>
          </cell>
          <cell r="C879">
            <v>61153</v>
          </cell>
          <cell r="D879">
            <v>0</v>
          </cell>
          <cell r="E879" t="str">
            <v>OSCILLOSCOPE 100 MHZ</v>
          </cell>
          <cell r="F879">
            <v>1</v>
          </cell>
          <cell r="G879">
            <v>35339</v>
          </cell>
          <cell r="H879">
            <v>36100</v>
          </cell>
        </row>
        <row r="880">
          <cell r="A880">
            <v>3400004086</v>
          </cell>
          <cell r="B880">
            <v>5801</v>
          </cell>
          <cell r="C880">
            <v>61112</v>
          </cell>
          <cell r="D880">
            <v>0</v>
          </cell>
          <cell r="E880" t="str">
            <v>OSCILLOSCOPE 100 MHZ 4 CHAN</v>
          </cell>
          <cell r="F880">
            <v>1</v>
          </cell>
          <cell r="G880">
            <v>35339</v>
          </cell>
          <cell r="H880">
            <v>53600</v>
          </cell>
        </row>
        <row r="881">
          <cell r="A881">
            <v>3400004087</v>
          </cell>
          <cell r="B881">
            <v>5801</v>
          </cell>
          <cell r="C881">
            <v>61153</v>
          </cell>
          <cell r="D881">
            <v>0</v>
          </cell>
          <cell r="E881" t="str">
            <v>DIGITAL MULTIMETER MOD 8050A</v>
          </cell>
          <cell r="F881">
            <v>1</v>
          </cell>
          <cell r="G881">
            <v>35339</v>
          </cell>
          <cell r="H881">
            <v>7900</v>
          </cell>
        </row>
        <row r="882">
          <cell r="A882">
            <v>3400004088</v>
          </cell>
          <cell r="B882">
            <v>5801</v>
          </cell>
          <cell r="C882">
            <v>61112</v>
          </cell>
          <cell r="D882">
            <v>0</v>
          </cell>
          <cell r="E882" t="str">
            <v>DIGITAL MULTIMETER MOD 8050A</v>
          </cell>
          <cell r="F882">
            <v>1</v>
          </cell>
          <cell r="G882">
            <v>35339</v>
          </cell>
          <cell r="H882">
            <v>11700</v>
          </cell>
        </row>
        <row r="883">
          <cell r="A883">
            <v>3400004089</v>
          </cell>
          <cell r="B883">
            <v>5801</v>
          </cell>
          <cell r="C883">
            <v>61101</v>
          </cell>
          <cell r="D883">
            <v>0</v>
          </cell>
          <cell r="E883" t="str">
            <v>RIVETING DEVICE WITH HAND LEVER PRESS</v>
          </cell>
          <cell r="F883">
            <v>1</v>
          </cell>
          <cell r="G883">
            <v>35339</v>
          </cell>
          <cell r="H883">
            <v>455800</v>
          </cell>
        </row>
        <row r="884">
          <cell r="A884">
            <v>3400004094</v>
          </cell>
          <cell r="B884">
            <v>5801</v>
          </cell>
          <cell r="C884">
            <v>61154</v>
          </cell>
          <cell r="D884">
            <v>0</v>
          </cell>
          <cell r="E884" t="str">
            <v>MF-A2 READER WITH ACCESSORIES</v>
          </cell>
          <cell r="F884">
            <v>1</v>
          </cell>
          <cell r="G884">
            <v>35339</v>
          </cell>
          <cell r="H884">
            <v>11100</v>
          </cell>
        </row>
        <row r="885">
          <cell r="A885">
            <v>3400004096</v>
          </cell>
          <cell r="B885">
            <v>5801</v>
          </cell>
          <cell r="C885">
            <v>61111</v>
          </cell>
          <cell r="D885">
            <v>0</v>
          </cell>
          <cell r="E885" t="str">
            <v>BISHOP COMPARATOR VIEWING LENSES</v>
          </cell>
          <cell r="F885">
            <v>1</v>
          </cell>
          <cell r="G885">
            <v>35339</v>
          </cell>
          <cell r="H885">
            <v>2000</v>
          </cell>
        </row>
        <row r="886">
          <cell r="A886">
            <v>3400004171</v>
          </cell>
          <cell r="B886">
            <v>5801</v>
          </cell>
          <cell r="C886">
            <v>61118</v>
          </cell>
          <cell r="D886">
            <v>0</v>
          </cell>
          <cell r="E886" t="str">
            <v>TONG SEALER</v>
          </cell>
          <cell r="F886">
            <v>1</v>
          </cell>
          <cell r="G886">
            <v>35339</v>
          </cell>
          <cell r="H886">
            <v>1800</v>
          </cell>
        </row>
        <row r="887">
          <cell r="A887">
            <v>3400004233</v>
          </cell>
          <cell r="B887">
            <v>5801</v>
          </cell>
          <cell r="C887">
            <v>61153</v>
          </cell>
          <cell r="D887">
            <v>0</v>
          </cell>
          <cell r="E887" t="str">
            <v>LOGIC ANALYZER 16508</v>
          </cell>
          <cell r="F887">
            <v>1</v>
          </cell>
          <cell r="G887">
            <v>35339</v>
          </cell>
          <cell r="H887">
            <v>29100</v>
          </cell>
        </row>
        <row r="888">
          <cell r="A888">
            <v>3400004234</v>
          </cell>
          <cell r="B888">
            <v>5801</v>
          </cell>
          <cell r="C888">
            <v>61112</v>
          </cell>
          <cell r="D888">
            <v>0</v>
          </cell>
          <cell r="E888" t="str">
            <v>LOGICANALYZER 16508</v>
          </cell>
          <cell r="F888">
            <v>1</v>
          </cell>
          <cell r="G888">
            <v>35339</v>
          </cell>
          <cell r="H888">
            <v>144200</v>
          </cell>
        </row>
        <row r="889">
          <cell r="A889">
            <v>3400004235</v>
          </cell>
          <cell r="B889">
            <v>5801</v>
          </cell>
          <cell r="C889">
            <v>61153</v>
          </cell>
          <cell r="D889">
            <v>0</v>
          </cell>
          <cell r="E889" t="str">
            <v>MICROPROCESSOR INTEREACE 103058</v>
          </cell>
          <cell r="F889">
            <v>1</v>
          </cell>
          <cell r="G889">
            <v>35339</v>
          </cell>
          <cell r="H889">
            <v>5300</v>
          </cell>
        </row>
        <row r="890">
          <cell r="A890">
            <v>3400004236</v>
          </cell>
          <cell r="B890">
            <v>5801</v>
          </cell>
          <cell r="C890">
            <v>61153</v>
          </cell>
          <cell r="D890">
            <v>0</v>
          </cell>
          <cell r="E890" t="str">
            <v>PROBE INTEREACE 10269C</v>
          </cell>
          <cell r="F890">
            <v>1</v>
          </cell>
          <cell r="G890">
            <v>35339</v>
          </cell>
          <cell r="H890">
            <v>1800</v>
          </cell>
        </row>
        <row r="891">
          <cell r="A891">
            <v>3400004237</v>
          </cell>
          <cell r="B891">
            <v>5801</v>
          </cell>
          <cell r="C891">
            <v>61153</v>
          </cell>
          <cell r="D891">
            <v>0</v>
          </cell>
          <cell r="E891" t="str">
            <v>PREPROCESSOR 10304B</v>
          </cell>
          <cell r="F891">
            <v>1</v>
          </cell>
          <cell r="G891">
            <v>35339</v>
          </cell>
          <cell r="H891">
            <v>29300</v>
          </cell>
        </row>
        <row r="892">
          <cell r="A892">
            <v>3400004238</v>
          </cell>
          <cell r="B892">
            <v>5801</v>
          </cell>
          <cell r="C892">
            <v>61153</v>
          </cell>
          <cell r="D892">
            <v>0</v>
          </cell>
          <cell r="E892" t="str">
            <v>DIGITAL MULTIMETER 41/2 DIGIT</v>
          </cell>
          <cell r="F892">
            <v>1</v>
          </cell>
          <cell r="G892">
            <v>35339</v>
          </cell>
          <cell r="H892">
            <v>4400</v>
          </cell>
        </row>
        <row r="893">
          <cell r="A893">
            <v>3400004239</v>
          </cell>
          <cell r="B893">
            <v>5801</v>
          </cell>
          <cell r="C893">
            <v>61153</v>
          </cell>
          <cell r="D893">
            <v>0</v>
          </cell>
          <cell r="E893" t="str">
            <v>DIGITAL MULTIMETER 41/2 DIGIDT</v>
          </cell>
          <cell r="F893">
            <v>1</v>
          </cell>
          <cell r="G893">
            <v>35339</v>
          </cell>
          <cell r="H893">
            <v>4400</v>
          </cell>
        </row>
        <row r="894">
          <cell r="A894">
            <v>3400004240</v>
          </cell>
          <cell r="B894">
            <v>5801</v>
          </cell>
          <cell r="C894">
            <v>61153</v>
          </cell>
          <cell r="D894">
            <v>0</v>
          </cell>
          <cell r="E894" t="str">
            <v>DIGITAL MULTIMETER 41/2 DIGIDT</v>
          </cell>
          <cell r="F894">
            <v>1</v>
          </cell>
          <cell r="G894">
            <v>35339</v>
          </cell>
          <cell r="H894">
            <v>4400</v>
          </cell>
        </row>
        <row r="895">
          <cell r="A895">
            <v>3400004241</v>
          </cell>
          <cell r="B895">
            <v>5801</v>
          </cell>
          <cell r="C895">
            <v>61153</v>
          </cell>
          <cell r="D895">
            <v>0</v>
          </cell>
          <cell r="E895" t="str">
            <v>DIGITAL MULTIMETER 41/2 DIGIDT</v>
          </cell>
          <cell r="F895">
            <v>1</v>
          </cell>
          <cell r="G895">
            <v>35339</v>
          </cell>
          <cell r="H895">
            <v>4400</v>
          </cell>
        </row>
        <row r="896">
          <cell r="A896">
            <v>3400004242</v>
          </cell>
          <cell r="B896">
            <v>5801</v>
          </cell>
          <cell r="C896">
            <v>61153</v>
          </cell>
          <cell r="D896">
            <v>0</v>
          </cell>
          <cell r="E896" t="str">
            <v>DIGITAL MULTIMETER 41/2 DIGIDT</v>
          </cell>
          <cell r="F896">
            <v>1</v>
          </cell>
          <cell r="G896">
            <v>35339</v>
          </cell>
          <cell r="H896">
            <v>4400</v>
          </cell>
        </row>
        <row r="897">
          <cell r="A897">
            <v>3400004246</v>
          </cell>
          <cell r="B897">
            <v>5801</v>
          </cell>
          <cell r="C897">
            <v>61112</v>
          </cell>
          <cell r="D897">
            <v>0</v>
          </cell>
          <cell r="E897" t="str">
            <v>DIGITAL MULTIMETER 4-1/2 DIGIT</v>
          </cell>
          <cell r="F897">
            <v>1</v>
          </cell>
          <cell r="G897">
            <v>35339</v>
          </cell>
          <cell r="H897">
            <v>6600</v>
          </cell>
        </row>
        <row r="898">
          <cell r="A898">
            <v>3400004247</v>
          </cell>
          <cell r="B898">
            <v>5801</v>
          </cell>
          <cell r="C898">
            <v>61112</v>
          </cell>
          <cell r="D898">
            <v>0</v>
          </cell>
          <cell r="E898" t="str">
            <v>DIGIDTAL MULTIMETER 4-1/2 DIGIT</v>
          </cell>
          <cell r="F898">
            <v>1</v>
          </cell>
          <cell r="G898">
            <v>35339</v>
          </cell>
          <cell r="H898">
            <v>6600</v>
          </cell>
        </row>
        <row r="899">
          <cell r="A899">
            <v>3400004248</v>
          </cell>
          <cell r="B899">
            <v>5801</v>
          </cell>
          <cell r="C899">
            <v>61112</v>
          </cell>
          <cell r="D899">
            <v>0</v>
          </cell>
          <cell r="E899" t="str">
            <v>DIGITAL MULTIMETER 61/2 DIGIT</v>
          </cell>
          <cell r="F899">
            <v>1</v>
          </cell>
          <cell r="G899">
            <v>35339</v>
          </cell>
          <cell r="H899">
            <v>23300</v>
          </cell>
        </row>
        <row r="900">
          <cell r="A900">
            <v>3400004249</v>
          </cell>
          <cell r="B900">
            <v>5801</v>
          </cell>
          <cell r="C900">
            <v>61112</v>
          </cell>
          <cell r="D900">
            <v>0</v>
          </cell>
          <cell r="E900" t="str">
            <v>OSCILLOSCOPE 400 MHZ HP</v>
          </cell>
          <cell r="F900">
            <v>1</v>
          </cell>
          <cell r="G900">
            <v>35339</v>
          </cell>
          <cell r="H900">
            <v>82000</v>
          </cell>
        </row>
        <row r="901">
          <cell r="A901">
            <v>3400004250</v>
          </cell>
          <cell r="B901">
            <v>5801</v>
          </cell>
          <cell r="C901">
            <v>61153</v>
          </cell>
          <cell r="D901">
            <v>0</v>
          </cell>
          <cell r="E901" t="str">
            <v>OSCILLOSCOPE 400 MHZ HP</v>
          </cell>
          <cell r="F901">
            <v>1</v>
          </cell>
          <cell r="G901">
            <v>35339</v>
          </cell>
          <cell r="H901">
            <v>136700</v>
          </cell>
        </row>
        <row r="902">
          <cell r="A902">
            <v>3400004251</v>
          </cell>
          <cell r="B902">
            <v>5801</v>
          </cell>
          <cell r="C902">
            <v>61111</v>
          </cell>
          <cell r="D902">
            <v>0</v>
          </cell>
          <cell r="E902" t="str">
            <v>STERO MICRSCOPE</v>
          </cell>
          <cell r="F902">
            <v>1</v>
          </cell>
          <cell r="G902">
            <v>35339</v>
          </cell>
          <cell r="H902">
            <v>41200</v>
          </cell>
        </row>
        <row r="903">
          <cell r="A903">
            <v>3400004252</v>
          </cell>
          <cell r="B903">
            <v>5801</v>
          </cell>
          <cell r="C903">
            <v>61100</v>
          </cell>
          <cell r="D903">
            <v>0</v>
          </cell>
          <cell r="E903" t="str">
            <v>SET OF TOOLS 2</v>
          </cell>
          <cell r="F903">
            <v>1</v>
          </cell>
          <cell r="G903">
            <v>35339</v>
          </cell>
          <cell r="H903">
            <v>6000</v>
          </cell>
        </row>
        <row r="904">
          <cell r="A904">
            <v>3400004253</v>
          </cell>
          <cell r="B904">
            <v>5801</v>
          </cell>
          <cell r="C904">
            <v>61100</v>
          </cell>
          <cell r="D904">
            <v>0</v>
          </cell>
          <cell r="E904" t="str">
            <v>SET OF TOOLS 2</v>
          </cell>
          <cell r="F904">
            <v>1</v>
          </cell>
          <cell r="G904">
            <v>35339</v>
          </cell>
          <cell r="H904">
            <v>6000</v>
          </cell>
        </row>
        <row r="905">
          <cell r="A905">
            <v>3400004254</v>
          </cell>
          <cell r="B905">
            <v>5801</v>
          </cell>
          <cell r="C905">
            <v>61100</v>
          </cell>
          <cell r="D905">
            <v>0</v>
          </cell>
          <cell r="E905" t="str">
            <v>SET OF TOOLS 2</v>
          </cell>
          <cell r="F905">
            <v>1</v>
          </cell>
          <cell r="G905">
            <v>35339</v>
          </cell>
          <cell r="H905">
            <v>6000</v>
          </cell>
        </row>
        <row r="906">
          <cell r="A906">
            <v>3400004256</v>
          </cell>
          <cell r="B906">
            <v>5801</v>
          </cell>
          <cell r="C906">
            <v>61157</v>
          </cell>
          <cell r="D906">
            <v>0</v>
          </cell>
          <cell r="E906" t="str">
            <v>UPS SYSTEM WITH BATTERIES</v>
          </cell>
          <cell r="F906">
            <v>1</v>
          </cell>
          <cell r="G906">
            <v>35339</v>
          </cell>
          <cell r="H906">
            <v>192000</v>
          </cell>
        </row>
        <row r="907">
          <cell r="A907">
            <v>3400004256</v>
          </cell>
          <cell r="B907">
            <v>5801</v>
          </cell>
          <cell r="C907">
            <v>61157</v>
          </cell>
          <cell r="D907">
            <v>1</v>
          </cell>
          <cell r="E907" t="str">
            <v>BATTERY FOR UPS VALUE WRITE UP</v>
          </cell>
          <cell r="F907">
            <v>1</v>
          </cell>
          <cell r="G907">
            <v>35339</v>
          </cell>
          <cell r="H907">
            <v>7800</v>
          </cell>
        </row>
        <row r="908">
          <cell r="A908">
            <v>3400004257</v>
          </cell>
          <cell r="B908">
            <v>5801</v>
          </cell>
          <cell r="C908">
            <v>61119</v>
          </cell>
          <cell r="D908">
            <v>0</v>
          </cell>
          <cell r="E908" t="str">
            <v>STAWIKO ESD TESTINSTRUMENT WITH ADAPTOR</v>
          </cell>
          <cell r="F908">
            <v>1</v>
          </cell>
          <cell r="G908">
            <v>35339</v>
          </cell>
          <cell r="H908">
            <v>45000</v>
          </cell>
        </row>
        <row r="909">
          <cell r="A909">
            <v>3400004267</v>
          </cell>
          <cell r="B909">
            <v>5801</v>
          </cell>
          <cell r="C909">
            <v>61151</v>
          </cell>
          <cell r="D909">
            <v>0</v>
          </cell>
          <cell r="E909" t="str">
            <v>SOLDERABILITY TEST DEVICE</v>
          </cell>
          <cell r="F909">
            <v>1</v>
          </cell>
          <cell r="G909">
            <v>35339</v>
          </cell>
          <cell r="H909">
            <v>311300</v>
          </cell>
        </row>
        <row r="910">
          <cell r="A910">
            <v>3400004476</v>
          </cell>
          <cell r="B910">
            <v>5801</v>
          </cell>
          <cell r="C910">
            <v>61112</v>
          </cell>
          <cell r="D910">
            <v>0</v>
          </cell>
          <cell r="E910" t="str">
            <v>ZEHNTAL ICT CLEARING CHARGES</v>
          </cell>
          <cell r="F910">
            <v>1</v>
          </cell>
          <cell r="G910">
            <v>35339</v>
          </cell>
          <cell r="H910">
            <v>28700</v>
          </cell>
        </row>
        <row r="911">
          <cell r="A911">
            <v>3400004496</v>
          </cell>
          <cell r="B911">
            <v>5801</v>
          </cell>
          <cell r="C911">
            <v>61100</v>
          </cell>
          <cell r="D911">
            <v>0</v>
          </cell>
          <cell r="E911" t="str">
            <v>PROGRAMMING UNIT UNISITE 48TH WITH TERMI</v>
          </cell>
          <cell r="F911">
            <v>1</v>
          </cell>
          <cell r="G911">
            <v>35339</v>
          </cell>
          <cell r="H911">
            <v>963900</v>
          </cell>
        </row>
        <row r="912">
          <cell r="A912">
            <v>3400004497</v>
          </cell>
          <cell r="B912">
            <v>5801</v>
          </cell>
          <cell r="C912">
            <v>61100</v>
          </cell>
          <cell r="D912">
            <v>0</v>
          </cell>
          <cell r="E912" t="str">
            <v>CANCELLING UNIT FOR SINGLE E PROM</v>
          </cell>
          <cell r="F912">
            <v>1</v>
          </cell>
          <cell r="G912">
            <v>35339</v>
          </cell>
          <cell r="H912">
            <v>24300</v>
          </cell>
        </row>
        <row r="913">
          <cell r="A913">
            <v>3400004504</v>
          </cell>
          <cell r="B913">
            <v>5801</v>
          </cell>
          <cell r="C913">
            <v>61153</v>
          </cell>
          <cell r="D913">
            <v>0</v>
          </cell>
          <cell r="E913" t="str">
            <v>DESOLDERING SYSTEM EAS 1000</v>
          </cell>
          <cell r="F913">
            <v>1</v>
          </cell>
          <cell r="G913">
            <v>35339</v>
          </cell>
          <cell r="H913">
            <v>92500</v>
          </cell>
        </row>
        <row r="914">
          <cell r="A914">
            <v>3400004505</v>
          </cell>
          <cell r="B914">
            <v>5801</v>
          </cell>
          <cell r="C914">
            <v>61112</v>
          </cell>
          <cell r="D914">
            <v>0</v>
          </cell>
          <cell r="E914" t="str">
            <v>DESOLDERING STATION BTR 25A WITH TIPS</v>
          </cell>
          <cell r="F914">
            <v>1</v>
          </cell>
          <cell r="G914">
            <v>35339</v>
          </cell>
          <cell r="H914">
            <v>39600</v>
          </cell>
        </row>
        <row r="915">
          <cell r="A915">
            <v>3400004506</v>
          </cell>
          <cell r="B915">
            <v>5801</v>
          </cell>
          <cell r="C915">
            <v>61107</v>
          </cell>
          <cell r="D915">
            <v>0</v>
          </cell>
          <cell r="E915" t="str">
            <v>DEPRAG SCREW DRIVER</v>
          </cell>
          <cell r="F915">
            <v>1</v>
          </cell>
          <cell r="G915">
            <v>35339</v>
          </cell>
          <cell r="H915">
            <v>28800</v>
          </cell>
        </row>
        <row r="916">
          <cell r="A916">
            <v>3400004507</v>
          </cell>
          <cell r="B916">
            <v>5801</v>
          </cell>
          <cell r="C916">
            <v>61107</v>
          </cell>
          <cell r="D916">
            <v>0</v>
          </cell>
          <cell r="E916" t="str">
            <v>DEPRAG SCREW DRIVER</v>
          </cell>
          <cell r="F916">
            <v>1</v>
          </cell>
          <cell r="G916">
            <v>35339</v>
          </cell>
          <cell r="H916">
            <v>28800</v>
          </cell>
        </row>
        <row r="917">
          <cell r="A917">
            <v>3400004509</v>
          </cell>
          <cell r="B917">
            <v>5801</v>
          </cell>
          <cell r="C917">
            <v>61111</v>
          </cell>
          <cell r="D917">
            <v>0</v>
          </cell>
          <cell r="E917" t="str">
            <v>ILLUMINATED MAGNIFYING GLASS</v>
          </cell>
          <cell r="F917">
            <v>1</v>
          </cell>
          <cell r="G917">
            <v>35339</v>
          </cell>
          <cell r="H917">
            <v>11200</v>
          </cell>
        </row>
        <row r="918">
          <cell r="A918">
            <v>3400004510</v>
          </cell>
          <cell r="B918">
            <v>5801</v>
          </cell>
          <cell r="C918">
            <v>61111</v>
          </cell>
          <cell r="D918">
            <v>0</v>
          </cell>
          <cell r="E918" t="str">
            <v>ILLUMINATED MAGNIFYING GLASS</v>
          </cell>
          <cell r="F918">
            <v>1</v>
          </cell>
          <cell r="G918">
            <v>35339</v>
          </cell>
          <cell r="H918">
            <v>11200</v>
          </cell>
        </row>
        <row r="919">
          <cell r="A919">
            <v>3400004511</v>
          </cell>
          <cell r="B919">
            <v>5801</v>
          </cell>
          <cell r="C919">
            <v>61111</v>
          </cell>
          <cell r="D919">
            <v>0</v>
          </cell>
          <cell r="E919" t="str">
            <v>ILLUMINATED MAGNIFYING GLASS</v>
          </cell>
          <cell r="F919">
            <v>1</v>
          </cell>
          <cell r="G919">
            <v>35339</v>
          </cell>
          <cell r="H919">
            <v>11200</v>
          </cell>
        </row>
        <row r="920">
          <cell r="A920">
            <v>3400004512</v>
          </cell>
          <cell r="B920">
            <v>5801</v>
          </cell>
          <cell r="C920">
            <v>61111</v>
          </cell>
          <cell r="D920">
            <v>0</v>
          </cell>
          <cell r="E920" t="str">
            <v>ILLUMINATED MAGNIFYING GLASS</v>
          </cell>
          <cell r="F920">
            <v>1</v>
          </cell>
          <cell r="G920">
            <v>35339</v>
          </cell>
          <cell r="H920">
            <v>11200</v>
          </cell>
        </row>
        <row r="921">
          <cell r="A921">
            <v>3400004514</v>
          </cell>
          <cell r="B921">
            <v>5801</v>
          </cell>
          <cell r="C921">
            <v>61100</v>
          </cell>
          <cell r="D921">
            <v>0</v>
          </cell>
          <cell r="E921" t="str">
            <v>HAND LEVER PRESS</v>
          </cell>
          <cell r="F921">
            <v>1</v>
          </cell>
          <cell r="G921">
            <v>35339</v>
          </cell>
          <cell r="H921">
            <v>30200</v>
          </cell>
        </row>
        <row r="922">
          <cell r="A922">
            <v>3400004515</v>
          </cell>
          <cell r="B922">
            <v>5801</v>
          </cell>
          <cell r="C922">
            <v>61100</v>
          </cell>
          <cell r="D922">
            <v>0</v>
          </cell>
          <cell r="E922" t="str">
            <v>HAND LEVER PRESS</v>
          </cell>
          <cell r="F922">
            <v>1</v>
          </cell>
          <cell r="G922">
            <v>35339</v>
          </cell>
          <cell r="H922">
            <v>30200</v>
          </cell>
        </row>
        <row r="923">
          <cell r="A923">
            <v>3400004586</v>
          </cell>
          <cell r="B923">
            <v>5801</v>
          </cell>
          <cell r="C923">
            <v>61100</v>
          </cell>
          <cell r="D923">
            <v>0</v>
          </cell>
          <cell r="E923" t="str">
            <v>COMPONENT PREP MACHINE A075</v>
          </cell>
          <cell r="F923">
            <v>1</v>
          </cell>
          <cell r="G923">
            <v>35339</v>
          </cell>
          <cell r="H923">
            <v>396800</v>
          </cell>
        </row>
        <row r="924">
          <cell r="A924">
            <v>3400004587</v>
          </cell>
          <cell r="B924">
            <v>5801</v>
          </cell>
          <cell r="C924">
            <v>61100</v>
          </cell>
          <cell r="D924">
            <v>0</v>
          </cell>
          <cell r="E924" t="str">
            <v>COMPONENT PREP MACHINE C049</v>
          </cell>
          <cell r="F924">
            <v>1</v>
          </cell>
          <cell r="G924">
            <v>35339</v>
          </cell>
          <cell r="H924">
            <v>112100</v>
          </cell>
        </row>
        <row r="925">
          <cell r="A925">
            <v>3400004588</v>
          </cell>
          <cell r="B925">
            <v>5801</v>
          </cell>
          <cell r="C925">
            <v>61100</v>
          </cell>
          <cell r="D925">
            <v>0</v>
          </cell>
          <cell r="E925" t="str">
            <v>COMPONENT PREP MACHINE C036/7</v>
          </cell>
          <cell r="F925">
            <v>1</v>
          </cell>
          <cell r="G925">
            <v>35339</v>
          </cell>
          <cell r="H925">
            <v>1836900</v>
          </cell>
        </row>
        <row r="926">
          <cell r="A926">
            <v>3400004589</v>
          </cell>
          <cell r="B926">
            <v>5801</v>
          </cell>
          <cell r="C926">
            <v>61100</v>
          </cell>
          <cell r="D926">
            <v>0</v>
          </cell>
          <cell r="E926" t="str">
            <v>COMPONENT PREP MACHINE C052A</v>
          </cell>
          <cell r="F926">
            <v>1</v>
          </cell>
          <cell r="G926">
            <v>35339</v>
          </cell>
          <cell r="H926">
            <v>103800</v>
          </cell>
        </row>
        <row r="927">
          <cell r="A927">
            <v>3400004590</v>
          </cell>
          <cell r="B927">
            <v>5801</v>
          </cell>
          <cell r="C927">
            <v>61100</v>
          </cell>
          <cell r="D927">
            <v>0</v>
          </cell>
          <cell r="E927" t="str">
            <v>COMPONENT PREP MACHINE C 052B</v>
          </cell>
          <cell r="F927">
            <v>1</v>
          </cell>
          <cell r="G927">
            <v>35339</v>
          </cell>
          <cell r="H927">
            <v>161900</v>
          </cell>
        </row>
        <row r="928">
          <cell r="A928">
            <v>3400004591</v>
          </cell>
          <cell r="B928">
            <v>5801</v>
          </cell>
          <cell r="C928">
            <v>61100</v>
          </cell>
          <cell r="D928">
            <v>0</v>
          </cell>
          <cell r="E928" t="str">
            <v>COMPONENT PREP MACHINE C058</v>
          </cell>
          <cell r="F928">
            <v>1</v>
          </cell>
          <cell r="G928">
            <v>35339</v>
          </cell>
          <cell r="H928">
            <v>112900</v>
          </cell>
        </row>
        <row r="929">
          <cell r="A929">
            <v>3400004592</v>
          </cell>
          <cell r="B929">
            <v>5801</v>
          </cell>
          <cell r="C929">
            <v>61100</v>
          </cell>
          <cell r="D929">
            <v>0</v>
          </cell>
          <cell r="E929" t="str">
            <v>BENDING AND CUTTING TOOL  FOR LED PREP</v>
          </cell>
          <cell r="F929">
            <v>1</v>
          </cell>
          <cell r="G929">
            <v>35339</v>
          </cell>
          <cell r="H929">
            <v>342700</v>
          </cell>
        </row>
        <row r="930">
          <cell r="A930">
            <v>3400004593</v>
          </cell>
          <cell r="B930">
            <v>5801</v>
          </cell>
          <cell r="C930">
            <v>61101</v>
          </cell>
          <cell r="D930">
            <v>0</v>
          </cell>
          <cell r="E930" t="str">
            <v>SOLDER TERMINAL INSERTION</v>
          </cell>
          <cell r="F930">
            <v>1</v>
          </cell>
          <cell r="G930">
            <v>35339</v>
          </cell>
          <cell r="H930">
            <v>76500</v>
          </cell>
        </row>
        <row r="931">
          <cell r="A931">
            <v>3400004594</v>
          </cell>
          <cell r="B931">
            <v>5801</v>
          </cell>
          <cell r="C931">
            <v>61103</v>
          </cell>
          <cell r="D931">
            <v>0</v>
          </cell>
          <cell r="E931" t="str">
            <v>WAVE SOLDERING PLANT</v>
          </cell>
          <cell r="F931">
            <v>1</v>
          </cell>
          <cell r="G931">
            <v>35339</v>
          </cell>
          <cell r="H931">
            <v>6219700</v>
          </cell>
        </row>
        <row r="932">
          <cell r="A932">
            <v>3400004618</v>
          </cell>
          <cell r="B932">
            <v>5801</v>
          </cell>
          <cell r="C932">
            <v>61100</v>
          </cell>
          <cell r="D932">
            <v>0</v>
          </cell>
          <cell r="E932" t="str">
            <v>GAUGE FOR TESTING</v>
          </cell>
          <cell r="F932">
            <v>1</v>
          </cell>
          <cell r="G932">
            <v>35339</v>
          </cell>
          <cell r="H932">
            <v>199200</v>
          </cell>
        </row>
        <row r="933">
          <cell r="A933">
            <v>3400004620</v>
          </cell>
          <cell r="B933">
            <v>5801</v>
          </cell>
          <cell r="C933">
            <v>61100</v>
          </cell>
          <cell r="D933">
            <v>0</v>
          </cell>
          <cell r="E933" t="str">
            <v>IC BUTLER</v>
          </cell>
          <cell r="F933">
            <v>1</v>
          </cell>
          <cell r="G933">
            <v>35339</v>
          </cell>
          <cell r="H933">
            <v>3700</v>
          </cell>
        </row>
        <row r="934">
          <cell r="A934">
            <v>3400004679</v>
          </cell>
          <cell r="B934">
            <v>5801</v>
          </cell>
          <cell r="C934">
            <v>61102</v>
          </cell>
          <cell r="D934">
            <v>0</v>
          </cell>
          <cell r="E934" t="str">
            <v>CUTTING DEVICE</v>
          </cell>
          <cell r="F934">
            <v>1</v>
          </cell>
          <cell r="G934">
            <v>35339</v>
          </cell>
          <cell r="H934">
            <v>131700</v>
          </cell>
        </row>
        <row r="935">
          <cell r="A935">
            <v>3400004679</v>
          </cell>
          <cell r="B935">
            <v>5801</v>
          </cell>
          <cell r="C935">
            <v>61102</v>
          </cell>
          <cell r="D935">
            <v>1</v>
          </cell>
          <cell r="E935" t="str">
            <v>SPINNER WRENCHES</v>
          </cell>
          <cell r="F935">
            <v>1</v>
          </cell>
          <cell r="G935">
            <v>35339</v>
          </cell>
          <cell r="H935">
            <v>500</v>
          </cell>
        </row>
        <row r="936">
          <cell r="A936">
            <v>3400004680</v>
          </cell>
          <cell r="B936">
            <v>5801</v>
          </cell>
          <cell r="C936">
            <v>61102</v>
          </cell>
          <cell r="D936">
            <v>0</v>
          </cell>
          <cell r="E936" t="str">
            <v>JOINING TOOL WITH STRIPS</v>
          </cell>
          <cell r="F936">
            <v>1</v>
          </cell>
          <cell r="G936">
            <v>35339</v>
          </cell>
          <cell r="H936">
            <v>14600</v>
          </cell>
        </row>
        <row r="937">
          <cell r="A937">
            <v>3400004680</v>
          </cell>
          <cell r="B937">
            <v>5801</v>
          </cell>
          <cell r="C937">
            <v>61102</v>
          </cell>
          <cell r="D937">
            <v>1</v>
          </cell>
          <cell r="E937" t="str">
            <v>SET OF OPEN END WRENCHES</v>
          </cell>
          <cell r="F937">
            <v>1</v>
          </cell>
          <cell r="G937">
            <v>35339</v>
          </cell>
          <cell r="H937">
            <v>1200</v>
          </cell>
        </row>
        <row r="938">
          <cell r="A938">
            <v>3400004681</v>
          </cell>
          <cell r="B938">
            <v>5801</v>
          </cell>
          <cell r="C938">
            <v>61102</v>
          </cell>
          <cell r="D938">
            <v>0</v>
          </cell>
          <cell r="E938" t="str">
            <v>US PIN DRIVER</v>
          </cell>
          <cell r="F938">
            <v>1</v>
          </cell>
          <cell r="G938">
            <v>35339</v>
          </cell>
          <cell r="H938">
            <v>41000</v>
          </cell>
        </row>
        <row r="939">
          <cell r="A939">
            <v>3400004681</v>
          </cell>
          <cell r="B939">
            <v>5801</v>
          </cell>
          <cell r="C939">
            <v>61102</v>
          </cell>
          <cell r="D939">
            <v>1</v>
          </cell>
          <cell r="E939" t="str">
            <v>CABLE SHEARS</v>
          </cell>
          <cell r="F939">
            <v>1</v>
          </cell>
          <cell r="G939">
            <v>35339</v>
          </cell>
          <cell r="H939">
            <v>200</v>
          </cell>
        </row>
        <row r="940">
          <cell r="A940">
            <v>3400004682</v>
          </cell>
          <cell r="B940">
            <v>5801</v>
          </cell>
          <cell r="C940">
            <v>61107</v>
          </cell>
          <cell r="D940">
            <v>0</v>
          </cell>
          <cell r="E940" t="str">
            <v>US PIN DRIVER</v>
          </cell>
          <cell r="F940">
            <v>1</v>
          </cell>
          <cell r="G940">
            <v>35339</v>
          </cell>
          <cell r="H940">
            <v>45400</v>
          </cell>
        </row>
        <row r="941">
          <cell r="A941">
            <v>3400004682</v>
          </cell>
          <cell r="B941">
            <v>5801</v>
          </cell>
          <cell r="C941">
            <v>61107</v>
          </cell>
          <cell r="D941">
            <v>1</v>
          </cell>
          <cell r="E941" t="str">
            <v>SCISSORS</v>
          </cell>
          <cell r="F941">
            <v>1</v>
          </cell>
          <cell r="G941">
            <v>35339</v>
          </cell>
          <cell r="H941">
            <v>1400</v>
          </cell>
        </row>
        <row r="942">
          <cell r="A942">
            <v>3400004683</v>
          </cell>
          <cell r="B942">
            <v>5801</v>
          </cell>
          <cell r="C942">
            <v>61102</v>
          </cell>
          <cell r="D942">
            <v>0</v>
          </cell>
          <cell r="E942" t="str">
            <v>US PIN DRIVER</v>
          </cell>
          <cell r="F942">
            <v>1</v>
          </cell>
          <cell r="G942">
            <v>35339</v>
          </cell>
          <cell r="H942">
            <v>41000</v>
          </cell>
        </row>
        <row r="943">
          <cell r="A943">
            <v>3400004683</v>
          </cell>
          <cell r="B943">
            <v>5801</v>
          </cell>
          <cell r="C943">
            <v>61102</v>
          </cell>
          <cell r="D943">
            <v>1</v>
          </cell>
          <cell r="E943" t="str">
            <v>POCKET MICROSCOPE</v>
          </cell>
          <cell r="F943">
            <v>1</v>
          </cell>
          <cell r="G943">
            <v>35339</v>
          </cell>
          <cell r="H943">
            <v>7900</v>
          </cell>
        </row>
        <row r="944">
          <cell r="A944">
            <v>3400004684</v>
          </cell>
          <cell r="B944">
            <v>5801</v>
          </cell>
          <cell r="C944">
            <v>61112</v>
          </cell>
          <cell r="D944">
            <v>0</v>
          </cell>
          <cell r="E944" t="str">
            <v>US PIN DRIVER</v>
          </cell>
          <cell r="F944">
            <v>1</v>
          </cell>
          <cell r="G944">
            <v>35339</v>
          </cell>
          <cell r="H944">
            <v>41000</v>
          </cell>
        </row>
        <row r="945">
          <cell r="A945">
            <v>3400004684</v>
          </cell>
          <cell r="B945">
            <v>5801</v>
          </cell>
          <cell r="C945">
            <v>61112</v>
          </cell>
          <cell r="D945">
            <v>1</v>
          </cell>
          <cell r="E945" t="str">
            <v>SET OF TOOLS</v>
          </cell>
          <cell r="F945">
            <v>1</v>
          </cell>
          <cell r="G945">
            <v>35339</v>
          </cell>
          <cell r="H945">
            <v>31700</v>
          </cell>
        </row>
        <row r="946">
          <cell r="A946">
            <v>3400004685</v>
          </cell>
          <cell r="B946">
            <v>5801</v>
          </cell>
          <cell r="C946">
            <v>61102</v>
          </cell>
          <cell r="D946">
            <v>0</v>
          </cell>
          <cell r="E946" t="str">
            <v>US PIN DRIVER</v>
          </cell>
          <cell r="F946">
            <v>1</v>
          </cell>
          <cell r="G946">
            <v>35339</v>
          </cell>
          <cell r="H946">
            <v>41000</v>
          </cell>
        </row>
        <row r="947">
          <cell r="A947">
            <v>3400004686</v>
          </cell>
          <cell r="B947">
            <v>5801</v>
          </cell>
          <cell r="C947">
            <v>61102</v>
          </cell>
          <cell r="D947">
            <v>0</v>
          </cell>
          <cell r="E947" t="str">
            <v>PROGRAMMING ADAPTER FOR PINSITE</v>
          </cell>
          <cell r="F947">
            <v>1</v>
          </cell>
          <cell r="G947">
            <v>35339</v>
          </cell>
          <cell r="H947">
            <v>60800</v>
          </cell>
        </row>
        <row r="948">
          <cell r="A948">
            <v>3400004687</v>
          </cell>
          <cell r="B948">
            <v>5801</v>
          </cell>
          <cell r="C948">
            <v>61102</v>
          </cell>
          <cell r="D948">
            <v>0</v>
          </cell>
          <cell r="E948" t="str">
            <v>PROGRAMMING ADAPTER FOR PINSITE</v>
          </cell>
          <cell r="F948">
            <v>1</v>
          </cell>
          <cell r="G948">
            <v>35339</v>
          </cell>
          <cell r="H948">
            <v>40700</v>
          </cell>
        </row>
        <row r="949">
          <cell r="A949">
            <v>3400004688</v>
          </cell>
          <cell r="B949">
            <v>5801</v>
          </cell>
          <cell r="C949">
            <v>61102</v>
          </cell>
          <cell r="D949">
            <v>0</v>
          </cell>
          <cell r="E949" t="str">
            <v>PROGARMMER MODULE PINSITE</v>
          </cell>
          <cell r="F949">
            <v>1</v>
          </cell>
          <cell r="G949">
            <v>35339</v>
          </cell>
          <cell r="H949">
            <v>290800</v>
          </cell>
        </row>
        <row r="950">
          <cell r="A950">
            <v>3400004692</v>
          </cell>
          <cell r="B950">
            <v>5801</v>
          </cell>
          <cell r="C950">
            <v>61115</v>
          </cell>
          <cell r="D950">
            <v>0</v>
          </cell>
          <cell r="E950" t="str">
            <v>MODULE ADL WITH FIRMWARE</v>
          </cell>
          <cell r="F950">
            <v>1</v>
          </cell>
          <cell r="G950">
            <v>35339</v>
          </cell>
          <cell r="H950">
            <v>40100</v>
          </cell>
        </row>
        <row r="951">
          <cell r="A951">
            <v>3400004693</v>
          </cell>
          <cell r="B951">
            <v>5801</v>
          </cell>
          <cell r="C951">
            <v>61115</v>
          </cell>
          <cell r="D951">
            <v>0</v>
          </cell>
          <cell r="E951" t="str">
            <v>MODULE ADL WITH FIRMWARE</v>
          </cell>
          <cell r="F951">
            <v>1</v>
          </cell>
          <cell r="G951">
            <v>35339</v>
          </cell>
          <cell r="H951">
            <v>40100</v>
          </cell>
        </row>
        <row r="952">
          <cell r="A952">
            <v>3400004694</v>
          </cell>
          <cell r="B952">
            <v>5801</v>
          </cell>
          <cell r="C952">
            <v>61115</v>
          </cell>
          <cell r="D952">
            <v>0</v>
          </cell>
          <cell r="E952" t="str">
            <v>MODULE ADL WITH FIRMWARE</v>
          </cell>
          <cell r="F952">
            <v>1</v>
          </cell>
          <cell r="G952">
            <v>35339</v>
          </cell>
          <cell r="H952">
            <v>15900</v>
          </cell>
        </row>
        <row r="953">
          <cell r="A953">
            <v>3400004695</v>
          </cell>
          <cell r="B953">
            <v>5801</v>
          </cell>
          <cell r="C953">
            <v>61115</v>
          </cell>
          <cell r="D953">
            <v>0</v>
          </cell>
          <cell r="E953" t="str">
            <v>MODULE ADL WITH FIRMWARE</v>
          </cell>
          <cell r="F953">
            <v>1</v>
          </cell>
          <cell r="G953">
            <v>35339</v>
          </cell>
          <cell r="H953">
            <v>15900</v>
          </cell>
        </row>
        <row r="954">
          <cell r="A954">
            <v>3400004696</v>
          </cell>
          <cell r="B954">
            <v>5801</v>
          </cell>
          <cell r="C954">
            <v>61115</v>
          </cell>
          <cell r="D954">
            <v>0</v>
          </cell>
          <cell r="E954" t="str">
            <v>MODULE ADL WITH FIRMWARE</v>
          </cell>
          <cell r="F954">
            <v>1</v>
          </cell>
          <cell r="G954">
            <v>35339</v>
          </cell>
          <cell r="H954">
            <v>15900</v>
          </cell>
        </row>
        <row r="955">
          <cell r="A955">
            <v>3400004697</v>
          </cell>
          <cell r="B955">
            <v>5801</v>
          </cell>
          <cell r="C955">
            <v>61115</v>
          </cell>
          <cell r="D955">
            <v>0</v>
          </cell>
          <cell r="E955" t="str">
            <v>MODULE ADL WITH FIRMWARE</v>
          </cell>
          <cell r="F955">
            <v>1</v>
          </cell>
          <cell r="G955">
            <v>35339</v>
          </cell>
          <cell r="H955">
            <v>15900</v>
          </cell>
        </row>
        <row r="956">
          <cell r="A956">
            <v>3400004698</v>
          </cell>
          <cell r="B956">
            <v>5801</v>
          </cell>
          <cell r="C956">
            <v>61115</v>
          </cell>
          <cell r="D956">
            <v>0</v>
          </cell>
          <cell r="E956" t="str">
            <v>MODULE ADL WITH FIRMWARE</v>
          </cell>
          <cell r="F956">
            <v>1</v>
          </cell>
          <cell r="G956">
            <v>35339</v>
          </cell>
          <cell r="H956">
            <v>15900</v>
          </cell>
        </row>
        <row r="957">
          <cell r="A957">
            <v>3400004699</v>
          </cell>
          <cell r="B957">
            <v>5801</v>
          </cell>
          <cell r="C957">
            <v>61115</v>
          </cell>
          <cell r="D957">
            <v>0</v>
          </cell>
          <cell r="E957" t="str">
            <v>MODULE ADL WITH FIRMWARE</v>
          </cell>
          <cell r="F957">
            <v>1</v>
          </cell>
          <cell r="G957">
            <v>35339</v>
          </cell>
          <cell r="H957">
            <v>15900</v>
          </cell>
        </row>
        <row r="958">
          <cell r="A958">
            <v>3400004700</v>
          </cell>
          <cell r="B958">
            <v>5801</v>
          </cell>
          <cell r="C958">
            <v>61115</v>
          </cell>
          <cell r="D958">
            <v>0</v>
          </cell>
          <cell r="E958" t="str">
            <v>MODULE ADL WITH FIRMWARE</v>
          </cell>
          <cell r="F958">
            <v>1</v>
          </cell>
          <cell r="G958">
            <v>35339</v>
          </cell>
          <cell r="H958">
            <v>15900</v>
          </cell>
        </row>
        <row r="959">
          <cell r="A959">
            <v>3400004701</v>
          </cell>
          <cell r="B959">
            <v>5801</v>
          </cell>
          <cell r="C959">
            <v>61115</v>
          </cell>
          <cell r="D959">
            <v>0</v>
          </cell>
          <cell r="E959" t="str">
            <v>TESMOL V</v>
          </cell>
          <cell r="F959">
            <v>1</v>
          </cell>
          <cell r="G959">
            <v>35339</v>
          </cell>
          <cell r="H959">
            <v>293500</v>
          </cell>
        </row>
        <row r="960">
          <cell r="A960">
            <v>3400004702</v>
          </cell>
          <cell r="B960">
            <v>5801</v>
          </cell>
          <cell r="C960">
            <v>61102</v>
          </cell>
          <cell r="D960">
            <v>0</v>
          </cell>
          <cell r="E960" t="str">
            <v>MISC TOOLS FOR SMT</v>
          </cell>
          <cell r="F960">
            <v>1</v>
          </cell>
          <cell r="G960">
            <v>35339</v>
          </cell>
          <cell r="H960">
            <v>18200</v>
          </cell>
        </row>
        <row r="961">
          <cell r="A961">
            <v>3400004703</v>
          </cell>
          <cell r="B961">
            <v>5801</v>
          </cell>
          <cell r="C961">
            <v>61102</v>
          </cell>
          <cell r="D961">
            <v>0</v>
          </cell>
          <cell r="E961" t="str">
            <v>STEREO MICROSKOP M 715 FOR SMT</v>
          </cell>
          <cell r="F961">
            <v>1</v>
          </cell>
          <cell r="G961">
            <v>35339</v>
          </cell>
          <cell r="H961">
            <v>270500</v>
          </cell>
        </row>
        <row r="962">
          <cell r="A962">
            <v>3400004704</v>
          </cell>
          <cell r="B962">
            <v>5801</v>
          </cell>
          <cell r="C962">
            <v>61102</v>
          </cell>
          <cell r="D962">
            <v>0</v>
          </cell>
          <cell r="E962" t="str">
            <v>STEREO MICROSKOP M 715 FOR SMT</v>
          </cell>
          <cell r="F962">
            <v>1</v>
          </cell>
          <cell r="G962">
            <v>35339</v>
          </cell>
          <cell r="H962">
            <v>270500</v>
          </cell>
        </row>
        <row r="963">
          <cell r="A963">
            <v>3400004705</v>
          </cell>
          <cell r="B963">
            <v>5801</v>
          </cell>
          <cell r="C963">
            <v>61102</v>
          </cell>
          <cell r="D963">
            <v>0</v>
          </cell>
          <cell r="E963" t="str">
            <v>STEREO MICROSKOP M 715 FOR SMT</v>
          </cell>
          <cell r="F963">
            <v>1</v>
          </cell>
          <cell r="G963">
            <v>35339</v>
          </cell>
          <cell r="H963">
            <v>270500</v>
          </cell>
        </row>
        <row r="964">
          <cell r="A964">
            <v>3400004706</v>
          </cell>
          <cell r="B964">
            <v>5801</v>
          </cell>
          <cell r="C964">
            <v>61102</v>
          </cell>
          <cell r="D964">
            <v>0</v>
          </cell>
          <cell r="E964" t="str">
            <v>SPARE PARTS FOR SMT</v>
          </cell>
          <cell r="F964">
            <v>1</v>
          </cell>
          <cell r="G964">
            <v>35339</v>
          </cell>
          <cell r="H964">
            <v>13100</v>
          </cell>
        </row>
        <row r="965">
          <cell r="A965">
            <v>3400004707</v>
          </cell>
          <cell r="B965">
            <v>5801</v>
          </cell>
          <cell r="C965">
            <v>61102</v>
          </cell>
          <cell r="D965">
            <v>0</v>
          </cell>
          <cell r="E965" t="str">
            <v>SPARE PARTS FOR SMT</v>
          </cell>
          <cell r="F965">
            <v>1</v>
          </cell>
          <cell r="G965">
            <v>35339</v>
          </cell>
          <cell r="H965">
            <v>13100</v>
          </cell>
        </row>
        <row r="966">
          <cell r="A966">
            <v>3400004708</v>
          </cell>
          <cell r="B966">
            <v>5801</v>
          </cell>
          <cell r="C966">
            <v>61102</v>
          </cell>
          <cell r="D966">
            <v>0</v>
          </cell>
          <cell r="E966" t="str">
            <v>SOLDERING TOOL FOR SMT</v>
          </cell>
          <cell r="F966">
            <v>1</v>
          </cell>
          <cell r="G966">
            <v>35339</v>
          </cell>
          <cell r="H966">
            <v>12000</v>
          </cell>
        </row>
        <row r="967">
          <cell r="A967">
            <v>3400004709</v>
          </cell>
          <cell r="B967">
            <v>5801</v>
          </cell>
          <cell r="C967">
            <v>61102</v>
          </cell>
          <cell r="D967">
            <v>0</v>
          </cell>
          <cell r="E967" t="str">
            <v>SOLDERING TOOL FOR SMT</v>
          </cell>
          <cell r="F967">
            <v>1</v>
          </cell>
          <cell r="G967">
            <v>35339</v>
          </cell>
          <cell r="H967">
            <v>12000</v>
          </cell>
        </row>
        <row r="968">
          <cell r="A968">
            <v>3400003284</v>
          </cell>
          <cell r="B968">
            <v>5801</v>
          </cell>
          <cell r="C968">
            <v>61115</v>
          </cell>
          <cell r="D968">
            <v>0</v>
          </cell>
          <cell r="E968" t="str">
            <v>MODULE SPARE PART S30189Q4101C100</v>
          </cell>
          <cell r="F968">
            <v>2</v>
          </cell>
          <cell r="G968">
            <v>35128</v>
          </cell>
          <cell r="H968">
            <v>52600</v>
          </cell>
        </row>
        <row r="969">
          <cell r="A969">
            <v>3400003623</v>
          </cell>
          <cell r="B969">
            <v>5801</v>
          </cell>
          <cell r="C969">
            <v>61115</v>
          </cell>
          <cell r="D969">
            <v>0</v>
          </cell>
          <cell r="E969" t="str">
            <v>UPGRADE SIM:SDC</v>
          </cell>
          <cell r="F969">
            <v>1</v>
          </cell>
          <cell r="G969">
            <v>35450</v>
          </cell>
          <cell r="H969">
            <v>646492.53</v>
          </cell>
        </row>
        <row r="970">
          <cell r="A970">
            <v>3400003624</v>
          </cell>
          <cell r="B970">
            <v>5801</v>
          </cell>
          <cell r="C970">
            <v>61115</v>
          </cell>
          <cell r="D970">
            <v>0</v>
          </cell>
          <cell r="E970" t="str">
            <v>PLUG IN CABLE FOR LTGM</v>
          </cell>
          <cell r="F970">
            <v>30</v>
          </cell>
          <cell r="G970">
            <v>35450</v>
          </cell>
          <cell r="H970">
            <v>96050.32</v>
          </cell>
        </row>
        <row r="971">
          <cell r="A971">
            <v>3400003625</v>
          </cell>
          <cell r="B971">
            <v>5801</v>
          </cell>
          <cell r="C971">
            <v>61102</v>
          </cell>
          <cell r="D971">
            <v>0</v>
          </cell>
          <cell r="E971" t="str">
            <v>PRINTING STENCIL FOR M:SLMA:FPE(Q1325).</v>
          </cell>
          <cell r="F971">
            <v>1</v>
          </cell>
          <cell r="G971">
            <v>35450</v>
          </cell>
          <cell r="H971">
            <v>29284</v>
          </cell>
        </row>
        <row r="972">
          <cell r="A972">
            <v>3400003781</v>
          </cell>
          <cell r="B972">
            <v>5801</v>
          </cell>
          <cell r="C972">
            <v>61115</v>
          </cell>
          <cell r="D972">
            <v>0</v>
          </cell>
          <cell r="E972" t="str">
            <v>BRACKET FOR TESMOD</v>
          </cell>
          <cell r="F972">
            <v>1</v>
          </cell>
          <cell r="G972">
            <v>35510</v>
          </cell>
          <cell r="H972">
            <v>4000</v>
          </cell>
        </row>
        <row r="973">
          <cell r="A973">
            <v>3400003634</v>
          </cell>
          <cell r="B973">
            <v>5801</v>
          </cell>
          <cell r="C973">
            <v>61115</v>
          </cell>
          <cell r="D973">
            <v>0</v>
          </cell>
          <cell r="E973" t="str">
            <v>UPGRADE KIT FOR TESMOD 2E</v>
          </cell>
          <cell r="F973">
            <v>1</v>
          </cell>
          <cell r="G973">
            <v>35453</v>
          </cell>
          <cell r="H973">
            <v>53042.5</v>
          </cell>
        </row>
        <row r="974">
          <cell r="A974">
            <v>3400003635</v>
          </cell>
          <cell r="B974">
            <v>5801</v>
          </cell>
          <cell r="C974">
            <v>61115</v>
          </cell>
          <cell r="D974">
            <v>0</v>
          </cell>
          <cell r="E974" t="str">
            <v>UPGRADE KIT FOR TESMOD 2E</v>
          </cell>
          <cell r="F974">
            <v>1</v>
          </cell>
          <cell r="G974">
            <v>35453</v>
          </cell>
          <cell r="H974">
            <v>53042.52</v>
          </cell>
        </row>
        <row r="975">
          <cell r="A975">
            <v>3400003636</v>
          </cell>
          <cell r="B975">
            <v>5801</v>
          </cell>
          <cell r="C975">
            <v>61115</v>
          </cell>
          <cell r="D975">
            <v>0</v>
          </cell>
          <cell r="E975" t="str">
            <v>UPGRADE KIT FOR TESMOD 2E</v>
          </cell>
          <cell r="F975">
            <v>1</v>
          </cell>
          <cell r="G975">
            <v>35453</v>
          </cell>
          <cell r="H975">
            <v>53042.52</v>
          </cell>
        </row>
        <row r="976">
          <cell r="A976">
            <v>3400003637</v>
          </cell>
          <cell r="B976">
            <v>5801</v>
          </cell>
          <cell r="C976">
            <v>61115</v>
          </cell>
          <cell r="D976">
            <v>0</v>
          </cell>
          <cell r="E976" t="str">
            <v>UPGRADE KIT FOR TESMOD 2E</v>
          </cell>
          <cell r="F976">
            <v>1</v>
          </cell>
          <cell r="G976">
            <v>35453</v>
          </cell>
          <cell r="H976">
            <v>53042.52</v>
          </cell>
        </row>
        <row r="977">
          <cell r="A977">
            <v>3400003638</v>
          </cell>
          <cell r="B977">
            <v>5801</v>
          </cell>
          <cell r="C977">
            <v>61115</v>
          </cell>
          <cell r="D977">
            <v>0</v>
          </cell>
          <cell r="E977" t="str">
            <v>UPGRADE KIT FOR TESMOD 2E</v>
          </cell>
          <cell r="F977">
            <v>1</v>
          </cell>
          <cell r="G977">
            <v>35453</v>
          </cell>
          <cell r="H977">
            <v>53042.52</v>
          </cell>
        </row>
        <row r="978">
          <cell r="A978">
            <v>3400003639</v>
          </cell>
          <cell r="B978">
            <v>5801</v>
          </cell>
          <cell r="C978">
            <v>61115</v>
          </cell>
          <cell r="D978">
            <v>0</v>
          </cell>
          <cell r="E978" t="str">
            <v>UPGRADE KIT FOR TESMOD 2E</v>
          </cell>
          <cell r="F978">
            <v>1</v>
          </cell>
          <cell r="G978">
            <v>35453</v>
          </cell>
          <cell r="H978">
            <v>53042.52</v>
          </cell>
        </row>
        <row r="979">
          <cell r="A979">
            <v>3400003640</v>
          </cell>
          <cell r="B979">
            <v>5801</v>
          </cell>
          <cell r="C979">
            <v>61115</v>
          </cell>
          <cell r="D979">
            <v>0</v>
          </cell>
          <cell r="E979" t="str">
            <v>UPGRADE KIT FOR TESMOD 2E</v>
          </cell>
          <cell r="F979">
            <v>1</v>
          </cell>
          <cell r="G979">
            <v>35453</v>
          </cell>
          <cell r="H979">
            <v>53042.52</v>
          </cell>
        </row>
        <row r="980">
          <cell r="A980">
            <v>3400003641</v>
          </cell>
          <cell r="B980">
            <v>5801</v>
          </cell>
          <cell r="C980">
            <v>61115</v>
          </cell>
          <cell r="D980">
            <v>0</v>
          </cell>
          <cell r="E980" t="str">
            <v>UPGRADE KIT FOR TESMOD 2E</v>
          </cell>
          <cell r="F980">
            <v>1</v>
          </cell>
          <cell r="G980">
            <v>35453</v>
          </cell>
          <cell r="H980">
            <v>53042.52</v>
          </cell>
        </row>
        <row r="981">
          <cell r="A981">
            <v>3400003642</v>
          </cell>
          <cell r="B981">
            <v>5801</v>
          </cell>
          <cell r="C981">
            <v>61115</v>
          </cell>
          <cell r="D981">
            <v>0</v>
          </cell>
          <cell r="E981" t="str">
            <v>UPGRADE KIT FOR TESMOD 2E</v>
          </cell>
          <cell r="F981">
            <v>1</v>
          </cell>
          <cell r="G981">
            <v>35453</v>
          </cell>
          <cell r="H981">
            <v>53042.52</v>
          </cell>
        </row>
        <row r="982">
          <cell r="A982">
            <v>3400003643</v>
          </cell>
          <cell r="B982">
            <v>5801</v>
          </cell>
          <cell r="C982">
            <v>61115</v>
          </cell>
          <cell r="D982">
            <v>0</v>
          </cell>
          <cell r="E982" t="str">
            <v>UPGRAE KIT FOR TESMOD 2E</v>
          </cell>
          <cell r="F982">
            <v>1</v>
          </cell>
          <cell r="G982">
            <v>35453</v>
          </cell>
          <cell r="H982">
            <v>53042.52</v>
          </cell>
        </row>
        <row r="983">
          <cell r="A983">
            <v>3400003644</v>
          </cell>
          <cell r="B983">
            <v>5801</v>
          </cell>
          <cell r="C983">
            <v>61115</v>
          </cell>
          <cell r="D983">
            <v>0</v>
          </cell>
          <cell r="E983" t="str">
            <v>UPGRADE KIT FOR TESMOD 2E</v>
          </cell>
          <cell r="F983">
            <v>1</v>
          </cell>
          <cell r="G983">
            <v>35453</v>
          </cell>
          <cell r="H983">
            <v>53042.52</v>
          </cell>
        </row>
        <row r="984">
          <cell r="A984">
            <v>3400003645</v>
          </cell>
          <cell r="B984">
            <v>5801</v>
          </cell>
          <cell r="C984">
            <v>61115</v>
          </cell>
          <cell r="D984">
            <v>0</v>
          </cell>
          <cell r="E984" t="str">
            <v>UPGRADE KIT FOR TESMOD 2E</v>
          </cell>
          <cell r="F984">
            <v>1</v>
          </cell>
          <cell r="G984">
            <v>35453</v>
          </cell>
          <cell r="H984">
            <v>53042.52</v>
          </cell>
        </row>
        <row r="985">
          <cell r="A985">
            <v>3400003646</v>
          </cell>
          <cell r="B985">
            <v>5801</v>
          </cell>
          <cell r="C985">
            <v>61115</v>
          </cell>
          <cell r="D985">
            <v>0</v>
          </cell>
          <cell r="E985" t="str">
            <v>UPGRADE KIT FOR TESMOD 2E</v>
          </cell>
          <cell r="F985">
            <v>1</v>
          </cell>
          <cell r="G985">
            <v>35453</v>
          </cell>
          <cell r="H985">
            <v>53042.52</v>
          </cell>
        </row>
        <row r="986">
          <cell r="A986">
            <v>3400003785</v>
          </cell>
          <cell r="B986">
            <v>5801</v>
          </cell>
          <cell r="C986">
            <v>61119</v>
          </cell>
          <cell r="D986">
            <v>0</v>
          </cell>
          <cell r="E986" t="str">
            <v>50 MHZ Pulse/Function Generator</v>
          </cell>
          <cell r="F986">
            <v>1</v>
          </cell>
          <cell r="G986">
            <v>35520</v>
          </cell>
          <cell r="H986">
            <v>214428.16</v>
          </cell>
        </row>
        <row r="987">
          <cell r="A987">
            <v>3400003786</v>
          </cell>
          <cell r="B987">
            <v>5801</v>
          </cell>
          <cell r="C987">
            <v>61119</v>
          </cell>
          <cell r="D987">
            <v>0</v>
          </cell>
          <cell r="E987" t="str">
            <v>0-110 dB Manual Step Attenuator</v>
          </cell>
          <cell r="F987">
            <v>1</v>
          </cell>
          <cell r="G987">
            <v>35520</v>
          </cell>
          <cell r="H987">
            <v>489704.75</v>
          </cell>
        </row>
        <row r="988">
          <cell r="A988">
            <v>3400003787</v>
          </cell>
          <cell r="B988">
            <v>5801</v>
          </cell>
          <cell r="C988">
            <v>61119</v>
          </cell>
          <cell r="D988">
            <v>0</v>
          </cell>
          <cell r="E988" t="str">
            <v>Vector Modulation/Constellation Analyser</v>
          </cell>
          <cell r="F988">
            <v>1</v>
          </cell>
          <cell r="G988">
            <v>35520</v>
          </cell>
          <cell r="H988">
            <v>1636239.06</v>
          </cell>
        </row>
        <row r="989">
          <cell r="A989">
            <v>3400004456</v>
          </cell>
          <cell r="B989">
            <v>5900</v>
          </cell>
          <cell r="C989">
            <v>61206</v>
          </cell>
          <cell r="D989">
            <v>0</v>
          </cell>
          <cell r="E989" t="str">
            <v>MOUNTING DEVICE FOR CONNECTOR SWIVEL</v>
          </cell>
          <cell r="F989">
            <v>1</v>
          </cell>
          <cell r="G989">
            <v>34731</v>
          </cell>
          <cell r="H989">
            <v>1600</v>
          </cell>
        </row>
        <row r="990">
          <cell r="A990">
            <v>3400002831</v>
          </cell>
          <cell r="B990">
            <v>5900</v>
          </cell>
          <cell r="C990">
            <v>61208</v>
          </cell>
          <cell r="D990">
            <v>0</v>
          </cell>
          <cell r="E990" t="str">
            <v>AE MAKE PRECISION GRADE POTABLE WATTMETR</v>
          </cell>
          <cell r="F990">
            <v>1</v>
          </cell>
          <cell r="G990">
            <v>34790</v>
          </cell>
          <cell r="H990">
            <v>800</v>
          </cell>
        </row>
        <row r="991">
          <cell r="A991">
            <v>3400002836</v>
          </cell>
          <cell r="B991">
            <v>5900</v>
          </cell>
          <cell r="C991">
            <v>61208</v>
          </cell>
          <cell r="D991">
            <v>0</v>
          </cell>
          <cell r="E991" t="str">
            <v>MECO MAKE MOLTIMETER</v>
          </cell>
          <cell r="F991">
            <v>1</v>
          </cell>
          <cell r="G991">
            <v>34790</v>
          </cell>
          <cell r="H991">
            <v>2900</v>
          </cell>
        </row>
        <row r="992">
          <cell r="A992">
            <v>3400002850</v>
          </cell>
          <cell r="B992">
            <v>5900</v>
          </cell>
          <cell r="C992">
            <v>61151</v>
          </cell>
          <cell r="D992">
            <v>0</v>
          </cell>
          <cell r="E992" t="str">
            <v>ANALOG MULTIMETER</v>
          </cell>
          <cell r="F992">
            <v>1</v>
          </cell>
          <cell r="G992">
            <v>34790</v>
          </cell>
          <cell r="H992">
            <v>2500</v>
          </cell>
        </row>
        <row r="993">
          <cell r="A993">
            <v>3400002852</v>
          </cell>
          <cell r="B993">
            <v>5900</v>
          </cell>
          <cell r="C993">
            <v>61206</v>
          </cell>
          <cell r="D993">
            <v>0</v>
          </cell>
          <cell r="E993" t="str">
            <v>AUTORANGING DIGITAL MULTIMETER</v>
          </cell>
          <cell r="F993">
            <v>3</v>
          </cell>
          <cell r="G993">
            <v>34790</v>
          </cell>
          <cell r="H993">
            <v>3100</v>
          </cell>
        </row>
        <row r="994">
          <cell r="A994">
            <v>3400002854</v>
          </cell>
          <cell r="B994">
            <v>5900</v>
          </cell>
          <cell r="C994">
            <v>61206</v>
          </cell>
          <cell r="D994">
            <v>0</v>
          </cell>
          <cell r="E994" t="str">
            <v>DC POWER SUPPLY</v>
          </cell>
          <cell r="F994">
            <v>2</v>
          </cell>
          <cell r="G994">
            <v>34790</v>
          </cell>
          <cell r="H994">
            <v>6500</v>
          </cell>
        </row>
        <row r="995">
          <cell r="A995">
            <v>3400002855</v>
          </cell>
          <cell r="B995">
            <v>5900</v>
          </cell>
          <cell r="C995">
            <v>61206</v>
          </cell>
          <cell r="D995">
            <v>0</v>
          </cell>
          <cell r="E995" t="str">
            <v>DC POWER SUPPLY</v>
          </cell>
          <cell r="F995">
            <v>3</v>
          </cell>
          <cell r="G995">
            <v>34790</v>
          </cell>
          <cell r="H995">
            <v>5400</v>
          </cell>
        </row>
        <row r="996">
          <cell r="A996">
            <v>3400002856</v>
          </cell>
          <cell r="B996">
            <v>5900</v>
          </cell>
          <cell r="C996">
            <v>61206</v>
          </cell>
          <cell r="D996">
            <v>0</v>
          </cell>
          <cell r="E996" t="str">
            <v>DIGITAL THERMOMETER</v>
          </cell>
          <cell r="F996">
            <v>1</v>
          </cell>
          <cell r="G996">
            <v>34790</v>
          </cell>
          <cell r="H996">
            <v>1800</v>
          </cell>
        </row>
        <row r="997">
          <cell r="A997">
            <v>3400002857</v>
          </cell>
          <cell r="B997">
            <v>5900</v>
          </cell>
          <cell r="C997">
            <v>61206</v>
          </cell>
          <cell r="D997">
            <v>0</v>
          </cell>
          <cell r="E997" t="str">
            <v>DRILLING M/W NITH STAND</v>
          </cell>
          <cell r="F997">
            <v>1</v>
          </cell>
          <cell r="G997">
            <v>34790</v>
          </cell>
          <cell r="H997">
            <v>2000</v>
          </cell>
        </row>
        <row r="998">
          <cell r="A998">
            <v>3400002858</v>
          </cell>
          <cell r="B998">
            <v>5900</v>
          </cell>
          <cell r="C998">
            <v>61101</v>
          </cell>
          <cell r="D998">
            <v>0</v>
          </cell>
          <cell r="E998" t="str">
            <v>DRILLING M/C WITH STAND</v>
          </cell>
          <cell r="F998">
            <v>1</v>
          </cell>
          <cell r="G998">
            <v>34790</v>
          </cell>
          <cell r="H998">
            <v>2500</v>
          </cell>
        </row>
        <row r="999">
          <cell r="A999">
            <v>3400002860</v>
          </cell>
          <cell r="B999">
            <v>5900</v>
          </cell>
          <cell r="C999">
            <v>61206</v>
          </cell>
          <cell r="D999">
            <v>0</v>
          </cell>
          <cell r="E999" t="str">
            <v>MAGNIFIERS MODEL</v>
          </cell>
          <cell r="F999">
            <v>2</v>
          </cell>
          <cell r="G999">
            <v>34790</v>
          </cell>
          <cell r="H999">
            <v>5800</v>
          </cell>
        </row>
        <row r="1000">
          <cell r="A1000">
            <v>3400002863</v>
          </cell>
          <cell r="B1000">
            <v>5900</v>
          </cell>
          <cell r="C1000">
            <v>61208</v>
          </cell>
          <cell r="D1000">
            <v>0</v>
          </cell>
          <cell r="E1000" t="str">
            <v>ADAPTABLE CABLE MAST TELEPRINTER</v>
          </cell>
          <cell r="F1000">
            <v>1</v>
          </cell>
          <cell r="G1000">
            <v>34790</v>
          </cell>
          <cell r="H1000">
            <v>1000</v>
          </cell>
        </row>
        <row r="1001">
          <cell r="A1001">
            <v>3400002875</v>
          </cell>
          <cell r="B1001">
            <v>5900</v>
          </cell>
          <cell r="C1001">
            <v>61156</v>
          </cell>
          <cell r="D1001">
            <v>0</v>
          </cell>
          <cell r="E1001" t="str">
            <v>FEELER GAUGE</v>
          </cell>
          <cell r="F1001">
            <v>1</v>
          </cell>
          <cell r="G1001">
            <v>34790</v>
          </cell>
          <cell r="H1001">
            <v>600</v>
          </cell>
        </row>
        <row r="1002">
          <cell r="A1002">
            <v>3400002880</v>
          </cell>
          <cell r="B1002">
            <v>5900</v>
          </cell>
          <cell r="C1002">
            <v>61206</v>
          </cell>
          <cell r="D1002">
            <v>0</v>
          </cell>
          <cell r="E1002" t="str">
            <v>TEMPERATURE PROBE</v>
          </cell>
          <cell r="F1002">
            <v>2</v>
          </cell>
          <cell r="G1002">
            <v>34790</v>
          </cell>
          <cell r="H1002">
            <v>4000</v>
          </cell>
        </row>
        <row r="1003">
          <cell r="A1003">
            <v>3400004529</v>
          </cell>
          <cell r="B1003">
            <v>5900</v>
          </cell>
          <cell r="C1003">
            <v>61206</v>
          </cell>
          <cell r="D1003">
            <v>0</v>
          </cell>
          <cell r="E1003" t="str">
            <v>SCREW DRIVER WITH PLATOSHEAR 09</v>
          </cell>
          <cell r="F1003">
            <v>13</v>
          </cell>
          <cell r="G1003">
            <v>34790</v>
          </cell>
          <cell r="H1003">
            <v>1600</v>
          </cell>
        </row>
        <row r="1004">
          <cell r="A1004">
            <v>3400004791</v>
          </cell>
          <cell r="B1004">
            <v>5900</v>
          </cell>
          <cell r="C1004">
            <v>61203</v>
          </cell>
          <cell r="D1004">
            <v>0</v>
          </cell>
          <cell r="E1004" t="str">
            <v>AGRONIC MAKE PANEL METER</v>
          </cell>
          <cell r="F1004">
            <v>1</v>
          </cell>
          <cell r="G1004">
            <v>34790</v>
          </cell>
          <cell r="H1004">
            <v>300</v>
          </cell>
        </row>
        <row r="1005">
          <cell r="A1005">
            <v>3400004572</v>
          </cell>
          <cell r="B1005">
            <v>5900</v>
          </cell>
          <cell r="C1005">
            <v>61107</v>
          </cell>
          <cell r="D1005">
            <v>0</v>
          </cell>
          <cell r="E1005" t="str">
            <v>UNWIRING HAND TOOL</v>
          </cell>
          <cell r="F1005">
            <v>2</v>
          </cell>
          <cell r="G1005">
            <v>34820</v>
          </cell>
          <cell r="H1005">
            <v>3500</v>
          </cell>
        </row>
        <row r="1006">
          <cell r="A1006">
            <v>3400004574</v>
          </cell>
          <cell r="B1006">
            <v>5900</v>
          </cell>
          <cell r="C1006">
            <v>61107</v>
          </cell>
          <cell r="D1006">
            <v>0</v>
          </cell>
          <cell r="E1006" t="str">
            <v>ADJUSTING TOOL FOR BOARDS</v>
          </cell>
          <cell r="F1006">
            <v>2</v>
          </cell>
          <cell r="G1006">
            <v>34820</v>
          </cell>
          <cell r="H1006">
            <v>1100</v>
          </cell>
        </row>
        <row r="1007">
          <cell r="A1007">
            <v>3400004604</v>
          </cell>
          <cell r="B1007">
            <v>5900</v>
          </cell>
          <cell r="C1007">
            <v>61107</v>
          </cell>
          <cell r="D1007">
            <v>0</v>
          </cell>
          <cell r="E1007" t="str">
            <v>SCISSORS 130MM</v>
          </cell>
          <cell r="F1007">
            <v>2</v>
          </cell>
          <cell r="G1007">
            <v>34820</v>
          </cell>
          <cell r="H1007">
            <v>800</v>
          </cell>
        </row>
        <row r="1008">
          <cell r="A1008">
            <v>3400004605</v>
          </cell>
          <cell r="B1008">
            <v>5900</v>
          </cell>
          <cell r="C1008">
            <v>61107</v>
          </cell>
          <cell r="D1008">
            <v>0</v>
          </cell>
          <cell r="E1008" t="str">
            <v>SIDE CUTTER FOR FRAME</v>
          </cell>
          <cell r="F1008">
            <v>6</v>
          </cell>
          <cell r="G1008">
            <v>34820</v>
          </cell>
          <cell r="H1008">
            <v>2500</v>
          </cell>
        </row>
        <row r="1009">
          <cell r="A1009">
            <v>3400004513</v>
          </cell>
          <cell r="B1009">
            <v>5900</v>
          </cell>
          <cell r="C1009">
            <v>61100</v>
          </cell>
          <cell r="D1009">
            <v>0</v>
          </cell>
          <cell r="E1009" t="str">
            <v>IC BUTLER</v>
          </cell>
          <cell r="F1009">
            <v>1</v>
          </cell>
          <cell r="G1009">
            <v>34851</v>
          </cell>
          <cell r="H1009">
            <v>3500</v>
          </cell>
        </row>
        <row r="1010">
          <cell r="A1010">
            <v>3400004691</v>
          </cell>
          <cell r="B1010">
            <v>5900</v>
          </cell>
          <cell r="C1010">
            <v>61102</v>
          </cell>
          <cell r="D1010">
            <v>0</v>
          </cell>
          <cell r="E1010" t="str">
            <v>ADJUSTABLE PCB HOLDER</v>
          </cell>
          <cell r="F1010">
            <v>1</v>
          </cell>
          <cell r="G1010">
            <v>34912</v>
          </cell>
          <cell r="H1010">
            <v>2200</v>
          </cell>
        </row>
        <row r="1011">
          <cell r="A1011">
            <v>3400003964</v>
          </cell>
          <cell r="B1011">
            <v>5900</v>
          </cell>
          <cell r="C1011">
            <v>61100</v>
          </cell>
          <cell r="D1011">
            <v>0</v>
          </cell>
          <cell r="E1011" t="str">
            <v>TEST-PCB FOR COMPONENT GRID (3NOS)</v>
          </cell>
          <cell r="F1011">
            <v>1</v>
          </cell>
          <cell r="G1011">
            <v>34213</v>
          </cell>
          <cell r="H1011">
            <v>6500</v>
          </cell>
        </row>
        <row r="1012">
          <cell r="A1012">
            <v>3400003965</v>
          </cell>
          <cell r="B1012">
            <v>5900</v>
          </cell>
          <cell r="C1012">
            <v>61100</v>
          </cell>
          <cell r="D1012">
            <v>0</v>
          </cell>
          <cell r="E1012" t="str">
            <v>TEST-PCB FOR COMPONENT GRID (3NOS)</v>
          </cell>
          <cell r="F1012">
            <v>1</v>
          </cell>
          <cell r="G1012">
            <v>34213</v>
          </cell>
          <cell r="H1012">
            <v>6500</v>
          </cell>
        </row>
        <row r="1013">
          <cell r="A1013">
            <v>3400004091</v>
          </cell>
          <cell r="B1013">
            <v>5900</v>
          </cell>
          <cell r="C1013">
            <v>61103</v>
          </cell>
          <cell r="D1013">
            <v>0</v>
          </cell>
          <cell r="E1013" t="str">
            <v>SOLDER FRAME WITH SCREW AND MAGNETS</v>
          </cell>
          <cell r="F1013">
            <v>1</v>
          </cell>
          <cell r="G1013">
            <v>34213</v>
          </cell>
          <cell r="H1013">
            <v>14300</v>
          </cell>
        </row>
        <row r="1014">
          <cell r="A1014">
            <v>3400004092</v>
          </cell>
          <cell r="B1014">
            <v>5900</v>
          </cell>
          <cell r="C1014">
            <v>61104</v>
          </cell>
          <cell r="D1014">
            <v>0</v>
          </cell>
          <cell r="E1014" t="str">
            <v>ILLUMINATED MAGNIFYING GLASS DYNASCAN</v>
          </cell>
          <cell r="F1014">
            <v>3</v>
          </cell>
          <cell r="G1014">
            <v>34213</v>
          </cell>
          <cell r="H1014">
            <v>5200</v>
          </cell>
        </row>
        <row r="1015">
          <cell r="A1015">
            <v>3400004093</v>
          </cell>
          <cell r="B1015">
            <v>5900</v>
          </cell>
          <cell r="C1015">
            <v>61103</v>
          </cell>
          <cell r="D1015">
            <v>0</v>
          </cell>
          <cell r="E1015" t="str">
            <v>POT 200C SOLDER BATH</v>
          </cell>
          <cell r="F1015">
            <v>1</v>
          </cell>
          <cell r="G1015">
            <v>34213</v>
          </cell>
          <cell r="H1015">
            <v>1200</v>
          </cell>
        </row>
        <row r="1016">
          <cell r="A1016">
            <v>3400004095</v>
          </cell>
          <cell r="B1016">
            <v>5900</v>
          </cell>
          <cell r="C1016">
            <v>61206</v>
          </cell>
          <cell r="D1016">
            <v>0</v>
          </cell>
          <cell r="E1016" t="str">
            <v>EYESCAN VIEWING LENS</v>
          </cell>
          <cell r="F1016">
            <v>5</v>
          </cell>
          <cell r="G1016">
            <v>34213</v>
          </cell>
          <cell r="H1016">
            <v>2400</v>
          </cell>
        </row>
        <row r="1017">
          <cell r="A1017">
            <v>3400004367</v>
          </cell>
          <cell r="B1017">
            <v>5900</v>
          </cell>
          <cell r="C1017">
            <v>61104</v>
          </cell>
          <cell r="D1017">
            <v>0</v>
          </cell>
          <cell r="E1017" t="str">
            <v>FOLDING MAGMFYING GLASS</v>
          </cell>
          <cell r="F1017">
            <v>4</v>
          </cell>
          <cell r="G1017">
            <v>34578</v>
          </cell>
          <cell r="H1017">
            <v>9900</v>
          </cell>
        </row>
        <row r="1018">
          <cell r="A1018">
            <v>3400004373</v>
          </cell>
          <cell r="B1018">
            <v>5900</v>
          </cell>
          <cell r="C1018">
            <v>61104</v>
          </cell>
          <cell r="D1018">
            <v>0</v>
          </cell>
          <cell r="E1018" t="str">
            <v>SET OF SCREW DRIVER</v>
          </cell>
          <cell r="F1018">
            <v>1</v>
          </cell>
          <cell r="G1018">
            <v>34578</v>
          </cell>
          <cell r="H1018">
            <v>700</v>
          </cell>
        </row>
        <row r="1019">
          <cell r="A1019">
            <v>3400004378</v>
          </cell>
          <cell r="B1019">
            <v>5900</v>
          </cell>
          <cell r="C1019">
            <v>61104</v>
          </cell>
          <cell r="D1019">
            <v>0</v>
          </cell>
          <cell r="E1019" t="str">
            <v>TEST DEVICE FOR WIRING</v>
          </cell>
          <cell r="F1019">
            <v>2</v>
          </cell>
          <cell r="G1019">
            <v>34578</v>
          </cell>
          <cell r="H1019">
            <v>3000</v>
          </cell>
        </row>
        <row r="1020">
          <cell r="A1020">
            <v>3400004264</v>
          </cell>
          <cell r="B1020">
            <v>5900</v>
          </cell>
          <cell r="C1020">
            <v>61115</v>
          </cell>
          <cell r="D1020">
            <v>0</v>
          </cell>
          <cell r="E1020" t="str">
            <v>AIR COOLED AUTO TRANSFORMERS S NOS</v>
          </cell>
          <cell r="F1020">
            <v>5</v>
          </cell>
          <cell r="G1020">
            <v>34243</v>
          </cell>
          <cell r="H1020">
            <v>8400</v>
          </cell>
        </row>
        <row r="1021">
          <cell r="A1021">
            <v>3400004265</v>
          </cell>
          <cell r="B1021">
            <v>5900</v>
          </cell>
          <cell r="C1021">
            <v>61104</v>
          </cell>
          <cell r="D1021">
            <v>0</v>
          </cell>
          <cell r="E1021" t="str">
            <v>DYNASCAN LLUMINATOR</v>
          </cell>
          <cell r="F1021">
            <v>1</v>
          </cell>
          <cell r="G1021">
            <v>34243</v>
          </cell>
          <cell r="H1021">
            <v>1500</v>
          </cell>
        </row>
        <row r="1022">
          <cell r="A1022">
            <v>3400002773</v>
          </cell>
          <cell r="B1022">
            <v>5900</v>
          </cell>
          <cell r="C1022">
            <v>61206</v>
          </cell>
          <cell r="D1022">
            <v>0</v>
          </cell>
          <cell r="E1022" t="str">
            <v>SLEEVES NOZZLE</v>
          </cell>
          <cell r="F1022">
            <v>1</v>
          </cell>
          <cell r="G1022">
            <v>35339</v>
          </cell>
          <cell r="H1022">
            <v>3300</v>
          </cell>
        </row>
        <row r="1023">
          <cell r="A1023">
            <v>3400002774</v>
          </cell>
          <cell r="B1023">
            <v>5900</v>
          </cell>
          <cell r="C1023">
            <v>61206</v>
          </cell>
          <cell r="D1023">
            <v>0</v>
          </cell>
          <cell r="E1023" t="str">
            <v>ELECTRONIC PUSH BUTTON TELEPHONE</v>
          </cell>
          <cell r="F1023">
            <v>14</v>
          </cell>
          <cell r="G1023">
            <v>35339</v>
          </cell>
          <cell r="H1023">
            <v>6800</v>
          </cell>
        </row>
        <row r="1024">
          <cell r="A1024">
            <v>3400002800</v>
          </cell>
          <cell r="B1024">
            <v>5900</v>
          </cell>
          <cell r="C1024">
            <v>61206</v>
          </cell>
          <cell r="D1024">
            <v>0</v>
          </cell>
          <cell r="E1024" t="str">
            <v>BACK MOUNT FRAME</v>
          </cell>
          <cell r="F1024">
            <v>2</v>
          </cell>
          <cell r="G1024">
            <v>35339</v>
          </cell>
          <cell r="H1024">
            <v>6300</v>
          </cell>
        </row>
        <row r="1025">
          <cell r="A1025">
            <v>3400002802</v>
          </cell>
          <cell r="B1025">
            <v>5900</v>
          </cell>
          <cell r="C1025">
            <v>61206</v>
          </cell>
          <cell r="D1025">
            <v>0</v>
          </cell>
          <cell r="E1025" t="str">
            <v>MONOCHROME MONITOR</v>
          </cell>
          <cell r="F1025">
            <v>1</v>
          </cell>
          <cell r="G1025">
            <v>35339</v>
          </cell>
          <cell r="H1025">
            <v>2100</v>
          </cell>
        </row>
        <row r="1026">
          <cell r="A1026">
            <v>3400002804</v>
          </cell>
          <cell r="B1026">
            <v>5900</v>
          </cell>
          <cell r="C1026">
            <v>61157</v>
          </cell>
          <cell r="D1026">
            <v>0</v>
          </cell>
          <cell r="E1026" t="str">
            <v>EXTENSION BOX</v>
          </cell>
          <cell r="F1026">
            <v>15</v>
          </cell>
          <cell r="G1026">
            <v>35339</v>
          </cell>
          <cell r="H1026">
            <v>1400</v>
          </cell>
        </row>
        <row r="1027">
          <cell r="A1027">
            <v>3400002806</v>
          </cell>
          <cell r="B1027">
            <v>5900</v>
          </cell>
          <cell r="C1027">
            <v>61206</v>
          </cell>
          <cell r="D1027">
            <v>0</v>
          </cell>
          <cell r="E1027" t="str">
            <v>ELECTRONIC PUSH BUTTON TELEPHONES</v>
          </cell>
          <cell r="F1027">
            <v>10</v>
          </cell>
          <cell r="G1027">
            <v>35339</v>
          </cell>
          <cell r="H1027">
            <v>5600</v>
          </cell>
        </row>
        <row r="1028">
          <cell r="A1028">
            <v>3400002814</v>
          </cell>
          <cell r="B1028">
            <v>5900</v>
          </cell>
          <cell r="C1028">
            <v>61206</v>
          </cell>
          <cell r="D1028">
            <v>0</v>
          </cell>
          <cell r="E1028" t="str">
            <v>STAINLESS STEEL SHELVES</v>
          </cell>
          <cell r="F1028">
            <v>3</v>
          </cell>
          <cell r="G1028">
            <v>35339</v>
          </cell>
          <cell r="H1028">
            <v>4200</v>
          </cell>
        </row>
        <row r="1029">
          <cell r="A1029">
            <v>3400002816</v>
          </cell>
          <cell r="B1029">
            <v>5900</v>
          </cell>
          <cell r="C1029">
            <v>61103</v>
          </cell>
          <cell r="D1029">
            <v>0</v>
          </cell>
          <cell r="E1029" t="str">
            <v>ALUMINIUM SOLDERING FIXTURE</v>
          </cell>
          <cell r="F1029">
            <v>1</v>
          </cell>
          <cell r="G1029">
            <v>35339</v>
          </cell>
          <cell r="H1029">
            <v>3300</v>
          </cell>
        </row>
        <row r="1030">
          <cell r="A1030">
            <v>3400002817</v>
          </cell>
          <cell r="B1030">
            <v>5900</v>
          </cell>
          <cell r="C1030">
            <v>61103</v>
          </cell>
          <cell r="D1030">
            <v>0</v>
          </cell>
          <cell r="E1030" t="str">
            <v>ALUMINIUM SOLDERING FIXTURE</v>
          </cell>
          <cell r="F1030">
            <v>1</v>
          </cell>
          <cell r="G1030">
            <v>35339</v>
          </cell>
          <cell r="H1030">
            <v>12900</v>
          </cell>
        </row>
        <row r="1031">
          <cell r="A1031">
            <v>3400002818</v>
          </cell>
          <cell r="B1031">
            <v>5900</v>
          </cell>
          <cell r="C1031">
            <v>61103</v>
          </cell>
          <cell r="D1031">
            <v>0</v>
          </cell>
          <cell r="E1031" t="str">
            <v>ALUMINIUM SOLDERING FIXTURE</v>
          </cell>
          <cell r="F1031">
            <v>1</v>
          </cell>
          <cell r="G1031">
            <v>35339</v>
          </cell>
          <cell r="H1031">
            <v>16200</v>
          </cell>
        </row>
        <row r="1032">
          <cell r="A1032">
            <v>3400002824</v>
          </cell>
          <cell r="B1032">
            <v>5900</v>
          </cell>
          <cell r="C1032">
            <v>61157</v>
          </cell>
          <cell r="D1032">
            <v>0</v>
          </cell>
          <cell r="E1032" t="str">
            <v>MICRO FILTER</v>
          </cell>
          <cell r="F1032">
            <v>1</v>
          </cell>
          <cell r="G1032">
            <v>35339</v>
          </cell>
          <cell r="H1032">
            <v>3700</v>
          </cell>
        </row>
        <row r="1033">
          <cell r="A1033">
            <v>3400002825</v>
          </cell>
          <cell r="B1033">
            <v>5900</v>
          </cell>
          <cell r="C1033">
            <v>61206</v>
          </cell>
          <cell r="D1033">
            <v>0</v>
          </cell>
          <cell r="E1033" t="str">
            <v>PACKING MACHINE</v>
          </cell>
          <cell r="F1033">
            <v>1</v>
          </cell>
          <cell r="G1033">
            <v>35339</v>
          </cell>
          <cell r="H1033">
            <v>900</v>
          </cell>
        </row>
        <row r="1034">
          <cell r="A1034">
            <v>3400002826</v>
          </cell>
          <cell r="B1034">
            <v>5900</v>
          </cell>
          <cell r="C1034">
            <v>61206</v>
          </cell>
          <cell r="D1034">
            <v>0</v>
          </cell>
          <cell r="E1034" t="str">
            <v>PORTABLE DRILL MACHINE</v>
          </cell>
          <cell r="F1034">
            <v>1</v>
          </cell>
          <cell r="G1034">
            <v>35339</v>
          </cell>
          <cell r="H1034">
            <v>2200</v>
          </cell>
        </row>
        <row r="1035">
          <cell r="A1035">
            <v>3400002829</v>
          </cell>
          <cell r="B1035">
            <v>5900</v>
          </cell>
          <cell r="C1035">
            <v>61154</v>
          </cell>
          <cell r="D1035">
            <v>0</v>
          </cell>
          <cell r="E1035" t="str">
            <v>DIN STANDARES</v>
          </cell>
          <cell r="F1035">
            <v>35</v>
          </cell>
          <cell r="G1035">
            <v>35339</v>
          </cell>
          <cell r="H1035">
            <v>1400</v>
          </cell>
        </row>
        <row r="1036">
          <cell r="A1036">
            <v>3400002830</v>
          </cell>
          <cell r="B1036">
            <v>5900</v>
          </cell>
          <cell r="C1036">
            <v>61157</v>
          </cell>
          <cell r="D1036">
            <v>0</v>
          </cell>
          <cell r="E1036" t="str">
            <v>SPIRIT LEVEL</v>
          </cell>
          <cell r="F1036">
            <v>1</v>
          </cell>
          <cell r="G1036">
            <v>35339</v>
          </cell>
          <cell r="H1036">
            <v>1200</v>
          </cell>
        </row>
        <row r="1037">
          <cell r="A1037">
            <v>3400004689</v>
          </cell>
          <cell r="B1037">
            <v>5900</v>
          </cell>
          <cell r="C1037">
            <v>61102</v>
          </cell>
          <cell r="D1037">
            <v>0</v>
          </cell>
          <cell r="E1037" t="str">
            <v>BOX FOR SMT COMPONETNS</v>
          </cell>
          <cell r="F1037">
            <v>1</v>
          </cell>
          <cell r="G1037">
            <v>35339</v>
          </cell>
          <cell r="H1037">
            <v>34600</v>
          </cell>
        </row>
        <row r="1038">
          <cell r="A1038">
            <v>3400004690</v>
          </cell>
          <cell r="B1038">
            <v>5900</v>
          </cell>
          <cell r="C1038">
            <v>61102</v>
          </cell>
          <cell r="D1038">
            <v>0</v>
          </cell>
          <cell r="E1038" t="str">
            <v>TRANSPORT CASE SK 730-06-10</v>
          </cell>
          <cell r="F1038">
            <v>1</v>
          </cell>
          <cell r="G1038">
            <v>35339</v>
          </cell>
          <cell r="H1038">
            <v>18700</v>
          </cell>
        </row>
        <row r="1039">
          <cell r="A1039">
            <v>3400004266</v>
          </cell>
          <cell r="B1039">
            <v>5900</v>
          </cell>
          <cell r="C1039">
            <v>61111</v>
          </cell>
          <cell r="D1039">
            <v>0</v>
          </cell>
          <cell r="E1039" t="str">
            <v>DY NASCAN ILLUMINATOR 11 NOS</v>
          </cell>
          <cell r="F1039">
            <v>1</v>
          </cell>
          <cell r="G1039">
            <v>34274</v>
          </cell>
          <cell r="H1039">
            <v>13400</v>
          </cell>
        </row>
        <row r="1040">
          <cell r="A1040">
            <v>3400002473</v>
          </cell>
          <cell r="B1040">
            <v>6103</v>
          </cell>
          <cell r="C1040">
            <v>61203</v>
          </cell>
          <cell r="D1040">
            <v>0</v>
          </cell>
          <cell r="E1040" t="str">
            <v>BICVCLE</v>
          </cell>
          <cell r="F1040">
            <v>1</v>
          </cell>
          <cell r="G1040">
            <v>34790</v>
          </cell>
          <cell r="H1040">
            <v>1100</v>
          </cell>
        </row>
        <row r="1041">
          <cell r="A1041">
            <v>3400002908</v>
          </cell>
          <cell r="B1041">
            <v>6210</v>
          </cell>
          <cell r="C1041">
            <v>61158</v>
          </cell>
          <cell r="D1041">
            <v>0</v>
          </cell>
          <cell r="E1041" t="str">
            <v>PCMCIA  ETHERNATE  LAN  CARD WITH LAPTOP</v>
          </cell>
          <cell r="F1041">
            <v>1</v>
          </cell>
          <cell r="G1041">
            <v>35339</v>
          </cell>
          <cell r="H1041">
            <v>2800</v>
          </cell>
        </row>
        <row r="1042">
          <cell r="A1042">
            <v>3400002909</v>
          </cell>
          <cell r="B1042">
            <v>6210</v>
          </cell>
          <cell r="C1042">
            <v>61155</v>
          </cell>
          <cell r="D1042">
            <v>0</v>
          </cell>
          <cell r="E1042" t="str">
            <v>PCMCIA  ETHERNATE  LAN  CARD</v>
          </cell>
          <cell r="F1042">
            <v>1</v>
          </cell>
          <cell r="G1042">
            <v>35339</v>
          </cell>
          <cell r="H1042">
            <v>2800</v>
          </cell>
        </row>
        <row r="1043">
          <cell r="A1043">
            <v>3400002910</v>
          </cell>
          <cell r="B1043">
            <v>6210</v>
          </cell>
          <cell r="C1043">
            <v>61201</v>
          </cell>
          <cell r="D1043">
            <v>0</v>
          </cell>
          <cell r="E1043" t="str">
            <v>PCMCIA  ETHERNATE  LAN  CARD</v>
          </cell>
          <cell r="F1043">
            <v>1</v>
          </cell>
          <cell r="G1043">
            <v>35339</v>
          </cell>
          <cell r="H1043">
            <v>5000</v>
          </cell>
        </row>
        <row r="1044">
          <cell r="A1044">
            <v>3400002912</v>
          </cell>
          <cell r="B1044">
            <v>6210</v>
          </cell>
          <cell r="C1044">
            <v>61158</v>
          </cell>
          <cell r="D1044">
            <v>0</v>
          </cell>
          <cell r="E1044" t="str">
            <v>GODREJ HP SCANNER  SCANJET  3C</v>
          </cell>
          <cell r="F1044">
            <v>1</v>
          </cell>
          <cell r="G1044">
            <v>35339</v>
          </cell>
          <cell r="H1044">
            <v>31600</v>
          </cell>
        </row>
        <row r="1045">
          <cell r="A1045">
            <v>3400002922</v>
          </cell>
          <cell r="B1045">
            <v>6210</v>
          </cell>
          <cell r="C1045">
            <v>61158</v>
          </cell>
          <cell r="D1045">
            <v>0</v>
          </cell>
          <cell r="E1045" t="str">
            <v>CABLING FOR  DATA COMMUNICATION</v>
          </cell>
          <cell r="F1045">
            <v>1</v>
          </cell>
          <cell r="G1045">
            <v>35339</v>
          </cell>
          <cell r="H1045">
            <v>40000</v>
          </cell>
        </row>
        <row r="1046">
          <cell r="A1046">
            <v>3400003015</v>
          </cell>
          <cell r="B1046">
            <v>6210</v>
          </cell>
          <cell r="C1046">
            <v>61115</v>
          </cell>
          <cell r="D1046">
            <v>0</v>
          </cell>
          <cell r="E1046" t="str">
            <v>SPO2S40004 SP-400 LASER SCANNER WITH RS2</v>
          </cell>
          <cell r="F1046">
            <v>1</v>
          </cell>
          <cell r="G1046">
            <v>35339</v>
          </cell>
          <cell r="H1046">
            <v>47300</v>
          </cell>
        </row>
        <row r="1047">
          <cell r="A1047">
            <v>3400003027</v>
          </cell>
          <cell r="B1047">
            <v>6210</v>
          </cell>
          <cell r="C1047">
            <v>61155</v>
          </cell>
          <cell r="D1047">
            <v>0</v>
          </cell>
          <cell r="E1047" t="str">
            <v>S/F, DE-650 CT PCMCIA CARD</v>
          </cell>
          <cell r="F1047">
            <v>1</v>
          </cell>
          <cell r="G1047">
            <v>35339</v>
          </cell>
          <cell r="H1047">
            <v>2800</v>
          </cell>
        </row>
        <row r="1048">
          <cell r="A1048">
            <v>3400003028</v>
          </cell>
          <cell r="B1048">
            <v>6210</v>
          </cell>
          <cell r="C1048">
            <v>61201</v>
          </cell>
          <cell r="D1048">
            <v>0</v>
          </cell>
          <cell r="E1048" t="str">
            <v>S/F, DE-650 CT PCMCIA CARD</v>
          </cell>
          <cell r="F1048">
            <v>1</v>
          </cell>
          <cell r="G1048">
            <v>35339</v>
          </cell>
          <cell r="H1048">
            <v>2800</v>
          </cell>
        </row>
        <row r="1049">
          <cell r="A1049">
            <v>3400003029</v>
          </cell>
          <cell r="B1049">
            <v>6210</v>
          </cell>
          <cell r="C1049">
            <v>61162</v>
          </cell>
          <cell r="D1049">
            <v>0</v>
          </cell>
          <cell r="E1049" t="str">
            <v>S/F, DE-650 CT PCMCIA CARD</v>
          </cell>
          <cell r="F1049">
            <v>1</v>
          </cell>
          <cell r="G1049">
            <v>35339</v>
          </cell>
          <cell r="H1049">
            <v>2800</v>
          </cell>
        </row>
        <row r="1050">
          <cell r="A1050">
            <v>3400003205</v>
          </cell>
          <cell r="B1050">
            <v>6210</v>
          </cell>
          <cell r="C1050">
            <v>61116</v>
          </cell>
          <cell r="D1050">
            <v>0</v>
          </cell>
          <cell r="E1050" t="str">
            <v>PCL-231 IEEE-488(GPIB)INTERFACE CARD</v>
          </cell>
          <cell r="F1050">
            <v>1</v>
          </cell>
          <cell r="G1050">
            <v>35339</v>
          </cell>
          <cell r="H1050">
            <v>6000</v>
          </cell>
        </row>
        <row r="1051">
          <cell r="A1051">
            <v>3400003206</v>
          </cell>
          <cell r="B1051">
            <v>6210</v>
          </cell>
          <cell r="C1051">
            <v>61116</v>
          </cell>
          <cell r="D1051">
            <v>0</v>
          </cell>
          <cell r="E1051" t="str">
            <v>PCL-222A OPTOISOLATED DIG INP CARD</v>
          </cell>
          <cell r="F1051">
            <v>1</v>
          </cell>
          <cell r="G1051">
            <v>35339</v>
          </cell>
          <cell r="H1051">
            <v>4500</v>
          </cell>
        </row>
        <row r="1052">
          <cell r="A1052">
            <v>3400003213</v>
          </cell>
          <cell r="B1052">
            <v>6210</v>
          </cell>
          <cell r="C1052">
            <v>61158</v>
          </cell>
          <cell r="D1052">
            <v>0</v>
          </cell>
          <cell r="E1052" t="str">
            <v>CAT CABLE INSTALLATION</v>
          </cell>
          <cell r="F1052">
            <v>1</v>
          </cell>
          <cell r="G1052">
            <v>35339</v>
          </cell>
          <cell r="H1052">
            <v>50000</v>
          </cell>
        </row>
        <row r="1053">
          <cell r="A1053">
            <v>3400003288</v>
          </cell>
          <cell r="B1053">
            <v>6210</v>
          </cell>
          <cell r="C1053">
            <v>61158</v>
          </cell>
          <cell r="D1053">
            <v>0</v>
          </cell>
          <cell r="E1053" t="str">
            <v>AERO 4/33C-250W</v>
          </cell>
          <cell r="F1053">
            <v>1</v>
          </cell>
          <cell r="G1053">
            <v>35339</v>
          </cell>
          <cell r="H1053">
            <v>31600</v>
          </cell>
        </row>
        <row r="1054">
          <cell r="A1054">
            <v>3400003289</v>
          </cell>
          <cell r="B1054">
            <v>6210</v>
          </cell>
          <cell r="C1054">
            <v>61158</v>
          </cell>
          <cell r="D1054">
            <v>0</v>
          </cell>
          <cell r="E1054" t="str">
            <v>VSAT WITH COMPACT PORT CARD</v>
          </cell>
          <cell r="F1054">
            <v>1</v>
          </cell>
          <cell r="G1054">
            <v>35339</v>
          </cell>
          <cell r="H1054">
            <v>441700</v>
          </cell>
        </row>
        <row r="1055">
          <cell r="A1055">
            <v>3400003289</v>
          </cell>
          <cell r="B1055">
            <v>6210</v>
          </cell>
          <cell r="C1055">
            <v>61158</v>
          </cell>
          <cell r="D1055">
            <v>1</v>
          </cell>
          <cell r="E1055" t="str">
            <v>V SAT WITH PORT CARD</v>
          </cell>
          <cell r="F1055">
            <v>1</v>
          </cell>
          <cell r="G1055">
            <v>35339</v>
          </cell>
          <cell r="H1055">
            <v>26500</v>
          </cell>
        </row>
        <row r="1056">
          <cell r="A1056">
            <v>3400003290</v>
          </cell>
          <cell r="B1056">
            <v>6210</v>
          </cell>
          <cell r="C1056">
            <v>61155</v>
          </cell>
          <cell r="D1056">
            <v>0</v>
          </cell>
          <cell r="E1056" t="str">
            <v>LAN PRINT 2 PORT-VINES COMPATIBLE</v>
          </cell>
          <cell r="F1056">
            <v>1</v>
          </cell>
          <cell r="G1056">
            <v>35339</v>
          </cell>
          <cell r="H1056">
            <v>15800</v>
          </cell>
        </row>
        <row r="1057">
          <cell r="A1057">
            <v>3400003291</v>
          </cell>
          <cell r="B1057">
            <v>6210</v>
          </cell>
          <cell r="C1057">
            <v>61159</v>
          </cell>
          <cell r="D1057">
            <v>0</v>
          </cell>
          <cell r="E1057" t="str">
            <v>LAN PRINT 2 PORT-VINES COMPATIBLE</v>
          </cell>
          <cell r="F1057">
            <v>1</v>
          </cell>
          <cell r="G1057">
            <v>35339</v>
          </cell>
          <cell r="H1057">
            <v>15800</v>
          </cell>
        </row>
        <row r="1058">
          <cell r="A1058">
            <v>3400003292</v>
          </cell>
          <cell r="B1058">
            <v>6210</v>
          </cell>
          <cell r="C1058">
            <v>61162</v>
          </cell>
          <cell r="D1058">
            <v>0</v>
          </cell>
          <cell r="E1058" t="str">
            <v>AERO 4/33C-M</v>
          </cell>
          <cell r="F1058">
            <v>1</v>
          </cell>
          <cell r="G1058">
            <v>35339</v>
          </cell>
          <cell r="H1058">
            <v>31600</v>
          </cell>
        </row>
        <row r="1059">
          <cell r="A1059">
            <v>3400003295</v>
          </cell>
          <cell r="B1059">
            <v>6210</v>
          </cell>
          <cell r="C1059">
            <v>61158</v>
          </cell>
          <cell r="D1059">
            <v>0</v>
          </cell>
          <cell r="E1059" t="str">
            <v>S/F PCMCIA CARD (ETHERNET)</v>
          </cell>
          <cell r="F1059">
            <v>1</v>
          </cell>
          <cell r="G1059">
            <v>35339</v>
          </cell>
          <cell r="H1059">
            <v>2800</v>
          </cell>
        </row>
        <row r="1060">
          <cell r="A1060">
            <v>3400003327</v>
          </cell>
          <cell r="B1060">
            <v>6210</v>
          </cell>
          <cell r="C1060">
            <v>61158</v>
          </cell>
          <cell r="D1060">
            <v>0</v>
          </cell>
          <cell r="E1060" t="str">
            <v>INTELLIGENT MESSAGING SYSTEM</v>
          </cell>
          <cell r="F1060">
            <v>1</v>
          </cell>
          <cell r="G1060">
            <v>35339</v>
          </cell>
          <cell r="H1060">
            <v>28400</v>
          </cell>
        </row>
        <row r="1061">
          <cell r="A1061">
            <v>3400003343</v>
          </cell>
          <cell r="B1061">
            <v>6210</v>
          </cell>
          <cell r="C1061">
            <v>61158</v>
          </cell>
          <cell r="D1061">
            <v>0</v>
          </cell>
          <cell r="E1061" t="str">
            <v>CAT 5 CABLING</v>
          </cell>
          <cell r="F1061">
            <v>1</v>
          </cell>
          <cell r="G1061">
            <v>35339</v>
          </cell>
          <cell r="H1061">
            <v>22000</v>
          </cell>
        </row>
        <row r="1062">
          <cell r="A1062">
            <v>3400003344</v>
          </cell>
          <cell r="B1062">
            <v>6210</v>
          </cell>
          <cell r="C1062">
            <v>61158</v>
          </cell>
          <cell r="D1062">
            <v>0</v>
          </cell>
          <cell r="E1062" t="str">
            <v>CAT 5 CABLING</v>
          </cell>
          <cell r="F1062">
            <v>1</v>
          </cell>
          <cell r="G1062">
            <v>35339</v>
          </cell>
          <cell r="H1062">
            <v>44000</v>
          </cell>
        </row>
        <row r="1063">
          <cell r="A1063">
            <v>3400004430</v>
          </cell>
          <cell r="B1063">
            <v>6210</v>
          </cell>
          <cell r="C1063">
            <v>61158</v>
          </cell>
          <cell r="D1063">
            <v>0</v>
          </cell>
          <cell r="E1063" t="str">
            <v>LAN WORKPLACE FOR DOS FOR 10 USERS</v>
          </cell>
          <cell r="F1063">
            <v>1</v>
          </cell>
          <cell r="G1063">
            <v>35339</v>
          </cell>
          <cell r="H1063">
            <v>27900</v>
          </cell>
        </row>
        <row r="1064">
          <cell r="A1064">
            <v>3400004541</v>
          </cell>
          <cell r="B1064">
            <v>6210</v>
          </cell>
          <cell r="C1064">
            <v>61158</v>
          </cell>
          <cell r="D1064">
            <v>0</v>
          </cell>
          <cell r="E1064" t="str">
            <v>BANYAN VINES NETWORK &amp; SYSTEM</v>
          </cell>
          <cell r="F1064">
            <v>1</v>
          </cell>
          <cell r="G1064">
            <v>35339</v>
          </cell>
          <cell r="H1064">
            <v>302900</v>
          </cell>
        </row>
        <row r="1065">
          <cell r="A1065">
            <v>3400004542</v>
          </cell>
          <cell r="B1065">
            <v>6210</v>
          </cell>
          <cell r="C1065">
            <v>61158</v>
          </cell>
          <cell r="D1065">
            <v>0</v>
          </cell>
          <cell r="E1065" t="str">
            <v>PROLIANT 1000 SERVOR WITH MONITOR &amp; ACCE</v>
          </cell>
          <cell r="F1065">
            <v>1</v>
          </cell>
          <cell r="G1065">
            <v>35339</v>
          </cell>
          <cell r="H1065">
            <v>302900</v>
          </cell>
        </row>
        <row r="1066">
          <cell r="A1066">
            <v>3400004542</v>
          </cell>
          <cell r="B1066">
            <v>6210</v>
          </cell>
          <cell r="C1066">
            <v>61158</v>
          </cell>
          <cell r="D1066">
            <v>1</v>
          </cell>
          <cell r="E1066" t="str">
            <v>16MB MEMORY UPGRADE FOR COMPAQ PROLIANT</v>
          </cell>
          <cell r="F1066">
            <v>1</v>
          </cell>
          <cell r="G1066">
            <v>35339</v>
          </cell>
          <cell r="H1066">
            <v>70000</v>
          </cell>
        </row>
        <row r="1067">
          <cell r="A1067">
            <v>3400003548</v>
          </cell>
          <cell r="B1067">
            <v>6210</v>
          </cell>
          <cell r="C1067">
            <v>61158</v>
          </cell>
          <cell r="D1067">
            <v>0</v>
          </cell>
          <cell r="E1067" t="str">
            <v>CQ ADDON-HOT PLUGGABLE TRAY FOR PROLIANT</v>
          </cell>
          <cell r="F1067">
            <v>1</v>
          </cell>
          <cell r="G1067">
            <v>35444</v>
          </cell>
          <cell r="H1067">
            <v>6339</v>
          </cell>
        </row>
        <row r="1068">
          <cell r="A1068">
            <v>3400003549</v>
          </cell>
          <cell r="B1068">
            <v>6210</v>
          </cell>
          <cell r="C1068">
            <v>61158</v>
          </cell>
          <cell r="D1068">
            <v>0</v>
          </cell>
          <cell r="E1068" t="str">
            <v>HDD-2100 MB FS 11HDD HOT2100</v>
          </cell>
          <cell r="F1068">
            <v>1</v>
          </cell>
          <cell r="G1068">
            <v>35444</v>
          </cell>
          <cell r="H1068">
            <v>42400</v>
          </cell>
        </row>
        <row r="1069">
          <cell r="A1069">
            <v>3400003550</v>
          </cell>
          <cell r="B1069">
            <v>6210</v>
          </cell>
          <cell r="C1069">
            <v>61158</v>
          </cell>
          <cell r="D1069">
            <v>0</v>
          </cell>
          <cell r="E1069" t="str">
            <v>NETWORK CABLING</v>
          </cell>
          <cell r="F1069">
            <v>1</v>
          </cell>
          <cell r="G1069">
            <v>35444</v>
          </cell>
          <cell r="H1069">
            <v>60987</v>
          </cell>
        </row>
        <row r="1070">
          <cell r="A1070">
            <v>3400003774</v>
          </cell>
          <cell r="B1070">
            <v>6210</v>
          </cell>
          <cell r="C1070">
            <v>61158</v>
          </cell>
          <cell r="D1070">
            <v>0</v>
          </cell>
          <cell r="E1070" t="str">
            <v>CABLE CAT-5,305METERS</v>
          </cell>
          <cell r="F1070">
            <v>1</v>
          </cell>
          <cell r="G1070">
            <v>35510</v>
          </cell>
          <cell r="H1070">
            <v>10980</v>
          </cell>
        </row>
        <row r="1071">
          <cell r="A1071">
            <v>3400003350</v>
          </cell>
          <cell r="B1071">
            <v>6220</v>
          </cell>
          <cell r="C1071">
            <v>61160</v>
          </cell>
          <cell r="D1071">
            <v>0</v>
          </cell>
          <cell r="E1071" t="str">
            <v>PAGER</v>
          </cell>
          <cell r="F1071">
            <v>1</v>
          </cell>
          <cell r="G1071">
            <v>35339</v>
          </cell>
          <cell r="H1071">
            <v>9000</v>
          </cell>
        </row>
        <row r="1072">
          <cell r="A1072">
            <v>3400003351</v>
          </cell>
          <cell r="B1072">
            <v>6220</v>
          </cell>
          <cell r="C1072">
            <v>61161</v>
          </cell>
          <cell r="D1072">
            <v>0</v>
          </cell>
          <cell r="E1072" t="str">
            <v>PAGER</v>
          </cell>
          <cell r="F1072">
            <v>1</v>
          </cell>
          <cell r="G1072">
            <v>35339</v>
          </cell>
          <cell r="H1072">
            <v>7800</v>
          </cell>
        </row>
        <row r="1073">
          <cell r="A1073">
            <v>3400003352</v>
          </cell>
          <cell r="B1073">
            <v>6220</v>
          </cell>
          <cell r="C1073">
            <v>61157</v>
          </cell>
          <cell r="D1073">
            <v>0</v>
          </cell>
          <cell r="E1073" t="str">
            <v>PAGER</v>
          </cell>
          <cell r="F1073">
            <v>1</v>
          </cell>
          <cell r="G1073">
            <v>35339</v>
          </cell>
          <cell r="H1073">
            <v>7800</v>
          </cell>
        </row>
        <row r="1074">
          <cell r="A1074">
            <v>3400003527</v>
          </cell>
          <cell r="B1074">
            <v>6220</v>
          </cell>
          <cell r="C1074">
            <v>61201</v>
          </cell>
          <cell r="D1074">
            <v>0</v>
          </cell>
          <cell r="E1074" t="str">
            <v>PAGER MEMO 723KWG</v>
          </cell>
          <cell r="F1074">
            <v>1</v>
          </cell>
          <cell r="G1074">
            <v>35339</v>
          </cell>
          <cell r="H1074">
            <v>7800</v>
          </cell>
        </row>
        <row r="1075">
          <cell r="A1075">
            <v>3400003528</v>
          </cell>
          <cell r="B1075">
            <v>6220</v>
          </cell>
          <cell r="C1075">
            <v>61201</v>
          </cell>
          <cell r="D1075">
            <v>0</v>
          </cell>
          <cell r="E1075" t="str">
            <v>PAGER MEMO 723KWG</v>
          </cell>
          <cell r="F1075">
            <v>1</v>
          </cell>
          <cell r="G1075">
            <v>35339</v>
          </cell>
          <cell r="H1075">
            <v>7800</v>
          </cell>
        </row>
        <row r="1076">
          <cell r="A1076">
            <v>3400003933</v>
          </cell>
          <cell r="B1076">
            <v>6220</v>
          </cell>
          <cell r="C1076">
            <v>61116</v>
          </cell>
          <cell r="D1076">
            <v>0</v>
          </cell>
          <cell r="E1076" t="str">
            <v>VORTECH FAX MACHINE VF 900</v>
          </cell>
          <cell r="F1076">
            <v>1</v>
          </cell>
          <cell r="G1076">
            <v>35339</v>
          </cell>
          <cell r="H1076">
            <v>7900</v>
          </cell>
        </row>
        <row r="1077">
          <cell r="A1077">
            <v>3400004388</v>
          </cell>
          <cell r="B1077">
            <v>6220</v>
          </cell>
          <cell r="C1077">
            <v>61158</v>
          </cell>
          <cell r="D1077">
            <v>0</v>
          </cell>
          <cell r="E1077" t="str">
            <v>CISCO 2501 ROUTER ETHERNET MULTIPROTOCOL</v>
          </cell>
          <cell r="F1077">
            <v>1</v>
          </cell>
          <cell r="G1077">
            <v>35339</v>
          </cell>
          <cell r="H1077">
            <v>88500</v>
          </cell>
        </row>
        <row r="1078">
          <cell r="A1078">
            <v>3400004388</v>
          </cell>
          <cell r="B1078">
            <v>6220</v>
          </cell>
          <cell r="C1078">
            <v>61158</v>
          </cell>
          <cell r="D1078">
            <v>1</v>
          </cell>
          <cell r="E1078" t="str">
            <v>3C16170 LINK BUILDER</v>
          </cell>
          <cell r="F1078">
            <v>1</v>
          </cell>
          <cell r="G1078">
            <v>35339</v>
          </cell>
          <cell r="H1078">
            <v>27000</v>
          </cell>
        </row>
        <row r="1079">
          <cell r="A1079">
            <v>3400004388</v>
          </cell>
          <cell r="B1079">
            <v>6220</v>
          </cell>
          <cell r="C1079">
            <v>61158</v>
          </cell>
          <cell r="D1079">
            <v>2</v>
          </cell>
          <cell r="E1079" t="str">
            <v>HUB 16 PORT</v>
          </cell>
          <cell r="F1079">
            <v>1</v>
          </cell>
          <cell r="G1079">
            <v>35339</v>
          </cell>
          <cell r="H1079">
            <v>14500</v>
          </cell>
        </row>
        <row r="1080">
          <cell r="A1080">
            <v>3400004784</v>
          </cell>
          <cell r="B1080">
            <v>6220</v>
          </cell>
          <cell r="C1080">
            <v>61203</v>
          </cell>
          <cell r="D1080">
            <v>0</v>
          </cell>
          <cell r="E1080" t="str">
            <v>EPABX OMNI SIE WITH BATTERY AND TERMINAL</v>
          </cell>
          <cell r="F1080">
            <v>1</v>
          </cell>
          <cell r="G1080">
            <v>35339</v>
          </cell>
          <cell r="H1080">
            <v>1</v>
          </cell>
        </row>
        <row r="1081">
          <cell r="A1081">
            <v>3400004784</v>
          </cell>
          <cell r="B1081">
            <v>6220</v>
          </cell>
          <cell r="C1081">
            <v>61203</v>
          </cell>
          <cell r="D1081">
            <v>1</v>
          </cell>
          <cell r="E1081" t="str">
            <v>INSTALLATION COMMISSION TESTING OF EPABX</v>
          </cell>
          <cell r="F1081">
            <v>1</v>
          </cell>
          <cell r="G1081">
            <v>35339</v>
          </cell>
          <cell r="H1081">
            <v>1</v>
          </cell>
        </row>
        <row r="1082">
          <cell r="A1082">
            <v>3400004784</v>
          </cell>
          <cell r="B1082">
            <v>6220</v>
          </cell>
          <cell r="C1082">
            <v>61203</v>
          </cell>
          <cell r="D1082">
            <v>2</v>
          </cell>
          <cell r="E1082" t="str">
            <v>DIFFERENTIAL SALES TAX FOR EPABX OMNISIE</v>
          </cell>
          <cell r="F1082">
            <v>1</v>
          </cell>
          <cell r="G1082">
            <v>35339</v>
          </cell>
          <cell r="H1082">
            <v>1</v>
          </cell>
        </row>
        <row r="1083">
          <cell r="A1083">
            <v>3400004784</v>
          </cell>
          <cell r="B1083">
            <v>6220</v>
          </cell>
          <cell r="C1083">
            <v>61203</v>
          </cell>
          <cell r="D1083">
            <v>3</v>
          </cell>
          <cell r="E1083" t="str">
            <v>DIFFERENTIAL SALES TAX FOR EPABX OMNI</v>
          </cell>
          <cell r="F1083">
            <v>1</v>
          </cell>
          <cell r="G1083">
            <v>35339</v>
          </cell>
          <cell r="H1083">
            <v>1</v>
          </cell>
        </row>
        <row r="1084">
          <cell r="A1084">
            <v>3400003604</v>
          </cell>
          <cell r="B1084">
            <v>6220</v>
          </cell>
          <cell r="C1084">
            <v>61160</v>
          </cell>
          <cell r="D1084">
            <v>0</v>
          </cell>
          <cell r="E1084" t="str">
            <v>PAGER-U.SARKAR</v>
          </cell>
          <cell r="F1084">
            <v>1</v>
          </cell>
          <cell r="G1084">
            <v>35447</v>
          </cell>
          <cell r="H1084">
            <v>6500</v>
          </cell>
        </row>
        <row r="1085">
          <cell r="A1085">
            <v>3400003605</v>
          </cell>
          <cell r="B1085">
            <v>6220</v>
          </cell>
          <cell r="C1085">
            <v>61160</v>
          </cell>
          <cell r="D1085">
            <v>0</v>
          </cell>
          <cell r="E1085" t="str">
            <v>PAGER-A.R.DUTTA</v>
          </cell>
          <cell r="F1085">
            <v>1</v>
          </cell>
          <cell r="G1085">
            <v>35447</v>
          </cell>
          <cell r="H1085">
            <v>6500</v>
          </cell>
        </row>
        <row r="1086">
          <cell r="A1086">
            <v>3400003606</v>
          </cell>
          <cell r="B1086">
            <v>6220</v>
          </cell>
          <cell r="C1086">
            <v>61157</v>
          </cell>
          <cell r="D1086">
            <v>0</v>
          </cell>
          <cell r="E1086" t="str">
            <v>PAGER-ANIL DAS</v>
          </cell>
          <cell r="F1086">
            <v>1</v>
          </cell>
          <cell r="G1086">
            <v>35447</v>
          </cell>
          <cell r="H1086">
            <v>6500</v>
          </cell>
        </row>
        <row r="1087">
          <cell r="A1087">
            <v>3400003607</v>
          </cell>
          <cell r="B1087">
            <v>6220</v>
          </cell>
          <cell r="C1087">
            <v>61161</v>
          </cell>
          <cell r="D1087">
            <v>0</v>
          </cell>
          <cell r="E1087" t="str">
            <v>PAGER-P.S.BHATTACHARYA</v>
          </cell>
          <cell r="F1087">
            <v>1</v>
          </cell>
          <cell r="G1087">
            <v>35447</v>
          </cell>
          <cell r="H1087">
            <v>6500</v>
          </cell>
        </row>
        <row r="1088">
          <cell r="A1088">
            <v>3400003608</v>
          </cell>
          <cell r="B1088">
            <v>6220</v>
          </cell>
          <cell r="C1088">
            <v>61158</v>
          </cell>
          <cell r="D1088">
            <v>0</v>
          </cell>
          <cell r="E1088" t="str">
            <v>PAGER-SUJOY BANDOPADHYAY</v>
          </cell>
          <cell r="F1088">
            <v>1</v>
          </cell>
          <cell r="G1088">
            <v>35447</v>
          </cell>
          <cell r="H1088">
            <v>6500</v>
          </cell>
        </row>
        <row r="1089">
          <cell r="A1089">
            <v>3400003609</v>
          </cell>
          <cell r="B1089">
            <v>6220</v>
          </cell>
          <cell r="C1089">
            <v>61203</v>
          </cell>
          <cell r="D1089">
            <v>0</v>
          </cell>
          <cell r="E1089" t="str">
            <v>PAGER-P.N.BHATTACHARYA</v>
          </cell>
          <cell r="F1089">
            <v>1</v>
          </cell>
          <cell r="G1089">
            <v>35447</v>
          </cell>
          <cell r="H1089">
            <v>6500</v>
          </cell>
        </row>
        <row r="1090">
          <cell r="A1090">
            <v>3400004783</v>
          </cell>
          <cell r="B1090">
            <v>6221</v>
          </cell>
          <cell r="C1090">
            <v>61203</v>
          </cell>
          <cell r="D1090">
            <v>0</v>
          </cell>
          <cell r="E1090" t="str">
            <v>ELECTRONIC PUSH BUTTON TELEPHONE</v>
          </cell>
          <cell r="F1090">
            <v>30</v>
          </cell>
          <cell r="G1090">
            <v>32933</v>
          </cell>
          <cell r="H1090">
            <v>1</v>
          </cell>
        </row>
        <row r="1091">
          <cell r="A1091">
            <v>3400003929</v>
          </cell>
          <cell r="B1091">
            <v>6221</v>
          </cell>
          <cell r="C1091">
            <v>61116</v>
          </cell>
          <cell r="D1091">
            <v>0</v>
          </cell>
          <cell r="E1091" t="str">
            <v>BEETEL MAKE TELEPHONE RECEIVER</v>
          </cell>
          <cell r="F1091">
            <v>1</v>
          </cell>
          <cell r="G1091">
            <v>34608</v>
          </cell>
          <cell r="H1091">
            <v>5900</v>
          </cell>
        </row>
        <row r="1092">
          <cell r="A1092">
            <v>3400003534</v>
          </cell>
          <cell r="B1092">
            <v>6221</v>
          </cell>
          <cell r="C1092">
            <v>61157</v>
          </cell>
          <cell r="D1092">
            <v>0</v>
          </cell>
          <cell r="E1092" t="str">
            <v>KRONECTION BOX 1&amp; ACCESSORIES</v>
          </cell>
          <cell r="F1092">
            <v>11</v>
          </cell>
          <cell r="G1092">
            <v>35284</v>
          </cell>
          <cell r="H1092">
            <v>8400</v>
          </cell>
        </row>
        <row r="1093">
          <cell r="A1093">
            <v>3400003535</v>
          </cell>
          <cell r="B1093">
            <v>6221</v>
          </cell>
          <cell r="C1093">
            <v>61157</v>
          </cell>
          <cell r="D1093">
            <v>0</v>
          </cell>
          <cell r="E1093" t="str">
            <v>KRONECTION BOX 2&amp; ACCESSORIES</v>
          </cell>
          <cell r="F1093">
            <v>2</v>
          </cell>
          <cell r="G1093">
            <v>35284</v>
          </cell>
          <cell r="H1093">
            <v>1800</v>
          </cell>
        </row>
        <row r="1094">
          <cell r="A1094">
            <v>3400003536</v>
          </cell>
          <cell r="B1094">
            <v>6221</v>
          </cell>
          <cell r="C1094">
            <v>61157</v>
          </cell>
          <cell r="D1094">
            <v>0</v>
          </cell>
          <cell r="E1094" t="str">
            <v>KRONECTION BOX 3&amp; ACCESSORIES</v>
          </cell>
          <cell r="F1094">
            <v>1</v>
          </cell>
          <cell r="G1094">
            <v>35284</v>
          </cell>
          <cell r="H1094">
            <v>1100</v>
          </cell>
        </row>
        <row r="1095">
          <cell r="A1095">
            <v>3400003537</v>
          </cell>
          <cell r="B1095">
            <v>6221</v>
          </cell>
          <cell r="C1095">
            <v>61157</v>
          </cell>
          <cell r="D1095">
            <v>0</v>
          </cell>
          <cell r="E1095" t="str">
            <v>KRONECTION BOX A 30&amp; ACCESSORIES</v>
          </cell>
          <cell r="F1095">
            <v>1</v>
          </cell>
          <cell r="G1095">
            <v>35284</v>
          </cell>
          <cell r="H1095">
            <v>600</v>
          </cell>
        </row>
        <row r="1096">
          <cell r="A1096">
            <v>3400003538</v>
          </cell>
          <cell r="B1096">
            <v>6221</v>
          </cell>
          <cell r="C1096">
            <v>61157</v>
          </cell>
          <cell r="D1096">
            <v>0</v>
          </cell>
          <cell r="E1096" t="str">
            <v>LSA PLUS CONNECTION MODULE 2/10</v>
          </cell>
          <cell r="F1096">
            <v>32</v>
          </cell>
          <cell r="G1096">
            <v>35284</v>
          </cell>
          <cell r="H1096">
            <v>6000</v>
          </cell>
        </row>
        <row r="1097">
          <cell r="A1097">
            <v>3400003539</v>
          </cell>
          <cell r="B1097">
            <v>6221</v>
          </cell>
          <cell r="C1097">
            <v>61157</v>
          </cell>
          <cell r="D1097">
            <v>0</v>
          </cell>
          <cell r="E1097" t="str">
            <v>LSA PLUS DISCONNECTION MODULE 2/10</v>
          </cell>
          <cell r="F1097">
            <v>8</v>
          </cell>
          <cell r="G1097">
            <v>35284</v>
          </cell>
          <cell r="H1097">
            <v>1600</v>
          </cell>
        </row>
        <row r="1098">
          <cell r="A1098">
            <v>3400003540</v>
          </cell>
          <cell r="B1098">
            <v>6221</v>
          </cell>
          <cell r="C1098">
            <v>61157</v>
          </cell>
          <cell r="D1098">
            <v>0</v>
          </cell>
          <cell r="E1098" t="str">
            <v>LSA PLUS OVER VOLTAGE PROTECTION MAGAZIN</v>
          </cell>
          <cell r="F1098">
            <v>2</v>
          </cell>
          <cell r="G1098">
            <v>35284</v>
          </cell>
          <cell r="H1098">
            <v>500</v>
          </cell>
        </row>
        <row r="1099">
          <cell r="A1099">
            <v>3400003541</v>
          </cell>
          <cell r="B1099">
            <v>6221</v>
          </cell>
          <cell r="C1099">
            <v>61157</v>
          </cell>
          <cell r="D1099">
            <v>0</v>
          </cell>
          <cell r="E1099" t="str">
            <v>OVER VOLTAGE ARRESTORS &amp; FAILSAFE230V5A/</v>
          </cell>
          <cell r="F1099">
            <v>20</v>
          </cell>
          <cell r="G1099">
            <v>35284</v>
          </cell>
          <cell r="H1099">
            <v>1400</v>
          </cell>
        </row>
        <row r="1100">
          <cell r="A1100">
            <v>3400003799</v>
          </cell>
          <cell r="B1100">
            <v>6230</v>
          </cell>
          <cell r="C1100">
            <v>61159</v>
          </cell>
          <cell r="D1100">
            <v>0</v>
          </cell>
          <cell r="E1100" t="str">
            <v>SNI PC</v>
          </cell>
          <cell r="F1100">
            <v>1</v>
          </cell>
          <cell r="G1100">
            <v>35521</v>
          </cell>
          <cell r="H1100">
            <v>70296</v>
          </cell>
        </row>
        <row r="1101">
          <cell r="A1101">
            <v>3400003800</v>
          </cell>
          <cell r="B1101">
            <v>6230</v>
          </cell>
          <cell r="C1101">
            <v>61159</v>
          </cell>
          <cell r="D1101">
            <v>0</v>
          </cell>
          <cell r="E1101" t="str">
            <v>SNI PC</v>
          </cell>
          <cell r="F1101">
            <v>1</v>
          </cell>
          <cell r="G1101">
            <v>35521</v>
          </cell>
          <cell r="H1101">
            <v>70296</v>
          </cell>
        </row>
        <row r="1102">
          <cell r="A1102">
            <v>3400003801</v>
          </cell>
          <cell r="B1102">
            <v>6230</v>
          </cell>
          <cell r="C1102">
            <v>61203</v>
          </cell>
          <cell r="D1102">
            <v>0</v>
          </cell>
          <cell r="E1102" t="str">
            <v>SNI PC</v>
          </cell>
          <cell r="F1102">
            <v>1</v>
          </cell>
          <cell r="G1102">
            <v>35521</v>
          </cell>
          <cell r="H1102">
            <v>70296</v>
          </cell>
        </row>
        <row r="1103">
          <cell r="A1103">
            <v>3400003802</v>
          </cell>
          <cell r="B1103">
            <v>6230</v>
          </cell>
          <cell r="C1103">
            <v>61155</v>
          </cell>
          <cell r="D1103">
            <v>0</v>
          </cell>
          <cell r="E1103" t="str">
            <v>SNI PC</v>
          </cell>
          <cell r="F1103">
            <v>1</v>
          </cell>
          <cell r="G1103">
            <v>35521</v>
          </cell>
          <cell r="H1103">
            <v>70296</v>
          </cell>
        </row>
        <row r="1104">
          <cell r="A1104">
            <v>3400003803</v>
          </cell>
          <cell r="B1104">
            <v>6230</v>
          </cell>
          <cell r="C1104">
            <v>61155</v>
          </cell>
          <cell r="D1104">
            <v>0</v>
          </cell>
          <cell r="E1104" t="str">
            <v>SNI PC</v>
          </cell>
          <cell r="F1104">
            <v>1</v>
          </cell>
          <cell r="G1104">
            <v>35521</v>
          </cell>
          <cell r="H1104">
            <v>70296</v>
          </cell>
        </row>
        <row r="1105">
          <cell r="A1105">
            <v>3400003804</v>
          </cell>
          <cell r="B1105">
            <v>6230</v>
          </cell>
          <cell r="C1105">
            <v>61155</v>
          </cell>
          <cell r="D1105">
            <v>0</v>
          </cell>
          <cell r="E1105" t="str">
            <v>SNI PC</v>
          </cell>
          <cell r="F1105">
            <v>1</v>
          </cell>
          <cell r="G1105">
            <v>35521</v>
          </cell>
          <cell r="H1105">
            <v>70296</v>
          </cell>
        </row>
        <row r="1106">
          <cell r="A1106">
            <v>3400003805</v>
          </cell>
          <cell r="B1106">
            <v>6230</v>
          </cell>
          <cell r="C1106">
            <v>61155</v>
          </cell>
          <cell r="D1106">
            <v>0</v>
          </cell>
          <cell r="E1106" t="str">
            <v>SNI PC</v>
          </cell>
          <cell r="F1106">
            <v>1</v>
          </cell>
          <cell r="G1106">
            <v>35521</v>
          </cell>
          <cell r="H1106">
            <v>70296</v>
          </cell>
        </row>
        <row r="1107">
          <cell r="A1107">
            <v>3400003806</v>
          </cell>
          <cell r="B1107">
            <v>6230</v>
          </cell>
          <cell r="C1107">
            <v>61102</v>
          </cell>
          <cell r="D1107">
            <v>0</v>
          </cell>
          <cell r="E1107" t="str">
            <v>SNI PC</v>
          </cell>
          <cell r="F1107">
            <v>1</v>
          </cell>
          <cell r="G1107">
            <v>35521</v>
          </cell>
          <cell r="H1107">
            <v>70296</v>
          </cell>
        </row>
        <row r="1108">
          <cell r="A1108">
            <v>3400003807</v>
          </cell>
          <cell r="B1108">
            <v>6230</v>
          </cell>
          <cell r="C1108">
            <v>61161</v>
          </cell>
          <cell r="D1108">
            <v>0</v>
          </cell>
          <cell r="E1108" t="str">
            <v>SNI PC</v>
          </cell>
          <cell r="F1108">
            <v>1</v>
          </cell>
          <cell r="G1108">
            <v>35521</v>
          </cell>
          <cell r="H1108">
            <v>70296</v>
          </cell>
        </row>
        <row r="1109">
          <cell r="A1109">
            <v>3400003808</v>
          </cell>
          <cell r="B1109">
            <v>6230</v>
          </cell>
          <cell r="C1109">
            <v>61161</v>
          </cell>
          <cell r="D1109">
            <v>0</v>
          </cell>
          <cell r="E1109" t="str">
            <v>SNI PC</v>
          </cell>
          <cell r="F1109">
            <v>1</v>
          </cell>
          <cell r="G1109">
            <v>35521</v>
          </cell>
          <cell r="H1109">
            <v>70296</v>
          </cell>
        </row>
        <row r="1110">
          <cell r="A1110">
            <v>3400003809</v>
          </cell>
          <cell r="B1110">
            <v>6230</v>
          </cell>
          <cell r="C1110">
            <v>61115</v>
          </cell>
          <cell r="D1110">
            <v>0</v>
          </cell>
          <cell r="E1110" t="str">
            <v>SNI PC</v>
          </cell>
          <cell r="F1110">
            <v>1</v>
          </cell>
          <cell r="G1110">
            <v>35521</v>
          </cell>
          <cell r="H1110">
            <v>70296</v>
          </cell>
        </row>
        <row r="1111">
          <cell r="A1111">
            <v>3400003810</v>
          </cell>
          <cell r="B1111">
            <v>6230</v>
          </cell>
          <cell r="C1111">
            <v>61153</v>
          </cell>
          <cell r="D1111">
            <v>0</v>
          </cell>
          <cell r="E1111" t="str">
            <v>SNI PC</v>
          </cell>
          <cell r="F1111">
            <v>1</v>
          </cell>
          <cell r="G1111">
            <v>35521</v>
          </cell>
          <cell r="H1111">
            <v>70296</v>
          </cell>
        </row>
        <row r="1112">
          <cell r="A1112">
            <v>3400003811</v>
          </cell>
          <cell r="B1112">
            <v>6230</v>
          </cell>
          <cell r="C1112">
            <v>61108</v>
          </cell>
          <cell r="D1112">
            <v>0</v>
          </cell>
          <cell r="E1112" t="str">
            <v>SNI PC</v>
          </cell>
          <cell r="F1112">
            <v>1</v>
          </cell>
          <cell r="G1112">
            <v>35521</v>
          </cell>
          <cell r="H1112">
            <v>70296</v>
          </cell>
        </row>
        <row r="1113">
          <cell r="A1113">
            <v>3400003812</v>
          </cell>
          <cell r="B1113">
            <v>6230</v>
          </cell>
          <cell r="C1113">
            <v>61119</v>
          </cell>
          <cell r="D1113">
            <v>0</v>
          </cell>
          <cell r="E1113" t="str">
            <v>SNI PC</v>
          </cell>
          <cell r="F1113">
            <v>1</v>
          </cell>
          <cell r="G1113">
            <v>35521</v>
          </cell>
          <cell r="H1113">
            <v>70296</v>
          </cell>
        </row>
        <row r="1114">
          <cell r="A1114">
            <v>3400003813</v>
          </cell>
          <cell r="B1114">
            <v>6230</v>
          </cell>
          <cell r="C1114">
            <v>61119</v>
          </cell>
          <cell r="D1114">
            <v>0</v>
          </cell>
          <cell r="E1114" t="str">
            <v>SNI PC</v>
          </cell>
          <cell r="F1114">
            <v>1</v>
          </cell>
          <cell r="G1114">
            <v>35521</v>
          </cell>
          <cell r="H1114">
            <v>70296</v>
          </cell>
        </row>
        <row r="1115">
          <cell r="A1115">
            <v>3400003824</v>
          </cell>
          <cell r="B1115">
            <v>6230</v>
          </cell>
          <cell r="C1115">
            <v>61201</v>
          </cell>
          <cell r="D1115">
            <v>0</v>
          </cell>
          <cell r="E1115" t="str">
            <v>1.2 GB IDE HDD</v>
          </cell>
          <cell r="F1115">
            <v>1</v>
          </cell>
          <cell r="G1115">
            <v>35612</v>
          </cell>
          <cell r="H1115">
            <v>8600</v>
          </cell>
        </row>
        <row r="1116">
          <cell r="A1116">
            <v>3400003825</v>
          </cell>
          <cell r="B1116">
            <v>6230</v>
          </cell>
          <cell r="C1116">
            <v>61158</v>
          </cell>
          <cell r="D1116">
            <v>0</v>
          </cell>
          <cell r="E1116" t="str">
            <v>2.1 GB IDE HDD</v>
          </cell>
          <cell r="F1116">
            <v>1</v>
          </cell>
          <cell r="G1116">
            <v>35612</v>
          </cell>
          <cell r="H1116">
            <v>11500</v>
          </cell>
        </row>
        <row r="1117">
          <cell r="A1117">
            <v>3400002888</v>
          </cell>
          <cell r="B1117">
            <v>6230</v>
          </cell>
          <cell r="C1117">
            <v>61155</v>
          </cell>
          <cell r="D1117">
            <v>0</v>
          </cell>
          <cell r="E1117" t="str">
            <v>80486 DX 66 COMPUTER 66MHZ</v>
          </cell>
          <cell r="F1117">
            <v>1</v>
          </cell>
          <cell r="G1117">
            <v>35339</v>
          </cell>
          <cell r="H1117">
            <v>12600</v>
          </cell>
        </row>
        <row r="1118">
          <cell r="A1118">
            <v>3400002889</v>
          </cell>
          <cell r="B1118">
            <v>6230</v>
          </cell>
          <cell r="C1118">
            <v>61155</v>
          </cell>
          <cell r="D1118">
            <v>0</v>
          </cell>
          <cell r="E1118" t="str">
            <v>80386 DX 33 COMPUTER 33MHZ</v>
          </cell>
          <cell r="F1118">
            <v>1</v>
          </cell>
          <cell r="G1118">
            <v>35339</v>
          </cell>
          <cell r="H1118">
            <v>12600</v>
          </cell>
        </row>
        <row r="1119">
          <cell r="A1119">
            <v>3400002891</v>
          </cell>
          <cell r="B1119">
            <v>6230</v>
          </cell>
          <cell r="C1119">
            <v>61159</v>
          </cell>
          <cell r="D1119">
            <v>0</v>
          </cell>
          <cell r="E1119" t="str">
            <v>GODREJ HP DESKJET PRINTER DJ 520</v>
          </cell>
          <cell r="F1119">
            <v>1</v>
          </cell>
          <cell r="G1119">
            <v>35339</v>
          </cell>
          <cell r="H1119">
            <v>15800</v>
          </cell>
        </row>
        <row r="1120">
          <cell r="A1120">
            <v>3400002892</v>
          </cell>
          <cell r="B1120">
            <v>6230</v>
          </cell>
          <cell r="C1120">
            <v>61162</v>
          </cell>
          <cell r="D1120">
            <v>0</v>
          </cell>
          <cell r="E1120" t="str">
            <v>COMPAQ NOTE BOOK MR SCHWANCZAR</v>
          </cell>
          <cell r="F1120">
            <v>1</v>
          </cell>
          <cell r="G1120">
            <v>35339</v>
          </cell>
          <cell r="H1120">
            <v>25200</v>
          </cell>
        </row>
        <row r="1121">
          <cell r="A1121">
            <v>3400002900</v>
          </cell>
          <cell r="B1121">
            <v>6230</v>
          </cell>
          <cell r="C1121">
            <v>61160</v>
          </cell>
          <cell r="D1121">
            <v>0</v>
          </cell>
          <cell r="E1121" t="str">
            <v>HP DJ 520 PRINTER</v>
          </cell>
          <cell r="F1121">
            <v>1</v>
          </cell>
          <cell r="G1121">
            <v>35339</v>
          </cell>
          <cell r="H1121">
            <v>6300</v>
          </cell>
        </row>
        <row r="1122">
          <cell r="A1122">
            <v>3400002904</v>
          </cell>
          <cell r="B1122">
            <v>6230</v>
          </cell>
          <cell r="C1122">
            <v>61104</v>
          </cell>
          <cell r="D1122">
            <v>0</v>
          </cell>
          <cell r="E1122" t="str">
            <v>HP DESKJET 400 PRINTER</v>
          </cell>
          <cell r="F1122">
            <v>1</v>
          </cell>
          <cell r="G1122">
            <v>35339</v>
          </cell>
          <cell r="H1122">
            <v>6900</v>
          </cell>
        </row>
        <row r="1123">
          <cell r="A1123">
            <v>3400002905</v>
          </cell>
          <cell r="B1123">
            <v>6230</v>
          </cell>
          <cell r="C1123">
            <v>61157</v>
          </cell>
          <cell r="D1123">
            <v>0</v>
          </cell>
          <cell r="E1123" t="str">
            <v>HP DESKJET 400  PRINTER</v>
          </cell>
          <cell r="F1123">
            <v>1</v>
          </cell>
          <cell r="G1123">
            <v>35339</v>
          </cell>
          <cell r="H1123">
            <v>4400</v>
          </cell>
        </row>
        <row r="1124">
          <cell r="A1124">
            <v>3400002906</v>
          </cell>
          <cell r="B1124">
            <v>6230</v>
          </cell>
          <cell r="C1124">
            <v>61201</v>
          </cell>
          <cell r="D1124">
            <v>0</v>
          </cell>
          <cell r="E1124" t="str">
            <v>HP DESKJET 400  PRINTER</v>
          </cell>
          <cell r="F1124">
            <v>1</v>
          </cell>
          <cell r="G1124">
            <v>35339</v>
          </cell>
          <cell r="H1124">
            <v>6900</v>
          </cell>
        </row>
        <row r="1125">
          <cell r="A1125">
            <v>3400002907</v>
          </cell>
          <cell r="B1125">
            <v>6230</v>
          </cell>
          <cell r="C1125">
            <v>61162</v>
          </cell>
          <cell r="D1125">
            <v>0</v>
          </cell>
          <cell r="E1125" t="str">
            <v>HP DESKJET 400  PRINTER</v>
          </cell>
          <cell r="F1125">
            <v>1</v>
          </cell>
          <cell r="G1125">
            <v>35339</v>
          </cell>
          <cell r="H1125">
            <v>6900</v>
          </cell>
        </row>
        <row r="1126">
          <cell r="A1126">
            <v>3400002925</v>
          </cell>
          <cell r="B1126">
            <v>6230</v>
          </cell>
          <cell r="C1126">
            <v>61159</v>
          </cell>
          <cell r="D1126">
            <v>0</v>
          </cell>
          <cell r="E1126" t="str">
            <v>TECHNO SCREEN</v>
          </cell>
          <cell r="F1126">
            <v>1</v>
          </cell>
          <cell r="G1126">
            <v>35339</v>
          </cell>
          <cell r="H1126">
            <v>2500</v>
          </cell>
        </row>
        <row r="1127">
          <cell r="A1127">
            <v>3400002928</v>
          </cell>
          <cell r="B1127">
            <v>6230</v>
          </cell>
          <cell r="C1127">
            <v>61160</v>
          </cell>
          <cell r="D1127">
            <v>0</v>
          </cell>
          <cell r="E1127" t="str">
            <v>COMPUTER ALR</v>
          </cell>
          <cell r="F1127">
            <v>1</v>
          </cell>
          <cell r="G1127">
            <v>35339</v>
          </cell>
          <cell r="H1127">
            <v>53800</v>
          </cell>
        </row>
        <row r="1128">
          <cell r="A1128">
            <v>3400002929</v>
          </cell>
          <cell r="B1128">
            <v>6230</v>
          </cell>
          <cell r="C1128">
            <v>61160</v>
          </cell>
          <cell r="D1128">
            <v>0</v>
          </cell>
          <cell r="E1128" t="str">
            <v>COMPUTER ALR</v>
          </cell>
          <cell r="F1128">
            <v>1</v>
          </cell>
          <cell r="G1128">
            <v>35339</v>
          </cell>
          <cell r="H1128">
            <v>25000</v>
          </cell>
        </row>
        <row r="1129">
          <cell r="A1129">
            <v>3400002930</v>
          </cell>
          <cell r="B1129">
            <v>6230</v>
          </cell>
          <cell r="C1129">
            <v>61156</v>
          </cell>
          <cell r="D1129">
            <v>0</v>
          </cell>
          <cell r="E1129" t="str">
            <v>COMPUTER ALR</v>
          </cell>
          <cell r="F1129">
            <v>1</v>
          </cell>
          <cell r="G1129">
            <v>35339</v>
          </cell>
          <cell r="H1129">
            <v>50000</v>
          </cell>
        </row>
        <row r="1130">
          <cell r="A1130">
            <v>3400002931</v>
          </cell>
          <cell r="B1130">
            <v>6230</v>
          </cell>
          <cell r="C1130">
            <v>61158</v>
          </cell>
          <cell r="D1130">
            <v>0</v>
          </cell>
          <cell r="E1130" t="str">
            <v>COMPUTER ALR</v>
          </cell>
          <cell r="F1130">
            <v>1</v>
          </cell>
          <cell r="G1130">
            <v>35339</v>
          </cell>
          <cell r="H1130">
            <v>25000</v>
          </cell>
        </row>
        <row r="1131">
          <cell r="A1131">
            <v>3400002931</v>
          </cell>
          <cell r="B1131">
            <v>6230</v>
          </cell>
          <cell r="C1131">
            <v>61158</v>
          </cell>
          <cell r="D1131">
            <v>1</v>
          </cell>
          <cell r="E1131" t="str">
            <v>8 MB RAM</v>
          </cell>
          <cell r="F1131">
            <v>1</v>
          </cell>
          <cell r="G1131">
            <v>35339</v>
          </cell>
          <cell r="H1131">
            <v>7000</v>
          </cell>
        </row>
        <row r="1132">
          <cell r="A1132">
            <v>3400002934</v>
          </cell>
          <cell r="B1132">
            <v>6230</v>
          </cell>
          <cell r="C1132">
            <v>61162</v>
          </cell>
          <cell r="D1132">
            <v>0</v>
          </cell>
          <cell r="E1132" t="str">
            <v>HP DJ 660C PRINTER</v>
          </cell>
          <cell r="F1132">
            <v>1</v>
          </cell>
          <cell r="G1132">
            <v>35339</v>
          </cell>
          <cell r="H1132">
            <v>18000</v>
          </cell>
        </row>
        <row r="1133">
          <cell r="A1133">
            <v>3400002935</v>
          </cell>
          <cell r="B1133">
            <v>6230</v>
          </cell>
          <cell r="C1133">
            <v>61162</v>
          </cell>
          <cell r="D1133">
            <v>0</v>
          </cell>
          <cell r="E1133" t="str">
            <v>HP DJ 660C PRINTER</v>
          </cell>
          <cell r="F1133">
            <v>1</v>
          </cell>
          <cell r="G1133">
            <v>35339</v>
          </cell>
          <cell r="H1133">
            <v>20000</v>
          </cell>
        </row>
        <row r="1134">
          <cell r="A1134">
            <v>3400002966</v>
          </cell>
          <cell r="B1134">
            <v>6230</v>
          </cell>
          <cell r="C1134">
            <v>61158</v>
          </cell>
          <cell r="D1134">
            <v>0</v>
          </cell>
          <cell r="E1134" t="str">
            <v>COMPAQ SVGA COLOUR MONITOR</v>
          </cell>
          <cell r="F1134">
            <v>1</v>
          </cell>
          <cell r="G1134">
            <v>35339</v>
          </cell>
          <cell r="H1134">
            <v>9500</v>
          </cell>
        </row>
        <row r="1135">
          <cell r="A1135">
            <v>3400002992</v>
          </cell>
          <cell r="B1135">
            <v>6230</v>
          </cell>
          <cell r="C1135">
            <v>61201</v>
          </cell>
          <cell r="D1135">
            <v>0</v>
          </cell>
          <cell r="E1135" t="str">
            <v>HP DESKJET PRINTER</v>
          </cell>
          <cell r="F1135">
            <v>1</v>
          </cell>
          <cell r="G1135">
            <v>35339</v>
          </cell>
          <cell r="H1135">
            <v>7600</v>
          </cell>
        </row>
        <row r="1136">
          <cell r="A1136">
            <v>3400002993</v>
          </cell>
          <cell r="B1136">
            <v>6230</v>
          </cell>
          <cell r="C1136">
            <v>61159</v>
          </cell>
          <cell r="D1136">
            <v>0</v>
          </cell>
          <cell r="E1136" t="str">
            <v>HP DESKJET PRINTER</v>
          </cell>
          <cell r="F1136">
            <v>1</v>
          </cell>
          <cell r="G1136">
            <v>35339</v>
          </cell>
          <cell r="H1136">
            <v>7600</v>
          </cell>
        </row>
        <row r="1137">
          <cell r="A1137">
            <v>3400003013</v>
          </cell>
          <cell r="B1137">
            <v>6230</v>
          </cell>
          <cell r="C1137">
            <v>61158</v>
          </cell>
          <cell r="D1137">
            <v>0</v>
          </cell>
          <cell r="E1137" t="str">
            <v>COMPAQ CONTURA NOTEBOOK COLOUR</v>
          </cell>
          <cell r="F1137">
            <v>1</v>
          </cell>
          <cell r="G1137">
            <v>35339</v>
          </cell>
          <cell r="H1137">
            <v>75700</v>
          </cell>
        </row>
        <row r="1138">
          <cell r="A1138">
            <v>3400003018</v>
          </cell>
          <cell r="B1138">
            <v>6230</v>
          </cell>
          <cell r="C1138">
            <v>61150</v>
          </cell>
          <cell r="D1138">
            <v>0</v>
          </cell>
          <cell r="E1138" t="str">
            <v>GODREJ PANASONIC DMP KX-P3696 SR NO 41MC</v>
          </cell>
          <cell r="F1138">
            <v>1</v>
          </cell>
          <cell r="G1138">
            <v>35339</v>
          </cell>
          <cell r="H1138">
            <v>12600</v>
          </cell>
        </row>
        <row r="1139">
          <cell r="A1139">
            <v>3400003207</v>
          </cell>
          <cell r="B1139">
            <v>6230</v>
          </cell>
          <cell r="C1139">
            <v>61158</v>
          </cell>
          <cell r="D1139">
            <v>0</v>
          </cell>
          <cell r="E1139" t="str">
            <v>ANTI GLARE SCREEN</v>
          </cell>
          <cell r="F1139">
            <v>1</v>
          </cell>
          <cell r="G1139">
            <v>35339</v>
          </cell>
          <cell r="H1139">
            <v>2500</v>
          </cell>
        </row>
        <row r="1140">
          <cell r="A1140">
            <v>3400003212</v>
          </cell>
          <cell r="B1140">
            <v>6230</v>
          </cell>
          <cell r="C1140">
            <v>61158</v>
          </cell>
          <cell r="D1140">
            <v>0</v>
          </cell>
          <cell r="E1140" t="str">
            <v>VE 575 PENTIUM/75MHZ/16MB/540MB/1.44MB F</v>
          </cell>
          <cell r="F1140">
            <v>1</v>
          </cell>
          <cell r="G1140">
            <v>35339</v>
          </cell>
          <cell r="H1140">
            <v>70000</v>
          </cell>
        </row>
        <row r="1141">
          <cell r="A1141">
            <v>3400003322</v>
          </cell>
          <cell r="B1141">
            <v>6230</v>
          </cell>
          <cell r="C1141">
            <v>61158</v>
          </cell>
          <cell r="D1141">
            <v>0</v>
          </cell>
          <cell r="E1141" t="str">
            <v>COMPAQ AERO 4/33C-250W</v>
          </cell>
          <cell r="F1141">
            <v>1</v>
          </cell>
          <cell r="G1141">
            <v>35339</v>
          </cell>
          <cell r="H1141">
            <v>44200</v>
          </cell>
        </row>
        <row r="1142">
          <cell r="A1142">
            <v>3400003331</v>
          </cell>
          <cell r="B1142">
            <v>6230</v>
          </cell>
          <cell r="C1142">
            <v>61155</v>
          </cell>
          <cell r="D1142">
            <v>0</v>
          </cell>
          <cell r="E1142" t="str">
            <v>TECHNO SCREEN</v>
          </cell>
          <cell r="F1142">
            <v>1</v>
          </cell>
          <cell r="G1142">
            <v>35339</v>
          </cell>
          <cell r="H1142">
            <v>1300</v>
          </cell>
        </row>
        <row r="1143">
          <cell r="A1143">
            <v>3400003357</v>
          </cell>
          <cell r="B1143">
            <v>6230</v>
          </cell>
          <cell r="C1143">
            <v>61115</v>
          </cell>
          <cell r="D1143">
            <v>0</v>
          </cell>
          <cell r="E1143" t="str">
            <v>HP DESKJET 500Q DOT MATRIX PRINTER</v>
          </cell>
          <cell r="F1143">
            <v>1</v>
          </cell>
          <cell r="G1143">
            <v>35339</v>
          </cell>
          <cell r="H1143">
            <v>10000</v>
          </cell>
        </row>
        <row r="1144">
          <cell r="A1144">
            <v>3400003361</v>
          </cell>
          <cell r="B1144">
            <v>6230</v>
          </cell>
          <cell r="C1144">
            <v>61155</v>
          </cell>
          <cell r="D1144">
            <v>0</v>
          </cell>
          <cell r="E1144" t="str">
            <v>GODREJ HP DJ 200 PRINTER</v>
          </cell>
          <cell r="F1144">
            <v>1</v>
          </cell>
          <cell r="G1144">
            <v>35339</v>
          </cell>
          <cell r="H1144">
            <v>10000</v>
          </cell>
        </row>
        <row r="1145">
          <cell r="A1145">
            <v>3400003362</v>
          </cell>
          <cell r="B1145">
            <v>6230</v>
          </cell>
          <cell r="C1145">
            <v>61102</v>
          </cell>
          <cell r="D1145">
            <v>0</v>
          </cell>
          <cell r="E1145" t="str">
            <v>GODREJ HP DJ 200 PRINTER</v>
          </cell>
          <cell r="F1145">
            <v>1</v>
          </cell>
          <cell r="G1145">
            <v>35339</v>
          </cell>
          <cell r="H1145">
            <v>10000</v>
          </cell>
        </row>
        <row r="1146">
          <cell r="A1146">
            <v>3400003931</v>
          </cell>
          <cell r="B1146">
            <v>6230</v>
          </cell>
          <cell r="C1146">
            <v>61116</v>
          </cell>
          <cell r="D1146">
            <v>0</v>
          </cell>
          <cell r="E1146" t="str">
            <v>HP LASER JET PRINTER 4P</v>
          </cell>
          <cell r="F1146">
            <v>1</v>
          </cell>
          <cell r="G1146">
            <v>35339</v>
          </cell>
          <cell r="H1146">
            <v>10000</v>
          </cell>
        </row>
        <row r="1147">
          <cell r="A1147">
            <v>3400003932</v>
          </cell>
          <cell r="B1147">
            <v>6230</v>
          </cell>
          <cell r="C1147">
            <v>61116</v>
          </cell>
          <cell r="D1147">
            <v>0</v>
          </cell>
          <cell r="E1147" t="str">
            <v>486DX/33 MHZ TOWER PC WITH MONITOR &amp; KEY</v>
          </cell>
          <cell r="F1147">
            <v>1</v>
          </cell>
          <cell r="G1147">
            <v>35339</v>
          </cell>
          <cell r="H1147">
            <v>19100</v>
          </cell>
        </row>
        <row r="1148">
          <cell r="A1148">
            <v>3400003940</v>
          </cell>
          <cell r="B1148">
            <v>6230</v>
          </cell>
          <cell r="C1148">
            <v>61116</v>
          </cell>
          <cell r="D1148">
            <v>0</v>
          </cell>
          <cell r="E1148" t="str">
            <v>WIPRO DOT MATRIX PRINTER LX800-34074</v>
          </cell>
          <cell r="F1148">
            <v>1</v>
          </cell>
          <cell r="G1148">
            <v>35339</v>
          </cell>
          <cell r="H1148">
            <v>3000</v>
          </cell>
        </row>
        <row r="1149">
          <cell r="A1149">
            <v>3400003958</v>
          </cell>
          <cell r="B1149">
            <v>6230</v>
          </cell>
          <cell r="C1149">
            <v>61153</v>
          </cell>
          <cell r="D1149">
            <v>0</v>
          </cell>
          <cell r="E1149" t="str">
            <v>PRINTER WITH CABLE PT 88</v>
          </cell>
          <cell r="F1149">
            <v>1</v>
          </cell>
          <cell r="G1149">
            <v>35339</v>
          </cell>
          <cell r="H1149">
            <v>7000</v>
          </cell>
        </row>
        <row r="1150">
          <cell r="A1150">
            <v>3400003959</v>
          </cell>
          <cell r="B1150">
            <v>6230</v>
          </cell>
          <cell r="C1150">
            <v>61115</v>
          </cell>
          <cell r="D1150">
            <v>0</v>
          </cell>
          <cell r="E1150" t="str">
            <v>PRINTER PT 88 WITH ADAPTER</v>
          </cell>
          <cell r="F1150">
            <v>1</v>
          </cell>
          <cell r="G1150">
            <v>35339</v>
          </cell>
          <cell r="H1150">
            <v>10000</v>
          </cell>
        </row>
        <row r="1151">
          <cell r="A1151">
            <v>3400003960</v>
          </cell>
          <cell r="B1151">
            <v>6230</v>
          </cell>
          <cell r="C1151">
            <v>61153</v>
          </cell>
          <cell r="D1151">
            <v>0</v>
          </cell>
          <cell r="E1151" t="str">
            <v>PERSONAL COMPUTER WITH ACESSOREES</v>
          </cell>
          <cell r="F1151">
            <v>1</v>
          </cell>
          <cell r="G1151">
            <v>35339</v>
          </cell>
          <cell r="H1151">
            <v>18800</v>
          </cell>
        </row>
        <row r="1152">
          <cell r="A1152">
            <v>3400003961</v>
          </cell>
          <cell r="B1152">
            <v>6230</v>
          </cell>
          <cell r="C1152">
            <v>61112</v>
          </cell>
          <cell r="D1152">
            <v>0</v>
          </cell>
          <cell r="E1152" t="str">
            <v>DRUCKER HP 2225 AB PRINTER</v>
          </cell>
          <cell r="F1152">
            <v>1</v>
          </cell>
          <cell r="G1152">
            <v>35339</v>
          </cell>
          <cell r="H1152">
            <v>4300</v>
          </cell>
        </row>
        <row r="1153">
          <cell r="A1153">
            <v>3400003962</v>
          </cell>
          <cell r="B1153">
            <v>6230</v>
          </cell>
          <cell r="C1153">
            <v>61112</v>
          </cell>
          <cell r="D1153">
            <v>0</v>
          </cell>
          <cell r="E1153" t="str">
            <v>DRUCKER HP 2225 AB PRINTER</v>
          </cell>
          <cell r="F1153">
            <v>1</v>
          </cell>
          <cell r="G1153">
            <v>35339</v>
          </cell>
          <cell r="H1153">
            <v>4300</v>
          </cell>
        </row>
        <row r="1154">
          <cell r="A1154">
            <v>3400003963</v>
          </cell>
          <cell r="B1154">
            <v>6230</v>
          </cell>
          <cell r="C1154">
            <v>61115</v>
          </cell>
          <cell r="D1154">
            <v>0</v>
          </cell>
          <cell r="E1154" t="str">
            <v>PERSONAL COMPUTER WITH ACESSORTES</v>
          </cell>
          <cell r="F1154">
            <v>1</v>
          </cell>
          <cell r="G1154">
            <v>35339</v>
          </cell>
          <cell r="H1154">
            <v>12600</v>
          </cell>
        </row>
        <row r="1155">
          <cell r="A1155">
            <v>3400004083</v>
          </cell>
          <cell r="B1155">
            <v>6230</v>
          </cell>
          <cell r="C1155">
            <v>61115</v>
          </cell>
          <cell r="D1155">
            <v>0</v>
          </cell>
          <cell r="E1155" t="str">
            <v>PRINTER WITH CABLE PT 88</v>
          </cell>
          <cell r="F1155">
            <v>1</v>
          </cell>
          <cell r="G1155">
            <v>35339</v>
          </cell>
          <cell r="H1155">
            <v>10000</v>
          </cell>
        </row>
        <row r="1156">
          <cell r="A1156">
            <v>3400004168</v>
          </cell>
          <cell r="B1156">
            <v>6230</v>
          </cell>
          <cell r="C1156">
            <v>61154</v>
          </cell>
          <cell r="D1156">
            <v>0</v>
          </cell>
          <cell r="E1156" t="str">
            <v>PC3865X-20 MODI OLIVETTI</v>
          </cell>
          <cell r="F1156">
            <v>1</v>
          </cell>
          <cell r="G1156">
            <v>35339</v>
          </cell>
          <cell r="H1156">
            <v>6300</v>
          </cell>
        </row>
        <row r="1157">
          <cell r="A1157">
            <v>3400004169</v>
          </cell>
          <cell r="B1157">
            <v>6230</v>
          </cell>
          <cell r="C1157">
            <v>61154</v>
          </cell>
          <cell r="D1157">
            <v>0</v>
          </cell>
          <cell r="E1157" t="str">
            <v>132 COL 24 PIN PRINTER - TVSE CALLIGRA</v>
          </cell>
          <cell r="F1157">
            <v>1</v>
          </cell>
          <cell r="G1157">
            <v>35339</v>
          </cell>
          <cell r="H1157">
            <v>3000</v>
          </cell>
        </row>
        <row r="1158">
          <cell r="A1158">
            <v>3400004173</v>
          </cell>
          <cell r="B1158">
            <v>6230</v>
          </cell>
          <cell r="C1158">
            <v>61104</v>
          </cell>
          <cell r="D1158">
            <v>0</v>
          </cell>
          <cell r="E1158" t="str">
            <v>PC 486 DX/33WITH ACCESSORIES</v>
          </cell>
          <cell r="F1158">
            <v>1</v>
          </cell>
          <cell r="G1158">
            <v>35339</v>
          </cell>
          <cell r="H1158">
            <v>12000</v>
          </cell>
        </row>
        <row r="1159">
          <cell r="A1159">
            <v>3400004174</v>
          </cell>
          <cell r="B1159">
            <v>6230</v>
          </cell>
          <cell r="C1159">
            <v>61119</v>
          </cell>
          <cell r="D1159">
            <v>0</v>
          </cell>
          <cell r="E1159" t="str">
            <v>LASER JET PRINTER IVM</v>
          </cell>
          <cell r="F1159">
            <v>1</v>
          </cell>
          <cell r="G1159">
            <v>35339</v>
          </cell>
          <cell r="H1159">
            <v>8800</v>
          </cell>
        </row>
        <row r="1160">
          <cell r="A1160">
            <v>3400004268</v>
          </cell>
          <cell r="B1160">
            <v>6230</v>
          </cell>
          <cell r="C1160">
            <v>61159</v>
          </cell>
          <cell r="D1160">
            <v>0</v>
          </cell>
          <cell r="E1160" t="str">
            <v>PC AT 486 DX</v>
          </cell>
          <cell r="F1160">
            <v>1</v>
          </cell>
          <cell r="G1160">
            <v>35339</v>
          </cell>
          <cell r="H1160">
            <v>12000</v>
          </cell>
        </row>
        <row r="1161">
          <cell r="A1161">
            <v>3400004269</v>
          </cell>
          <cell r="B1161">
            <v>6230</v>
          </cell>
          <cell r="C1161">
            <v>61152</v>
          </cell>
          <cell r="D1161">
            <v>0</v>
          </cell>
          <cell r="E1161" t="str">
            <v>PC AT 486 DX</v>
          </cell>
          <cell r="F1161">
            <v>1</v>
          </cell>
          <cell r="G1161">
            <v>35339</v>
          </cell>
          <cell r="H1161">
            <v>19100</v>
          </cell>
        </row>
        <row r="1162">
          <cell r="A1162">
            <v>3400004364</v>
          </cell>
          <cell r="B1162">
            <v>6230</v>
          </cell>
          <cell r="C1162">
            <v>61158</v>
          </cell>
          <cell r="D1162">
            <v>0</v>
          </cell>
          <cell r="E1162" t="str">
            <v>SCO UNIX NETWORK SOFTWARE</v>
          </cell>
          <cell r="F1162">
            <v>1</v>
          </cell>
          <cell r="G1162">
            <v>35339</v>
          </cell>
          <cell r="H1162">
            <v>37800</v>
          </cell>
        </row>
        <row r="1163">
          <cell r="A1163">
            <v>3400004365</v>
          </cell>
          <cell r="B1163">
            <v>6230</v>
          </cell>
          <cell r="C1163">
            <v>61158</v>
          </cell>
          <cell r="D1163">
            <v>0</v>
          </cell>
          <cell r="E1163" t="str">
            <v>COMPAQ PROLIENT WITH ATTACHMENTS</v>
          </cell>
          <cell r="F1163">
            <v>1</v>
          </cell>
          <cell r="G1163">
            <v>35339</v>
          </cell>
          <cell r="H1163">
            <v>199000</v>
          </cell>
        </row>
        <row r="1164">
          <cell r="A1164">
            <v>3400004365</v>
          </cell>
          <cell r="B1164">
            <v>6230</v>
          </cell>
          <cell r="C1164">
            <v>61158</v>
          </cell>
          <cell r="D1164">
            <v>1</v>
          </cell>
          <cell r="E1164" t="str">
            <v>APPLICATION SOFTWARE PRODSTAR 2</v>
          </cell>
          <cell r="F1164">
            <v>1</v>
          </cell>
          <cell r="G1164">
            <v>35339</v>
          </cell>
          <cell r="H1164">
            <v>378100</v>
          </cell>
        </row>
        <row r="1165">
          <cell r="A1165">
            <v>3400004365</v>
          </cell>
          <cell r="B1165">
            <v>6230</v>
          </cell>
          <cell r="C1165">
            <v>61158</v>
          </cell>
          <cell r="D1165">
            <v>2</v>
          </cell>
          <cell r="E1165" t="str">
            <v>PRODSTAR 2 UPDATE MFG POP</v>
          </cell>
          <cell r="F1165">
            <v>1</v>
          </cell>
          <cell r="G1165">
            <v>35339</v>
          </cell>
          <cell r="H1165">
            <v>138800</v>
          </cell>
        </row>
        <row r="1166">
          <cell r="A1166">
            <v>3400004365</v>
          </cell>
          <cell r="B1166">
            <v>6230</v>
          </cell>
          <cell r="C1166">
            <v>61158</v>
          </cell>
          <cell r="D1166">
            <v>3</v>
          </cell>
          <cell r="E1166" t="str">
            <v>APPLICATION SOFTWARE PRODSTAR 2</v>
          </cell>
          <cell r="F1166">
            <v>1</v>
          </cell>
          <cell r="G1166">
            <v>35339</v>
          </cell>
          <cell r="H1166">
            <v>72600</v>
          </cell>
        </row>
        <row r="1167">
          <cell r="A1167">
            <v>3400004389</v>
          </cell>
          <cell r="B1167">
            <v>6230</v>
          </cell>
          <cell r="C1167">
            <v>61155</v>
          </cell>
          <cell r="D1167">
            <v>0</v>
          </cell>
          <cell r="E1167" t="str">
            <v>COMPAQ PRESARIO 633 CPU &amp; MONITOR &amp; KEYB</v>
          </cell>
          <cell r="F1167">
            <v>1</v>
          </cell>
          <cell r="G1167">
            <v>35339</v>
          </cell>
          <cell r="H1167">
            <v>19100</v>
          </cell>
        </row>
        <row r="1168">
          <cell r="A1168">
            <v>3400004389</v>
          </cell>
          <cell r="B1168">
            <v>6230</v>
          </cell>
          <cell r="C1168">
            <v>61155</v>
          </cell>
          <cell r="D1168">
            <v>1</v>
          </cell>
          <cell r="E1168" t="str">
            <v>ENTRY TAX ON COMPAQ PRESARIO 633</v>
          </cell>
          <cell r="F1168">
            <v>1</v>
          </cell>
          <cell r="G1168">
            <v>35339</v>
          </cell>
          <cell r="H1168">
            <v>600</v>
          </cell>
        </row>
        <row r="1169">
          <cell r="A1169">
            <v>3400004390</v>
          </cell>
          <cell r="B1169">
            <v>6230</v>
          </cell>
          <cell r="C1169">
            <v>61158</v>
          </cell>
          <cell r="D1169">
            <v>0</v>
          </cell>
          <cell r="E1169" t="str">
            <v>COMPAQ PRESARIO 633 CPU &amp; MONITOR &amp; KEYB</v>
          </cell>
          <cell r="F1169">
            <v>1</v>
          </cell>
          <cell r="G1169">
            <v>35339</v>
          </cell>
          <cell r="H1169">
            <v>19100</v>
          </cell>
        </row>
        <row r="1170">
          <cell r="A1170">
            <v>3400004390</v>
          </cell>
          <cell r="B1170">
            <v>6230</v>
          </cell>
          <cell r="C1170">
            <v>61158</v>
          </cell>
          <cell r="D1170">
            <v>1</v>
          </cell>
          <cell r="E1170" t="str">
            <v>ENTRY TAX ON COMPAQ PRESARIO 633</v>
          </cell>
          <cell r="F1170">
            <v>1</v>
          </cell>
          <cell r="G1170">
            <v>35339</v>
          </cell>
          <cell r="H1170">
            <v>600</v>
          </cell>
        </row>
        <row r="1171">
          <cell r="A1171">
            <v>3400004390</v>
          </cell>
          <cell r="B1171">
            <v>6230</v>
          </cell>
          <cell r="C1171">
            <v>61158</v>
          </cell>
          <cell r="D1171">
            <v>2</v>
          </cell>
          <cell r="E1171" t="str">
            <v>MULTI MEDIA KIT FOR COMPAQ PRESARIO 633C</v>
          </cell>
          <cell r="F1171">
            <v>1</v>
          </cell>
          <cell r="G1171">
            <v>35339</v>
          </cell>
          <cell r="H1171">
            <v>9500</v>
          </cell>
        </row>
        <row r="1172">
          <cell r="A1172">
            <v>3400004391</v>
          </cell>
          <cell r="B1172">
            <v>6230</v>
          </cell>
          <cell r="C1172">
            <v>61162</v>
          </cell>
          <cell r="D1172">
            <v>0</v>
          </cell>
          <cell r="E1172" t="str">
            <v>COMPAQ PRESARIO 633 CPU &amp; MONITOR &amp; KEYB</v>
          </cell>
          <cell r="F1172">
            <v>1</v>
          </cell>
          <cell r="G1172">
            <v>35339</v>
          </cell>
          <cell r="H1172">
            <v>19100</v>
          </cell>
        </row>
        <row r="1173">
          <cell r="A1173">
            <v>3400004391</v>
          </cell>
          <cell r="B1173">
            <v>6230</v>
          </cell>
          <cell r="C1173">
            <v>61162</v>
          </cell>
          <cell r="D1173">
            <v>1</v>
          </cell>
          <cell r="E1173" t="str">
            <v>ENTRY TAX ON COMPAQ PRESARIO 633</v>
          </cell>
          <cell r="F1173">
            <v>1</v>
          </cell>
          <cell r="G1173">
            <v>35339</v>
          </cell>
          <cell r="H1173">
            <v>600</v>
          </cell>
        </row>
        <row r="1174">
          <cell r="A1174">
            <v>3400004392</v>
          </cell>
          <cell r="B1174">
            <v>6230</v>
          </cell>
          <cell r="C1174">
            <v>61158</v>
          </cell>
          <cell r="D1174">
            <v>0</v>
          </cell>
          <cell r="E1174" t="str">
            <v>COMPAQ PRESARIO 633 CPU &amp; MONITOR &amp; KEYB</v>
          </cell>
          <cell r="F1174">
            <v>1</v>
          </cell>
          <cell r="G1174">
            <v>35339</v>
          </cell>
          <cell r="H1174">
            <v>19100</v>
          </cell>
        </row>
        <row r="1175">
          <cell r="A1175">
            <v>3400004392</v>
          </cell>
          <cell r="B1175">
            <v>6230</v>
          </cell>
          <cell r="C1175">
            <v>61158</v>
          </cell>
          <cell r="D1175">
            <v>1</v>
          </cell>
          <cell r="E1175" t="str">
            <v>ENTRY TAX ON COMPAQ PRESARIO 633</v>
          </cell>
          <cell r="F1175">
            <v>1</v>
          </cell>
          <cell r="G1175">
            <v>35339</v>
          </cell>
          <cell r="H1175">
            <v>600</v>
          </cell>
        </row>
        <row r="1176">
          <cell r="A1176">
            <v>3400004428</v>
          </cell>
          <cell r="B1176">
            <v>6230</v>
          </cell>
          <cell r="C1176">
            <v>61156</v>
          </cell>
          <cell r="D1176">
            <v>0</v>
          </cell>
          <cell r="E1176" t="str">
            <v>CANON BJ-230 PRINTER A3/A4SIZE WITH SOFT</v>
          </cell>
          <cell r="F1176">
            <v>1</v>
          </cell>
          <cell r="G1176">
            <v>35339</v>
          </cell>
          <cell r="H1176">
            <v>7200</v>
          </cell>
        </row>
        <row r="1177">
          <cell r="A1177">
            <v>3400004435</v>
          </cell>
          <cell r="B1177">
            <v>6230</v>
          </cell>
          <cell r="C1177">
            <v>61155</v>
          </cell>
          <cell r="D1177">
            <v>0</v>
          </cell>
          <cell r="E1177" t="str">
            <v>HP DESK JET 520</v>
          </cell>
          <cell r="F1177">
            <v>1</v>
          </cell>
          <cell r="G1177">
            <v>35339</v>
          </cell>
          <cell r="H1177">
            <v>11500</v>
          </cell>
        </row>
        <row r="1178">
          <cell r="A1178">
            <v>3400004447</v>
          </cell>
          <cell r="B1178">
            <v>6230</v>
          </cell>
          <cell r="C1178">
            <v>61159</v>
          </cell>
          <cell r="D1178">
            <v>0</v>
          </cell>
          <cell r="E1178" t="str">
            <v>PANASONIC PRINTER KX-P2624 SR3LMBGEO8442</v>
          </cell>
          <cell r="F1178">
            <v>1</v>
          </cell>
          <cell r="G1178">
            <v>35339</v>
          </cell>
          <cell r="H1178">
            <v>7200</v>
          </cell>
        </row>
        <row r="1179">
          <cell r="A1179">
            <v>3400004449</v>
          </cell>
          <cell r="B1179">
            <v>6230</v>
          </cell>
          <cell r="C1179">
            <v>61155</v>
          </cell>
          <cell r="D1179">
            <v>0</v>
          </cell>
          <cell r="E1179" t="str">
            <v>HP LASER PRINTER LJ-4M</v>
          </cell>
          <cell r="F1179">
            <v>1</v>
          </cell>
          <cell r="G1179">
            <v>35339</v>
          </cell>
          <cell r="H1179">
            <v>13900</v>
          </cell>
        </row>
        <row r="1180">
          <cell r="A1180">
            <v>3400004479</v>
          </cell>
          <cell r="B1180">
            <v>6230</v>
          </cell>
          <cell r="C1180">
            <v>61158</v>
          </cell>
          <cell r="D1180">
            <v>0</v>
          </cell>
          <cell r="E1180" t="str">
            <v>CI 5000 PRINTER</v>
          </cell>
          <cell r="F1180">
            <v>1</v>
          </cell>
          <cell r="G1180">
            <v>35339</v>
          </cell>
          <cell r="H1180">
            <v>13900</v>
          </cell>
        </row>
        <row r="1181">
          <cell r="A1181">
            <v>3400004484</v>
          </cell>
          <cell r="B1181">
            <v>6230</v>
          </cell>
          <cell r="C1181">
            <v>61151</v>
          </cell>
          <cell r="D1181">
            <v>0</v>
          </cell>
          <cell r="E1181" t="str">
            <v>HP DESK JET PRINTER 520 DJ</v>
          </cell>
          <cell r="F1181">
            <v>1</v>
          </cell>
          <cell r="G1181">
            <v>35339</v>
          </cell>
          <cell r="H1181">
            <v>4800</v>
          </cell>
        </row>
        <row r="1182">
          <cell r="A1182">
            <v>3400004486</v>
          </cell>
          <cell r="B1182">
            <v>6230</v>
          </cell>
          <cell r="C1182">
            <v>61155</v>
          </cell>
          <cell r="D1182">
            <v>0</v>
          </cell>
          <cell r="E1182" t="str">
            <v>486 DX/33 MHZ TOWER PC WITH MONITOR KEYB</v>
          </cell>
          <cell r="F1182">
            <v>1</v>
          </cell>
          <cell r="G1182">
            <v>35339</v>
          </cell>
          <cell r="H1182">
            <v>19100</v>
          </cell>
        </row>
        <row r="1183">
          <cell r="A1183">
            <v>3400004519</v>
          </cell>
          <cell r="B1183">
            <v>6230</v>
          </cell>
          <cell r="C1183">
            <v>61158</v>
          </cell>
          <cell r="D1183">
            <v>0</v>
          </cell>
          <cell r="E1183" t="str">
            <v>COLOUR MONITOR 14 TVM NO 1141213758</v>
          </cell>
          <cell r="F1183">
            <v>1</v>
          </cell>
          <cell r="G1183">
            <v>35339</v>
          </cell>
          <cell r="H1183">
            <v>7600</v>
          </cell>
        </row>
        <row r="1184">
          <cell r="A1184">
            <v>3400004527</v>
          </cell>
          <cell r="B1184">
            <v>6230</v>
          </cell>
          <cell r="C1184">
            <v>61156</v>
          </cell>
          <cell r="D1184">
            <v>0</v>
          </cell>
          <cell r="E1184" t="str">
            <v>GODREJ HP DESKJET 500C PRINTER</v>
          </cell>
          <cell r="F1184">
            <v>1</v>
          </cell>
          <cell r="G1184">
            <v>35339</v>
          </cell>
          <cell r="H1184">
            <v>12600</v>
          </cell>
        </row>
        <row r="1185">
          <cell r="A1185">
            <v>3400004528</v>
          </cell>
          <cell r="B1185">
            <v>6230</v>
          </cell>
          <cell r="C1185">
            <v>61101</v>
          </cell>
          <cell r="D1185">
            <v>0</v>
          </cell>
          <cell r="E1185" t="str">
            <v>GODREJ HP DESKJET 520 PRINTER</v>
          </cell>
          <cell r="F1185">
            <v>1</v>
          </cell>
          <cell r="G1185">
            <v>35339</v>
          </cell>
          <cell r="H1185">
            <v>10700</v>
          </cell>
        </row>
        <row r="1186">
          <cell r="A1186">
            <v>3400004543</v>
          </cell>
          <cell r="B1186">
            <v>6230</v>
          </cell>
          <cell r="C1186">
            <v>61152</v>
          </cell>
          <cell r="D1186">
            <v>0</v>
          </cell>
          <cell r="E1186" t="str">
            <v>GODREJ HP DESKJET 520 PRINTER</v>
          </cell>
          <cell r="F1186">
            <v>1</v>
          </cell>
          <cell r="G1186">
            <v>35339</v>
          </cell>
          <cell r="H1186">
            <v>7600</v>
          </cell>
        </row>
        <row r="1187">
          <cell r="A1187">
            <v>3400004544</v>
          </cell>
          <cell r="B1187">
            <v>6230</v>
          </cell>
          <cell r="C1187">
            <v>61161</v>
          </cell>
          <cell r="D1187">
            <v>0</v>
          </cell>
          <cell r="E1187" t="str">
            <v>GODREJ HP DESKJET 520 PRINTER</v>
          </cell>
          <cell r="F1187">
            <v>1</v>
          </cell>
          <cell r="G1187">
            <v>35339</v>
          </cell>
          <cell r="H1187">
            <v>7600</v>
          </cell>
        </row>
        <row r="1188">
          <cell r="A1188">
            <v>3400004545</v>
          </cell>
          <cell r="B1188">
            <v>6230</v>
          </cell>
          <cell r="C1188">
            <v>61116</v>
          </cell>
          <cell r="D1188">
            <v>0</v>
          </cell>
          <cell r="E1188" t="str">
            <v>GODREJ HP DESKJET 520 PRINTER</v>
          </cell>
          <cell r="F1188">
            <v>1</v>
          </cell>
          <cell r="G1188">
            <v>35339</v>
          </cell>
          <cell r="H1188">
            <v>11400</v>
          </cell>
        </row>
        <row r="1189">
          <cell r="A1189">
            <v>3400004546</v>
          </cell>
          <cell r="B1189">
            <v>6230</v>
          </cell>
          <cell r="C1189">
            <v>61155</v>
          </cell>
          <cell r="D1189">
            <v>0</v>
          </cell>
          <cell r="E1189" t="str">
            <v>SF 80386DY COMPUTER&amp;MONITOR WITH DISK UP</v>
          </cell>
          <cell r="F1189">
            <v>1</v>
          </cell>
          <cell r="G1189">
            <v>35339</v>
          </cell>
          <cell r="H1189">
            <v>12600</v>
          </cell>
        </row>
        <row r="1190">
          <cell r="A1190">
            <v>3400004547</v>
          </cell>
          <cell r="B1190">
            <v>6230</v>
          </cell>
          <cell r="C1190">
            <v>61155</v>
          </cell>
          <cell r="D1190">
            <v>0</v>
          </cell>
          <cell r="E1190" t="str">
            <v>SF 08386 DY COMPUTER &amp; MONITOR</v>
          </cell>
          <cell r="F1190">
            <v>1</v>
          </cell>
          <cell r="G1190">
            <v>35339</v>
          </cell>
          <cell r="H1190">
            <v>12600</v>
          </cell>
        </row>
        <row r="1191">
          <cell r="A1191">
            <v>3400003561</v>
          </cell>
          <cell r="B1191">
            <v>6230</v>
          </cell>
          <cell r="C1191">
            <v>61158</v>
          </cell>
          <cell r="D1191">
            <v>0</v>
          </cell>
          <cell r="E1191" t="str">
            <v>CD ROM DRIVE-PANSEGRAW</v>
          </cell>
          <cell r="F1191">
            <v>1</v>
          </cell>
          <cell r="G1191">
            <v>35444</v>
          </cell>
          <cell r="H1191">
            <v>6150</v>
          </cell>
        </row>
        <row r="1192">
          <cell r="A1192">
            <v>3400003775</v>
          </cell>
          <cell r="B1192">
            <v>6230</v>
          </cell>
          <cell r="C1192">
            <v>61160</v>
          </cell>
          <cell r="D1192">
            <v>0</v>
          </cell>
          <cell r="E1192" t="str">
            <v>ETHERNET CARD-2 NOS.</v>
          </cell>
          <cell r="F1192">
            <v>1</v>
          </cell>
          <cell r="G1192">
            <v>35510</v>
          </cell>
          <cell r="H1192">
            <v>3376</v>
          </cell>
        </row>
        <row r="1193">
          <cell r="A1193">
            <v>3400003776</v>
          </cell>
          <cell r="B1193">
            <v>6230</v>
          </cell>
          <cell r="C1193">
            <v>61151</v>
          </cell>
          <cell r="D1193">
            <v>0</v>
          </cell>
          <cell r="E1193" t="str">
            <v>ETHERNET CARD-2 NOS.</v>
          </cell>
          <cell r="F1193">
            <v>1</v>
          </cell>
          <cell r="G1193">
            <v>35510</v>
          </cell>
          <cell r="H1193">
            <v>3376</v>
          </cell>
        </row>
        <row r="1194">
          <cell r="A1194">
            <v>3400003777</v>
          </cell>
          <cell r="B1194">
            <v>6230</v>
          </cell>
          <cell r="C1194">
            <v>61119</v>
          </cell>
          <cell r="D1194">
            <v>0</v>
          </cell>
          <cell r="E1194" t="str">
            <v>ETHERNET CARD-1 NOS.</v>
          </cell>
          <cell r="F1194">
            <v>1</v>
          </cell>
          <cell r="G1194">
            <v>35510</v>
          </cell>
          <cell r="H1194">
            <v>1688</v>
          </cell>
        </row>
        <row r="1195">
          <cell r="A1195">
            <v>3400003778</v>
          </cell>
          <cell r="B1195">
            <v>6230</v>
          </cell>
          <cell r="C1195">
            <v>61158</v>
          </cell>
          <cell r="D1195">
            <v>0</v>
          </cell>
          <cell r="E1195" t="str">
            <v>TERMINATION &amp; CABLE LAYING CHARGES</v>
          </cell>
          <cell r="F1195">
            <v>1</v>
          </cell>
          <cell r="G1195">
            <v>35510</v>
          </cell>
          <cell r="H1195">
            <v>9020</v>
          </cell>
        </row>
        <row r="1196">
          <cell r="A1196">
            <v>3400003779</v>
          </cell>
          <cell r="B1196">
            <v>6230</v>
          </cell>
          <cell r="C1196">
            <v>61158</v>
          </cell>
          <cell r="D1196">
            <v>0</v>
          </cell>
          <cell r="E1196" t="str">
            <v>TRANSCIEVER E-6002</v>
          </cell>
          <cell r="F1196">
            <v>1</v>
          </cell>
          <cell r="G1196">
            <v>35510</v>
          </cell>
          <cell r="H1196">
            <v>2110</v>
          </cell>
        </row>
        <row r="1197">
          <cell r="A1197">
            <v>3400003794</v>
          </cell>
          <cell r="B1197">
            <v>6500</v>
          </cell>
          <cell r="C1197">
            <v>61115</v>
          </cell>
          <cell r="D1197">
            <v>0</v>
          </cell>
          <cell r="E1197" t="str">
            <v>UPGRADE KIT FOR TESTMOD 2E</v>
          </cell>
          <cell r="F1197">
            <v>12</v>
          </cell>
          <cell r="G1197">
            <v>35521</v>
          </cell>
          <cell r="H1197">
            <v>571565</v>
          </cell>
        </row>
        <row r="1198">
          <cell r="A1198">
            <v>3400003829</v>
          </cell>
          <cell r="B1198">
            <v>6500</v>
          </cell>
          <cell r="C1198">
            <v>61112</v>
          </cell>
          <cell r="D1198">
            <v>0</v>
          </cell>
          <cell r="E1198" t="str">
            <v>S30810-U4911-A320 TEST ADAPTER SLMA:FPE</v>
          </cell>
          <cell r="F1198">
            <v>1</v>
          </cell>
          <cell r="G1198">
            <v>35521</v>
          </cell>
          <cell r="H1198">
            <v>364021</v>
          </cell>
        </row>
        <row r="1199">
          <cell r="A1199">
            <v>3400003830</v>
          </cell>
          <cell r="B1199">
            <v>6500</v>
          </cell>
          <cell r="C1199">
            <v>61112</v>
          </cell>
          <cell r="D1199">
            <v>0</v>
          </cell>
          <cell r="E1199" t="str">
            <v>S30189-U4911-A210 TEST ADAPTER GPLCGPLSD</v>
          </cell>
          <cell r="F1199">
            <v>1</v>
          </cell>
          <cell r="G1199">
            <v>35521</v>
          </cell>
          <cell r="H1199">
            <v>574782</v>
          </cell>
        </row>
        <row r="1200">
          <cell r="A1200">
            <v>3400003831</v>
          </cell>
          <cell r="B1200">
            <v>6500</v>
          </cell>
          <cell r="C1200">
            <v>61112</v>
          </cell>
          <cell r="D1200">
            <v>0</v>
          </cell>
          <cell r="E1200" t="str">
            <v>S30189-U4911-A240 TEST ADAPTER DIU120A</v>
          </cell>
          <cell r="F1200">
            <v>1</v>
          </cell>
          <cell r="G1200">
            <v>35521</v>
          </cell>
          <cell r="H1200">
            <v>574782</v>
          </cell>
        </row>
        <row r="1201">
          <cell r="A1201">
            <v>3400003832</v>
          </cell>
          <cell r="B1201">
            <v>6500</v>
          </cell>
          <cell r="C1201">
            <v>61112</v>
          </cell>
          <cell r="D1201">
            <v>0</v>
          </cell>
          <cell r="E1201" t="str">
            <v>S30189-U4911-A220 TEST APADPER GSMY**</v>
          </cell>
          <cell r="F1201">
            <v>1</v>
          </cell>
          <cell r="G1201">
            <v>35521</v>
          </cell>
          <cell r="H1201">
            <v>574782</v>
          </cell>
        </row>
        <row r="1202">
          <cell r="A1202">
            <v>3400004646</v>
          </cell>
          <cell r="B1202">
            <v>6500</v>
          </cell>
          <cell r="C1202">
            <v>61115</v>
          </cell>
          <cell r="D1202">
            <v>0</v>
          </cell>
          <cell r="E1202" t="str">
            <v>LADL MODULE FOR TESTING</v>
          </cell>
          <cell r="F1202">
            <v>1</v>
          </cell>
          <cell r="G1202">
            <v>35309</v>
          </cell>
          <cell r="H1202">
            <v>1200</v>
          </cell>
        </row>
        <row r="1203">
          <cell r="A1203">
            <v>3400002984</v>
          </cell>
          <cell r="B1203">
            <v>6500</v>
          </cell>
          <cell r="C1203">
            <v>61116</v>
          </cell>
          <cell r="D1203">
            <v>0</v>
          </cell>
          <cell r="E1203" t="str">
            <v>DIGITAL TRANSMISSION ANALYSER ME 520B</v>
          </cell>
          <cell r="F1203">
            <v>1</v>
          </cell>
          <cell r="G1203">
            <v>35339</v>
          </cell>
          <cell r="H1203">
            <v>540400</v>
          </cell>
        </row>
        <row r="1204">
          <cell r="A1204">
            <v>3400002985</v>
          </cell>
          <cell r="B1204">
            <v>6500</v>
          </cell>
          <cell r="C1204">
            <v>61116</v>
          </cell>
          <cell r="D1204">
            <v>0</v>
          </cell>
          <cell r="E1204" t="str">
            <v>LEVEL METER ML424A</v>
          </cell>
          <cell r="F1204">
            <v>1</v>
          </cell>
          <cell r="G1204">
            <v>35339</v>
          </cell>
          <cell r="H1204">
            <v>151000</v>
          </cell>
        </row>
        <row r="1205">
          <cell r="A1205">
            <v>3400003038</v>
          </cell>
          <cell r="B1205">
            <v>6500</v>
          </cell>
          <cell r="C1205">
            <v>61116</v>
          </cell>
          <cell r="D1205">
            <v>0</v>
          </cell>
          <cell r="E1205" t="str">
            <v>JITTER MODULATION OSCILLATOR MODEL NO.MH</v>
          </cell>
          <cell r="F1205">
            <v>1</v>
          </cell>
          <cell r="G1205">
            <v>35339</v>
          </cell>
          <cell r="H1205">
            <v>274200</v>
          </cell>
        </row>
        <row r="1206">
          <cell r="A1206">
            <v>3400003039</v>
          </cell>
          <cell r="B1206">
            <v>6500</v>
          </cell>
          <cell r="C1206">
            <v>61116</v>
          </cell>
          <cell r="D1206">
            <v>0</v>
          </cell>
          <cell r="E1206" t="str">
            <v>DIGITAL TRANSMISSION ANALYZER  MODEL NO.</v>
          </cell>
          <cell r="F1206">
            <v>1</v>
          </cell>
          <cell r="G1206">
            <v>35339</v>
          </cell>
          <cell r="H1206">
            <v>965200</v>
          </cell>
        </row>
        <row r="1207">
          <cell r="A1207">
            <v>3400003040</v>
          </cell>
          <cell r="B1207">
            <v>6500</v>
          </cell>
          <cell r="C1207">
            <v>61116</v>
          </cell>
          <cell r="D1207">
            <v>0</v>
          </cell>
          <cell r="E1207" t="str">
            <v>LEVEL METER MODEL NO. Z0031A</v>
          </cell>
          <cell r="F1207">
            <v>1</v>
          </cell>
          <cell r="G1207">
            <v>35339</v>
          </cell>
          <cell r="H1207">
            <v>268600</v>
          </cell>
        </row>
        <row r="1208">
          <cell r="A1208">
            <v>3400003220</v>
          </cell>
          <cell r="B1208">
            <v>6500</v>
          </cell>
          <cell r="C1208">
            <v>61112</v>
          </cell>
          <cell r="D1208">
            <v>0</v>
          </cell>
          <cell r="E1208" t="str">
            <v>ZENTAL MODULES FOR EWSD</v>
          </cell>
          <cell r="F1208">
            <v>1</v>
          </cell>
          <cell r="G1208">
            <v>35339</v>
          </cell>
          <cell r="H1208">
            <v>133100</v>
          </cell>
        </row>
        <row r="1209">
          <cell r="A1209">
            <v>3400003703</v>
          </cell>
          <cell r="B1209">
            <v>6500</v>
          </cell>
          <cell r="C1209">
            <v>61115</v>
          </cell>
          <cell r="D1209">
            <v>0</v>
          </cell>
          <cell r="E1209" t="str">
            <v>HW MIRROR FOR LTGM KS:DIU</v>
          </cell>
          <cell r="F1209">
            <v>1</v>
          </cell>
          <cell r="G1209">
            <v>35339</v>
          </cell>
          <cell r="H1209">
            <v>7885.53</v>
          </cell>
        </row>
        <row r="1210">
          <cell r="A1210">
            <v>3400003836</v>
          </cell>
          <cell r="B1210">
            <v>6500</v>
          </cell>
          <cell r="C1210">
            <v>61116</v>
          </cell>
          <cell r="D1210">
            <v>0</v>
          </cell>
          <cell r="E1210" t="str">
            <v>COAXIAL STEP ATTENUATOR DC 4 GHZ</v>
          </cell>
          <cell r="F1210">
            <v>1</v>
          </cell>
          <cell r="G1210">
            <v>35339</v>
          </cell>
          <cell r="H1210">
            <v>8000</v>
          </cell>
        </row>
        <row r="1211">
          <cell r="A1211">
            <v>3400003837</v>
          </cell>
          <cell r="B1211">
            <v>6500</v>
          </cell>
          <cell r="C1211">
            <v>61116</v>
          </cell>
          <cell r="D1211">
            <v>0</v>
          </cell>
          <cell r="E1211" t="str">
            <v>COAXIAL STEP ATTENUATOR DC 4 GHZ</v>
          </cell>
          <cell r="F1211">
            <v>1</v>
          </cell>
          <cell r="G1211">
            <v>35339</v>
          </cell>
          <cell r="H1211">
            <v>8000</v>
          </cell>
        </row>
        <row r="1212">
          <cell r="A1212">
            <v>3400003838</v>
          </cell>
          <cell r="B1212">
            <v>6500</v>
          </cell>
          <cell r="C1212">
            <v>61116</v>
          </cell>
          <cell r="D1212">
            <v>0</v>
          </cell>
          <cell r="E1212" t="str">
            <v>COAXIAL STEP ATTENUATOR DC 4 GHZ</v>
          </cell>
          <cell r="F1212">
            <v>1</v>
          </cell>
          <cell r="G1212">
            <v>35339</v>
          </cell>
          <cell r="H1212">
            <v>8000</v>
          </cell>
        </row>
        <row r="1213">
          <cell r="A1213">
            <v>3400003839</v>
          </cell>
          <cell r="B1213">
            <v>6500</v>
          </cell>
          <cell r="C1213">
            <v>61116</v>
          </cell>
          <cell r="D1213">
            <v>0</v>
          </cell>
          <cell r="E1213" t="str">
            <v>COAXIAL STEP ATTENUATOR DC 4 GHZ</v>
          </cell>
          <cell r="F1213">
            <v>1</v>
          </cell>
          <cell r="G1213">
            <v>35339</v>
          </cell>
          <cell r="H1213">
            <v>8000</v>
          </cell>
        </row>
        <row r="1214">
          <cell r="A1214">
            <v>3400003840</v>
          </cell>
          <cell r="B1214">
            <v>6500</v>
          </cell>
          <cell r="C1214">
            <v>61116</v>
          </cell>
          <cell r="D1214">
            <v>0</v>
          </cell>
          <cell r="E1214" t="str">
            <v>STEP ATTENUATOR DC-4 GHZ</v>
          </cell>
          <cell r="F1214">
            <v>1</v>
          </cell>
          <cell r="G1214">
            <v>35339</v>
          </cell>
          <cell r="H1214">
            <v>9500</v>
          </cell>
        </row>
        <row r="1215">
          <cell r="A1215">
            <v>3400003841</v>
          </cell>
          <cell r="B1215">
            <v>6500</v>
          </cell>
          <cell r="C1215">
            <v>61116</v>
          </cell>
          <cell r="D1215">
            <v>0</v>
          </cell>
          <cell r="E1215" t="str">
            <v>STEP ATTENUATOR DC-4 GHZ</v>
          </cell>
          <cell r="F1215">
            <v>1</v>
          </cell>
          <cell r="G1215">
            <v>35339</v>
          </cell>
          <cell r="H1215">
            <v>9500</v>
          </cell>
        </row>
        <row r="1216">
          <cell r="A1216">
            <v>3400003842</v>
          </cell>
          <cell r="B1216">
            <v>6500</v>
          </cell>
          <cell r="C1216">
            <v>61116</v>
          </cell>
          <cell r="D1216">
            <v>0</v>
          </cell>
          <cell r="E1216" t="str">
            <v>STEP ATTENUATOR DC-4 GHZ</v>
          </cell>
          <cell r="F1216">
            <v>1</v>
          </cell>
          <cell r="G1216">
            <v>35339</v>
          </cell>
          <cell r="H1216">
            <v>9500</v>
          </cell>
        </row>
        <row r="1217">
          <cell r="A1217">
            <v>3400003843</v>
          </cell>
          <cell r="B1217">
            <v>6500</v>
          </cell>
          <cell r="C1217">
            <v>61116</v>
          </cell>
          <cell r="D1217">
            <v>0</v>
          </cell>
          <cell r="E1217" t="str">
            <v>STEP ATTENUATOR DC-4 GHZ</v>
          </cell>
          <cell r="F1217">
            <v>1</v>
          </cell>
          <cell r="G1217">
            <v>35339</v>
          </cell>
          <cell r="H1217">
            <v>9500</v>
          </cell>
        </row>
        <row r="1218">
          <cell r="A1218">
            <v>3400003844</v>
          </cell>
          <cell r="B1218">
            <v>6500</v>
          </cell>
          <cell r="C1218">
            <v>61116</v>
          </cell>
          <cell r="D1218">
            <v>0</v>
          </cell>
          <cell r="E1218" t="str">
            <v>DC POWER SUPPLY</v>
          </cell>
          <cell r="F1218">
            <v>1</v>
          </cell>
          <cell r="G1218">
            <v>35339</v>
          </cell>
          <cell r="H1218">
            <v>52000</v>
          </cell>
        </row>
        <row r="1219">
          <cell r="A1219">
            <v>3400003845</v>
          </cell>
          <cell r="B1219">
            <v>6500</v>
          </cell>
          <cell r="C1219">
            <v>61116</v>
          </cell>
          <cell r="D1219">
            <v>0</v>
          </cell>
          <cell r="E1219" t="str">
            <v>DC POWER SUPPLY</v>
          </cell>
          <cell r="F1219">
            <v>1</v>
          </cell>
          <cell r="G1219">
            <v>35339</v>
          </cell>
          <cell r="H1219">
            <v>52000</v>
          </cell>
        </row>
        <row r="1220">
          <cell r="A1220">
            <v>3400003846</v>
          </cell>
          <cell r="B1220">
            <v>6500</v>
          </cell>
          <cell r="C1220">
            <v>61116</v>
          </cell>
          <cell r="D1220">
            <v>0</v>
          </cell>
          <cell r="E1220" t="str">
            <v>9KHZ 22GHZ MICROWAVE SPECTRUM ANALYZER</v>
          </cell>
          <cell r="F1220">
            <v>1</v>
          </cell>
          <cell r="G1220">
            <v>35339</v>
          </cell>
          <cell r="H1220">
            <v>356800</v>
          </cell>
        </row>
        <row r="1221">
          <cell r="A1221">
            <v>3400003847</v>
          </cell>
          <cell r="B1221">
            <v>6500</v>
          </cell>
          <cell r="C1221">
            <v>61116</v>
          </cell>
          <cell r="D1221">
            <v>0</v>
          </cell>
          <cell r="E1221" t="str">
            <v>9KHZ 22GHZ MICROWAVE SPECTRUM ANALYZER</v>
          </cell>
          <cell r="F1221">
            <v>1</v>
          </cell>
          <cell r="G1221">
            <v>35339</v>
          </cell>
          <cell r="H1221">
            <v>356800</v>
          </cell>
        </row>
        <row r="1222">
          <cell r="A1222">
            <v>3400003848</v>
          </cell>
          <cell r="B1222">
            <v>6500</v>
          </cell>
          <cell r="C1222">
            <v>61116</v>
          </cell>
          <cell r="D1222">
            <v>0</v>
          </cell>
          <cell r="E1222" t="str">
            <v>DC POWER SUPPLY</v>
          </cell>
          <cell r="F1222">
            <v>1</v>
          </cell>
          <cell r="G1222">
            <v>35339</v>
          </cell>
          <cell r="H1222">
            <v>4000</v>
          </cell>
        </row>
        <row r="1223">
          <cell r="A1223">
            <v>3400003849</v>
          </cell>
          <cell r="B1223">
            <v>6500</v>
          </cell>
          <cell r="C1223">
            <v>61116</v>
          </cell>
          <cell r="D1223">
            <v>0</v>
          </cell>
          <cell r="E1223" t="str">
            <v>DC POWER SUPPLY</v>
          </cell>
          <cell r="F1223">
            <v>1</v>
          </cell>
          <cell r="G1223">
            <v>35339</v>
          </cell>
          <cell r="H1223">
            <v>4000</v>
          </cell>
        </row>
        <row r="1224">
          <cell r="A1224">
            <v>3400003850</v>
          </cell>
          <cell r="B1224">
            <v>6500</v>
          </cell>
          <cell r="C1224">
            <v>61116</v>
          </cell>
          <cell r="D1224">
            <v>0</v>
          </cell>
          <cell r="E1224" t="str">
            <v>DC POWER SUPPLY</v>
          </cell>
          <cell r="F1224">
            <v>1</v>
          </cell>
          <cell r="G1224">
            <v>35339</v>
          </cell>
          <cell r="H1224">
            <v>4000</v>
          </cell>
        </row>
        <row r="1225">
          <cell r="A1225">
            <v>3400003851</v>
          </cell>
          <cell r="B1225">
            <v>6500</v>
          </cell>
          <cell r="C1225">
            <v>61116</v>
          </cell>
          <cell r="D1225">
            <v>0</v>
          </cell>
          <cell r="E1225" t="str">
            <v>DC POWER SUPPLY</v>
          </cell>
          <cell r="F1225">
            <v>1</v>
          </cell>
          <cell r="G1225">
            <v>35339</v>
          </cell>
          <cell r="H1225">
            <v>4000</v>
          </cell>
        </row>
        <row r="1226">
          <cell r="A1226">
            <v>3400003852</v>
          </cell>
          <cell r="B1226">
            <v>6500</v>
          </cell>
          <cell r="C1226">
            <v>61116</v>
          </cell>
          <cell r="D1226">
            <v>0</v>
          </cell>
          <cell r="E1226" t="str">
            <v>DC POWER SUPPLY</v>
          </cell>
          <cell r="F1226">
            <v>1</v>
          </cell>
          <cell r="G1226">
            <v>35339</v>
          </cell>
          <cell r="H1226">
            <v>4000</v>
          </cell>
        </row>
        <row r="1227">
          <cell r="A1227">
            <v>3400003853</v>
          </cell>
          <cell r="B1227">
            <v>6500</v>
          </cell>
          <cell r="C1227">
            <v>61116</v>
          </cell>
          <cell r="D1227">
            <v>0</v>
          </cell>
          <cell r="E1227" t="str">
            <v>DC POWER SUPPLY</v>
          </cell>
          <cell r="F1227">
            <v>1</v>
          </cell>
          <cell r="G1227">
            <v>35339</v>
          </cell>
          <cell r="H1227">
            <v>4000</v>
          </cell>
        </row>
        <row r="1228">
          <cell r="A1228">
            <v>3400003854</v>
          </cell>
          <cell r="B1228">
            <v>6500</v>
          </cell>
          <cell r="C1228">
            <v>61116</v>
          </cell>
          <cell r="D1228">
            <v>0</v>
          </cell>
          <cell r="E1228" t="str">
            <v>DC POWER SUPPLY</v>
          </cell>
          <cell r="F1228">
            <v>1</v>
          </cell>
          <cell r="G1228">
            <v>35339</v>
          </cell>
          <cell r="H1228">
            <v>4000</v>
          </cell>
        </row>
        <row r="1229">
          <cell r="A1229">
            <v>3400003855</v>
          </cell>
          <cell r="B1229">
            <v>6500</v>
          </cell>
          <cell r="C1229">
            <v>61116</v>
          </cell>
          <cell r="D1229">
            <v>0</v>
          </cell>
          <cell r="E1229" t="str">
            <v>DC POWER SUPPLY</v>
          </cell>
          <cell r="F1229">
            <v>1</v>
          </cell>
          <cell r="G1229">
            <v>35339</v>
          </cell>
          <cell r="H1229">
            <v>4000</v>
          </cell>
        </row>
        <row r="1230">
          <cell r="A1230">
            <v>3400003856</v>
          </cell>
          <cell r="B1230">
            <v>6500</v>
          </cell>
          <cell r="C1230">
            <v>61116</v>
          </cell>
          <cell r="D1230">
            <v>0</v>
          </cell>
          <cell r="E1230" t="str">
            <v>DC POWER SUPPLY</v>
          </cell>
          <cell r="F1230">
            <v>1</v>
          </cell>
          <cell r="G1230">
            <v>35339</v>
          </cell>
          <cell r="H1230">
            <v>4000</v>
          </cell>
        </row>
        <row r="1231">
          <cell r="A1231">
            <v>3400003857</v>
          </cell>
          <cell r="B1231">
            <v>6500</v>
          </cell>
          <cell r="C1231">
            <v>61116</v>
          </cell>
          <cell r="D1231">
            <v>0</v>
          </cell>
          <cell r="E1231" t="str">
            <v>DC POWER SUPPLY</v>
          </cell>
          <cell r="F1231">
            <v>1</v>
          </cell>
          <cell r="G1231">
            <v>35339</v>
          </cell>
          <cell r="H1231">
            <v>4000</v>
          </cell>
        </row>
        <row r="1232">
          <cell r="A1232">
            <v>3400003858</v>
          </cell>
          <cell r="B1232">
            <v>6500</v>
          </cell>
          <cell r="C1232">
            <v>61116</v>
          </cell>
          <cell r="D1232">
            <v>0</v>
          </cell>
          <cell r="E1232" t="str">
            <v>CABLE ASSEMBLY</v>
          </cell>
          <cell r="F1232">
            <v>1</v>
          </cell>
          <cell r="G1232">
            <v>35339</v>
          </cell>
          <cell r="H1232">
            <v>29500</v>
          </cell>
        </row>
        <row r="1233">
          <cell r="A1233">
            <v>3400003859</v>
          </cell>
          <cell r="B1233">
            <v>6500</v>
          </cell>
          <cell r="C1233">
            <v>61116</v>
          </cell>
          <cell r="D1233">
            <v>0</v>
          </cell>
          <cell r="E1233" t="str">
            <v>TYPE N INTERCONNECTION KIT</v>
          </cell>
          <cell r="F1233">
            <v>1</v>
          </cell>
          <cell r="G1233">
            <v>35339</v>
          </cell>
          <cell r="H1233">
            <v>3400</v>
          </cell>
        </row>
        <row r="1234">
          <cell r="A1234">
            <v>3400003860</v>
          </cell>
          <cell r="B1234">
            <v>6500</v>
          </cell>
          <cell r="C1234">
            <v>61116</v>
          </cell>
          <cell r="D1234">
            <v>0</v>
          </cell>
          <cell r="E1234" t="str">
            <v>TYPE N INTERCONNECTION KIT</v>
          </cell>
          <cell r="F1234">
            <v>1</v>
          </cell>
          <cell r="G1234">
            <v>35339</v>
          </cell>
          <cell r="H1234">
            <v>3400</v>
          </cell>
        </row>
        <row r="1235">
          <cell r="A1235">
            <v>3400003861</v>
          </cell>
          <cell r="B1235">
            <v>6500</v>
          </cell>
          <cell r="C1235">
            <v>61116</v>
          </cell>
          <cell r="D1235">
            <v>0</v>
          </cell>
          <cell r="E1235" t="str">
            <v>TYPE N INTERCONNECTION KIT</v>
          </cell>
          <cell r="F1235">
            <v>1</v>
          </cell>
          <cell r="G1235">
            <v>35339</v>
          </cell>
          <cell r="H1235">
            <v>3400</v>
          </cell>
        </row>
        <row r="1236">
          <cell r="A1236">
            <v>3400003862</v>
          </cell>
          <cell r="B1236">
            <v>6500</v>
          </cell>
          <cell r="C1236">
            <v>61116</v>
          </cell>
          <cell r="D1236">
            <v>0</v>
          </cell>
          <cell r="E1236" t="str">
            <v>TYPE N INTERCONNECTION KIT</v>
          </cell>
          <cell r="F1236">
            <v>1</v>
          </cell>
          <cell r="G1236">
            <v>35339</v>
          </cell>
          <cell r="H1236">
            <v>3400</v>
          </cell>
        </row>
        <row r="1237">
          <cell r="A1237">
            <v>3400003863</v>
          </cell>
          <cell r="B1237">
            <v>6500</v>
          </cell>
          <cell r="C1237">
            <v>61116</v>
          </cell>
          <cell r="D1237">
            <v>0</v>
          </cell>
          <cell r="E1237" t="str">
            <v>NETWORK ANALYZER 5HZ 200 MHZ</v>
          </cell>
          <cell r="F1237">
            <v>1</v>
          </cell>
          <cell r="G1237">
            <v>35339</v>
          </cell>
          <cell r="H1237">
            <v>525000</v>
          </cell>
        </row>
        <row r="1238">
          <cell r="A1238">
            <v>3400003864</v>
          </cell>
          <cell r="B1238">
            <v>6500</v>
          </cell>
          <cell r="C1238">
            <v>61116</v>
          </cell>
          <cell r="D1238">
            <v>0</v>
          </cell>
          <cell r="E1238" t="str">
            <v>NOISE FIGURE METER</v>
          </cell>
          <cell r="F1238">
            <v>1</v>
          </cell>
          <cell r="G1238">
            <v>35339</v>
          </cell>
          <cell r="H1238">
            <v>324900</v>
          </cell>
        </row>
        <row r="1239">
          <cell r="A1239">
            <v>3400003865</v>
          </cell>
          <cell r="B1239">
            <v>6500</v>
          </cell>
          <cell r="C1239">
            <v>61116</v>
          </cell>
          <cell r="D1239">
            <v>0</v>
          </cell>
          <cell r="E1239" t="str">
            <v>NOISE SOURCE</v>
          </cell>
          <cell r="F1239">
            <v>1</v>
          </cell>
          <cell r="G1239">
            <v>35339</v>
          </cell>
          <cell r="H1239">
            <v>23200</v>
          </cell>
        </row>
        <row r="1240">
          <cell r="A1240">
            <v>3400003866</v>
          </cell>
          <cell r="B1240">
            <v>6500</v>
          </cell>
          <cell r="C1240">
            <v>61116</v>
          </cell>
          <cell r="D1240">
            <v>0</v>
          </cell>
          <cell r="E1240" t="str">
            <v>REFLECTION TRANSMISSION TEST KIT</v>
          </cell>
          <cell r="F1240">
            <v>1</v>
          </cell>
          <cell r="G1240">
            <v>35339</v>
          </cell>
          <cell r="H1240">
            <v>24900</v>
          </cell>
        </row>
        <row r="1241">
          <cell r="A1241">
            <v>3400003867</v>
          </cell>
          <cell r="B1241">
            <v>6500</v>
          </cell>
          <cell r="C1241">
            <v>61116</v>
          </cell>
          <cell r="D1241">
            <v>0</v>
          </cell>
          <cell r="E1241" t="str">
            <v>HP COLORPRO GRAPHICS PLOTTER</v>
          </cell>
          <cell r="F1241">
            <v>1</v>
          </cell>
          <cell r="G1241">
            <v>35339</v>
          </cell>
          <cell r="H1241">
            <v>21100</v>
          </cell>
        </row>
        <row r="1242">
          <cell r="A1242">
            <v>3400003868</v>
          </cell>
          <cell r="B1242">
            <v>6500</v>
          </cell>
          <cell r="C1242">
            <v>61116</v>
          </cell>
          <cell r="D1242">
            <v>0</v>
          </cell>
          <cell r="E1242" t="str">
            <v>HP COLORPRO GRAPHICS PLOTTER</v>
          </cell>
          <cell r="F1242">
            <v>1</v>
          </cell>
          <cell r="G1242">
            <v>35339</v>
          </cell>
          <cell r="H1242">
            <v>21100</v>
          </cell>
        </row>
        <row r="1243">
          <cell r="A1243">
            <v>3400003869</v>
          </cell>
          <cell r="B1243">
            <v>6500</v>
          </cell>
          <cell r="C1243">
            <v>61116</v>
          </cell>
          <cell r="D1243">
            <v>0</v>
          </cell>
          <cell r="E1243" t="str">
            <v>LOAD MAINFRAME</v>
          </cell>
          <cell r="F1243">
            <v>1</v>
          </cell>
          <cell r="G1243">
            <v>35339</v>
          </cell>
          <cell r="H1243">
            <v>27100</v>
          </cell>
        </row>
        <row r="1244">
          <cell r="A1244">
            <v>3400003870</v>
          </cell>
          <cell r="B1244">
            <v>6500</v>
          </cell>
          <cell r="C1244">
            <v>61116</v>
          </cell>
          <cell r="D1244">
            <v>0</v>
          </cell>
          <cell r="E1244" t="str">
            <v>COAXIAL DIRECTIONAL COUPLER</v>
          </cell>
          <cell r="F1244">
            <v>1</v>
          </cell>
          <cell r="G1244">
            <v>35339</v>
          </cell>
          <cell r="H1244">
            <v>40100</v>
          </cell>
        </row>
        <row r="1245">
          <cell r="A1245">
            <v>3400003871</v>
          </cell>
          <cell r="B1245">
            <v>6500</v>
          </cell>
          <cell r="C1245">
            <v>61116</v>
          </cell>
          <cell r="D1245">
            <v>0</v>
          </cell>
          <cell r="E1245" t="str">
            <v>300W LOAD MODULE</v>
          </cell>
          <cell r="F1245">
            <v>1</v>
          </cell>
          <cell r="G1245">
            <v>35339</v>
          </cell>
          <cell r="H1245">
            <v>38400</v>
          </cell>
        </row>
        <row r="1246">
          <cell r="A1246">
            <v>3400003872</v>
          </cell>
          <cell r="B1246">
            <v>6500</v>
          </cell>
          <cell r="C1246">
            <v>61116</v>
          </cell>
          <cell r="D1246">
            <v>0</v>
          </cell>
          <cell r="E1246" t="str">
            <v>300W LOAD MODULE</v>
          </cell>
          <cell r="F1246">
            <v>1</v>
          </cell>
          <cell r="G1246">
            <v>35339</v>
          </cell>
          <cell r="H1246">
            <v>38400</v>
          </cell>
        </row>
        <row r="1247">
          <cell r="A1247">
            <v>3400003873</v>
          </cell>
          <cell r="B1247">
            <v>6500</v>
          </cell>
          <cell r="C1247">
            <v>61116</v>
          </cell>
          <cell r="D1247">
            <v>0</v>
          </cell>
          <cell r="E1247" t="str">
            <v>300W LOAD MODULE</v>
          </cell>
          <cell r="F1247">
            <v>1</v>
          </cell>
          <cell r="G1247">
            <v>35339</v>
          </cell>
          <cell r="H1247">
            <v>38400</v>
          </cell>
        </row>
        <row r="1248">
          <cell r="A1248">
            <v>3400003874</v>
          </cell>
          <cell r="B1248">
            <v>6500</v>
          </cell>
          <cell r="C1248">
            <v>61116</v>
          </cell>
          <cell r="D1248">
            <v>0</v>
          </cell>
          <cell r="E1248" t="str">
            <v>300W LOAD MODULE</v>
          </cell>
          <cell r="F1248">
            <v>1</v>
          </cell>
          <cell r="G1248">
            <v>35339</v>
          </cell>
          <cell r="H1248">
            <v>38400</v>
          </cell>
        </row>
        <row r="1249">
          <cell r="A1249">
            <v>3400003875</v>
          </cell>
          <cell r="B1249">
            <v>6500</v>
          </cell>
          <cell r="C1249">
            <v>61116</v>
          </cell>
          <cell r="D1249">
            <v>0</v>
          </cell>
          <cell r="E1249" t="str">
            <v>NETWORK ANALYZER 5HZ 200 MHZ</v>
          </cell>
          <cell r="F1249">
            <v>1</v>
          </cell>
          <cell r="G1249">
            <v>35339</v>
          </cell>
          <cell r="H1249">
            <v>512300</v>
          </cell>
        </row>
        <row r="1250">
          <cell r="A1250">
            <v>3400003876</v>
          </cell>
          <cell r="B1250">
            <v>6500</v>
          </cell>
          <cell r="C1250">
            <v>61116</v>
          </cell>
          <cell r="D1250">
            <v>0</v>
          </cell>
          <cell r="E1250" t="str">
            <v>PRIMARY MULTIPLEX ANALYZER</v>
          </cell>
          <cell r="F1250">
            <v>1</v>
          </cell>
          <cell r="G1250">
            <v>35339</v>
          </cell>
          <cell r="H1250">
            <v>409300</v>
          </cell>
        </row>
        <row r="1251">
          <cell r="A1251">
            <v>3400003877</v>
          </cell>
          <cell r="B1251">
            <v>6500</v>
          </cell>
          <cell r="C1251">
            <v>61116</v>
          </cell>
          <cell r="D1251">
            <v>0</v>
          </cell>
          <cell r="E1251" t="str">
            <v>DIGITAL TRANSMISSION ANALYZER</v>
          </cell>
          <cell r="F1251">
            <v>1</v>
          </cell>
          <cell r="G1251">
            <v>35339</v>
          </cell>
          <cell r="H1251">
            <v>312600</v>
          </cell>
        </row>
        <row r="1252">
          <cell r="A1252">
            <v>3400003878</v>
          </cell>
          <cell r="B1252">
            <v>6500</v>
          </cell>
          <cell r="C1252">
            <v>61116</v>
          </cell>
          <cell r="D1252">
            <v>0</v>
          </cell>
          <cell r="E1252" t="str">
            <v>REFLECTION TRANSMISSION TEST KIT</v>
          </cell>
          <cell r="F1252">
            <v>1</v>
          </cell>
          <cell r="G1252">
            <v>35339</v>
          </cell>
          <cell r="H1252">
            <v>39800</v>
          </cell>
        </row>
        <row r="1253">
          <cell r="A1253">
            <v>3400003879</v>
          </cell>
          <cell r="B1253">
            <v>6500</v>
          </cell>
          <cell r="C1253">
            <v>61116</v>
          </cell>
          <cell r="D1253">
            <v>0</v>
          </cell>
          <cell r="E1253" t="str">
            <v>18 GHZ DETECTOR</v>
          </cell>
          <cell r="F1253">
            <v>1</v>
          </cell>
          <cell r="G1253">
            <v>35339</v>
          </cell>
          <cell r="H1253">
            <v>20500</v>
          </cell>
        </row>
        <row r="1254">
          <cell r="A1254">
            <v>3400003880</v>
          </cell>
          <cell r="B1254">
            <v>6500</v>
          </cell>
          <cell r="C1254">
            <v>61116</v>
          </cell>
          <cell r="D1254">
            <v>0</v>
          </cell>
          <cell r="E1254" t="str">
            <v>18 GHZ DETECTOR</v>
          </cell>
          <cell r="F1254">
            <v>1</v>
          </cell>
          <cell r="G1254">
            <v>35339</v>
          </cell>
          <cell r="H1254">
            <v>20500</v>
          </cell>
        </row>
        <row r="1255">
          <cell r="A1255">
            <v>3400003881</v>
          </cell>
          <cell r="B1255">
            <v>6500</v>
          </cell>
          <cell r="C1255">
            <v>61116</v>
          </cell>
          <cell r="D1255">
            <v>0</v>
          </cell>
          <cell r="E1255" t="str">
            <v>18 GHZ DETECTOR</v>
          </cell>
          <cell r="F1255">
            <v>1</v>
          </cell>
          <cell r="G1255">
            <v>35339</v>
          </cell>
          <cell r="H1255">
            <v>20500</v>
          </cell>
        </row>
        <row r="1256">
          <cell r="A1256">
            <v>3400003882</v>
          </cell>
          <cell r="B1256">
            <v>6500</v>
          </cell>
          <cell r="C1256">
            <v>61116</v>
          </cell>
          <cell r="D1256">
            <v>0</v>
          </cell>
          <cell r="E1256" t="str">
            <v>18 GHZ DETECTOR</v>
          </cell>
          <cell r="F1256">
            <v>1</v>
          </cell>
          <cell r="G1256">
            <v>35339</v>
          </cell>
          <cell r="H1256">
            <v>20500</v>
          </cell>
        </row>
        <row r="1257">
          <cell r="A1257">
            <v>3400003883</v>
          </cell>
          <cell r="B1257">
            <v>6500</v>
          </cell>
          <cell r="C1257">
            <v>61116</v>
          </cell>
          <cell r="D1257">
            <v>0</v>
          </cell>
          <cell r="E1257" t="str">
            <v>DIRECTIONAL BRIDGE</v>
          </cell>
          <cell r="F1257">
            <v>1</v>
          </cell>
          <cell r="G1257">
            <v>35339</v>
          </cell>
          <cell r="H1257">
            <v>58300</v>
          </cell>
        </row>
        <row r="1258">
          <cell r="A1258">
            <v>3400003884</v>
          </cell>
          <cell r="B1258">
            <v>6500</v>
          </cell>
          <cell r="C1258">
            <v>61116</v>
          </cell>
          <cell r="D1258">
            <v>0</v>
          </cell>
          <cell r="E1258" t="str">
            <v>DIRECTIONAL BRIDGE</v>
          </cell>
          <cell r="F1258">
            <v>1</v>
          </cell>
          <cell r="G1258">
            <v>35339</v>
          </cell>
          <cell r="H1258">
            <v>58300</v>
          </cell>
        </row>
        <row r="1259">
          <cell r="A1259">
            <v>3400003885</v>
          </cell>
          <cell r="B1259">
            <v>6500</v>
          </cell>
          <cell r="C1259">
            <v>61116</v>
          </cell>
          <cell r="D1259">
            <v>0</v>
          </cell>
          <cell r="E1259" t="str">
            <v>18 GHZ POWER SPLITTER TYPE -N</v>
          </cell>
          <cell r="F1259">
            <v>1</v>
          </cell>
          <cell r="G1259">
            <v>35339</v>
          </cell>
          <cell r="H1259">
            <v>21600</v>
          </cell>
        </row>
        <row r="1260">
          <cell r="A1260">
            <v>3400003886</v>
          </cell>
          <cell r="B1260">
            <v>6500</v>
          </cell>
          <cell r="C1260">
            <v>61116</v>
          </cell>
          <cell r="D1260">
            <v>0</v>
          </cell>
          <cell r="E1260" t="str">
            <v>18 GHZ POWER SPLITTER TYPE -N</v>
          </cell>
          <cell r="F1260">
            <v>1</v>
          </cell>
          <cell r="G1260">
            <v>35339</v>
          </cell>
          <cell r="H1260">
            <v>21600</v>
          </cell>
        </row>
        <row r="1261">
          <cell r="A1261">
            <v>3400003887</v>
          </cell>
          <cell r="B1261">
            <v>6500</v>
          </cell>
          <cell r="C1261">
            <v>61116</v>
          </cell>
          <cell r="D1261">
            <v>0</v>
          </cell>
          <cell r="E1261" t="str">
            <v>VERIFICATION KIT TYPE-N</v>
          </cell>
          <cell r="F1261">
            <v>1</v>
          </cell>
          <cell r="G1261">
            <v>35339</v>
          </cell>
          <cell r="H1261">
            <v>15200</v>
          </cell>
        </row>
        <row r="1262">
          <cell r="A1262">
            <v>3400003888</v>
          </cell>
          <cell r="B1262">
            <v>6500</v>
          </cell>
          <cell r="C1262">
            <v>61116</v>
          </cell>
          <cell r="D1262">
            <v>0</v>
          </cell>
          <cell r="E1262" t="str">
            <v>VERIFICATION KIT TYPE-N</v>
          </cell>
          <cell r="F1262">
            <v>1</v>
          </cell>
          <cell r="G1262">
            <v>35339</v>
          </cell>
          <cell r="H1262">
            <v>15200</v>
          </cell>
        </row>
        <row r="1263">
          <cell r="A1263">
            <v>3400003889</v>
          </cell>
          <cell r="B1263">
            <v>6500</v>
          </cell>
          <cell r="C1263">
            <v>61116</v>
          </cell>
          <cell r="D1263">
            <v>0</v>
          </cell>
          <cell r="E1263" t="str">
            <v>20 GHZ SYNTHE SIZED SCALAR SYSTEM</v>
          </cell>
          <cell r="F1263">
            <v>1</v>
          </cell>
          <cell r="G1263">
            <v>35339</v>
          </cell>
          <cell r="H1263">
            <v>591800</v>
          </cell>
        </row>
        <row r="1264">
          <cell r="A1264">
            <v>3400003890</v>
          </cell>
          <cell r="B1264">
            <v>6500</v>
          </cell>
          <cell r="C1264">
            <v>61116</v>
          </cell>
          <cell r="D1264">
            <v>0</v>
          </cell>
          <cell r="E1264" t="str">
            <v>20 GHZ SYNTHE SIZED SCALAR SYSTEM</v>
          </cell>
          <cell r="F1264">
            <v>1</v>
          </cell>
          <cell r="G1264">
            <v>35339</v>
          </cell>
          <cell r="H1264">
            <v>591800</v>
          </cell>
        </row>
        <row r="1265">
          <cell r="A1265">
            <v>3400003891</v>
          </cell>
          <cell r="B1265">
            <v>6500</v>
          </cell>
          <cell r="C1265">
            <v>61116</v>
          </cell>
          <cell r="D1265">
            <v>0</v>
          </cell>
          <cell r="E1265" t="str">
            <v>PRIMARY MULTIPLEX ANALYZER</v>
          </cell>
          <cell r="F1265">
            <v>1</v>
          </cell>
          <cell r="G1265">
            <v>35339</v>
          </cell>
          <cell r="H1265">
            <v>411700</v>
          </cell>
        </row>
        <row r="1266">
          <cell r="A1266">
            <v>3400003892</v>
          </cell>
          <cell r="B1266">
            <v>6500</v>
          </cell>
          <cell r="C1266">
            <v>61116</v>
          </cell>
          <cell r="D1266">
            <v>0</v>
          </cell>
          <cell r="E1266" t="str">
            <v>DIGITAL TRANSMISSION ANALYZER</v>
          </cell>
          <cell r="F1266">
            <v>1</v>
          </cell>
          <cell r="G1266">
            <v>35339</v>
          </cell>
          <cell r="H1266">
            <v>314400</v>
          </cell>
        </row>
        <row r="1267">
          <cell r="A1267">
            <v>3400003893</v>
          </cell>
          <cell r="B1267">
            <v>6500</v>
          </cell>
          <cell r="C1267">
            <v>61116</v>
          </cell>
          <cell r="D1267">
            <v>0</v>
          </cell>
          <cell r="E1267" t="str">
            <v>6.5 DIGIT DIGITAL MULTYMETER</v>
          </cell>
          <cell r="F1267">
            <v>1</v>
          </cell>
          <cell r="G1267">
            <v>35339</v>
          </cell>
          <cell r="H1267">
            <v>22400</v>
          </cell>
        </row>
        <row r="1268">
          <cell r="A1268">
            <v>3400003894</v>
          </cell>
          <cell r="B1268">
            <v>6500</v>
          </cell>
          <cell r="C1268">
            <v>61116</v>
          </cell>
          <cell r="D1268">
            <v>0</v>
          </cell>
          <cell r="E1268" t="str">
            <v>OSCILLOSCOPE</v>
          </cell>
          <cell r="F1268">
            <v>1</v>
          </cell>
          <cell r="G1268">
            <v>35339</v>
          </cell>
          <cell r="H1268">
            <v>48100</v>
          </cell>
        </row>
        <row r="1269">
          <cell r="A1269">
            <v>3400003895</v>
          </cell>
          <cell r="B1269">
            <v>6500</v>
          </cell>
          <cell r="C1269">
            <v>61116</v>
          </cell>
          <cell r="D1269">
            <v>0</v>
          </cell>
          <cell r="E1269" t="str">
            <v>POWER SENOR</v>
          </cell>
          <cell r="F1269">
            <v>1</v>
          </cell>
          <cell r="G1269">
            <v>35339</v>
          </cell>
          <cell r="H1269">
            <v>32900</v>
          </cell>
        </row>
        <row r="1270">
          <cell r="A1270">
            <v>3400003896</v>
          </cell>
          <cell r="B1270">
            <v>6500</v>
          </cell>
          <cell r="C1270">
            <v>61116</v>
          </cell>
          <cell r="D1270">
            <v>0</v>
          </cell>
          <cell r="E1270" t="str">
            <v>POWER SENOR</v>
          </cell>
          <cell r="F1270">
            <v>1</v>
          </cell>
          <cell r="G1270">
            <v>35339</v>
          </cell>
          <cell r="H1270">
            <v>32900</v>
          </cell>
        </row>
        <row r="1271">
          <cell r="A1271">
            <v>3400003897</v>
          </cell>
          <cell r="B1271">
            <v>6500</v>
          </cell>
          <cell r="C1271">
            <v>61116</v>
          </cell>
          <cell r="D1271">
            <v>0</v>
          </cell>
          <cell r="E1271" t="str">
            <v>DIGITISING</v>
          </cell>
          <cell r="F1271">
            <v>1</v>
          </cell>
          <cell r="G1271">
            <v>35339</v>
          </cell>
          <cell r="H1271">
            <v>144900</v>
          </cell>
        </row>
        <row r="1272">
          <cell r="A1272">
            <v>3400003898</v>
          </cell>
          <cell r="B1272">
            <v>6500</v>
          </cell>
          <cell r="C1272">
            <v>61116</v>
          </cell>
          <cell r="D1272">
            <v>0</v>
          </cell>
          <cell r="E1272" t="str">
            <v>POWER METER</v>
          </cell>
          <cell r="F1272">
            <v>1</v>
          </cell>
          <cell r="G1272">
            <v>35339</v>
          </cell>
          <cell r="H1272">
            <v>51000</v>
          </cell>
        </row>
        <row r="1273">
          <cell r="A1273">
            <v>3400003899</v>
          </cell>
          <cell r="B1273">
            <v>6500</v>
          </cell>
          <cell r="C1273">
            <v>61116</v>
          </cell>
          <cell r="D1273">
            <v>0</v>
          </cell>
          <cell r="E1273" t="str">
            <v>POWER METER</v>
          </cell>
          <cell r="F1273">
            <v>1</v>
          </cell>
          <cell r="G1273">
            <v>35339</v>
          </cell>
          <cell r="H1273">
            <v>51000</v>
          </cell>
        </row>
        <row r="1274">
          <cell r="A1274">
            <v>3400003900</v>
          </cell>
          <cell r="B1274">
            <v>6500</v>
          </cell>
          <cell r="C1274">
            <v>61116</v>
          </cell>
          <cell r="D1274">
            <v>0</v>
          </cell>
          <cell r="E1274" t="str">
            <v>POWER METER</v>
          </cell>
          <cell r="F1274">
            <v>1</v>
          </cell>
          <cell r="G1274">
            <v>35339</v>
          </cell>
          <cell r="H1274">
            <v>29700</v>
          </cell>
        </row>
        <row r="1275">
          <cell r="A1275">
            <v>3400003901</v>
          </cell>
          <cell r="B1275">
            <v>6500</v>
          </cell>
          <cell r="C1275">
            <v>61116</v>
          </cell>
          <cell r="D1275">
            <v>0</v>
          </cell>
          <cell r="E1275" t="str">
            <v>POWER METER</v>
          </cell>
          <cell r="F1275">
            <v>1</v>
          </cell>
          <cell r="G1275">
            <v>35339</v>
          </cell>
          <cell r="H1275">
            <v>29700</v>
          </cell>
        </row>
        <row r="1276">
          <cell r="A1276">
            <v>3400003902</v>
          </cell>
          <cell r="B1276">
            <v>6500</v>
          </cell>
          <cell r="C1276">
            <v>61116</v>
          </cell>
          <cell r="D1276">
            <v>0</v>
          </cell>
          <cell r="E1276" t="str">
            <v>FREQUEMCY</v>
          </cell>
          <cell r="F1276">
            <v>1</v>
          </cell>
          <cell r="G1276">
            <v>35339</v>
          </cell>
          <cell r="H1276">
            <v>142300</v>
          </cell>
        </row>
        <row r="1277">
          <cell r="A1277">
            <v>3400003903</v>
          </cell>
          <cell r="B1277">
            <v>6500</v>
          </cell>
          <cell r="C1277">
            <v>61116</v>
          </cell>
          <cell r="D1277">
            <v>0</v>
          </cell>
          <cell r="E1277" t="str">
            <v>FREQUEMCY</v>
          </cell>
          <cell r="F1277">
            <v>1</v>
          </cell>
          <cell r="G1277">
            <v>35339</v>
          </cell>
          <cell r="H1277">
            <v>142300</v>
          </cell>
        </row>
        <row r="1278">
          <cell r="A1278">
            <v>3400003926</v>
          </cell>
          <cell r="B1278">
            <v>6500</v>
          </cell>
          <cell r="C1278">
            <v>61116</v>
          </cell>
          <cell r="D1278">
            <v>0</v>
          </cell>
          <cell r="E1278" t="str">
            <v>400MHZ 4CHL OSCILLOSCOPE WITH MATCHED PR</v>
          </cell>
          <cell r="F1278">
            <v>1</v>
          </cell>
          <cell r="G1278">
            <v>35339</v>
          </cell>
          <cell r="H1278">
            <v>198900</v>
          </cell>
        </row>
        <row r="1279">
          <cell r="A1279">
            <v>3400003927</v>
          </cell>
          <cell r="B1279">
            <v>6500</v>
          </cell>
          <cell r="C1279">
            <v>61116</v>
          </cell>
          <cell r="D1279">
            <v>0</v>
          </cell>
          <cell r="E1279" t="str">
            <v>400MHZ 4CHL OSCILLOSCOPE WITH MATCHED PR</v>
          </cell>
          <cell r="F1279">
            <v>1</v>
          </cell>
          <cell r="G1279">
            <v>35339</v>
          </cell>
          <cell r="H1279">
            <v>198900</v>
          </cell>
        </row>
        <row r="1280">
          <cell r="A1280">
            <v>3400003945</v>
          </cell>
          <cell r="B1280">
            <v>6500</v>
          </cell>
          <cell r="C1280">
            <v>61116</v>
          </cell>
          <cell r="D1280">
            <v>0</v>
          </cell>
          <cell r="E1280" t="str">
            <v>DIGITAL SIGNALLING PANNEL TESTER MAC 250</v>
          </cell>
          <cell r="F1280">
            <v>1</v>
          </cell>
          <cell r="G1280">
            <v>35339</v>
          </cell>
          <cell r="H1280">
            <v>6900</v>
          </cell>
        </row>
        <row r="1281">
          <cell r="A1281">
            <v>3400003946</v>
          </cell>
          <cell r="B1281">
            <v>6500</v>
          </cell>
          <cell r="C1281">
            <v>61116</v>
          </cell>
          <cell r="D1281">
            <v>0</v>
          </cell>
          <cell r="E1281" t="str">
            <v>PCM DIGITAL SIMULATOR MAC 330 A</v>
          </cell>
          <cell r="F1281">
            <v>1</v>
          </cell>
          <cell r="G1281">
            <v>35339</v>
          </cell>
          <cell r="H1281">
            <v>32400</v>
          </cell>
        </row>
        <row r="1282">
          <cell r="A1282">
            <v>3400003947</v>
          </cell>
          <cell r="B1282">
            <v>6500</v>
          </cell>
          <cell r="C1282">
            <v>61116</v>
          </cell>
          <cell r="D1282">
            <v>0</v>
          </cell>
          <cell r="E1282" t="str">
            <v>PCM DIGITAL ANALYSER MAC 340 A</v>
          </cell>
          <cell r="F1282">
            <v>1</v>
          </cell>
          <cell r="G1282">
            <v>35339</v>
          </cell>
          <cell r="H1282">
            <v>39200</v>
          </cell>
        </row>
        <row r="1283">
          <cell r="A1283">
            <v>3400003950</v>
          </cell>
          <cell r="B1283">
            <v>6500</v>
          </cell>
          <cell r="C1283">
            <v>61116</v>
          </cell>
          <cell r="D1283">
            <v>0</v>
          </cell>
          <cell r="E1283" t="str">
            <v>HP 1B INTERFACE CONVERTOR</v>
          </cell>
          <cell r="F1283">
            <v>1</v>
          </cell>
          <cell r="G1283">
            <v>35339</v>
          </cell>
          <cell r="H1283">
            <v>12000</v>
          </cell>
        </row>
        <row r="1284">
          <cell r="A1284">
            <v>3400003951</v>
          </cell>
          <cell r="B1284">
            <v>6500</v>
          </cell>
          <cell r="C1284">
            <v>61116</v>
          </cell>
          <cell r="D1284">
            <v>0</v>
          </cell>
          <cell r="E1284" t="str">
            <v>MICRO WAVE SYSTEM ANALYSER ME 538M</v>
          </cell>
          <cell r="F1284">
            <v>1</v>
          </cell>
          <cell r="G1284">
            <v>35339</v>
          </cell>
          <cell r="H1284">
            <v>1208600</v>
          </cell>
        </row>
        <row r="1285">
          <cell r="A1285">
            <v>3400003952</v>
          </cell>
          <cell r="B1285">
            <v>6500</v>
          </cell>
          <cell r="C1285">
            <v>61116</v>
          </cell>
          <cell r="D1285">
            <v>0</v>
          </cell>
          <cell r="E1285" t="str">
            <v>MICRO WAVE SYSTEM ANALYSER ME 538M</v>
          </cell>
          <cell r="F1285">
            <v>1</v>
          </cell>
          <cell r="G1285">
            <v>35339</v>
          </cell>
          <cell r="H1285">
            <v>1208600</v>
          </cell>
        </row>
        <row r="1286">
          <cell r="A1286">
            <v>3400004462</v>
          </cell>
          <cell r="B1286">
            <v>6500</v>
          </cell>
          <cell r="C1286">
            <v>61112</v>
          </cell>
          <cell r="D1286">
            <v>0</v>
          </cell>
          <cell r="E1286" t="str">
            <v>ADAPTER FOR ICT Z850 Q1290 TOGL</v>
          </cell>
          <cell r="F1286">
            <v>1</v>
          </cell>
          <cell r="G1286">
            <v>35339</v>
          </cell>
          <cell r="H1286">
            <v>21100</v>
          </cell>
        </row>
        <row r="1287">
          <cell r="A1287">
            <v>3400004467</v>
          </cell>
          <cell r="B1287">
            <v>6500</v>
          </cell>
          <cell r="C1287">
            <v>61112</v>
          </cell>
          <cell r="D1287">
            <v>0</v>
          </cell>
          <cell r="E1287" t="str">
            <v>ADAPTER FOR ICT-ZEHNTEL Z-850 Q876 DIU30</v>
          </cell>
          <cell r="F1287">
            <v>1</v>
          </cell>
          <cell r="G1287">
            <v>35339</v>
          </cell>
          <cell r="H1287">
            <v>21000</v>
          </cell>
        </row>
        <row r="1288">
          <cell r="A1288">
            <v>3400004468</v>
          </cell>
          <cell r="B1288">
            <v>6500</v>
          </cell>
          <cell r="C1288">
            <v>61112</v>
          </cell>
          <cell r="D1288">
            <v>0</v>
          </cell>
          <cell r="E1288" t="str">
            <v>ADAPTER FOR ICT ZEHNTEL Z-850</v>
          </cell>
          <cell r="F1288">
            <v>1</v>
          </cell>
          <cell r="G1288">
            <v>35339</v>
          </cell>
          <cell r="H1288">
            <v>21000</v>
          </cell>
        </row>
        <row r="1289">
          <cell r="A1289">
            <v>3400004635</v>
          </cell>
          <cell r="B1289">
            <v>6500</v>
          </cell>
          <cell r="C1289">
            <v>61112</v>
          </cell>
          <cell r="D1289">
            <v>0</v>
          </cell>
          <cell r="E1289" t="str">
            <v>MULTI FUNCTIONS TESTER JOLLY</v>
          </cell>
          <cell r="F1289">
            <v>1</v>
          </cell>
          <cell r="G1289">
            <v>35339</v>
          </cell>
          <cell r="H1289">
            <v>4700</v>
          </cell>
        </row>
        <row r="1290">
          <cell r="A1290">
            <v>3400004636</v>
          </cell>
          <cell r="B1290">
            <v>6500</v>
          </cell>
          <cell r="C1290">
            <v>61112</v>
          </cell>
          <cell r="D1290">
            <v>0</v>
          </cell>
          <cell r="E1290" t="str">
            <v>MULTI FUNCTIONS TESTER JOLLY</v>
          </cell>
          <cell r="F1290">
            <v>1</v>
          </cell>
          <cell r="G1290">
            <v>35339</v>
          </cell>
          <cell r="H1290">
            <v>47300</v>
          </cell>
        </row>
        <row r="1291">
          <cell r="A1291">
            <v>3400004644</v>
          </cell>
          <cell r="B1291">
            <v>6500</v>
          </cell>
          <cell r="C1291">
            <v>61115</v>
          </cell>
          <cell r="D1291">
            <v>0</v>
          </cell>
          <cell r="E1291" t="str">
            <v>LADL MODULE FOR TESTING</v>
          </cell>
          <cell r="F1291">
            <v>1</v>
          </cell>
          <cell r="G1291">
            <v>35339</v>
          </cell>
          <cell r="H1291">
            <v>1200</v>
          </cell>
        </row>
        <row r="1292">
          <cell r="A1292">
            <v>3400004645</v>
          </cell>
          <cell r="B1292">
            <v>6500</v>
          </cell>
          <cell r="C1292">
            <v>61115</v>
          </cell>
          <cell r="D1292">
            <v>0</v>
          </cell>
          <cell r="E1292" t="str">
            <v>LADL MODULE FOR TESTING</v>
          </cell>
          <cell r="F1292">
            <v>1</v>
          </cell>
          <cell r="G1292">
            <v>35339</v>
          </cell>
          <cell r="H1292">
            <v>1200</v>
          </cell>
        </row>
        <row r="1293">
          <cell r="A1293">
            <v>3400004647</v>
          </cell>
          <cell r="B1293">
            <v>6500</v>
          </cell>
          <cell r="C1293">
            <v>61115</v>
          </cell>
          <cell r="D1293">
            <v>0</v>
          </cell>
          <cell r="E1293" t="str">
            <v>LADL MODULE FOR TESTING</v>
          </cell>
          <cell r="F1293">
            <v>1</v>
          </cell>
          <cell r="G1293">
            <v>35339</v>
          </cell>
          <cell r="H1293">
            <v>1200</v>
          </cell>
        </row>
        <row r="1294">
          <cell r="A1294">
            <v>3400004648</v>
          </cell>
          <cell r="B1294">
            <v>6500</v>
          </cell>
          <cell r="C1294">
            <v>61115</v>
          </cell>
          <cell r="D1294">
            <v>0</v>
          </cell>
          <cell r="E1294" t="str">
            <v>LADL MODULE FOR TESTING</v>
          </cell>
          <cell r="F1294">
            <v>1</v>
          </cell>
          <cell r="G1294">
            <v>35339</v>
          </cell>
          <cell r="H1294">
            <v>1200</v>
          </cell>
        </row>
        <row r="1295">
          <cell r="A1295">
            <v>3400004649</v>
          </cell>
          <cell r="B1295">
            <v>6500</v>
          </cell>
          <cell r="C1295">
            <v>61115</v>
          </cell>
          <cell r="D1295">
            <v>0</v>
          </cell>
          <cell r="E1295" t="str">
            <v>LADL MODULE FOR TESTING</v>
          </cell>
          <cell r="F1295">
            <v>1</v>
          </cell>
          <cell r="G1295">
            <v>35339</v>
          </cell>
          <cell r="H1295">
            <v>1200</v>
          </cell>
        </row>
        <row r="1296">
          <cell r="A1296">
            <v>3400004650</v>
          </cell>
          <cell r="B1296">
            <v>6500</v>
          </cell>
          <cell r="C1296">
            <v>61115</v>
          </cell>
          <cell r="D1296">
            <v>0</v>
          </cell>
          <cell r="E1296" t="str">
            <v>LADL MODULE FOR TESTING</v>
          </cell>
          <cell r="F1296">
            <v>1</v>
          </cell>
          <cell r="G1296">
            <v>35339</v>
          </cell>
          <cell r="H1296">
            <v>1200</v>
          </cell>
        </row>
        <row r="1297">
          <cell r="A1297">
            <v>3400004651</v>
          </cell>
          <cell r="B1297">
            <v>6500</v>
          </cell>
          <cell r="C1297">
            <v>61115</v>
          </cell>
          <cell r="D1297">
            <v>0</v>
          </cell>
          <cell r="E1297" t="str">
            <v>LADL MODULE FOR TESTING</v>
          </cell>
          <cell r="F1297">
            <v>1</v>
          </cell>
          <cell r="G1297">
            <v>35339</v>
          </cell>
          <cell r="H1297">
            <v>12100</v>
          </cell>
        </row>
        <row r="1298">
          <cell r="A1298">
            <v>3400004652</v>
          </cell>
          <cell r="B1298">
            <v>6500</v>
          </cell>
          <cell r="C1298">
            <v>61115</v>
          </cell>
          <cell r="D1298">
            <v>0</v>
          </cell>
          <cell r="E1298" t="str">
            <v>LADL MODULE FOR TESTING</v>
          </cell>
          <cell r="F1298">
            <v>1</v>
          </cell>
          <cell r="G1298">
            <v>35339</v>
          </cell>
          <cell r="H1298">
            <v>12100</v>
          </cell>
        </row>
        <row r="1299">
          <cell r="A1299">
            <v>3400004653</v>
          </cell>
          <cell r="B1299">
            <v>6500</v>
          </cell>
          <cell r="C1299">
            <v>61115</v>
          </cell>
          <cell r="D1299">
            <v>0</v>
          </cell>
          <cell r="E1299" t="str">
            <v>LADL MODULE FOR TESTING</v>
          </cell>
          <cell r="F1299">
            <v>1</v>
          </cell>
          <cell r="G1299">
            <v>35339</v>
          </cell>
          <cell r="H1299">
            <v>12100</v>
          </cell>
        </row>
        <row r="1300">
          <cell r="A1300">
            <v>3400004654</v>
          </cell>
          <cell r="B1300">
            <v>6500</v>
          </cell>
          <cell r="C1300">
            <v>61115</v>
          </cell>
          <cell r="D1300">
            <v>0</v>
          </cell>
          <cell r="E1300" t="str">
            <v>LADL MODULE FOR TESTING</v>
          </cell>
          <cell r="F1300">
            <v>1</v>
          </cell>
          <cell r="G1300">
            <v>35339</v>
          </cell>
          <cell r="H1300">
            <v>12100</v>
          </cell>
        </row>
        <row r="1301">
          <cell r="A1301">
            <v>3400004655</v>
          </cell>
          <cell r="B1301">
            <v>6500</v>
          </cell>
          <cell r="C1301">
            <v>61115</v>
          </cell>
          <cell r="D1301">
            <v>0</v>
          </cell>
          <cell r="E1301" t="str">
            <v>LADL MODULE FOR TESTING</v>
          </cell>
          <cell r="F1301">
            <v>1</v>
          </cell>
          <cell r="G1301">
            <v>35339</v>
          </cell>
          <cell r="H1301">
            <v>12100</v>
          </cell>
        </row>
        <row r="1302">
          <cell r="A1302">
            <v>3400004656</v>
          </cell>
          <cell r="B1302">
            <v>6500</v>
          </cell>
          <cell r="C1302">
            <v>61115</v>
          </cell>
          <cell r="D1302">
            <v>0</v>
          </cell>
          <cell r="E1302" t="str">
            <v>LADL MODULE FOR TESTING</v>
          </cell>
          <cell r="F1302">
            <v>1</v>
          </cell>
          <cell r="G1302">
            <v>35339</v>
          </cell>
          <cell r="H1302">
            <v>12100</v>
          </cell>
        </row>
        <row r="1303">
          <cell r="A1303">
            <v>3400004657</v>
          </cell>
          <cell r="B1303">
            <v>6500</v>
          </cell>
          <cell r="C1303">
            <v>61115</v>
          </cell>
          <cell r="D1303">
            <v>0</v>
          </cell>
          <cell r="E1303" t="str">
            <v>LADL MODULE FOR TESTING</v>
          </cell>
          <cell r="F1303">
            <v>1</v>
          </cell>
          <cell r="G1303">
            <v>35339</v>
          </cell>
          <cell r="H1303">
            <v>12100</v>
          </cell>
        </row>
        <row r="1304">
          <cell r="A1304">
            <v>3400004658</v>
          </cell>
          <cell r="B1304">
            <v>6500</v>
          </cell>
          <cell r="C1304">
            <v>61115</v>
          </cell>
          <cell r="D1304">
            <v>0</v>
          </cell>
          <cell r="E1304" t="str">
            <v>LADL MODULE FOR TESTING</v>
          </cell>
          <cell r="F1304">
            <v>1</v>
          </cell>
          <cell r="G1304">
            <v>35339</v>
          </cell>
          <cell r="H1304">
            <v>12100</v>
          </cell>
        </row>
        <row r="1305">
          <cell r="A1305">
            <v>3400004659</v>
          </cell>
          <cell r="B1305">
            <v>6500</v>
          </cell>
          <cell r="C1305">
            <v>61115</v>
          </cell>
          <cell r="D1305">
            <v>0</v>
          </cell>
          <cell r="E1305" t="str">
            <v>LADL MODULE FOR TESTING</v>
          </cell>
          <cell r="F1305">
            <v>1</v>
          </cell>
          <cell r="G1305">
            <v>35339</v>
          </cell>
          <cell r="H1305">
            <v>12100</v>
          </cell>
        </row>
        <row r="1306">
          <cell r="A1306">
            <v>3400004660</v>
          </cell>
          <cell r="B1306">
            <v>6500</v>
          </cell>
          <cell r="C1306">
            <v>61115</v>
          </cell>
          <cell r="D1306">
            <v>0</v>
          </cell>
          <cell r="E1306" t="str">
            <v>LADL MODULE FOR TESTING</v>
          </cell>
          <cell r="F1306">
            <v>1</v>
          </cell>
          <cell r="G1306">
            <v>35339</v>
          </cell>
          <cell r="H1306">
            <v>12100</v>
          </cell>
        </row>
        <row r="1307">
          <cell r="A1307">
            <v>3400004661</v>
          </cell>
          <cell r="B1307">
            <v>6500</v>
          </cell>
          <cell r="C1307">
            <v>61115</v>
          </cell>
          <cell r="D1307">
            <v>0</v>
          </cell>
          <cell r="E1307" t="str">
            <v>LADL MODULE FOR TESTING</v>
          </cell>
          <cell r="F1307">
            <v>1</v>
          </cell>
          <cell r="G1307">
            <v>35339</v>
          </cell>
          <cell r="H1307">
            <v>12100</v>
          </cell>
        </row>
        <row r="1308">
          <cell r="A1308">
            <v>3400004710</v>
          </cell>
          <cell r="B1308">
            <v>6500</v>
          </cell>
          <cell r="C1308">
            <v>61112</v>
          </cell>
          <cell r="D1308">
            <v>0</v>
          </cell>
          <cell r="E1308" t="str">
            <v>ADAPTER FOR ICT ZEHNTEL Z-850</v>
          </cell>
          <cell r="F1308">
            <v>1</v>
          </cell>
          <cell r="G1308">
            <v>35339</v>
          </cell>
          <cell r="H1308">
            <v>23500</v>
          </cell>
        </row>
        <row r="1309">
          <cell r="A1309">
            <v>3400004711</v>
          </cell>
          <cell r="B1309">
            <v>6500</v>
          </cell>
          <cell r="C1309">
            <v>61112</v>
          </cell>
          <cell r="D1309">
            <v>0</v>
          </cell>
          <cell r="E1309" t="str">
            <v>ADAPTER FOR ICT ZEHNTEL Z-850</v>
          </cell>
          <cell r="F1309">
            <v>1</v>
          </cell>
          <cell r="G1309">
            <v>35339</v>
          </cell>
          <cell r="H1309">
            <v>23500</v>
          </cell>
        </row>
        <row r="1310">
          <cell r="A1310">
            <v>3400004712</v>
          </cell>
          <cell r="B1310">
            <v>6500</v>
          </cell>
          <cell r="C1310">
            <v>61112</v>
          </cell>
          <cell r="D1310">
            <v>0</v>
          </cell>
          <cell r="E1310" t="str">
            <v>ADAPTER FOR ICT ZEHNTEL Z-850</v>
          </cell>
          <cell r="F1310">
            <v>1</v>
          </cell>
          <cell r="G1310">
            <v>35339</v>
          </cell>
          <cell r="H1310">
            <v>23500</v>
          </cell>
        </row>
        <row r="1311">
          <cell r="A1311">
            <v>3400004713</v>
          </cell>
          <cell r="B1311">
            <v>6500</v>
          </cell>
          <cell r="C1311">
            <v>61112</v>
          </cell>
          <cell r="D1311">
            <v>0</v>
          </cell>
          <cell r="E1311" t="str">
            <v>ADAPTER FOR ICT ZEHNTEL Z-850</v>
          </cell>
          <cell r="F1311">
            <v>1</v>
          </cell>
          <cell r="G1311">
            <v>35339</v>
          </cell>
          <cell r="H1311">
            <v>23500</v>
          </cell>
        </row>
        <row r="1312">
          <cell r="A1312">
            <v>3400004714</v>
          </cell>
          <cell r="B1312">
            <v>6500</v>
          </cell>
          <cell r="C1312">
            <v>61112</v>
          </cell>
          <cell r="D1312">
            <v>0</v>
          </cell>
          <cell r="E1312" t="str">
            <v>ADAPTER FOR ICT ZEHNTEL Z-850</v>
          </cell>
          <cell r="F1312">
            <v>1</v>
          </cell>
          <cell r="G1312">
            <v>35339</v>
          </cell>
          <cell r="H1312">
            <v>23500</v>
          </cell>
        </row>
        <row r="1313">
          <cell r="A1313">
            <v>3400004715</v>
          </cell>
          <cell r="B1313">
            <v>6500</v>
          </cell>
          <cell r="C1313">
            <v>61112</v>
          </cell>
          <cell r="D1313">
            <v>0</v>
          </cell>
          <cell r="E1313" t="str">
            <v>ADAPTER FOR ICT</v>
          </cell>
          <cell r="F1313">
            <v>1</v>
          </cell>
          <cell r="G1313">
            <v>35339</v>
          </cell>
          <cell r="H1313">
            <v>29500</v>
          </cell>
        </row>
        <row r="1314">
          <cell r="A1314">
            <v>3400004718</v>
          </cell>
          <cell r="B1314">
            <v>6500</v>
          </cell>
          <cell r="C1314">
            <v>61153</v>
          </cell>
          <cell r="D1314">
            <v>0</v>
          </cell>
          <cell r="E1314" t="str">
            <v>POLARITY PROTECTION 8085 EM</v>
          </cell>
          <cell r="F1314">
            <v>1</v>
          </cell>
          <cell r="G1314">
            <v>35339</v>
          </cell>
          <cell r="H1314">
            <v>30700</v>
          </cell>
        </row>
        <row r="1315">
          <cell r="A1315">
            <v>3400004719</v>
          </cell>
          <cell r="B1315">
            <v>6500</v>
          </cell>
          <cell r="C1315">
            <v>61112</v>
          </cell>
          <cell r="D1315">
            <v>0</v>
          </cell>
          <cell r="E1315" t="str">
            <v>ADAPTER FOR ICT ZEHNTEL Z-850 Q1105 CRM8</v>
          </cell>
          <cell r="F1315">
            <v>1</v>
          </cell>
          <cell r="G1315">
            <v>35339</v>
          </cell>
          <cell r="H1315">
            <v>23500</v>
          </cell>
        </row>
        <row r="1316">
          <cell r="A1316">
            <v>3400004720</v>
          </cell>
          <cell r="B1316">
            <v>6500</v>
          </cell>
          <cell r="C1316">
            <v>61112</v>
          </cell>
          <cell r="D1316">
            <v>0</v>
          </cell>
          <cell r="E1316" t="str">
            <v>ADAPTER FOR ICT ZEHNTEL Z-850 Q1007 DIUD</v>
          </cell>
          <cell r="F1316">
            <v>1</v>
          </cell>
          <cell r="G1316">
            <v>35339</v>
          </cell>
          <cell r="H1316">
            <v>23500</v>
          </cell>
        </row>
        <row r="1317">
          <cell r="A1317">
            <v>3400004721</v>
          </cell>
          <cell r="B1317">
            <v>6500</v>
          </cell>
          <cell r="C1317">
            <v>61115</v>
          </cell>
          <cell r="D1317">
            <v>0</v>
          </cell>
          <cell r="E1317" t="str">
            <v>NETWORK TERMINATOR</v>
          </cell>
          <cell r="F1317">
            <v>1</v>
          </cell>
          <cell r="G1317">
            <v>35339</v>
          </cell>
          <cell r="H1317">
            <v>103100</v>
          </cell>
        </row>
        <row r="1318">
          <cell r="A1318">
            <v>3400004722</v>
          </cell>
          <cell r="B1318">
            <v>6500</v>
          </cell>
          <cell r="C1318">
            <v>61115</v>
          </cell>
          <cell r="D1318">
            <v>0</v>
          </cell>
          <cell r="E1318" t="str">
            <v>NETWORK TERMINATOR</v>
          </cell>
          <cell r="F1318">
            <v>1</v>
          </cell>
          <cell r="G1318">
            <v>35339</v>
          </cell>
          <cell r="H1318">
            <v>103100</v>
          </cell>
        </row>
        <row r="1319">
          <cell r="A1319">
            <v>3400004723</v>
          </cell>
          <cell r="B1319">
            <v>6500</v>
          </cell>
          <cell r="C1319">
            <v>61115</v>
          </cell>
          <cell r="D1319">
            <v>0</v>
          </cell>
          <cell r="E1319" t="str">
            <v>LADL</v>
          </cell>
          <cell r="F1319">
            <v>1</v>
          </cell>
          <cell r="G1319">
            <v>35339</v>
          </cell>
          <cell r="H1319">
            <v>25100</v>
          </cell>
        </row>
        <row r="1320">
          <cell r="A1320">
            <v>3400004724</v>
          </cell>
          <cell r="B1320">
            <v>6500</v>
          </cell>
          <cell r="C1320">
            <v>61153</v>
          </cell>
          <cell r="D1320">
            <v>0</v>
          </cell>
          <cell r="E1320" t="str">
            <v>EMULATOR KSE 5-80386</v>
          </cell>
          <cell r="F1320">
            <v>1</v>
          </cell>
          <cell r="G1320">
            <v>35339</v>
          </cell>
          <cell r="H1320">
            <v>947000</v>
          </cell>
        </row>
        <row r="1321">
          <cell r="A1321">
            <v>3400004725</v>
          </cell>
          <cell r="B1321">
            <v>6500</v>
          </cell>
          <cell r="C1321">
            <v>61102</v>
          </cell>
          <cell r="D1321">
            <v>0</v>
          </cell>
          <cell r="E1321" t="str">
            <v>PLCC ADAPTER</v>
          </cell>
          <cell r="F1321">
            <v>1</v>
          </cell>
          <cell r="G1321">
            <v>35339</v>
          </cell>
          <cell r="H1321">
            <v>5900</v>
          </cell>
        </row>
        <row r="1322">
          <cell r="A1322">
            <v>3400004726</v>
          </cell>
          <cell r="B1322">
            <v>6500</v>
          </cell>
          <cell r="C1322">
            <v>61153</v>
          </cell>
          <cell r="D1322">
            <v>0</v>
          </cell>
          <cell r="E1322" t="str">
            <v>MODULE ADPTER</v>
          </cell>
          <cell r="F1322">
            <v>1</v>
          </cell>
          <cell r="G1322">
            <v>35339</v>
          </cell>
          <cell r="H1322">
            <v>88800</v>
          </cell>
        </row>
        <row r="1323">
          <cell r="A1323">
            <v>3400004727</v>
          </cell>
          <cell r="B1323">
            <v>6500</v>
          </cell>
          <cell r="C1323">
            <v>61153</v>
          </cell>
          <cell r="D1323">
            <v>0</v>
          </cell>
          <cell r="E1323" t="str">
            <v>MODULE ADAPTER</v>
          </cell>
          <cell r="F1323">
            <v>1</v>
          </cell>
          <cell r="G1323">
            <v>35339</v>
          </cell>
          <cell r="H1323">
            <v>91100</v>
          </cell>
        </row>
        <row r="1324">
          <cell r="A1324">
            <v>3400004728</v>
          </cell>
          <cell r="B1324">
            <v>6500</v>
          </cell>
          <cell r="C1324">
            <v>61153</v>
          </cell>
          <cell r="D1324">
            <v>0</v>
          </cell>
          <cell r="E1324" t="str">
            <v>MODULE ADAPTER</v>
          </cell>
          <cell r="F1324">
            <v>1</v>
          </cell>
          <cell r="G1324">
            <v>35339</v>
          </cell>
          <cell r="H1324">
            <v>91100</v>
          </cell>
        </row>
        <row r="1325">
          <cell r="A1325">
            <v>3400004729</v>
          </cell>
          <cell r="B1325">
            <v>6500</v>
          </cell>
          <cell r="C1325">
            <v>61107</v>
          </cell>
          <cell r="D1325">
            <v>0</v>
          </cell>
          <cell r="E1325" t="str">
            <v>SOLDERING STATION WECP</v>
          </cell>
          <cell r="F1325">
            <v>1</v>
          </cell>
          <cell r="G1325">
            <v>35339</v>
          </cell>
          <cell r="H1325">
            <v>5700</v>
          </cell>
        </row>
        <row r="1326">
          <cell r="A1326">
            <v>3400004730</v>
          </cell>
          <cell r="B1326">
            <v>6500</v>
          </cell>
          <cell r="C1326">
            <v>61115</v>
          </cell>
          <cell r="D1326">
            <v>0</v>
          </cell>
          <cell r="E1326" t="str">
            <v>WATCH DOG RETRIGGER</v>
          </cell>
          <cell r="F1326">
            <v>1</v>
          </cell>
          <cell r="G1326">
            <v>35339</v>
          </cell>
          <cell r="H1326">
            <v>53300</v>
          </cell>
        </row>
        <row r="1327">
          <cell r="A1327">
            <v>3400004731</v>
          </cell>
          <cell r="B1327">
            <v>6500</v>
          </cell>
          <cell r="C1327">
            <v>61153</v>
          </cell>
          <cell r="D1327">
            <v>0</v>
          </cell>
          <cell r="E1327" t="str">
            <v>SDIU CARD</v>
          </cell>
          <cell r="F1327">
            <v>1</v>
          </cell>
          <cell r="G1327">
            <v>35339</v>
          </cell>
          <cell r="H1327">
            <v>2900</v>
          </cell>
        </row>
        <row r="1328">
          <cell r="A1328">
            <v>3400004732</v>
          </cell>
          <cell r="B1328">
            <v>6500</v>
          </cell>
          <cell r="C1328">
            <v>61153</v>
          </cell>
          <cell r="D1328">
            <v>0</v>
          </cell>
          <cell r="E1328" t="str">
            <v>SDIU CARD</v>
          </cell>
          <cell r="F1328">
            <v>1</v>
          </cell>
          <cell r="G1328">
            <v>35339</v>
          </cell>
          <cell r="H1328">
            <v>2900</v>
          </cell>
        </row>
        <row r="1329">
          <cell r="A1329">
            <v>3400004733</v>
          </cell>
          <cell r="B1329">
            <v>6500</v>
          </cell>
          <cell r="C1329">
            <v>61153</v>
          </cell>
          <cell r="D1329">
            <v>0</v>
          </cell>
          <cell r="E1329" t="str">
            <v>SUFI CARD</v>
          </cell>
          <cell r="F1329">
            <v>1</v>
          </cell>
          <cell r="G1329">
            <v>35339</v>
          </cell>
          <cell r="H1329">
            <v>5700</v>
          </cell>
        </row>
        <row r="1330">
          <cell r="A1330">
            <v>3400004734</v>
          </cell>
          <cell r="B1330">
            <v>6500</v>
          </cell>
          <cell r="C1330">
            <v>61115</v>
          </cell>
          <cell r="D1330">
            <v>0</v>
          </cell>
          <cell r="E1330" t="str">
            <v>LDIB HW SPIEGEL</v>
          </cell>
          <cell r="F1330">
            <v>1</v>
          </cell>
          <cell r="G1330">
            <v>35339</v>
          </cell>
          <cell r="H1330">
            <v>300</v>
          </cell>
        </row>
        <row r="1331">
          <cell r="A1331">
            <v>3400004735</v>
          </cell>
          <cell r="B1331">
            <v>6500</v>
          </cell>
          <cell r="C1331">
            <v>61115</v>
          </cell>
          <cell r="D1331">
            <v>0</v>
          </cell>
          <cell r="E1331" t="str">
            <v>LDIB HW SPIEGEL</v>
          </cell>
          <cell r="F1331">
            <v>1</v>
          </cell>
          <cell r="G1331">
            <v>35339</v>
          </cell>
          <cell r="H1331">
            <v>300</v>
          </cell>
        </row>
        <row r="1332">
          <cell r="A1332">
            <v>3400004736</v>
          </cell>
          <cell r="B1332">
            <v>6500</v>
          </cell>
          <cell r="C1332">
            <v>61115</v>
          </cell>
          <cell r="D1332">
            <v>0</v>
          </cell>
          <cell r="E1332" t="str">
            <v>LDIB HW SPIEGEL</v>
          </cell>
          <cell r="F1332">
            <v>1</v>
          </cell>
          <cell r="G1332">
            <v>35339</v>
          </cell>
          <cell r="H1332">
            <v>300</v>
          </cell>
        </row>
        <row r="1333">
          <cell r="A1333">
            <v>3400004737</v>
          </cell>
          <cell r="B1333">
            <v>6500</v>
          </cell>
          <cell r="C1333">
            <v>61115</v>
          </cell>
          <cell r="D1333">
            <v>0</v>
          </cell>
          <cell r="E1333" t="str">
            <v>LDIB HW SPIEGEL</v>
          </cell>
          <cell r="F1333">
            <v>1</v>
          </cell>
          <cell r="G1333">
            <v>35339</v>
          </cell>
          <cell r="H1333">
            <v>300</v>
          </cell>
        </row>
        <row r="1334">
          <cell r="A1334">
            <v>3400004738</v>
          </cell>
          <cell r="B1334">
            <v>6500</v>
          </cell>
          <cell r="C1334">
            <v>61115</v>
          </cell>
          <cell r="D1334">
            <v>0</v>
          </cell>
          <cell r="E1334" t="str">
            <v>LDIB HW SPIEGEL</v>
          </cell>
          <cell r="F1334">
            <v>1</v>
          </cell>
          <cell r="G1334">
            <v>35339</v>
          </cell>
          <cell r="H1334">
            <v>300</v>
          </cell>
        </row>
        <row r="1335">
          <cell r="A1335">
            <v>3400004739</v>
          </cell>
          <cell r="B1335">
            <v>6500</v>
          </cell>
          <cell r="C1335">
            <v>61115</v>
          </cell>
          <cell r="D1335">
            <v>0</v>
          </cell>
          <cell r="E1335" t="str">
            <v>LDIB HW SPIEGEL</v>
          </cell>
          <cell r="F1335">
            <v>1</v>
          </cell>
          <cell r="G1335">
            <v>35339</v>
          </cell>
          <cell r="H1335">
            <v>300</v>
          </cell>
        </row>
        <row r="1336">
          <cell r="A1336">
            <v>3400004740</v>
          </cell>
          <cell r="B1336">
            <v>6500</v>
          </cell>
          <cell r="C1336">
            <v>61115</v>
          </cell>
          <cell r="D1336">
            <v>0</v>
          </cell>
          <cell r="E1336" t="str">
            <v>LDIB HW SPIEGEL</v>
          </cell>
          <cell r="F1336">
            <v>1</v>
          </cell>
          <cell r="G1336">
            <v>35339</v>
          </cell>
          <cell r="H1336">
            <v>300</v>
          </cell>
        </row>
        <row r="1337">
          <cell r="A1337">
            <v>3400004741</v>
          </cell>
          <cell r="B1337">
            <v>6500</v>
          </cell>
          <cell r="C1337">
            <v>61115</v>
          </cell>
          <cell r="D1337">
            <v>0</v>
          </cell>
          <cell r="E1337" t="str">
            <v>LDIB HW SPIEGEL</v>
          </cell>
          <cell r="F1337">
            <v>1</v>
          </cell>
          <cell r="G1337">
            <v>35339</v>
          </cell>
          <cell r="H1337">
            <v>300</v>
          </cell>
        </row>
        <row r="1338">
          <cell r="A1338">
            <v>3400004742</v>
          </cell>
          <cell r="B1338">
            <v>6500</v>
          </cell>
          <cell r="C1338">
            <v>61115</v>
          </cell>
          <cell r="D1338">
            <v>0</v>
          </cell>
          <cell r="E1338" t="str">
            <v>LDIB HW SPIEGEL</v>
          </cell>
          <cell r="F1338">
            <v>1</v>
          </cell>
          <cell r="G1338">
            <v>35339</v>
          </cell>
          <cell r="H1338">
            <v>300</v>
          </cell>
        </row>
        <row r="1339">
          <cell r="A1339">
            <v>3400004743</v>
          </cell>
          <cell r="B1339">
            <v>6500</v>
          </cell>
          <cell r="C1339">
            <v>61115</v>
          </cell>
          <cell r="D1339">
            <v>0</v>
          </cell>
          <cell r="E1339" t="str">
            <v>LDIB HW SPIEGEL</v>
          </cell>
          <cell r="F1339">
            <v>1</v>
          </cell>
          <cell r="G1339">
            <v>35339</v>
          </cell>
          <cell r="H1339">
            <v>300</v>
          </cell>
        </row>
        <row r="1340">
          <cell r="A1340">
            <v>3400004744</v>
          </cell>
          <cell r="B1340">
            <v>6500</v>
          </cell>
          <cell r="C1340">
            <v>61115</v>
          </cell>
          <cell r="D1340">
            <v>0</v>
          </cell>
          <cell r="E1340" t="str">
            <v>LDIB HW SPIEGEL</v>
          </cell>
          <cell r="F1340">
            <v>1</v>
          </cell>
          <cell r="G1340">
            <v>35339</v>
          </cell>
          <cell r="H1340">
            <v>300</v>
          </cell>
        </row>
        <row r="1341">
          <cell r="A1341">
            <v>3400004745</v>
          </cell>
          <cell r="B1341">
            <v>6500</v>
          </cell>
          <cell r="C1341">
            <v>61115</v>
          </cell>
          <cell r="D1341">
            <v>0</v>
          </cell>
          <cell r="E1341" t="str">
            <v>LDIB HW SPIEGEL</v>
          </cell>
          <cell r="F1341">
            <v>1</v>
          </cell>
          <cell r="G1341">
            <v>35339</v>
          </cell>
          <cell r="H1341">
            <v>300</v>
          </cell>
        </row>
        <row r="1342">
          <cell r="A1342">
            <v>3400004746</v>
          </cell>
          <cell r="B1342">
            <v>6500</v>
          </cell>
          <cell r="C1342">
            <v>61115</v>
          </cell>
          <cell r="D1342">
            <v>0</v>
          </cell>
          <cell r="E1342" t="str">
            <v>LDIB HW SPIEGEL</v>
          </cell>
          <cell r="F1342">
            <v>1</v>
          </cell>
          <cell r="G1342">
            <v>35339</v>
          </cell>
          <cell r="H1342">
            <v>300</v>
          </cell>
        </row>
        <row r="1343">
          <cell r="A1343">
            <v>3400004747</v>
          </cell>
          <cell r="B1343">
            <v>6500</v>
          </cell>
          <cell r="C1343">
            <v>61115</v>
          </cell>
          <cell r="D1343">
            <v>0</v>
          </cell>
          <cell r="E1343" t="str">
            <v>LDIB HW SPIEGEL</v>
          </cell>
          <cell r="F1343">
            <v>1</v>
          </cell>
          <cell r="G1343">
            <v>35339</v>
          </cell>
          <cell r="H1343">
            <v>300</v>
          </cell>
        </row>
        <row r="1344">
          <cell r="A1344">
            <v>3400004748</v>
          </cell>
          <cell r="B1344">
            <v>6500</v>
          </cell>
          <cell r="C1344">
            <v>61115</v>
          </cell>
          <cell r="D1344">
            <v>0</v>
          </cell>
          <cell r="E1344" t="str">
            <v>LDIB HW SPIEGEL</v>
          </cell>
          <cell r="F1344">
            <v>1</v>
          </cell>
          <cell r="G1344">
            <v>35339</v>
          </cell>
          <cell r="H1344">
            <v>3400</v>
          </cell>
        </row>
        <row r="1345">
          <cell r="A1345">
            <v>3400004749</v>
          </cell>
          <cell r="B1345">
            <v>6500</v>
          </cell>
          <cell r="C1345">
            <v>61115</v>
          </cell>
          <cell r="D1345">
            <v>0</v>
          </cell>
          <cell r="E1345" t="str">
            <v>LDIB HW SPIEGEL</v>
          </cell>
          <cell r="F1345">
            <v>1</v>
          </cell>
          <cell r="G1345">
            <v>35339</v>
          </cell>
          <cell r="H1345">
            <v>3400</v>
          </cell>
        </row>
        <row r="1346">
          <cell r="A1346">
            <v>3400004750</v>
          </cell>
          <cell r="B1346">
            <v>6500</v>
          </cell>
          <cell r="C1346">
            <v>61115</v>
          </cell>
          <cell r="D1346">
            <v>0</v>
          </cell>
          <cell r="E1346" t="str">
            <v>LDIB HW SPIEGEL</v>
          </cell>
          <cell r="F1346">
            <v>1</v>
          </cell>
          <cell r="G1346">
            <v>35339</v>
          </cell>
          <cell r="H1346">
            <v>3400</v>
          </cell>
        </row>
        <row r="1347">
          <cell r="A1347">
            <v>3400004751</v>
          </cell>
          <cell r="B1347">
            <v>6500</v>
          </cell>
          <cell r="C1347">
            <v>61115</v>
          </cell>
          <cell r="D1347">
            <v>0</v>
          </cell>
          <cell r="E1347" t="str">
            <v>LDIB HW SPIEGEL</v>
          </cell>
          <cell r="F1347">
            <v>1</v>
          </cell>
          <cell r="G1347">
            <v>35339</v>
          </cell>
          <cell r="H1347">
            <v>3400</v>
          </cell>
        </row>
        <row r="1348">
          <cell r="A1348">
            <v>3400004752</v>
          </cell>
          <cell r="B1348">
            <v>6500</v>
          </cell>
          <cell r="C1348">
            <v>61115</v>
          </cell>
          <cell r="D1348">
            <v>0</v>
          </cell>
          <cell r="E1348" t="str">
            <v>LDIB HW SPIEGEL</v>
          </cell>
          <cell r="F1348">
            <v>1</v>
          </cell>
          <cell r="G1348">
            <v>35339</v>
          </cell>
          <cell r="H1348">
            <v>3400</v>
          </cell>
        </row>
        <row r="1349">
          <cell r="A1349">
            <v>3400004753</v>
          </cell>
          <cell r="B1349">
            <v>6500</v>
          </cell>
          <cell r="C1349">
            <v>61115</v>
          </cell>
          <cell r="D1349">
            <v>0</v>
          </cell>
          <cell r="E1349" t="str">
            <v>LDIB HW SPIEGEL</v>
          </cell>
          <cell r="F1349">
            <v>1</v>
          </cell>
          <cell r="G1349">
            <v>35339</v>
          </cell>
          <cell r="H1349">
            <v>3400</v>
          </cell>
        </row>
        <row r="1350">
          <cell r="A1350">
            <v>3400004754</v>
          </cell>
          <cell r="B1350">
            <v>6500</v>
          </cell>
          <cell r="C1350">
            <v>61115</v>
          </cell>
          <cell r="D1350">
            <v>0</v>
          </cell>
          <cell r="E1350" t="str">
            <v>LDIB HW SPIEGEL</v>
          </cell>
          <cell r="F1350">
            <v>1</v>
          </cell>
          <cell r="G1350">
            <v>35339</v>
          </cell>
          <cell r="H1350">
            <v>3400</v>
          </cell>
        </row>
        <row r="1351">
          <cell r="A1351">
            <v>3400004755</v>
          </cell>
          <cell r="B1351">
            <v>6500</v>
          </cell>
          <cell r="C1351">
            <v>61115</v>
          </cell>
          <cell r="D1351">
            <v>0</v>
          </cell>
          <cell r="E1351" t="str">
            <v>LDIB HW SPIEGEL</v>
          </cell>
          <cell r="F1351">
            <v>1</v>
          </cell>
          <cell r="G1351">
            <v>35339</v>
          </cell>
          <cell r="H1351">
            <v>3400</v>
          </cell>
        </row>
        <row r="1352">
          <cell r="A1352">
            <v>3400004756</v>
          </cell>
          <cell r="B1352">
            <v>6500</v>
          </cell>
          <cell r="C1352">
            <v>61115</v>
          </cell>
          <cell r="D1352">
            <v>0</v>
          </cell>
          <cell r="E1352" t="str">
            <v>LDIB HW SPIEGEL</v>
          </cell>
          <cell r="F1352">
            <v>1</v>
          </cell>
          <cell r="G1352">
            <v>35339</v>
          </cell>
          <cell r="H1352">
            <v>3400</v>
          </cell>
        </row>
        <row r="1353">
          <cell r="A1353">
            <v>3400004757</v>
          </cell>
          <cell r="B1353">
            <v>6500</v>
          </cell>
          <cell r="C1353">
            <v>61115</v>
          </cell>
          <cell r="D1353">
            <v>0</v>
          </cell>
          <cell r="E1353" t="str">
            <v>LDIB HW SPIEGEL</v>
          </cell>
          <cell r="F1353">
            <v>1</v>
          </cell>
          <cell r="G1353">
            <v>35339</v>
          </cell>
          <cell r="H1353">
            <v>3400</v>
          </cell>
        </row>
        <row r="1354">
          <cell r="A1354">
            <v>3400004758</v>
          </cell>
          <cell r="B1354">
            <v>6500</v>
          </cell>
          <cell r="C1354">
            <v>61115</v>
          </cell>
          <cell r="D1354">
            <v>0</v>
          </cell>
          <cell r="E1354" t="str">
            <v>LDIB HW SPIEGEL</v>
          </cell>
          <cell r="F1354">
            <v>1</v>
          </cell>
          <cell r="G1354">
            <v>35339</v>
          </cell>
          <cell r="H1354">
            <v>3400</v>
          </cell>
        </row>
        <row r="1355">
          <cell r="A1355">
            <v>3400004759</v>
          </cell>
          <cell r="B1355">
            <v>6500</v>
          </cell>
          <cell r="C1355">
            <v>61115</v>
          </cell>
          <cell r="D1355">
            <v>0</v>
          </cell>
          <cell r="E1355" t="str">
            <v>LDIB HW SPIEGEL</v>
          </cell>
          <cell r="F1355">
            <v>1</v>
          </cell>
          <cell r="G1355">
            <v>35339</v>
          </cell>
          <cell r="H1355">
            <v>3400</v>
          </cell>
        </row>
        <row r="1356">
          <cell r="A1356">
            <v>3400004760</v>
          </cell>
          <cell r="B1356">
            <v>6500</v>
          </cell>
          <cell r="C1356">
            <v>61115</v>
          </cell>
          <cell r="D1356">
            <v>0</v>
          </cell>
          <cell r="E1356" t="str">
            <v>LDIB HW SPIEGEL</v>
          </cell>
          <cell r="F1356">
            <v>1</v>
          </cell>
          <cell r="G1356">
            <v>35339</v>
          </cell>
          <cell r="H1356">
            <v>3400</v>
          </cell>
        </row>
        <row r="1357">
          <cell r="A1357">
            <v>3400004761</v>
          </cell>
          <cell r="B1357">
            <v>6500</v>
          </cell>
          <cell r="C1357">
            <v>61115</v>
          </cell>
          <cell r="D1357">
            <v>0</v>
          </cell>
          <cell r="E1357" t="str">
            <v>LDIB HW SPIEGEL</v>
          </cell>
          <cell r="F1357">
            <v>1</v>
          </cell>
          <cell r="G1357">
            <v>35339</v>
          </cell>
          <cell r="H1357">
            <v>3400</v>
          </cell>
        </row>
        <row r="1358">
          <cell r="A1358">
            <v>3400004762</v>
          </cell>
          <cell r="B1358">
            <v>6500</v>
          </cell>
          <cell r="C1358">
            <v>61115</v>
          </cell>
          <cell r="D1358">
            <v>0</v>
          </cell>
          <cell r="E1358" t="str">
            <v>LDIB HW SPIEGEL</v>
          </cell>
          <cell r="F1358">
            <v>1</v>
          </cell>
          <cell r="G1358">
            <v>35339</v>
          </cell>
          <cell r="H1358">
            <v>3400</v>
          </cell>
        </row>
        <row r="1359">
          <cell r="A1359">
            <v>3400004763</v>
          </cell>
          <cell r="B1359">
            <v>6500</v>
          </cell>
          <cell r="C1359">
            <v>61115</v>
          </cell>
          <cell r="D1359">
            <v>0</v>
          </cell>
          <cell r="E1359" t="str">
            <v>LDIB HW SPIEGEL</v>
          </cell>
          <cell r="F1359">
            <v>1</v>
          </cell>
          <cell r="G1359">
            <v>35339</v>
          </cell>
          <cell r="H1359">
            <v>3400</v>
          </cell>
        </row>
        <row r="1360">
          <cell r="A1360">
            <v>3400004764</v>
          </cell>
          <cell r="B1360">
            <v>6500</v>
          </cell>
          <cell r="C1360">
            <v>61115</v>
          </cell>
          <cell r="D1360">
            <v>0</v>
          </cell>
          <cell r="E1360" t="str">
            <v>LDIB HW SPIEGEL</v>
          </cell>
          <cell r="F1360">
            <v>1</v>
          </cell>
          <cell r="G1360">
            <v>35339</v>
          </cell>
          <cell r="H1360">
            <v>3400</v>
          </cell>
        </row>
        <row r="1361">
          <cell r="A1361">
            <v>3400004765</v>
          </cell>
          <cell r="B1361">
            <v>6500</v>
          </cell>
          <cell r="C1361">
            <v>61115</v>
          </cell>
          <cell r="D1361">
            <v>0</v>
          </cell>
          <cell r="E1361" t="str">
            <v>LDIB HW SPIEGEL</v>
          </cell>
          <cell r="F1361">
            <v>1</v>
          </cell>
          <cell r="G1361">
            <v>35339</v>
          </cell>
          <cell r="H1361">
            <v>3400</v>
          </cell>
        </row>
        <row r="1362">
          <cell r="A1362">
            <v>3400004766</v>
          </cell>
          <cell r="B1362">
            <v>6500</v>
          </cell>
          <cell r="C1362">
            <v>61115</v>
          </cell>
          <cell r="D1362">
            <v>0</v>
          </cell>
          <cell r="E1362" t="str">
            <v>LDIB HW SPIEGEL</v>
          </cell>
          <cell r="F1362">
            <v>1</v>
          </cell>
          <cell r="G1362">
            <v>35339</v>
          </cell>
          <cell r="H1362">
            <v>3400</v>
          </cell>
        </row>
        <row r="1363">
          <cell r="A1363">
            <v>3400004767</v>
          </cell>
          <cell r="B1363">
            <v>6500</v>
          </cell>
          <cell r="C1363">
            <v>61115</v>
          </cell>
          <cell r="D1363">
            <v>0</v>
          </cell>
          <cell r="E1363" t="str">
            <v>LDIB HW SPIEGEL</v>
          </cell>
          <cell r="F1363">
            <v>1</v>
          </cell>
          <cell r="G1363">
            <v>35339</v>
          </cell>
          <cell r="H1363">
            <v>3400</v>
          </cell>
        </row>
        <row r="1364">
          <cell r="A1364">
            <v>3400004768</v>
          </cell>
          <cell r="B1364">
            <v>6500</v>
          </cell>
          <cell r="C1364">
            <v>61115</v>
          </cell>
          <cell r="D1364">
            <v>0</v>
          </cell>
          <cell r="E1364" t="str">
            <v>TEST MOL B</v>
          </cell>
          <cell r="F1364">
            <v>1</v>
          </cell>
          <cell r="G1364">
            <v>35339</v>
          </cell>
          <cell r="H1364">
            <v>18900</v>
          </cell>
        </row>
        <row r="1365">
          <cell r="A1365">
            <v>3400004769</v>
          </cell>
          <cell r="B1365">
            <v>6500</v>
          </cell>
          <cell r="C1365">
            <v>61115</v>
          </cell>
          <cell r="D1365">
            <v>0</v>
          </cell>
          <cell r="E1365" t="str">
            <v>TEST MOL B</v>
          </cell>
          <cell r="F1365">
            <v>1</v>
          </cell>
          <cell r="G1365">
            <v>35339</v>
          </cell>
          <cell r="H1365">
            <v>18900</v>
          </cell>
        </row>
        <row r="1366">
          <cell r="A1366">
            <v>3400004770</v>
          </cell>
          <cell r="B1366">
            <v>6500</v>
          </cell>
          <cell r="C1366">
            <v>61115</v>
          </cell>
          <cell r="D1366">
            <v>0</v>
          </cell>
          <cell r="E1366" t="str">
            <v>TEST MOL B</v>
          </cell>
          <cell r="F1366">
            <v>1</v>
          </cell>
          <cell r="G1366">
            <v>35339</v>
          </cell>
          <cell r="H1366">
            <v>18900</v>
          </cell>
        </row>
        <row r="1367">
          <cell r="A1367">
            <v>3400004771</v>
          </cell>
          <cell r="B1367">
            <v>6500</v>
          </cell>
          <cell r="C1367">
            <v>61115</v>
          </cell>
          <cell r="D1367">
            <v>0</v>
          </cell>
          <cell r="E1367" t="str">
            <v>TEST MOL B</v>
          </cell>
          <cell r="F1367">
            <v>1</v>
          </cell>
          <cell r="G1367">
            <v>35339</v>
          </cell>
          <cell r="H1367">
            <v>188500</v>
          </cell>
        </row>
        <row r="1368">
          <cell r="A1368">
            <v>3400004772</v>
          </cell>
          <cell r="B1368">
            <v>6500</v>
          </cell>
          <cell r="C1368">
            <v>61115</v>
          </cell>
          <cell r="D1368">
            <v>0</v>
          </cell>
          <cell r="E1368" t="str">
            <v>TEST MOL B</v>
          </cell>
          <cell r="F1368">
            <v>1</v>
          </cell>
          <cell r="G1368">
            <v>35339</v>
          </cell>
          <cell r="H1368">
            <v>188500</v>
          </cell>
        </row>
        <row r="1369">
          <cell r="A1369">
            <v>3400004773</v>
          </cell>
          <cell r="B1369">
            <v>6500</v>
          </cell>
          <cell r="C1369">
            <v>61115</v>
          </cell>
          <cell r="D1369">
            <v>0</v>
          </cell>
          <cell r="E1369" t="str">
            <v>TEST MOL B</v>
          </cell>
          <cell r="F1369">
            <v>1</v>
          </cell>
          <cell r="G1369">
            <v>35339</v>
          </cell>
          <cell r="H1369">
            <v>188500</v>
          </cell>
        </row>
        <row r="1370">
          <cell r="A1370">
            <v>3400004774</v>
          </cell>
          <cell r="B1370">
            <v>6500</v>
          </cell>
          <cell r="C1370">
            <v>61115</v>
          </cell>
          <cell r="D1370">
            <v>0</v>
          </cell>
          <cell r="E1370" t="str">
            <v>TEST MOL B</v>
          </cell>
          <cell r="F1370">
            <v>1</v>
          </cell>
          <cell r="G1370">
            <v>35339</v>
          </cell>
          <cell r="H1370">
            <v>188500</v>
          </cell>
        </row>
        <row r="1371">
          <cell r="A1371">
            <v>3400004775</v>
          </cell>
          <cell r="B1371">
            <v>6500</v>
          </cell>
          <cell r="C1371">
            <v>61115</v>
          </cell>
          <cell r="D1371">
            <v>0</v>
          </cell>
          <cell r="E1371" t="str">
            <v>TEST MOL B</v>
          </cell>
          <cell r="F1371">
            <v>1</v>
          </cell>
          <cell r="G1371">
            <v>35339</v>
          </cell>
          <cell r="H1371">
            <v>188500</v>
          </cell>
        </row>
        <row r="1372">
          <cell r="A1372">
            <v>3400004776</v>
          </cell>
          <cell r="B1372">
            <v>6500</v>
          </cell>
          <cell r="C1372">
            <v>61115</v>
          </cell>
          <cell r="D1372">
            <v>0</v>
          </cell>
          <cell r="E1372" t="str">
            <v>TEST MOL B</v>
          </cell>
          <cell r="F1372">
            <v>1</v>
          </cell>
          <cell r="G1372">
            <v>35339</v>
          </cell>
          <cell r="H1372">
            <v>188500</v>
          </cell>
        </row>
        <row r="1373">
          <cell r="A1373">
            <v>3400004777</v>
          </cell>
          <cell r="B1373">
            <v>6500</v>
          </cell>
          <cell r="C1373">
            <v>61115</v>
          </cell>
          <cell r="D1373">
            <v>0</v>
          </cell>
          <cell r="E1373" t="str">
            <v>TEST MOL B</v>
          </cell>
          <cell r="F1373">
            <v>1</v>
          </cell>
          <cell r="G1373">
            <v>35339</v>
          </cell>
          <cell r="H1373">
            <v>188500</v>
          </cell>
        </row>
        <row r="1374">
          <cell r="A1374">
            <v>3400004778</v>
          </cell>
          <cell r="B1374">
            <v>6500</v>
          </cell>
          <cell r="C1374">
            <v>61115</v>
          </cell>
          <cell r="D1374">
            <v>0</v>
          </cell>
          <cell r="E1374" t="str">
            <v>TEST MOL B</v>
          </cell>
          <cell r="F1374">
            <v>1</v>
          </cell>
          <cell r="G1374">
            <v>35339</v>
          </cell>
          <cell r="H1374">
            <v>188500</v>
          </cell>
        </row>
        <row r="1375">
          <cell r="A1375">
            <v>3400004779</v>
          </cell>
          <cell r="B1375">
            <v>6500</v>
          </cell>
          <cell r="C1375">
            <v>61115</v>
          </cell>
          <cell r="D1375">
            <v>0</v>
          </cell>
          <cell r="E1375" t="str">
            <v>TEST MOL B</v>
          </cell>
          <cell r="F1375">
            <v>1</v>
          </cell>
          <cell r="G1375">
            <v>35339</v>
          </cell>
          <cell r="H1375">
            <v>188500</v>
          </cell>
        </row>
        <row r="1376">
          <cell r="A1376">
            <v>3400003568</v>
          </cell>
          <cell r="B1376">
            <v>6500</v>
          </cell>
          <cell r="C1376">
            <v>61103</v>
          </cell>
          <cell r="D1376">
            <v>0</v>
          </cell>
          <cell r="E1376" t="str">
            <v>JADO 2000A HANDHELD SOLDERING EQP.ANALYZ</v>
          </cell>
          <cell r="F1376">
            <v>1</v>
          </cell>
          <cell r="G1376">
            <v>35446</v>
          </cell>
          <cell r="H1376">
            <v>19500</v>
          </cell>
        </row>
        <row r="1377">
          <cell r="A1377">
            <v>3400003815</v>
          </cell>
          <cell r="B1377">
            <v>6500</v>
          </cell>
          <cell r="C1377">
            <v>61112</v>
          </cell>
          <cell r="D1377">
            <v>0</v>
          </cell>
          <cell r="E1377" t="str">
            <v>MOD TESTING FIXTURE 1024 INTERFACE PINS</v>
          </cell>
          <cell r="F1377">
            <v>1</v>
          </cell>
          <cell r="G1377">
            <v>35537</v>
          </cell>
          <cell r="H1377">
            <v>49487.199999999997</v>
          </cell>
        </row>
        <row r="1378">
          <cell r="A1378">
            <v>3400003647</v>
          </cell>
          <cell r="B1378">
            <v>6500</v>
          </cell>
          <cell r="C1378">
            <v>61115</v>
          </cell>
          <cell r="D1378">
            <v>0</v>
          </cell>
          <cell r="E1378" t="str">
            <v>HW MIRROR FOR LTGM KS:SN</v>
          </cell>
          <cell r="F1378">
            <v>1</v>
          </cell>
          <cell r="G1378">
            <v>35453</v>
          </cell>
          <cell r="H1378">
            <v>9579.64</v>
          </cell>
        </row>
        <row r="1379">
          <cell r="A1379">
            <v>3400003648</v>
          </cell>
          <cell r="B1379">
            <v>6500</v>
          </cell>
          <cell r="C1379">
            <v>61115</v>
          </cell>
          <cell r="D1379">
            <v>0</v>
          </cell>
          <cell r="E1379" t="str">
            <v>HW MIRROR FOR LTGM KS:SN</v>
          </cell>
          <cell r="F1379">
            <v>1</v>
          </cell>
          <cell r="G1379">
            <v>35453</v>
          </cell>
          <cell r="H1379">
            <v>9579.69</v>
          </cell>
        </row>
        <row r="1380">
          <cell r="A1380">
            <v>3400003649</v>
          </cell>
          <cell r="B1380">
            <v>6500</v>
          </cell>
          <cell r="C1380">
            <v>61115</v>
          </cell>
          <cell r="D1380">
            <v>0</v>
          </cell>
          <cell r="E1380" t="str">
            <v>HW MIRROR FOR LTGM KS:SN</v>
          </cell>
          <cell r="F1380">
            <v>1</v>
          </cell>
          <cell r="G1380">
            <v>35453</v>
          </cell>
          <cell r="H1380">
            <v>9579.69</v>
          </cell>
        </row>
        <row r="1381">
          <cell r="A1381">
            <v>3400003650</v>
          </cell>
          <cell r="B1381">
            <v>6500</v>
          </cell>
          <cell r="C1381">
            <v>61115</v>
          </cell>
          <cell r="D1381">
            <v>0</v>
          </cell>
          <cell r="E1381" t="str">
            <v>HW MIRROR FOR LTGM KS:SN</v>
          </cell>
          <cell r="F1381">
            <v>1</v>
          </cell>
          <cell r="G1381">
            <v>35453</v>
          </cell>
          <cell r="H1381">
            <v>9579.69</v>
          </cell>
        </row>
        <row r="1382">
          <cell r="A1382">
            <v>3400003651</v>
          </cell>
          <cell r="B1382">
            <v>6500</v>
          </cell>
          <cell r="C1382">
            <v>61115</v>
          </cell>
          <cell r="D1382">
            <v>0</v>
          </cell>
          <cell r="E1382" t="str">
            <v>HW MIRROR FOR LTGM KS:SN</v>
          </cell>
          <cell r="F1382">
            <v>1</v>
          </cell>
          <cell r="G1382">
            <v>35453</v>
          </cell>
          <cell r="H1382">
            <v>9579.69</v>
          </cell>
        </row>
        <row r="1383">
          <cell r="A1383">
            <v>3400003652</v>
          </cell>
          <cell r="B1383">
            <v>6500</v>
          </cell>
          <cell r="C1383">
            <v>61115</v>
          </cell>
          <cell r="D1383">
            <v>0</v>
          </cell>
          <cell r="E1383" t="str">
            <v>HW MIRROR FOR LTGM KS:SN</v>
          </cell>
          <cell r="F1383">
            <v>1</v>
          </cell>
          <cell r="G1383">
            <v>35453</v>
          </cell>
          <cell r="H1383">
            <v>9579.69</v>
          </cell>
        </row>
        <row r="1384">
          <cell r="A1384">
            <v>3400003653</v>
          </cell>
          <cell r="B1384">
            <v>6500</v>
          </cell>
          <cell r="C1384">
            <v>61115</v>
          </cell>
          <cell r="D1384">
            <v>0</v>
          </cell>
          <cell r="E1384" t="str">
            <v>HW MIRROR FOR LTGM KS:SN</v>
          </cell>
          <cell r="F1384">
            <v>1</v>
          </cell>
          <cell r="G1384">
            <v>35453</v>
          </cell>
          <cell r="H1384">
            <v>9579.69</v>
          </cell>
        </row>
        <row r="1385">
          <cell r="A1385">
            <v>3400003654</v>
          </cell>
          <cell r="B1385">
            <v>6500</v>
          </cell>
          <cell r="C1385">
            <v>61115</v>
          </cell>
          <cell r="D1385">
            <v>0</v>
          </cell>
          <cell r="E1385" t="str">
            <v>HW MIRROR FOR LTGM KS:SN</v>
          </cell>
          <cell r="F1385">
            <v>1</v>
          </cell>
          <cell r="G1385">
            <v>35453</v>
          </cell>
          <cell r="H1385">
            <v>9579.69</v>
          </cell>
        </row>
        <row r="1386">
          <cell r="A1386">
            <v>3400003655</v>
          </cell>
          <cell r="B1386">
            <v>6500</v>
          </cell>
          <cell r="C1386">
            <v>61115</v>
          </cell>
          <cell r="D1386">
            <v>0</v>
          </cell>
          <cell r="E1386" t="str">
            <v>HW MIRROR FOR LTGM KS:SN</v>
          </cell>
          <cell r="F1386">
            <v>1</v>
          </cell>
          <cell r="G1386">
            <v>35453</v>
          </cell>
          <cell r="H1386">
            <v>9579.69</v>
          </cell>
        </row>
        <row r="1387">
          <cell r="A1387">
            <v>3400003656</v>
          </cell>
          <cell r="B1387">
            <v>6500</v>
          </cell>
          <cell r="C1387">
            <v>61115</v>
          </cell>
          <cell r="D1387">
            <v>0</v>
          </cell>
          <cell r="E1387" t="str">
            <v>HW MIRROR FOR LTGM KS:SN</v>
          </cell>
          <cell r="F1387">
            <v>1</v>
          </cell>
          <cell r="G1387">
            <v>35453</v>
          </cell>
          <cell r="H1387">
            <v>9579.69</v>
          </cell>
        </row>
        <row r="1388">
          <cell r="A1388">
            <v>3400003657</v>
          </cell>
          <cell r="B1388">
            <v>6500</v>
          </cell>
          <cell r="C1388">
            <v>61115</v>
          </cell>
          <cell r="D1388">
            <v>0</v>
          </cell>
          <cell r="E1388" t="str">
            <v>HW MIRROR FOR LTGM KS:SN</v>
          </cell>
          <cell r="F1388">
            <v>1</v>
          </cell>
          <cell r="G1388">
            <v>35453</v>
          </cell>
          <cell r="H1388">
            <v>9579.69</v>
          </cell>
        </row>
        <row r="1389">
          <cell r="A1389">
            <v>3400003658</v>
          </cell>
          <cell r="B1389">
            <v>6500</v>
          </cell>
          <cell r="C1389">
            <v>61115</v>
          </cell>
          <cell r="D1389">
            <v>0</v>
          </cell>
          <cell r="E1389" t="str">
            <v>HW MIRROR FOR LTGM KS:SN</v>
          </cell>
          <cell r="F1389">
            <v>1</v>
          </cell>
          <cell r="G1389">
            <v>35453</v>
          </cell>
          <cell r="H1389">
            <v>9579.69</v>
          </cell>
        </row>
        <row r="1390">
          <cell r="A1390">
            <v>3400003659</v>
          </cell>
          <cell r="B1390">
            <v>6500</v>
          </cell>
          <cell r="C1390">
            <v>61115</v>
          </cell>
          <cell r="D1390">
            <v>0</v>
          </cell>
          <cell r="E1390" t="str">
            <v>HW MIRROR FOR LTGM KS:SN</v>
          </cell>
          <cell r="F1390">
            <v>1</v>
          </cell>
          <cell r="G1390">
            <v>35453</v>
          </cell>
          <cell r="H1390">
            <v>9579.69</v>
          </cell>
        </row>
        <row r="1391">
          <cell r="A1391">
            <v>3400003660</v>
          </cell>
          <cell r="B1391">
            <v>6500</v>
          </cell>
          <cell r="C1391">
            <v>61115</v>
          </cell>
          <cell r="D1391">
            <v>0</v>
          </cell>
          <cell r="E1391" t="str">
            <v>HW MIRROR FOR LTGM KS:SN</v>
          </cell>
          <cell r="F1391">
            <v>1</v>
          </cell>
          <cell r="G1391">
            <v>35453</v>
          </cell>
          <cell r="H1391">
            <v>9579.69</v>
          </cell>
        </row>
        <row r="1392">
          <cell r="A1392">
            <v>3400003661</v>
          </cell>
          <cell r="B1392">
            <v>6500</v>
          </cell>
          <cell r="C1392">
            <v>61115</v>
          </cell>
          <cell r="D1392">
            <v>0</v>
          </cell>
          <cell r="E1392" t="str">
            <v>HW MIRROR FOR LTGM KS:SN</v>
          </cell>
          <cell r="F1392">
            <v>1</v>
          </cell>
          <cell r="G1392">
            <v>35453</v>
          </cell>
          <cell r="H1392">
            <v>9579.69</v>
          </cell>
        </row>
        <row r="1393">
          <cell r="A1393">
            <v>3400003662</v>
          </cell>
          <cell r="B1393">
            <v>6500</v>
          </cell>
          <cell r="C1393">
            <v>61115</v>
          </cell>
          <cell r="D1393">
            <v>0</v>
          </cell>
          <cell r="E1393" t="str">
            <v>HW MIRROR FOR LTGM KS:SN</v>
          </cell>
          <cell r="F1393">
            <v>1</v>
          </cell>
          <cell r="G1393">
            <v>35453</v>
          </cell>
          <cell r="H1393">
            <v>9579.69</v>
          </cell>
        </row>
        <row r="1394">
          <cell r="A1394">
            <v>3400003663</v>
          </cell>
          <cell r="B1394">
            <v>6500</v>
          </cell>
          <cell r="C1394">
            <v>61115</v>
          </cell>
          <cell r="D1394">
            <v>0</v>
          </cell>
          <cell r="E1394" t="str">
            <v>HW MIRROR FOR LTGM KS:SN</v>
          </cell>
          <cell r="F1394">
            <v>1</v>
          </cell>
          <cell r="G1394">
            <v>35453</v>
          </cell>
          <cell r="H1394">
            <v>9579.69</v>
          </cell>
        </row>
        <row r="1395">
          <cell r="A1395">
            <v>3400003664</v>
          </cell>
          <cell r="B1395">
            <v>6500</v>
          </cell>
          <cell r="C1395">
            <v>61115</v>
          </cell>
          <cell r="D1395">
            <v>0</v>
          </cell>
          <cell r="E1395" t="str">
            <v>HW MIRROR FOR LTGM KS:SN</v>
          </cell>
          <cell r="F1395">
            <v>1</v>
          </cell>
          <cell r="G1395">
            <v>35453</v>
          </cell>
          <cell r="H1395">
            <v>9579.69</v>
          </cell>
        </row>
        <row r="1396">
          <cell r="A1396">
            <v>3400003665</v>
          </cell>
          <cell r="B1396">
            <v>6500</v>
          </cell>
          <cell r="C1396">
            <v>61115</v>
          </cell>
          <cell r="D1396">
            <v>0</v>
          </cell>
          <cell r="E1396" t="str">
            <v>HW MIRROR FOR LTGM KS:SN</v>
          </cell>
          <cell r="F1396">
            <v>1</v>
          </cell>
          <cell r="G1396">
            <v>35453</v>
          </cell>
          <cell r="H1396">
            <v>9579.69</v>
          </cell>
        </row>
        <row r="1397">
          <cell r="A1397">
            <v>3400003666</v>
          </cell>
          <cell r="B1397">
            <v>6500</v>
          </cell>
          <cell r="C1397">
            <v>61115</v>
          </cell>
          <cell r="D1397">
            <v>0</v>
          </cell>
          <cell r="E1397" t="str">
            <v>HW MIRROR FOR LTGM KS:SN</v>
          </cell>
          <cell r="F1397">
            <v>1</v>
          </cell>
          <cell r="G1397">
            <v>35453</v>
          </cell>
          <cell r="H1397">
            <v>9579.69</v>
          </cell>
        </row>
        <row r="1398">
          <cell r="A1398">
            <v>3400003667</v>
          </cell>
          <cell r="B1398">
            <v>6500</v>
          </cell>
          <cell r="C1398">
            <v>61115</v>
          </cell>
          <cell r="D1398">
            <v>0</v>
          </cell>
          <cell r="E1398" t="str">
            <v>HW MIRROR FOR LTGM KS:SN</v>
          </cell>
          <cell r="F1398">
            <v>1</v>
          </cell>
          <cell r="G1398">
            <v>35453</v>
          </cell>
          <cell r="H1398">
            <v>9579.69</v>
          </cell>
        </row>
        <row r="1399">
          <cell r="A1399">
            <v>3400003668</v>
          </cell>
          <cell r="B1399">
            <v>6500</v>
          </cell>
          <cell r="C1399">
            <v>61115</v>
          </cell>
          <cell r="D1399">
            <v>0</v>
          </cell>
          <cell r="E1399" t="str">
            <v>HW MIRROR FOR LTGM KS:SN</v>
          </cell>
          <cell r="F1399">
            <v>1</v>
          </cell>
          <cell r="G1399">
            <v>35453</v>
          </cell>
          <cell r="H1399">
            <v>9579.69</v>
          </cell>
        </row>
        <row r="1400">
          <cell r="A1400">
            <v>3400003669</v>
          </cell>
          <cell r="B1400">
            <v>6500</v>
          </cell>
          <cell r="C1400">
            <v>61115</v>
          </cell>
          <cell r="D1400">
            <v>0</v>
          </cell>
          <cell r="E1400" t="str">
            <v>HW MIRROR FOR LTGM KS:SN</v>
          </cell>
          <cell r="F1400">
            <v>1</v>
          </cell>
          <cell r="G1400">
            <v>35453</v>
          </cell>
          <cell r="H1400">
            <v>9579.69</v>
          </cell>
        </row>
        <row r="1401">
          <cell r="A1401">
            <v>3400003670</v>
          </cell>
          <cell r="B1401">
            <v>6500</v>
          </cell>
          <cell r="C1401">
            <v>61115</v>
          </cell>
          <cell r="D1401">
            <v>0</v>
          </cell>
          <cell r="E1401" t="str">
            <v>HW MIRROR FOR LTGM KS:SN</v>
          </cell>
          <cell r="F1401">
            <v>1</v>
          </cell>
          <cell r="G1401">
            <v>35453</v>
          </cell>
          <cell r="H1401">
            <v>9579.69</v>
          </cell>
        </row>
        <row r="1402">
          <cell r="A1402">
            <v>3400003671</v>
          </cell>
          <cell r="B1402">
            <v>6500</v>
          </cell>
          <cell r="C1402">
            <v>61115</v>
          </cell>
          <cell r="D1402">
            <v>0</v>
          </cell>
          <cell r="E1402" t="str">
            <v>HW MIRROR FOR LTGM KS:SN</v>
          </cell>
          <cell r="F1402">
            <v>1</v>
          </cell>
          <cell r="G1402">
            <v>35453</v>
          </cell>
          <cell r="H1402">
            <v>9579.69</v>
          </cell>
        </row>
        <row r="1403">
          <cell r="A1403">
            <v>3400003672</v>
          </cell>
          <cell r="B1403">
            <v>6500</v>
          </cell>
          <cell r="C1403">
            <v>61115</v>
          </cell>
          <cell r="D1403">
            <v>0</v>
          </cell>
          <cell r="E1403" t="str">
            <v>HW MIRROR FOR LTGM KS:SN</v>
          </cell>
          <cell r="F1403">
            <v>1</v>
          </cell>
          <cell r="G1403">
            <v>35453</v>
          </cell>
          <cell r="H1403">
            <v>9579.69</v>
          </cell>
        </row>
        <row r="1404">
          <cell r="A1404">
            <v>3400003673</v>
          </cell>
          <cell r="B1404">
            <v>6500</v>
          </cell>
          <cell r="C1404">
            <v>61115</v>
          </cell>
          <cell r="D1404">
            <v>0</v>
          </cell>
          <cell r="E1404" t="str">
            <v>HW MIRROR FOR LTGM KS:SN</v>
          </cell>
          <cell r="F1404">
            <v>1</v>
          </cell>
          <cell r="G1404">
            <v>35453</v>
          </cell>
          <cell r="H1404">
            <v>9579.69</v>
          </cell>
        </row>
        <row r="1405">
          <cell r="A1405">
            <v>3400003674</v>
          </cell>
          <cell r="B1405">
            <v>6500</v>
          </cell>
          <cell r="C1405">
            <v>61115</v>
          </cell>
          <cell r="D1405">
            <v>0</v>
          </cell>
          <cell r="E1405" t="str">
            <v>HW MIRROR FOR LTGM KS:SN</v>
          </cell>
          <cell r="F1405">
            <v>1</v>
          </cell>
          <cell r="G1405">
            <v>35453</v>
          </cell>
          <cell r="H1405">
            <v>9579.69</v>
          </cell>
        </row>
        <row r="1406">
          <cell r="A1406">
            <v>3400003675</v>
          </cell>
          <cell r="B1406">
            <v>6500</v>
          </cell>
          <cell r="C1406">
            <v>61115</v>
          </cell>
          <cell r="D1406">
            <v>0</v>
          </cell>
          <cell r="E1406" t="str">
            <v>HW MIRROR FOR LTGM KS:SN</v>
          </cell>
          <cell r="F1406">
            <v>1</v>
          </cell>
          <cell r="G1406">
            <v>35453</v>
          </cell>
          <cell r="H1406">
            <v>9579.69</v>
          </cell>
        </row>
        <row r="1407">
          <cell r="A1407">
            <v>3400003676</v>
          </cell>
          <cell r="B1407">
            <v>6500</v>
          </cell>
          <cell r="C1407">
            <v>61115</v>
          </cell>
          <cell r="D1407">
            <v>0</v>
          </cell>
          <cell r="E1407" t="str">
            <v>HW MIRROR FOR LTGM KS:SN</v>
          </cell>
          <cell r="F1407">
            <v>1</v>
          </cell>
          <cell r="G1407">
            <v>35453</v>
          </cell>
          <cell r="H1407">
            <v>9579.69</v>
          </cell>
        </row>
        <row r="1408">
          <cell r="A1408">
            <v>3400003677</v>
          </cell>
          <cell r="B1408">
            <v>6500</v>
          </cell>
          <cell r="C1408">
            <v>61115</v>
          </cell>
          <cell r="D1408">
            <v>0</v>
          </cell>
          <cell r="E1408" t="str">
            <v>HW MIRROR FOR LTGM KS: DIU</v>
          </cell>
          <cell r="F1408">
            <v>1</v>
          </cell>
          <cell r="G1408">
            <v>35453</v>
          </cell>
          <cell r="H1408">
            <v>7885.57</v>
          </cell>
        </row>
        <row r="1409">
          <cell r="A1409">
            <v>3400003678</v>
          </cell>
          <cell r="B1409">
            <v>6500</v>
          </cell>
          <cell r="C1409">
            <v>61115</v>
          </cell>
          <cell r="D1409">
            <v>0</v>
          </cell>
          <cell r="E1409" t="str">
            <v>HW MIRROR FOR LTGM KS:DIU</v>
          </cell>
          <cell r="F1409">
            <v>1</v>
          </cell>
          <cell r="G1409">
            <v>35453</v>
          </cell>
          <cell r="H1409">
            <v>7885.53</v>
          </cell>
        </row>
        <row r="1410">
          <cell r="A1410">
            <v>3400003679</v>
          </cell>
          <cell r="B1410">
            <v>6500</v>
          </cell>
          <cell r="C1410">
            <v>61115</v>
          </cell>
          <cell r="D1410">
            <v>0</v>
          </cell>
          <cell r="E1410" t="str">
            <v>HW MIRROR FOR LTGM KS:DIU</v>
          </cell>
          <cell r="F1410">
            <v>1</v>
          </cell>
          <cell r="G1410">
            <v>35453</v>
          </cell>
          <cell r="H1410">
            <v>7885.53</v>
          </cell>
        </row>
        <row r="1411">
          <cell r="A1411">
            <v>3400003680</v>
          </cell>
          <cell r="B1411">
            <v>6500</v>
          </cell>
          <cell r="C1411">
            <v>61115</v>
          </cell>
          <cell r="D1411">
            <v>0</v>
          </cell>
          <cell r="E1411" t="str">
            <v>HW MIRROR FOR LTGM KS:DIU</v>
          </cell>
          <cell r="F1411">
            <v>1</v>
          </cell>
          <cell r="G1411">
            <v>35453</v>
          </cell>
          <cell r="H1411">
            <v>7885.53</v>
          </cell>
        </row>
        <row r="1412">
          <cell r="A1412">
            <v>3400003681</v>
          </cell>
          <cell r="B1412">
            <v>6500</v>
          </cell>
          <cell r="C1412">
            <v>61115</v>
          </cell>
          <cell r="D1412">
            <v>0</v>
          </cell>
          <cell r="E1412" t="str">
            <v>HW MIRROR FOR LTGM KS:DIU</v>
          </cell>
          <cell r="F1412">
            <v>1</v>
          </cell>
          <cell r="G1412">
            <v>35453</v>
          </cell>
          <cell r="H1412">
            <v>7885.53</v>
          </cell>
        </row>
        <row r="1413">
          <cell r="A1413">
            <v>3400003682</v>
          </cell>
          <cell r="B1413">
            <v>6500</v>
          </cell>
          <cell r="C1413">
            <v>61115</v>
          </cell>
          <cell r="D1413">
            <v>0</v>
          </cell>
          <cell r="E1413" t="str">
            <v>HW MIRROR FOR LTGM KS:DIU</v>
          </cell>
          <cell r="F1413">
            <v>1</v>
          </cell>
          <cell r="G1413">
            <v>35453</v>
          </cell>
          <cell r="H1413">
            <v>7885.53</v>
          </cell>
        </row>
        <row r="1414">
          <cell r="A1414">
            <v>3400003683</v>
          </cell>
          <cell r="B1414">
            <v>6500</v>
          </cell>
          <cell r="C1414">
            <v>61115</v>
          </cell>
          <cell r="D1414">
            <v>0</v>
          </cell>
          <cell r="E1414" t="str">
            <v>HW MIRROR FOR LTGM KS:DIU</v>
          </cell>
          <cell r="F1414">
            <v>1</v>
          </cell>
          <cell r="G1414">
            <v>35453</v>
          </cell>
          <cell r="H1414">
            <v>7885.53</v>
          </cell>
        </row>
        <row r="1415">
          <cell r="A1415">
            <v>3400003684</v>
          </cell>
          <cell r="B1415">
            <v>6500</v>
          </cell>
          <cell r="C1415">
            <v>61115</v>
          </cell>
          <cell r="D1415">
            <v>0</v>
          </cell>
          <cell r="E1415" t="str">
            <v>HW MIRROR FOR LTGM KS:DIU</v>
          </cell>
          <cell r="F1415">
            <v>1</v>
          </cell>
          <cell r="G1415">
            <v>35453</v>
          </cell>
          <cell r="H1415">
            <v>7885.53</v>
          </cell>
        </row>
        <row r="1416">
          <cell r="A1416">
            <v>3400003685</v>
          </cell>
          <cell r="B1416">
            <v>6500</v>
          </cell>
          <cell r="C1416">
            <v>61115</v>
          </cell>
          <cell r="D1416">
            <v>0</v>
          </cell>
          <cell r="E1416" t="str">
            <v>HW MIRROR FOR LTGM KS:DIU</v>
          </cell>
          <cell r="F1416">
            <v>1</v>
          </cell>
          <cell r="G1416">
            <v>35453</v>
          </cell>
          <cell r="H1416">
            <v>7885.53</v>
          </cell>
        </row>
        <row r="1417">
          <cell r="A1417">
            <v>3400003686</v>
          </cell>
          <cell r="B1417">
            <v>6500</v>
          </cell>
          <cell r="C1417">
            <v>61115</v>
          </cell>
          <cell r="D1417">
            <v>0</v>
          </cell>
          <cell r="E1417" t="str">
            <v>HW MIRROR FOR LTGM KS:DIU</v>
          </cell>
          <cell r="F1417">
            <v>1</v>
          </cell>
          <cell r="G1417">
            <v>35453</v>
          </cell>
          <cell r="H1417">
            <v>7885.53</v>
          </cell>
        </row>
        <row r="1418">
          <cell r="A1418">
            <v>3400003687</v>
          </cell>
          <cell r="B1418">
            <v>6500</v>
          </cell>
          <cell r="C1418">
            <v>61115</v>
          </cell>
          <cell r="D1418">
            <v>0</v>
          </cell>
          <cell r="E1418" t="str">
            <v>HW MIRROR FOR LTGM KS:DIU</v>
          </cell>
          <cell r="F1418">
            <v>1</v>
          </cell>
          <cell r="G1418">
            <v>35453</v>
          </cell>
          <cell r="H1418">
            <v>7885.53</v>
          </cell>
        </row>
        <row r="1419">
          <cell r="A1419">
            <v>3400003688</v>
          </cell>
          <cell r="B1419">
            <v>6500</v>
          </cell>
          <cell r="C1419">
            <v>61115</v>
          </cell>
          <cell r="D1419">
            <v>0</v>
          </cell>
          <cell r="E1419" t="str">
            <v>HW MIRROR FOR LTGM KS:DIU</v>
          </cell>
          <cell r="F1419">
            <v>1</v>
          </cell>
          <cell r="G1419">
            <v>35453</v>
          </cell>
          <cell r="H1419">
            <v>7885.53</v>
          </cell>
        </row>
        <row r="1420">
          <cell r="A1420">
            <v>3400003689</v>
          </cell>
          <cell r="B1420">
            <v>6500</v>
          </cell>
          <cell r="C1420">
            <v>61115</v>
          </cell>
          <cell r="D1420">
            <v>0</v>
          </cell>
          <cell r="E1420" t="str">
            <v>HW MIRROR FOR LTGM KS:DIU</v>
          </cell>
          <cell r="F1420">
            <v>1</v>
          </cell>
          <cell r="G1420">
            <v>35453</v>
          </cell>
          <cell r="H1420">
            <v>7885.53</v>
          </cell>
        </row>
        <row r="1421">
          <cell r="A1421">
            <v>3400003690</v>
          </cell>
          <cell r="B1421">
            <v>6500</v>
          </cell>
          <cell r="C1421">
            <v>61115</v>
          </cell>
          <cell r="D1421">
            <v>0</v>
          </cell>
          <cell r="E1421" t="str">
            <v>HW MIRROR FOR LTGM KS:DIU</v>
          </cell>
          <cell r="F1421">
            <v>1</v>
          </cell>
          <cell r="G1421">
            <v>35453</v>
          </cell>
          <cell r="H1421">
            <v>7885.53</v>
          </cell>
        </row>
        <row r="1422">
          <cell r="A1422">
            <v>3400003691</v>
          </cell>
          <cell r="B1422">
            <v>6500</v>
          </cell>
          <cell r="C1422">
            <v>61115</v>
          </cell>
          <cell r="D1422">
            <v>0</v>
          </cell>
          <cell r="E1422" t="str">
            <v>HW MIRROR FOR LTGM KS:DIU</v>
          </cell>
          <cell r="F1422">
            <v>1</v>
          </cell>
          <cell r="G1422">
            <v>35453</v>
          </cell>
          <cell r="H1422">
            <v>7885.53</v>
          </cell>
        </row>
        <row r="1423">
          <cell r="A1423">
            <v>3400003692</v>
          </cell>
          <cell r="B1423">
            <v>6500</v>
          </cell>
          <cell r="C1423">
            <v>61115</v>
          </cell>
          <cell r="D1423">
            <v>0</v>
          </cell>
          <cell r="E1423" t="str">
            <v>HW MIRROR FOR LTGM KS:DIU</v>
          </cell>
          <cell r="F1423">
            <v>1</v>
          </cell>
          <cell r="G1423">
            <v>35453</v>
          </cell>
          <cell r="H1423">
            <v>7885.53</v>
          </cell>
        </row>
        <row r="1424">
          <cell r="A1424">
            <v>3400003693</v>
          </cell>
          <cell r="B1424">
            <v>6500</v>
          </cell>
          <cell r="C1424">
            <v>61115</v>
          </cell>
          <cell r="D1424">
            <v>0</v>
          </cell>
          <cell r="E1424" t="str">
            <v>HW MIRROR FOR LTGM KS:DIU</v>
          </cell>
          <cell r="F1424">
            <v>1</v>
          </cell>
          <cell r="G1424">
            <v>35453</v>
          </cell>
          <cell r="H1424">
            <v>7885.53</v>
          </cell>
        </row>
        <row r="1425">
          <cell r="A1425">
            <v>3400003694</v>
          </cell>
          <cell r="B1425">
            <v>6500</v>
          </cell>
          <cell r="C1425">
            <v>61115</v>
          </cell>
          <cell r="D1425">
            <v>0</v>
          </cell>
          <cell r="E1425" t="str">
            <v>HW MIRROR FOR LTGM KS:DIU</v>
          </cell>
          <cell r="F1425">
            <v>1</v>
          </cell>
          <cell r="G1425">
            <v>35453</v>
          </cell>
          <cell r="H1425">
            <v>7885.53</v>
          </cell>
        </row>
        <row r="1426">
          <cell r="A1426">
            <v>3400003695</v>
          </cell>
          <cell r="B1426">
            <v>6500</v>
          </cell>
          <cell r="C1426">
            <v>61115</v>
          </cell>
          <cell r="D1426">
            <v>0</v>
          </cell>
          <cell r="E1426" t="str">
            <v>HW MIRROR FOR LTGM KS:DIU</v>
          </cell>
          <cell r="F1426">
            <v>1</v>
          </cell>
          <cell r="G1426">
            <v>35453</v>
          </cell>
          <cell r="H1426">
            <v>7885.53</v>
          </cell>
        </row>
        <row r="1427">
          <cell r="A1427">
            <v>3400003696</v>
          </cell>
          <cell r="B1427">
            <v>6500</v>
          </cell>
          <cell r="C1427">
            <v>61115</v>
          </cell>
          <cell r="D1427">
            <v>0</v>
          </cell>
          <cell r="E1427" t="str">
            <v>HW MIRROR FOR LTGM KS:DIU</v>
          </cell>
          <cell r="F1427">
            <v>1</v>
          </cell>
          <cell r="G1427">
            <v>35453</v>
          </cell>
          <cell r="H1427">
            <v>7885.53</v>
          </cell>
        </row>
        <row r="1428">
          <cell r="A1428">
            <v>3400003697</v>
          </cell>
          <cell r="B1428">
            <v>6500</v>
          </cell>
          <cell r="C1428">
            <v>61115</v>
          </cell>
          <cell r="D1428">
            <v>0</v>
          </cell>
          <cell r="E1428" t="str">
            <v>HW MIRROR FOR LTGM KS:DIU</v>
          </cell>
          <cell r="F1428">
            <v>1</v>
          </cell>
          <cell r="G1428">
            <v>35453</v>
          </cell>
          <cell r="H1428">
            <v>7885.53</v>
          </cell>
        </row>
        <row r="1429">
          <cell r="A1429">
            <v>3400003698</v>
          </cell>
          <cell r="B1429">
            <v>6500</v>
          </cell>
          <cell r="C1429">
            <v>61115</v>
          </cell>
          <cell r="D1429">
            <v>0</v>
          </cell>
          <cell r="E1429" t="str">
            <v>HW MIRROR FOR LTGM KS:DIU</v>
          </cell>
          <cell r="F1429">
            <v>1</v>
          </cell>
          <cell r="G1429">
            <v>35453</v>
          </cell>
          <cell r="H1429">
            <v>7885.53</v>
          </cell>
        </row>
        <row r="1430">
          <cell r="A1430">
            <v>3400003699</v>
          </cell>
          <cell r="B1430">
            <v>6500</v>
          </cell>
          <cell r="C1430">
            <v>61115</v>
          </cell>
          <cell r="D1430">
            <v>0</v>
          </cell>
          <cell r="E1430" t="str">
            <v>HW MIRROR FOR LTGM KS:DIU</v>
          </cell>
          <cell r="F1430">
            <v>1</v>
          </cell>
          <cell r="G1430">
            <v>35453</v>
          </cell>
          <cell r="H1430">
            <v>7885.53</v>
          </cell>
        </row>
        <row r="1431">
          <cell r="A1431">
            <v>3400003700</v>
          </cell>
          <cell r="B1431">
            <v>6500</v>
          </cell>
          <cell r="C1431">
            <v>61115</v>
          </cell>
          <cell r="D1431">
            <v>0</v>
          </cell>
          <cell r="E1431" t="str">
            <v>HW MIRROR FOR LTGM KS:DIU</v>
          </cell>
          <cell r="F1431">
            <v>1</v>
          </cell>
          <cell r="G1431">
            <v>35453</v>
          </cell>
          <cell r="H1431">
            <v>7885.53</v>
          </cell>
        </row>
        <row r="1432">
          <cell r="A1432">
            <v>3400003701</v>
          </cell>
          <cell r="B1432">
            <v>6500</v>
          </cell>
          <cell r="C1432">
            <v>61115</v>
          </cell>
          <cell r="D1432">
            <v>0</v>
          </cell>
          <cell r="E1432" t="str">
            <v>HW MIRROR FOR LTGM KS:DIU</v>
          </cell>
          <cell r="F1432">
            <v>1</v>
          </cell>
          <cell r="G1432">
            <v>35453</v>
          </cell>
          <cell r="H1432">
            <v>7885.53</v>
          </cell>
        </row>
        <row r="1433">
          <cell r="A1433">
            <v>3400003702</v>
          </cell>
          <cell r="B1433">
            <v>6500</v>
          </cell>
          <cell r="C1433">
            <v>61115</v>
          </cell>
          <cell r="D1433">
            <v>0</v>
          </cell>
          <cell r="E1433" t="str">
            <v>HW MIRROR FOR LTGM KS:DIU</v>
          </cell>
          <cell r="F1433">
            <v>1</v>
          </cell>
          <cell r="G1433">
            <v>35453</v>
          </cell>
          <cell r="H1433">
            <v>7885.53</v>
          </cell>
        </row>
        <row r="1434">
          <cell r="A1434">
            <v>3400003704</v>
          </cell>
          <cell r="B1434">
            <v>6500</v>
          </cell>
          <cell r="C1434">
            <v>61115</v>
          </cell>
          <cell r="D1434">
            <v>0</v>
          </cell>
          <cell r="E1434" t="str">
            <v>HW MIRROR FOR LTGM KS:DIU</v>
          </cell>
          <cell r="F1434">
            <v>1</v>
          </cell>
          <cell r="G1434">
            <v>35453</v>
          </cell>
          <cell r="H1434">
            <v>7885.53</v>
          </cell>
        </row>
        <row r="1435">
          <cell r="A1435">
            <v>3400003705</v>
          </cell>
          <cell r="B1435">
            <v>6500</v>
          </cell>
          <cell r="C1435">
            <v>61115</v>
          </cell>
          <cell r="D1435">
            <v>0</v>
          </cell>
          <cell r="E1435" t="str">
            <v>HW MIRROR FOR LTGM KS:DIU</v>
          </cell>
          <cell r="F1435">
            <v>1</v>
          </cell>
          <cell r="G1435">
            <v>35453</v>
          </cell>
          <cell r="H1435">
            <v>7885.53</v>
          </cell>
        </row>
        <row r="1436">
          <cell r="A1436">
            <v>3400003706</v>
          </cell>
          <cell r="B1436">
            <v>6500</v>
          </cell>
          <cell r="C1436">
            <v>61115</v>
          </cell>
          <cell r="D1436">
            <v>0</v>
          </cell>
          <cell r="E1436" t="str">
            <v>HW MIRROR FOR LTGM KS:DIU</v>
          </cell>
          <cell r="F1436">
            <v>1</v>
          </cell>
          <cell r="G1436">
            <v>35453</v>
          </cell>
          <cell r="H1436">
            <v>7885.53</v>
          </cell>
        </row>
        <row r="1437">
          <cell r="A1437">
            <v>3400003707</v>
          </cell>
          <cell r="B1437">
            <v>6500</v>
          </cell>
          <cell r="C1437">
            <v>61115</v>
          </cell>
          <cell r="D1437">
            <v>0</v>
          </cell>
          <cell r="E1437" t="str">
            <v>HW MIRROR FOR LTGM KS:LDIM</v>
          </cell>
          <cell r="F1437">
            <v>1</v>
          </cell>
          <cell r="G1437">
            <v>35453</v>
          </cell>
          <cell r="H1437">
            <v>7885.57</v>
          </cell>
        </row>
        <row r="1438">
          <cell r="A1438">
            <v>3400003708</v>
          </cell>
          <cell r="B1438">
            <v>6500</v>
          </cell>
          <cell r="C1438">
            <v>61115</v>
          </cell>
          <cell r="D1438">
            <v>0</v>
          </cell>
          <cell r="E1438" t="str">
            <v>HW MIRROR FOR LTGM KS:LDIM</v>
          </cell>
          <cell r="F1438">
            <v>1</v>
          </cell>
          <cell r="G1438">
            <v>35453</v>
          </cell>
          <cell r="H1438">
            <v>7885.53</v>
          </cell>
        </row>
        <row r="1439">
          <cell r="A1439">
            <v>3400003709</v>
          </cell>
          <cell r="B1439">
            <v>6500</v>
          </cell>
          <cell r="C1439">
            <v>61115</v>
          </cell>
          <cell r="D1439">
            <v>0</v>
          </cell>
          <cell r="E1439" t="str">
            <v>HW MIRROR FOR LTGM KS:LDIM</v>
          </cell>
          <cell r="F1439">
            <v>1</v>
          </cell>
          <cell r="G1439">
            <v>35453</v>
          </cell>
          <cell r="H1439">
            <v>7885.53</v>
          </cell>
        </row>
        <row r="1440">
          <cell r="A1440">
            <v>3400003710</v>
          </cell>
          <cell r="B1440">
            <v>6500</v>
          </cell>
          <cell r="C1440">
            <v>61115</v>
          </cell>
          <cell r="D1440">
            <v>0</v>
          </cell>
          <cell r="E1440" t="str">
            <v>HW MIRROR FOR LTGM KS:LDIM</v>
          </cell>
          <cell r="F1440">
            <v>1</v>
          </cell>
          <cell r="G1440">
            <v>35453</v>
          </cell>
          <cell r="H1440">
            <v>7885.53</v>
          </cell>
        </row>
        <row r="1441">
          <cell r="A1441">
            <v>3400003711</v>
          </cell>
          <cell r="B1441">
            <v>6500</v>
          </cell>
          <cell r="C1441">
            <v>61115</v>
          </cell>
          <cell r="D1441">
            <v>0</v>
          </cell>
          <cell r="E1441" t="str">
            <v>HW MIRROR FOR LTGM KS:LDIM</v>
          </cell>
          <cell r="F1441">
            <v>1</v>
          </cell>
          <cell r="G1441">
            <v>35453</v>
          </cell>
          <cell r="H1441">
            <v>7885.53</v>
          </cell>
        </row>
        <row r="1442">
          <cell r="A1442">
            <v>3400003712</v>
          </cell>
          <cell r="B1442">
            <v>6500</v>
          </cell>
          <cell r="C1442">
            <v>61115</v>
          </cell>
          <cell r="D1442">
            <v>0</v>
          </cell>
          <cell r="E1442" t="str">
            <v>HW MIRROR FOR LTGM KS:LDIM</v>
          </cell>
          <cell r="F1442">
            <v>1</v>
          </cell>
          <cell r="G1442">
            <v>35453</v>
          </cell>
          <cell r="H1442">
            <v>7885.53</v>
          </cell>
        </row>
        <row r="1443">
          <cell r="A1443">
            <v>3400003713</v>
          </cell>
          <cell r="B1443">
            <v>6500</v>
          </cell>
          <cell r="C1443">
            <v>61115</v>
          </cell>
          <cell r="D1443">
            <v>0</v>
          </cell>
          <cell r="E1443" t="str">
            <v>HW MIRROR FOR LTGM KS:LDIM</v>
          </cell>
          <cell r="F1443">
            <v>1</v>
          </cell>
          <cell r="G1443">
            <v>35453</v>
          </cell>
          <cell r="H1443">
            <v>7885.53</v>
          </cell>
        </row>
        <row r="1444">
          <cell r="A1444">
            <v>3400003714</v>
          </cell>
          <cell r="B1444">
            <v>6500</v>
          </cell>
          <cell r="C1444">
            <v>61115</v>
          </cell>
          <cell r="D1444">
            <v>0</v>
          </cell>
          <cell r="E1444" t="str">
            <v>HW MIRROR FOR LTGM KS:LDIM</v>
          </cell>
          <cell r="F1444">
            <v>1</v>
          </cell>
          <cell r="G1444">
            <v>35453</v>
          </cell>
          <cell r="H1444">
            <v>7885.53</v>
          </cell>
        </row>
        <row r="1445">
          <cell r="A1445">
            <v>3400003715</v>
          </cell>
          <cell r="B1445">
            <v>6500</v>
          </cell>
          <cell r="C1445">
            <v>61115</v>
          </cell>
          <cell r="D1445">
            <v>0</v>
          </cell>
          <cell r="E1445" t="str">
            <v>HW MIRROR FOR LTGM KS:LDIM</v>
          </cell>
          <cell r="F1445">
            <v>1</v>
          </cell>
          <cell r="G1445">
            <v>35453</v>
          </cell>
          <cell r="H1445">
            <v>7885.53</v>
          </cell>
        </row>
        <row r="1446">
          <cell r="A1446">
            <v>3400003716</v>
          </cell>
          <cell r="B1446">
            <v>6500</v>
          </cell>
          <cell r="C1446">
            <v>61115</v>
          </cell>
          <cell r="D1446">
            <v>0</v>
          </cell>
          <cell r="E1446" t="str">
            <v>HW MIRROR FOR LTGM KS:LDIM</v>
          </cell>
          <cell r="F1446">
            <v>1</v>
          </cell>
          <cell r="G1446">
            <v>35453</v>
          </cell>
          <cell r="H1446">
            <v>7885.53</v>
          </cell>
        </row>
        <row r="1447">
          <cell r="A1447">
            <v>3400003717</v>
          </cell>
          <cell r="B1447">
            <v>6500</v>
          </cell>
          <cell r="C1447">
            <v>61115</v>
          </cell>
          <cell r="D1447">
            <v>0</v>
          </cell>
          <cell r="E1447" t="str">
            <v>HW MIRROR FOR LTGM KS:LDIM</v>
          </cell>
          <cell r="F1447">
            <v>1</v>
          </cell>
          <cell r="G1447">
            <v>35453</v>
          </cell>
          <cell r="H1447">
            <v>7885.53</v>
          </cell>
        </row>
        <row r="1448">
          <cell r="A1448">
            <v>3400003718</v>
          </cell>
          <cell r="B1448">
            <v>6500</v>
          </cell>
          <cell r="C1448">
            <v>61115</v>
          </cell>
          <cell r="D1448">
            <v>0</v>
          </cell>
          <cell r="E1448" t="str">
            <v>HW MIRROR FOR LTGM KS:LDIM</v>
          </cell>
          <cell r="F1448">
            <v>1</v>
          </cell>
          <cell r="G1448">
            <v>35453</v>
          </cell>
          <cell r="H1448">
            <v>7885.53</v>
          </cell>
        </row>
        <row r="1449">
          <cell r="A1449">
            <v>3400003719</v>
          </cell>
          <cell r="B1449">
            <v>6500</v>
          </cell>
          <cell r="C1449">
            <v>61115</v>
          </cell>
          <cell r="D1449">
            <v>0</v>
          </cell>
          <cell r="E1449" t="str">
            <v>HW MIRROR FOR LTGM KS:LDIM</v>
          </cell>
          <cell r="F1449">
            <v>1</v>
          </cell>
          <cell r="G1449">
            <v>35453</v>
          </cell>
          <cell r="H1449">
            <v>7885.53</v>
          </cell>
        </row>
        <row r="1450">
          <cell r="A1450">
            <v>3400003720</v>
          </cell>
          <cell r="B1450">
            <v>6500</v>
          </cell>
          <cell r="C1450">
            <v>61115</v>
          </cell>
          <cell r="D1450">
            <v>0</v>
          </cell>
          <cell r="E1450" t="str">
            <v>HW MIRROR FOR LTGM KS:LDIM</v>
          </cell>
          <cell r="F1450">
            <v>1</v>
          </cell>
          <cell r="G1450">
            <v>35453</v>
          </cell>
          <cell r="H1450">
            <v>7885.53</v>
          </cell>
        </row>
        <row r="1451">
          <cell r="A1451">
            <v>3400003721</v>
          </cell>
          <cell r="B1451">
            <v>6500</v>
          </cell>
          <cell r="C1451">
            <v>61115</v>
          </cell>
          <cell r="D1451">
            <v>0</v>
          </cell>
          <cell r="E1451" t="str">
            <v>HW MIRROR FOR LTGM KS:LDIM</v>
          </cell>
          <cell r="F1451">
            <v>1</v>
          </cell>
          <cell r="G1451">
            <v>35453</v>
          </cell>
          <cell r="H1451">
            <v>7885.53</v>
          </cell>
        </row>
        <row r="1452">
          <cell r="A1452">
            <v>3400003722</v>
          </cell>
          <cell r="B1452">
            <v>6500</v>
          </cell>
          <cell r="C1452">
            <v>61115</v>
          </cell>
          <cell r="D1452">
            <v>0</v>
          </cell>
          <cell r="E1452" t="str">
            <v>HW MIRROR FOR LTGM KS:LDIM</v>
          </cell>
          <cell r="F1452">
            <v>1</v>
          </cell>
          <cell r="G1452">
            <v>35453</v>
          </cell>
          <cell r="H1452">
            <v>7885.53</v>
          </cell>
        </row>
        <row r="1453">
          <cell r="A1453">
            <v>3400003723</v>
          </cell>
          <cell r="B1453">
            <v>6500</v>
          </cell>
          <cell r="C1453">
            <v>61115</v>
          </cell>
          <cell r="D1453">
            <v>0</v>
          </cell>
          <cell r="E1453" t="str">
            <v>HW MIRROR FOR LTGM KS:LDIM</v>
          </cell>
          <cell r="F1453">
            <v>1</v>
          </cell>
          <cell r="G1453">
            <v>35453</v>
          </cell>
          <cell r="H1453">
            <v>7885.53</v>
          </cell>
        </row>
        <row r="1454">
          <cell r="A1454">
            <v>3400003724</v>
          </cell>
          <cell r="B1454">
            <v>6500</v>
          </cell>
          <cell r="C1454">
            <v>61115</v>
          </cell>
          <cell r="D1454">
            <v>0</v>
          </cell>
          <cell r="E1454" t="str">
            <v>HW MIRROR FOR LTGM KS:LDIM</v>
          </cell>
          <cell r="F1454">
            <v>1</v>
          </cell>
          <cell r="G1454">
            <v>35453</v>
          </cell>
          <cell r="H1454">
            <v>7885.53</v>
          </cell>
        </row>
        <row r="1455">
          <cell r="A1455">
            <v>3400003725</v>
          </cell>
          <cell r="B1455">
            <v>6500</v>
          </cell>
          <cell r="C1455">
            <v>61115</v>
          </cell>
          <cell r="D1455">
            <v>0</v>
          </cell>
          <cell r="E1455" t="str">
            <v>HW MIRROR FOR LTGM KS:LDIM</v>
          </cell>
          <cell r="F1455">
            <v>1</v>
          </cell>
          <cell r="G1455">
            <v>35453</v>
          </cell>
          <cell r="H1455">
            <v>7885.53</v>
          </cell>
        </row>
        <row r="1456">
          <cell r="A1456">
            <v>3400003726</v>
          </cell>
          <cell r="B1456">
            <v>6500</v>
          </cell>
          <cell r="C1456">
            <v>61115</v>
          </cell>
          <cell r="D1456">
            <v>0</v>
          </cell>
          <cell r="E1456" t="str">
            <v>HW MIRROR FOR LTGM KS:LDIM</v>
          </cell>
          <cell r="F1456">
            <v>1</v>
          </cell>
          <cell r="G1456">
            <v>35453</v>
          </cell>
          <cell r="H1456">
            <v>7885.53</v>
          </cell>
        </row>
        <row r="1457">
          <cell r="A1457">
            <v>3400003727</v>
          </cell>
          <cell r="B1457">
            <v>6500</v>
          </cell>
          <cell r="C1457">
            <v>61115</v>
          </cell>
          <cell r="D1457">
            <v>0</v>
          </cell>
          <cell r="E1457" t="str">
            <v>HW MIRROR FOR LTGM KS:LDIM</v>
          </cell>
          <cell r="F1457">
            <v>1</v>
          </cell>
          <cell r="G1457">
            <v>35453</v>
          </cell>
          <cell r="H1457">
            <v>7885.53</v>
          </cell>
        </row>
        <row r="1458">
          <cell r="A1458">
            <v>3400003728</v>
          </cell>
          <cell r="B1458">
            <v>6500</v>
          </cell>
          <cell r="C1458">
            <v>61115</v>
          </cell>
          <cell r="D1458">
            <v>0</v>
          </cell>
          <cell r="E1458" t="str">
            <v>HW MIRROR FOR LTGM KS:LDIM</v>
          </cell>
          <cell r="F1458">
            <v>1</v>
          </cell>
          <cell r="G1458">
            <v>35453</v>
          </cell>
          <cell r="H1458">
            <v>7885.53</v>
          </cell>
        </row>
        <row r="1459">
          <cell r="A1459">
            <v>3400003729</v>
          </cell>
          <cell r="B1459">
            <v>6500</v>
          </cell>
          <cell r="C1459">
            <v>61115</v>
          </cell>
          <cell r="D1459">
            <v>0</v>
          </cell>
          <cell r="E1459" t="str">
            <v>HW MIRROR FOR LTGM KS:LDIM</v>
          </cell>
          <cell r="F1459">
            <v>1</v>
          </cell>
          <cell r="G1459">
            <v>35453</v>
          </cell>
          <cell r="H1459">
            <v>7885.53</v>
          </cell>
        </row>
        <row r="1460">
          <cell r="A1460">
            <v>3400003730</v>
          </cell>
          <cell r="B1460">
            <v>6500</v>
          </cell>
          <cell r="C1460">
            <v>61115</v>
          </cell>
          <cell r="D1460">
            <v>0</v>
          </cell>
          <cell r="E1460" t="str">
            <v>HW MIRROR FOR LTGM KS:LDIM</v>
          </cell>
          <cell r="F1460">
            <v>1</v>
          </cell>
          <cell r="G1460">
            <v>35453</v>
          </cell>
          <cell r="H1460">
            <v>7885.53</v>
          </cell>
        </row>
        <row r="1461">
          <cell r="A1461">
            <v>3400003731</v>
          </cell>
          <cell r="B1461">
            <v>6500</v>
          </cell>
          <cell r="C1461">
            <v>61115</v>
          </cell>
          <cell r="D1461">
            <v>0</v>
          </cell>
          <cell r="E1461" t="str">
            <v>HW MIRROR FOR LTGM KS:LDIM</v>
          </cell>
          <cell r="F1461">
            <v>1</v>
          </cell>
          <cell r="G1461">
            <v>35453</v>
          </cell>
          <cell r="H1461">
            <v>7885.53</v>
          </cell>
        </row>
        <row r="1462">
          <cell r="A1462">
            <v>3400003732</v>
          </cell>
          <cell r="B1462">
            <v>6500</v>
          </cell>
          <cell r="C1462">
            <v>61115</v>
          </cell>
          <cell r="D1462">
            <v>0</v>
          </cell>
          <cell r="E1462" t="str">
            <v>HW MIRROR FOR LTGM KS:LDIM</v>
          </cell>
          <cell r="F1462">
            <v>1</v>
          </cell>
          <cell r="G1462">
            <v>35453</v>
          </cell>
          <cell r="H1462">
            <v>7885.53</v>
          </cell>
        </row>
        <row r="1463">
          <cell r="A1463">
            <v>3400003733</v>
          </cell>
          <cell r="B1463">
            <v>6500</v>
          </cell>
          <cell r="C1463">
            <v>61115</v>
          </cell>
          <cell r="D1463">
            <v>0</v>
          </cell>
          <cell r="E1463" t="str">
            <v>HW MIRROR FOR LTGM KS:LDIM</v>
          </cell>
          <cell r="F1463">
            <v>1</v>
          </cell>
          <cell r="G1463">
            <v>35453</v>
          </cell>
          <cell r="H1463">
            <v>7885.53</v>
          </cell>
        </row>
        <row r="1464">
          <cell r="A1464">
            <v>3400003734</v>
          </cell>
          <cell r="B1464">
            <v>6500</v>
          </cell>
          <cell r="C1464">
            <v>61115</v>
          </cell>
          <cell r="D1464">
            <v>0</v>
          </cell>
          <cell r="E1464" t="str">
            <v>HW MIRROR FOR LTGM KS:LDIM</v>
          </cell>
          <cell r="F1464">
            <v>1</v>
          </cell>
          <cell r="G1464">
            <v>35453</v>
          </cell>
          <cell r="H1464">
            <v>7885.53</v>
          </cell>
        </row>
        <row r="1465">
          <cell r="A1465">
            <v>3400003735</v>
          </cell>
          <cell r="B1465">
            <v>6500</v>
          </cell>
          <cell r="C1465">
            <v>61115</v>
          </cell>
          <cell r="D1465">
            <v>0</v>
          </cell>
          <cell r="E1465" t="str">
            <v>HW MIRROR FOR LTGM KS:LDIM</v>
          </cell>
          <cell r="F1465">
            <v>1</v>
          </cell>
          <cell r="G1465">
            <v>35453</v>
          </cell>
          <cell r="H1465">
            <v>7885.53</v>
          </cell>
        </row>
        <row r="1466">
          <cell r="A1466">
            <v>3400003736</v>
          </cell>
          <cell r="B1466">
            <v>6500</v>
          </cell>
          <cell r="C1466">
            <v>61115</v>
          </cell>
          <cell r="D1466">
            <v>0</v>
          </cell>
          <cell r="E1466" t="str">
            <v>HW MIRROR FOR LTGM KS:LDIM</v>
          </cell>
          <cell r="F1466">
            <v>1</v>
          </cell>
          <cell r="G1466">
            <v>35453</v>
          </cell>
          <cell r="H1466">
            <v>7885.53</v>
          </cell>
        </row>
        <row r="1467">
          <cell r="A1467">
            <v>3400004531</v>
          </cell>
          <cell r="B1467">
            <v>6501</v>
          </cell>
          <cell r="C1467">
            <v>61151</v>
          </cell>
          <cell r="D1467">
            <v>0</v>
          </cell>
          <cell r="E1467" t="str">
            <v>MEASURING PIN SET 05MM-4MM</v>
          </cell>
          <cell r="F1467">
            <v>2</v>
          </cell>
          <cell r="G1467">
            <v>34759</v>
          </cell>
          <cell r="H1467">
            <v>3000</v>
          </cell>
        </row>
        <row r="1468">
          <cell r="A1468">
            <v>3400004622</v>
          </cell>
          <cell r="B1468">
            <v>6501</v>
          </cell>
          <cell r="C1468">
            <v>61153</v>
          </cell>
          <cell r="D1468">
            <v>0</v>
          </cell>
          <cell r="E1468" t="str">
            <v>TEST CLAMP 48 PINS</v>
          </cell>
          <cell r="F1468">
            <v>2</v>
          </cell>
          <cell r="G1468">
            <v>34820</v>
          </cell>
          <cell r="H1468">
            <v>1200</v>
          </cell>
        </row>
        <row r="1469">
          <cell r="A1469">
            <v>3400004623</v>
          </cell>
          <cell r="B1469">
            <v>6501</v>
          </cell>
          <cell r="C1469">
            <v>61115</v>
          </cell>
          <cell r="D1469">
            <v>0</v>
          </cell>
          <cell r="E1469" t="str">
            <v>MIRROR PLUG</v>
          </cell>
          <cell r="F1469">
            <v>25</v>
          </cell>
          <cell r="G1469">
            <v>34820</v>
          </cell>
          <cell r="H1469">
            <v>3500</v>
          </cell>
        </row>
        <row r="1470">
          <cell r="A1470">
            <v>3400004598</v>
          </cell>
          <cell r="B1470">
            <v>6501</v>
          </cell>
          <cell r="C1470">
            <v>61100</v>
          </cell>
          <cell r="D1470">
            <v>0</v>
          </cell>
          <cell r="E1470" t="str">
            <v>TEST PCB FOR COMPONENT GRID</v>
          </cell>
          <cell r="F1470">
            <v>1</v>
          </cell>
          <cell r="G1470">
            <v>34851</v>
          </cell>
          <cell r="H1470">
            <v>7200</v>
          </cell>
        </row>
        <row r="1471">
          <cell r="A1471">
            <v>3400003930</v>
          </cell>
          <cell r="B1471">
            <v>6501</v>
          </cell>
          <cell r="C1471">
            <v>61116</v>
          </cell>
          <cell r="D1471">
            <v>0</v>
          </cell>
          <cell r="E1471" t="str">
            <v>PHILIPS PP 9085 DIGITAL MULTIMETER</v>
          </cell>
          <cell r="F1471">
            <v>1</v>
          </cell>
          <cell r="G1471">
            <v>34608</v>
          </cell>
          <cell r="H1471">
            <v>1400</v>
          </cell>
        </row>
        <row r="1472">
          <cell r="A1472">
            <v>3400003822</v>
          </cell>
          <cell r="B1472">
            <v>6600</v>
          </cell>
          <cell r="C1472">
            <v>61155</v>
          </cell>
          <cell r="D1472">
            <v>0</v>
          </cell>
          <cell r="E1472" t="str">
            <v>CLUSTER TOOLS FOR TURRET PUNCH</v>
          </cell>
          <cell r="F1472">
            <v>1</v>
          </cell>
          <cell r="G1472">
            <v>35521</v>
          </cell>
          <cell r="H1472">
            <v>77868</v>
          </cell>
        </row>
        <row r="1473">
          <cell r="A1473">
            <v>3400003834</v>
          </cell>
          <cell r="B1473">
            <v>6600</v>
          </cell>
          <cell r="C1473">
            <v>61107</v>
          </cell>
          <cell r="D1473">
            <v>0</v>
          </cell>
          <cell r="E1473" t="str">
            <v>EMBOSSING WHEEL WITH SYMBOL</v>
          </cell>
          <cell r="F1473">
            <v>1</v>
          </cell>
          <cell r="G1473">
            <v>35521</v>
          </cell>
          <cell r="H1473">
            <v>6761</v>
          </cell>
        </row>
        <row r="1474">
          <cell r="A1474">
            <v>3400004675</v>
          </cell>
          <cell r="B1474">
            <v>6600</v>
          </cell>
          <cell r="C1474">
            <v>61203</v>
          </cell>
          <cell r="D1474">
            <v>1</v>
          </cell>
          <cell r="E1474" t="str">
            <v>TRANSISTOR FORMING TOOL</v>
          </cell>
          <cell r="F1474">
            <v>1</v>
          </cell>
          <cell r="G1474">
            <v>35309</v>
          </cell>
          <cell r="H1474">
            <v>4800</v>
          </cell>
        </row>
        <row r="1475">
          <cell r="A1475">
            <v>3400002718</v>
          </cell>
          <cell r="B1475">
            <v>6600</v>
          </cell>
          <cell r="C1475">
            <v>61157</v>
          </cell>
          <cell r="D1475">
            <v>0</v>
          </cell>
          <cell r="E1475" t="str">
            <v>HAMMER 2KG GB2 24DSE</v>
          </cell>
          <cell r="F1475">
            <v>1</v>
          </cell>
          <cell r="G1475">
            <v>35339</v>
          </cell>
          <cell r="H1475">
            <v>9100</v>
          </cell>
        </row>
        <row r="1476">
          <cell r="A1476">
            <v>3400002719</v>
          </cell>
          <cell r="B1476">
            <v>6600</v>
          </cell>
          <cell r="C1476">
            <v>61206</v>
          </cell>
          <cell r="D1476">
            <v>0</v>
          </cell>
          <cell r="E1476" t="str">
            <v>CIRCULAR SAD GKS7 1/4</v>
          </cell>
          <cell r="F1476">
            <v>1</v>
          </cell>
          <cell r="G1476">
            <v>35339</v>
          </cell>
          <cell r="H1476">
            <v>7800</v>
          </cell>
        </row>
        <row r="1477">
          <cell r="A1477">
            <v>3400002741</v>
          </cell>
          <cell r="B1477">
            <v>6600</v>
          </cell>
          <cell r="C1477">
            <v>61206</v>
          </cell>
          <cell r="D1477">
            <v>0</v>
          </cell>
          <cell r="E1477" t="str">
            <v>UNIVERSAL DEVICE PROGRAMMER</v>
          </cell>
          <cell r="F1477">
            <v>1</v>
          </cell>
          <cell r="G1477">
            <v>35339</v>
          </cell>
          <cell r="H1477">
            <v>14100</v>
          </cell>
        </row>
        <row r="1478">
          <cell r="A1478">
            <v>3400002742</v>
          </cell>
          <cell r="B1478">
            <v>6600</v>
          </cell>
          <cell r="C1478">
            <v>61151</v>
          </cell>
          <cell r="D1478">
            <v>0</v>
          </cell>
          <cell r="E1478" t="str">
            <v>TESTER RELAY</v>
          </cell>
          <cell r="F1478">
            <v>1</v>
          </cell>
          <cell r="G1478">
            <v>35339</v>
          </cell>
          <cell r="H1478">
            <v>37700</v>
          </cell>
        </row>
        <row r="1479">
          <cell r="A1479">
            <v>3400002743</v>
          </cell>
          <cell r="B1479">
            <v>6600</v>
          </cell>
          <cell r="C1479">
            <v>61151</v>
          </cell>
          <cell r="D1479">
            <v>0</v>
          </cell>
          <cell r="E1479" t="str">
            <v>TESTER RELAY</v>
          </cell>
          <cell r="F1479">
            <v>1</v>
          </cell>
          <cell r="G1479">
            <v>35339</v>
          </cell>
          <cell r="H1479">
            <v>29200</v>
          </cell>
        </row>
        <row r="1480">
          <cell r="A1480">
            <v>3400002753</v>
          </cell>
          <cell r="B1480">
            <v>6600</v>
          </cell>
          <cell r="C1480">
            <v>61206</v>
          </cell>
          <cell r="D1480">
            <v>0</v>
          </cell>
          <cell r="E1480" t="str">
            <v>TOOL FOR GUIDE</v>
          </cell>
          <cell r="F1480">
            <v>1</v>
          </cell>
          <cell r="G1480">
            <v>35339</v>
          </cell>
          <cell r="H1480">
            <v>6000</v>
          </cell>
        </row>
        <row r="1481">
          <cell r="A1481">
            <v>3400002756</v>
          </cell>
          <cell r="B1481">
            <v>6600</v>
          </cell>
          <cell r="C1481">
            <v>61208</v>
          </cell>
          <cell r="D1481">
            <v>0</v>
          </cell>
          <cell r="E1481" t="str">
            <v>MOULD SHEILD C22159-A1200-C31</v>
          </cell>
          <cell r="F1481">
            <v>1</v>
          </cell>
          <cell r="G1481">
            <v>35339</v>
          </cell>
          <cell r="H1481">
            <v>125900</v>
          </cell>
        </row>
        <row r="1482">
          <cell r="A1482">
            <v>3400002757</v>
          </cell>
          <cell r="B1482">
            <v>6600</v>
          </cell>
          <cell r="C1482">
            <v>61206</v>
          </cell>
          <cell r="D1482">
            <v>0</v>
          </cell>
          <cell r="E1482" t="str">
            <v>MOULD INSULATION CAP</v>
          </cell>
          <cell r="F1482">
            <v>1</v>
          </cell>
          <cell r="G1482">
            <v>35339</v>
          </cell>
          <cell r="H1482">
            <v>135600</v>
          </cell>
        </row>
        <row r="1483">
          <cell r="A1483">
            <v>3400002759</v>
          </cell>
          <cell r="B1483">
            <v>6600</v>
          </cell>
          <cell r="C1483">
            <v>61208</v>
          </cell>
          <cell r="D1483">
            <v>0</v>
          </cell>
          <cell r="E1483" t="str">
            <v>TOOLS FOR HALTERUNG C22156-A1200-C234</v>
          </cell>
          <cell r="F1483">
            <v>1</v>
          </cell>
          <cell r="G1483">
            <v>35339</v>
          </cell>
          <cell r="H1483">
            <v>271400</v>
          </cell>
        </row>
        <row r="1484">
          <cell r="A1484">
            <v>3400002760</v>
          </cell>
          <cell r="B1484">
            <v>6600</v>
          </cell>
          <cell r="C1484">
            <v>61151</v>
          </cell>
          <cell r="D1484">
            <v>0</v>
          </cell>
          <cell r="E1484" t="str">
            <v>BEVEL PROTRACTOR RS MAKE</v>
          </cell>
          <cell r="F1484">
            <v>1</v>
          </cell>
          <cell r="G1484">
            <v>35339</v>
          </cell>
          <cell r="H1484">
            <v>13500</v>
          </cell>
        </row>
        <row r="1485">
          <cell r="A1485">
            <v>3400002761</v>
          </cell>
          <cell r="B1485">
            <v>6600</v>
          </cell>
          <cell r="C1485">
            <v>61206</v>
          </cell>
          <cell r="D1485">
            <v>0</v>
          </cell>
          <cell r="E1485" t="str">
            <v>PLASTIC INJECTION MOULD</v>
          </cell>
          <cell r="F1485">
            <v>1</v>
          </cell>
          <cell r="G1485">
            <v>35339</v>
          </cell>
          <cell r="H1485">
            <v>44100</v>
          </cell>
        </row>
        <row r="1486">
          <cell r="A1486">
            <v>3400002762</v>
          </cell>
          <cell r="B1486">
            <v>6600</v>
          </cell>
          <cell r="C1486">
            <v>61151</v>
          </cell>
          <cell r="D1486">
            <v>0</v>
          </cell>
          <cell r="E1486" t="str">
            <v>MMT GRANITE SURGACE PLATE</v>
          </cell>
          <cell r="F1486">
            <v>1</v>
          </cell>
          <cell r="G1486">
            <v>35339</v>
          </cell>
          <cell r="H1486">
            <v>5400</v>
          </cell>
        </row>
        <row r="1487">
          <cell r="A1487">
            <v>3400002763</v>
          </cell>
          <cell r="B1487">
            <v>6600</v>
          </cell>
          <cell r="C1487">
            <v>61151</v>
          </cell>
          <cell r="D1487">
            <v>0</v>
          </cell>
          <cell r="E1487" t="str">
            <v>DIGITAL HEIGHT GAUGE</v>
          </cell>
          <cell r="F1487">
            <v>1</v>
          </cell>
          <cell r="G1487">
            <v>35339</v>
          </cell>
          <cell r="H1487">
            <v>4800</v>
          </cell>
        </row>
        <row r="1488">
          <cell r="A1488">
            <v>3400002770</v>
          </cell>
          <cell r="B1488">
            <v>6600</v>
          </cell>
          <cell r="C1488">
            <v>61206</v>
          </cell>
          <cell r="D1488">
            <v>0</v>
          </cell>
          <cell r="E1488" t="str">
            <v>PNEUIMATIC HAND TOOLS</v>
          </cell>
          <cell r="F1488">
            <v>1</v>
          </cell>
          <cell r="G1488">
            <v>35339</v>
          </cell>
          <cell r="H1488">
            <v>8600</v>
          </cell>
        </row>
        <row r="1489">
          <cell r="A1489">
            <v>3400002771</v>
          </cell>
          <cell r="B1489">
            <v>6600</v>
          </cell>
          <cell r="C1489">
            <v>61206</v>
          </cell>
          <cell r="D1489">
            <v>0</v>
          </cell>
          <cell r="E1489" t="str">
            <v>PNEUMATIC HAND TOOLS</v>
          </cell>
          <cell r="F1489">
            <v>1</v>
          </cell>
          <cell r="G1489">
            <v>35339</v>
          </cell>
          <cell r="H1489">
            <v>8600</v>
          </cell>
        </row>
        <row r="1490">
          <cell r="A1490">
            <v>3400002772</v>
          </cell>
          <cell r="B1490">
            <v>6600</v>
          </cell>
          <cell r="C1490">
            <v>61208</v>
          </cell>
          <cell r="D1490">
            <v>0</v>
          </cell>
          <cell r="E1490" t="str">
            <v>ROTARY TABLE</v>
          </cell>
          <cell r="F1490">
            <v>1</v>
          </cell>
          <cell r="G1490">
            <v>35339</v>
          </cell>
          <cell r="H1490">
            <v>9400</v>
          </cell>
        </row>
        <row r="1491">
          <cell r="A1491">
            <v>3400002785</v>
          </cell>
          <cell r="B1491">
            <v>6600</v>
          </cell>
          <cell r="C1491">
            <v>61151</v>
          </cell>
          <cell r="D1491">
            <v>0</v>
          </cell>
          <cell r="E1491" t="str">
            <v>ADJ GAUGE DRG</v>
          </cell>
          <cell r="F1491">
            <v>1</v>
          </cell>
          <cell r="G1491">
            <v>35339</v>
          </cell>
          <cell r="H1491">
            <v>7200</v>
          </cell>
        </row>
        <row r="1492">
          <cell r="A1492">
            <v>3400002787</v>
          </cell>
          <cell r="B1492">
            <v>6600</v>
          </cell>
          <cell r="C1492">
            <v>61206</v>
          </cell>
          <cell r="D1492">
            <v>0</v>
          </cell>
          <cell r="E1492" t="str">
            <v>ASSY DEVICE A5 2020 093</v>
          </cell>
          <cell r="F1492">
            <v>1</v>
          </cell>
          <cell r="G1492">
            <v>35339</v>
          </cell>
          <cell r="H1492">
            <v>9200</v>
          </cell>
        </row>
        <row r="1493">
          <cell r="A1493">
            <v>3400002788</v>
          </cell>
          <cell r="B1493">
            <v>6600</v>
          </cell>
          <cell r="C1493">
            <v>61206</v>
          </cell>
          <cell r="D1493">
            <v>0</v>
          </cell>
          <cell r="E1493" t="str">
            <v>ASSY DEVICE A3 2020 048/1</v>
          </cell>
          <cell r="F1493">
            <v>1</v>
          </cell>
          <cell r="G1493">
            <v>35339</v>
          </cell>
          <cell r="H1493">
            <v>11400</v>
          </cell>
        </row>
        <row r="1494">
          <cell r="A1494">
            <v>3400002789</v>
          </cell>
          <cell r="B1494">
            <v>6600</v>
          </cell>
          <cell r="C1494">
            <v>61206</v>
          </cell>
          <cell r="D1494">
            <v>0</v>
          </cell>
          <cell r="E1494" t="str">
            <v>ASSY DEVICE A1 2006 698</v>
          </cell>
          <cell r="F1494">
            <v>1</v>
          </cell>
          <cell r="G1494">
            <v>35339</v>
          </cell>
          <cell r="H1494">
            <v>8600</v>
          </cell>
        </row>
        <row r="1495">
          <cell r="A1495">
            <v>3400002790</v>
          </cell>
          <cell r="B1495">
            <v>6600</v>
          </cell>
          <cell r="C1495">
            <v>61206</v>
          </cell>
          <cell r="D1495">
            <v>0</v>
          </cell>
          <cell r="E1495" t="str">
            <v>ASSY DEVICE A6 2020 110</v>
          </cell>
          <cell r="F1495">
            <v>1</v>
          </cell>
          <cell r="G1495">
            <v>35339</v>
          </cell>
          <cell r="H1495">
            <v>7500</v>
          </cell>
        </row>
        <row r="1496">
          <cell r="A1496">
            <v>3400002795</v>
          </cell>
          <cell r="B1496">
            <v>6600</v>
          </cell>
          <cell r="C1496">
            <v>61151</v>
          </cell>
          <cell r="D1496">
            <v>0</v>
          </cell>
          <cell r="E1496" t="str">
            <v>DIGITAL MULTIMETER PHILIPS</v>
          </cell>
          <cell r="F1496">
            <v>1</v>
          </cell>
          <cell r="G1496">
            <v>35339</v>
          </cell>
          <cell r="H1496">
            <v>8900</v>
          </cell>
        </row>
        <row r="1497">
          <cell r="A1497">
            <v>3400002796</v>
          </cell>
          <cell r="B1497">
            <v>6600</v>
          </cell>
          <cell r="C1497">
            <v>61206</v>
          </cell>
          <cell r="D1497">
            <v>0</v>
          </cell>
          <cell r="E1497" t="str">
            <v>FIXTURE FOR BRIDGE FIXING</v>
          </cell>
          <cell r="F1497">
            <v>1</v>
          </cell>
          <cell r="G1497">
            <v>35339</v>
          </cell>
          <cell r="H1497">
            <v>11000</v>
          </cell>
        </row>
        <row r="1498">
          <cell r="A1498">
            <v>3400002798</v>
          </cell>
          <cell r="B1498">
            <v>6600</v>
          </cell>
          <cell r="C1498">
            <v>61151</v>
          </cell>
          <cell r="D1498">
            <v>0</v>
          </cell>
          <cell r="E1498" t="str">
            <v>GAUGE A4-2006062</v>
          </cell>
          <cell r="F1498">
            <v>1</v>
          </cell>
          <cell r="G1498">
            <v>35339</v>
          </cell>
          <cell r="H1498">
            <v>8400</v>
          </cell>
        </row>
        <row r="1499">
          <cell r="A1499">
            <v>3400002915</v>
          </cell>
          <cell r="B1499">
            <v>6600</v>
          </cell>
          <cell r="C1499">
            <v>61157</v>
          </cell>
          <cell r="D1499">
            <v>0</v>
          </cell>
          <cell r="E1499" t="str">
            <v>PORTABLE ELECTRIC JIG SAW</v>
          </cell>
          <cell r="F1499">
            <v>1</v>
          </cell>
          <cell r="G1499">
            <v>35339</v>
          </cell>
          <cell r="H1499">
            <v>8700</v>
          </cell>
        </row>
        <row r="1500">
          <cell r="A1500">
            <v>3400002940</v>
          </cell>
          <cell r="B1500">
            <v>6600</v>
          </cell>
          <cell r="C1500">
            <v>61118</v>
          </cell>
          <cell r="D1500">
            <v>0</v>
          </cell>
          <cell r="E1500" t="str">
            <v>LIFTING BRACKET FOR FORK LIFT</v>
          </cell>
          <cell r="F1500">
            <v>1</v>
          </cell>
          <cell r="G1500">
            <v>35339</v>
          </cell>
          <cell r="H1500">
            <v>1200</v>
          </cell>
        </row>
        <row r="1501">
          <cell r="A1501">
            <v>3400002983</v>
          </cell>
          <cell r="B1501">
            <v>6600</v>
          </cell>
          <cell r="C1501">
            <v>61109</v>
          </cell>
          <cell r="D1501">
            <v>0</v>
          </cell>
          <cell r="E1501" t="str">
            <v>CG TOOLS PART NO 302</v>
          </cell>
          <cell r="F1501">
            <v>1</v>
          </cell>
          <cell r="G1501">
            <v>35339</v>
          </cell>
          <cell r="H1501">
            <v>46400</v>
          </cell>
        </row>
        <row r="1502">
          <cell r="A1502">
            <v>3400002998</v>
          </cell>
          <cell r="B1502">
            <v>6600</v>
          </cell>
          <cell r="C1502">
            <v>61107</v>
          </cell>
          <cell r="D1502">
            <v>0</v>
          </cell>
          <cell r="E1502" t="str">
            <v>MODULE INSERTION GUIDE AND PCB CABLE ASS</v>
          </cell>
          <cell r="F1502">
            <v>2</v>
          </cell>
          <cell r="G1502">
            <v>35339</v>
          </cell>
          <cell r="H1502">
            <v>1800</v>
          </cell>
        </row>
        <row r="1503">
          <cell r="A1503">
            <v>3400003032</v>
          </cell>
          <cell r="B1503">
            <v>6600</v>
          </cell>
          <cell r="C1503">
            <v>61109</v>
          </cell>
          <cell r="D1503">
            <v>0</v>
          </cell>
          <cell r="E1503" t="str">
            <v>CHANNEL,NUTS, ETC</v>
          </cell>
          <cell r="F1503">
            <v>1</v>
          </cell>
          <cell r="G1503">
            <v>35339</v>
          </cell>
          <cell r="H1503">
            <v>9900</v>
          </cell>
        </row>
        <row r="1504">
          <cell r="A1504">
            <v>3400003033</v>
          </cell>
          <cell r="B1504">
            <v>6600</v>
          </cell>
          <cell r="C1504">
            <v>61200</v>
          </cell>
          <cell r="D1504">
            <v>0</v>
          </cell>
          <cell r="E1504" t="str">
            <v>PANEL</v>
          </cell>
          <cell r="F1504">
            <v>1</v>
          </cell>
          <cell r="G1504">
            <v>35339</v>
          </cell>
          <cell r="H1504">
            <v>27100</v>
          </cell>
        </row>
        <row r="1505">
          <cell r="A1505">
            <v>3400003034</v>
          </cell>
          <cell r="B1505">
            <v>6600</v>
          </cell>
          <cell r="C1505">
            <v>61157</v>
          </cell>
          <cell r="D1505">
            <v>0</v>
          </cell>
          <cell r="E1505" t="str">
            <v>NUTS,BOLTS, ETC</v>
          </cell>
          <cell r="F1505">
            <v>1</v>
          </cell>
          <cell r="G1505">
            <v>35339</v>
          </cell>
          <cell r="H1505">
            <v>19200</v>
          </cell>
        </row>
        <row r="1506">
          <cell r="A1506">
            <v>3400003208</v>
          </cell>
          <cell r="B1506">
            <v>6600</v>
          </cell>
          <cell r="C1506">
            <v>61103</v>
          </cell>
          <cell r="D1506">
            <v>0</v>
          </cell>
          <cell r="E1506" t="str">
            <v>UNTERLACE MOULD SEC NO C26117-A228-C98</v>
          </cell>
          <cell r="F1506">
            <v>1</v>
          </cell>
          <cell r="G1506">
            <v>35339</v>
          </cell>
          <cell r="H1506">
            <v>6200</v>
          </cell>
        </row>
        <row r="1507">
          <cell r="A1507">
            <v>3400003209</v>
          </cell>
          <cell r="B1507">
            <v>6600</v>
          </cell>
          <cell r="C1507">
            <v>61206</v>
          </cell>
          <cell r="D1507">
            <v>0</v>
          </cell>
          <cell r="E1507" t="str">
            <v>CAVITY INJ MLD FOR ADTER FOR C26156-A120</v>
          </cell>
          <cell r="F1507">
            <v>1</v>
          </cell>
          <cell r="G1507">
            <v>35339</v>
          </cell>
          <cell r="H1507">
            <v>2100</v>
          </cell>
        </row>
        <row r="1508">
          <cell r="A1508">
            <v>3400003318</v>
          </cell>
          <cell r="B1508">
            <v>6600</v>
          </cell>
          <cell r="C1508">
            <v>61101</v>
          </cell>
          <cell r="D1508">
            <v>0</v>
          </cell>
          <cell r="E1508" t="str">
            <v>ALUMINIUM ALLOY BUTTERFLY VALVES</v>
          </cell>
          <cell r="F1508">
            <v>1</v>
          </cell>
          <cell r="G1508">
            <v>35339</v>
          </cell>
          <cell r="H1508">
            <v>11500</v>
          </cell>
        </row>
        <row r="1509">
          <cell r="A1509">
            <v>3400003319</v>
          </cell>
          <cell r="B1509">
            <v>6600</v>
          </cell>
          <cell r="C1509">
            <v>61101</v>
          </cell>
          <cell r="D1509">
            <v>0</v>
          </cell>
          <cell r="E1509" t="str">
            <v>ALUMINIUM ALLOY BUTTERFLY VALVES</v>
          </cell>
          <cell r="F1509">
            <v>1</v>
          </cell>
          <cell r="G1509">
            <v>35339</v>
          </cell>
          <cell r="H1509">
            <v>11500</v>
          </cell>
        </row>
        <row r="1510">
          <cell r="A1510">
            <v>3400003320</v>
          </cell>
          <cell r="B1510">
            <v>6600</v>
          </cell>
          <cell r="C1510">
            <v>61101</v>
          </cell>
          <cell r="D1510">
            <v>0</v>
          </cell>
          <cell r="E1510" t="str">
            <v>ALUMINIUM ALLOY BUTTERFLY VALVES</v>
          </cell>
          <cell r="F1510">
            <v>1</v>
          </cell>
          <cell r="G1510">
            <v>35339</v>
          </cell>
          <cell r="H1510">
            <v>11500</v>
          </cell>
        </row>
        <row r="1511">
          <cell r="A1511">
            <v>3400003321</v>
          </cell>
          <cell r="B1511">
            <v>6600</v>
          </cell>
          <cell r="C1511">
            <v>61101</v>
          </cell>
          <cell r="D1511">
            <v>0</v>
          </cell>
          <cell r="E1511" t="str">
            <v>ALUMINIUM ALLOY BUTTERFLY VALVES</v>
          </cell>
          <cell r="F1511">
            <v>1</v>
          </cell>
          <cell r="G1511">
            <v>35339</v>
          </cell>
          <cell r="H1511">
            <v>10200</v>
          </cell>
        </row>
        <row r="1512">
          <cell r="A1512">
            <v>3400003328</v>
          </cell>
          <cell r="B1512">
            <v>6600</v>
          </cell>
          <cell r="C1512">
            <v>61118</v>
          </cell>
          <cell r="D1512">
            <v>0</v>
          </cell>
          <cell r="E1512" t="str">
            <v>TONG SEALER SEVANA-400T</v>
          </cell>
          <cell r="F1512">
            <v>1</v>
          </cell>
          <cell r="G1512">
            <v>35339</v>
          </cell>
          <cell r="H1512">
            <v>1600</v>
          </cell>
        </row>
        <row r="1513">
          <cell r="A1513">
            <v>3400004384</v>
          </cell>
          <cell r="B1513">
            <v>6600</v>
          </cell>
          <cell r="C1513">
            <v>61104</v>
          </cell>
          <cell r="D1513">
            <v>0</v>
          </cell>
          <cell r="E1513" t="str">
            <v>IDC HAND TOOL SET</v>
          </cell>
          <cell r="F1513">
            <v>1</v>
          </cell>
          <cell r="G1513">
            <v>35339</v>
          </cell>
          <cell r="H1513">
            <v>57100</v>
          </cell>
        </row>
        <row r="1514">
          <cell r="A1514">
            <v>3400004394</v>
          </cell>
          <cell r="B1514">
            <v>6600</v>
          </cell>
          <cell r="C1514">
            <v>61155</v>
          </cell>
          <cell r="D1514">
            <v>0</v>
          </cell>
          <cell r="E1514" t="str">
            <v>SAMPLE PCB S30050-Q5619-R-16</v>
          </cell>
          <cell r="F1514">
            <v>1</v>
          </cell>
          <cell r="G1514">
            <v>35339</v>
          </cell>
          <cell r="H1514">
            <v>2700</v>
          </cell>
        </row>
        <row r="1515">
          <cell r="A1515">
            <v>3400004395</v>
          </cell>
          <cell r="B1515">
            <v>6600</v>
          </cell>
          <cell r="C1515">
            <v>61156</v>
          </cell>
          <cell r="D1515">
            <v>0</v>
          </cell>
          <cell r="E1515" t="str">
            <v>SAMPLE PCB S30810-Q809-X201-4-VR03</v>
          </cell>
          <cell r="F1515">
            <v>1</v>
          </cell>
          <cell r="G1515">
            <v>35339</v>
          </cell>
          <cell r="H1515">
            <v>2100</v>
          </cell>
        </row>
        <row r="1516">
          <cell r="A1516">
            <v>3400004396</v>
          </cell>
          <cell r="B1516">
            <v>6600</v>
          </cell>
          <cell r="C1516">
            <v>61156</v>
          </cell>
          <cell r="D1516">
            <v>0</v>
          </cell>
          <cell r="E1516" t="str">
            <v>SAMPLE PCB S30810-Q811-X1-17-VR12</v>
          </cell>
          <cell r="F1516">
            <v>1</v>
          </cell>
          <cell r="G1516">
            <v>35339</v>
          </cell>
          <cell r="H1516">
            <v>4300</v>
          </cell>
        </row>
        <row r="1517">
          <cell r="A1517">
            <v>3400004397</v>
          </cell>
          <cell r="B1517">
            <v>6600</v>
          </cell>
          <cell r="C1517">
            <v>61156</v>
          </cell>
          <cell r="D1517">
            <v>0</v>
          </cell>
          <cell r="E1517" t="str">
            <v>SAMPLE PCB S30810-Q812X3-4-VR07</v>
          </cell>
          <cell r="F1517">
            <v>1</v>
          </cell>
          <cell r="G1517">
            <v>35339</v>
          </cell>
          <cell r="H1517">
            <v>2200</v>
          </cell>
        </row>
        <row r="1518">
          <cell r="A1518">
            <v>3400004398</v>
          </cell>
          <cell r="B1518">
            <v>6600</v>
          </cell>
          <cell r="C1518">
            <v>61156</v>
          </cell>
          <cell r="D1518">
            <v>0</v>
          </cell>
          <cell r="E1518" t="str">
            <v>SAMPLE PCB S30810-Q813-X200-5-VR01</v>
          </cell>
          <cell r="F1518">
            <v>1</v>
          </cell>
          <cell r="G1518">
            <v>35339</v>
          </cell>
          <cell r="H1518">
            <v>5200</v>
          </cell>
        </row>
        <row r="1519">
          <cell r="A1519">
            <v>3400004399</v>
          </cell>
          <cell r="B1519">
            <v>6600</v>
          </cell>
          <cell r="C1519">
            <v>61156</v>
          </cell>
          <cell r="D1519">
            <v>0</v>
          </cell>
          <cell r="E1519" t="str">
            <v>SAMPLE PCB S30810-Q1007-X76-3-VR08</v>
          </cell>
          <cell r="F1519">
            <v>1</v>
          </cell>
          <cell r="G1519">
            <v>35339</v>
          </cell>
          <cell r="H1519">
            <v>2300</v>
          </cell>
        </row>
        <row r="1520">
          <cell r="A1520">
            <v>3400004400</v>
          </cell>
          <cell r="B1520">
            <v>6600</v>
          </cell>
          <cell r="C1520">
            <v>61156</v>
          </cell>
          <cell r="D1520">
            <v>0</v>
          </cell>
          <cell r="E1520" t="str">
            <v>SAMPLE PCB S30810-Q1094-X1-7</v>
          </cell>
          <cell r="F1520">
            <v>1</v>
          </cell>
          <cell r="G1520">
            <v>35339</v>
          </cell>
          <cell r="H1520">
            <v>3500</v>
          </cell>
        </row>
        <row r="1521">
          <cell r="A1521">
            <v>3400004402</v>
          </cell>
          <cell r="B1521">
            <v>6600</v>
          </cell>
          <cell r="C1521">
            <v>61156</v>
          </cell>
          <cell r="D1521">
            <v>0</v>
          </cell>
          <cell r="E1521" t="str">
            <v>SAMPLE PCB S30810-Q877-X101-1-VRA1</v>
          </cell>
          <cell r="F1521">
            <v>1</v>
          </cell>
          <cell r="G1521">
            <v>35339</v>
          </cell>
          <cell r="H1521">
            <v>3400</v>
          </cell>
        </row>
        <row r="1522">
          <cell r="A1522">
            <v>3400004404</v>
          </cell>
          <cell r="B1522">
            <v>6600</v>
          </cell>
          <cell r="C1522">
            <v>61156</v>
          </cell>
          <cell r="D1522">
            <v>0</v>
          </cell>
          <cell r="E1522" t="str">
            <v>SAMPLE PCB S30050-Q5619-R-16</v>
          </cell>
          <cell r="F1522">
            <v>1</v>
          </cell>
          <cell r="G1522">
            <v>35339</v>
          </cell>
          <cell r="H1522">
            <v>2700</v>
          </cell>
        </row>
        <row r="1523">
          <cell r="A1523">
            <v>3400004405</v>
          </cell>
          <cell r="B1523">
            <v>6600</v>
          </cell>
          <cell r="C1523">
            <v>61156</v>
          </cell>
          <cell r="D1523">
            <v>0</v>
          </cell>
          <cell r="E1523" t="str">
            <v>SAMPLE PCB S30810-Q809-X201-4-VR03</v>
          </cell>
          <cell r="F1523">
            <v>1</v>
          </cell>
          <cell r="G1523">
            <v>35339</v>
          </cell>
          <cell r="H1523">
            <v>2100</v>
          </cell>
        </row>
        <row r="1524">
          <cell r="A1524">
            <v>3400004406</v>
          </cell>
          <cell r="B1524">
            <v>6600</v>
          </cell>
          <cell r="C1524">
            <v>61156</v>
          </cell>
          <cell r="D1524">
            <v>0</v>
          </cell>
          <cell r="E1524" t="str">
            <v>SAMPLE PCB S30810-Q811-X1-17-VR12</v>
          </cell>
          <cell r="F1524">
            <v>1</v>
          </cell>
          <cell r="G1524">
            <v>35339</v>
          </cell>
          <cell r="H1524">
            <v>4300</v>
          </cell>
        </row>
        <row r="1525">
          <cell r="A1525">
            <v>3400004407</v>
          </cell>
          <cell r="B1525">
            <v>6600</v>
          </cell>
          <cell r="C1525">
            <v>61156</v>
          </cell>
          <cell r="D1525">
            <v>0</v>
          </cell>
          <cell r="E1525" t="str">
            <v>SAMPLE PCB S30810-Q812-X3-4-VR07</v>
          </cell>
          <cell r="F1525">
            <v>1</v>
          </cell>
          <cell r="G1525">
            <v>35339</v>
          </cell>
          <cell r="H1525">
            <v>2200</v>
          </cell>
        </row>
        <row r="1526">
          <cell r="A1526">
            <v>3400004408</v>
          </cell>
          <cell r="B1526">
            <v>6600</v>
          </cell>
          <cell r="C1526">
            <v>61156</v>
          </cell>
          <cell r="D1526">
            <v>0</v>
          </cell>
          <cell r="E1526" t="str">
            <v>SAMPLE PCB S30810-Q813-X200-5-VR01</v>
          </cell>
          <cell r="F1526">
            <v>1</v>
          </cell>
          <cell r="G1526">
            <v>35339</v>
          </cell>
          <cell r="H1526">
            <v>5200</v>
          </cell>
        </row>
        <row r="1527">
          <cell r="A1527">
            <v>3400004409</v>
          </cell>
          <cell r="B1527">
            <v>6600</v>
          </cell>
          <cell r="C1527">
            <v>61156</v>
          </cell>
          <cell r="D1527">
            <v>0</v>
          </cell>
          <cell r="E1527" t="str">
            <v>SAMPLE PCB S30810-Q1007-X76-3-VR08</v>
          </cell>
          <cell r="F1527">
            <v>1</v>
          </cell>
          <cell r="G1527">
            <v>35339</v>
          </cell>
          <cell r="H1527">
            <v>2500</v>
          </cell>
        </row>
        <row r="1528">
          <cell r="A1528">
            <v>3400004410</v>
          </cell>
          <cell r="B1528">
            <v>6600</v>
          </cell>
          <cell r="C1528">
            <v>61156</v>
          </cell>
          <cell r="D1528">
            <v>0</v>
          </cell>
          <cell r="E1528" t="str">
            <v>SAMPLE PCB S30810-Q1094-X1-7</v>
          </cell>
          <cell r="F1528">
            <v>1</v>
          </cell>
          <cell r="G1528">
            <v>35339</v>
          </cell>
          <cell r="H1528">
            <v>3100</v>
          </cell>
        </row>
        <row r="1529">
          <cell r="A1529">
            <v>3400004412</v>
          </cell>
          <cell r="B1529">
            <v>6600</v>
          </cell>
          <cell r="C1529">
            <v>61156</v>
          </cell>
          <cell r="D1529">
            <v>0</v>
          </cell>
          <cell r="E1529" t="str">
            <v>SAMPLE PCB S30810-Q877-X101-1-VRA1</v>
          </cell>
          <cell r="F1529">
            <v>1</v>
          </cell>
          <cell r="G1529">
            <v>35339</v>
          </cell>
          <cell r="H1529">
            <v>3400</v>
          </cell>
        </row>
        <row r="1530">
          <cell r="A1530">
            <v>3400004415</v>
          </cell>
          <cell r="B1530">
            <v>6600</v>
          </cell>
          <cell r="C1530">
            <v>61208</v>
          </cell>
          <cell r="D1530">
            <v>0</v>
          </cell>
          <cell r="E1530" t="str">
            <v>PRESS TOOL NO C 39324-A96-C753</v>
          </cell>
          <cell r="F1530">
            <v>1</v>
          </cell>
          <cell r="G1530">
            <v>35339</v>
          </cell>
          <cell r="H1530">
            <v>3500</v>
          </cell>
        </row>
        <row r="1531">
          <cell r="A1531">
            <v>3400004416</v>
          </cell>
          <cell r="B1531">
            <v>6600</v>
          </cell>
          <cell r="C1531">
            <v>61208</v>
          </cell>
          <cell r="D1531">
            <v>0</v>
          </cell>
          <cell r="E1531" t="str">
            <v>PRESS TOOL NO C 39324-A96-C90</v>
          </cell>
          <cell r="F1531">
            <v>1</v>
          </cell>
          <cell r="G1531">
            <v>35339</v>
          </cell>
          <cell r="H1531">
            <v>8000</v>
          </cell>
        </row>
        <row r="1532">
          <cell r="A1532">
            <v>3400004458</v>
          </cell>
          <cell r="B1532">
            <v>6600</v>
          </cell>
          <cell r="C1532">
            <v>61208</v>
          </cell>
          <cell r="D1532">
            <v>0</v>
          </cell>
          <cell r="E1532" t="str">
            <v>PRESS TOOL FOR BAR C39117-A220-C511-10-6</v>
          </cell>
          <cell r="F1532">
            <v>1</v>
          </cell>
          <cell r="G1532">
            <v>35339</v>
          </cell>
          <cell r="H1532">
            <v>29600</v>
          </cell>
        </row>
        <row r="1533">
          <cell r="A1533">
            <v>3400004463</v>
          </cell>
          <cell r="B1533">
            <v>6600</v>
          </cell>
          <cell r="C1533">
            <v>61156</v>
          </cell>
          <cell r="D1533">
            <v>0</v>
          </cell>
          <cell r="E1533" t="str">
            <v>SAMPLE PCB S30810-Q1182-X5-2 SLMA COS</v>
          </cell>
          <cell r="F1533">
            <v>1</v>
          </cell>
          <cell r="G1533">
            <v>35339</v>
          </cell>
          <cell r="H1533">
            <v>10200</v>
          </cell>
        </row>
        <row r="1534">
          <cell r="A1534">
            <v>3400004464</v>
          </cell>
          <cell r="B1534">
            <v>6600</v>
          </cell>
          <cell r="C1534">
            <v>61156</v>
          </cell>
          <cell r="D1534">
            <v>0</v>
          </cell>
          <cell r="E1534" t="str">
            <v>SAMPLE PCB S30810-Q1182-X5-2 SLMA COS</v>
          </cell>
          <cell r="F1534">
            <v>1</v>
          </cell>
          <cell r="G1534">
            <v>35339</v>
          </cell>
          <cell r="H1534">
            <v>10200</v>
          </cell>
        </row>
        <row r="1535">
          <cell r="A1535">
            <v>3400004464</v>
          </cell>
          <cell r="B1535">
            <v>6600</v>
          </cell>
          <cell r="C1535">
            <v>61156</v>
          </cell>
          <cell r="D1535">
            <v>1</v>
          </cell>
          <cell r="E1535" t="str">
            <v>CLG CHARGES SAMPLE PCB S 30810 Q1182</v>
          </cell>
          <cell r="F1535">
            <v>1</v>
          </cell>
          <cell r="G1535">
            <v>35339</v>
          </cell>
          <cell r="H1535">
            <v>1000</v>
          </cell>
        </row>
        <row r="1536">
          <cell r="A1536">
            <v>3400004465</v>
          </cell>
          <cell r="B1536">
            <v>6600</v>
          </cell>
          <cell r="C1536">
            <v>61156</v>
          </cell>
          <cell r="D1536">
            <v>0</v>
          </cell>
          <cell r="E1536" t="str">
            <v>SAMPLE PCB S30810-Q1064-X17-2 CMRL</v>
          </cell>
          <cell r="F1536">
            <v>1</v>
          </cell>
          <cell r="G1536">
            <v>35339</v>
          </cell>
          <cell r="H1536">
            <v>7300</v>
          </cell>
        </row>
        <row r="1537">
          <cell r="A1537">
            <v>3400004465</v>
          </cell>
          <cell r="B1537">
            <v>6600</v>
          </cell>
          <cell r="C1537">
            <v>61156</v>
          </cell>
          <cell r="D1537">
            <v>1</v>
          </cell>
          <cell r="E1537" t="str">
            <v>CLG CHARGES SAMPLE PCB S308 10 Q 1064</v>
          </cell>
          <cell r="F1537">
            <v>1</v>
          </cell>
          <cell r="G1537">
            <v>35339</v>
          </cell>
          <cell r="H1537">
            <v>1000</v>
          </cell>
        </row>
        <row r="1538">
          <cell r="A1538">
            <v>3400004466</v>
          </cell>
          <cell r="B1538">
            <v>6600</v>
          </cell>
          <cell r="C1538">
            <v>61156</v>
          </cell>
          <cell r="D1538">
            <v>0</v>
          </cell>
          <cell r="E1538" t="str">
            <v>SAMPLE PCB S30810-Q1064-X17-2 CMRL</v>
          </cell>
          <cell r="F1538">
            <v>1</v>
          </cell>
          <cell r="G1538">
            <v>35339</v>
          </cell>
          <cell r="H1538">
            <v>7300</v>
          </cell>
        </row>
        <row r="1539">
          <cell r="A1539">
            <v>3400004477</v>
          </cell>
          <cell r="B1539">
            <v>6600</v>
          </cell>
          <cell r="C1539">
            <v>61156</v>
          </cell>
          <cell r="D1539">
            <v>0</v>
          </cell>
          <cell r="E1539" t="str">
            <v>CLG CHARGES SAMPLE PCB S30810 1064</v>
          </cell>
          <cell r="F1539">
            <v>1</v>
          </cell>
          <cell r="G1539">
            <v>35339</v>
          </cell>
          <cell r="H1539">
            <v>1000</v>
          </cell>
        </row>
        <row r="1540">
          <cell r="A1540">
            <v>3400004498</v>
          </cell>
          <cell r="B1540">
            <v>6600</v>
          </cell>
          <cell r="C1540">
            <v>61206</v>
          </cell>
          <cell r="D1540">
            <v>0</v>
          </cell>
          <cell r="E1540" t="str">
            <v>TORQUE SCREW DRIVER WITH BIT</v>
          </cell>
          <cell r="F1540">
            <v>1</v>
          </cell>
          <cell r="G1540">
            <v>35339</v>
          </cell>
          <cell r="H1540">
            <v>6600</v>
          </cell>
        </row>
        <row r="1541">
          <cell r="A1541">
            <v>3400004499</v>
          </cell>
          <cell r="B1541">
            <v>6600</v>
          </cell>
          <cell r="C1541">
            <v>61206</v>
          </cell>
          <cell r="D1541">
            <v>0</v>
          </cell>
          <cell r="E1541" t="str">
            <v>TORQUE SCREW DRIVER WITH BIT</v>
          </cell>
          <cell r="F1541">
            <v>1</v>
          </cell>
          <cell r="G1541">
            <v>35339</v>
          </cell>
          <cell r="H1541">
            <v>6600</v>
          </cell>
        </row>
        <row r="1542">
          <cell r="A1542">
            <v>3400004500</v>
          </cell>
          <cell r="B1542">
            <v>6600</v>
          </cell>
          <cell r="C1542">
            <v>61206</v>
          </cell>
          <cell r="D1542">
            <v>0</v>
          </cell>
          <cell r="E1542" t="str">
            <v>TORQUE SCREW DRIVER WITH BIT</v>
          </cell>
          <cell r="F1542">
            <v>1</v>
          </cell>
          <cell r="G1542">
            <v>35339</v>
          </cell>
          <cell r="H1542">
            <v>6500</v>
          </cell>
        </row>
        <row r="1543">
          <cell r="A1543">
            <v>3400004501</v>
          </cell>
          <cell r="B1543">
            <v>6600</v>
          </cell>
          <cell r="C1543">
            <v>61206</v>
          </cell>
          <cell r="D1543">
            <v>0</v>
          </cell>
          <cell r="E1543" t="str">
            <v>TORQUE SCREW DRIVER WITH BIT</v>
          </cell>
          <cell r="F1543">
            <v>1</v>
          </cell>
          <cell r="G1543">
            <v>35339</v>
          </cell>
          <cell r="H1543">
            <v>6600</v>
          </cell>
        </row>
        <row r="1544">
          <cell r="A1544">
            <v>3400004502</v>
          </cell>
          <cell r="B1544">
            <v>6600</v>
          </cell>
          <cell r="C1544">
            <v>61206</v>
          </cell>
          <cell r="D1544">
            <v>0</v>
          </cell>
          <cell r="E1544" t="str">
            <v>TORQUE SCREW DRIVER WITH BIT</v>
          </cell>
          <cell r="F1544">
            <v>1</v>
          </cell>
          <cell r="G1544">
            <v>35339</v>
          </cell>
          <cell r="H1544">
            <v>6600</v>
          </cell>
        </row>
        <row r="1545">
          <cell r="A1545">
            <v>3400004518</v>
          </cell>
          <cell r="B1545">
            <v>6600</v>
          </cell>
          <cell r="C1545">
            <v>61208</v>
          </cell>
          <cell r="D1545">
            <v>0</v>
          </cell>
          <cell r="E1545" t="str">
            <v>PRESS TOOL U BAR C 39300-C130-2-6</v>
          </cell>
          <cell r="F1545">
            <v>1</v>
          </cell>
          <cell r="G1545">
            <v>35339</v>
          </cell>
          <cell r="H1545">
            <v>4800</v>
          </cell>
        </row>
        <row r="1546">
          <cell r="A1546">
            <v>3400004533</v>
          </cell>
          <cell r="B1546">
            <v>6600</v>
          </cell>
          <cell r="C1546">
            <v>61208</v>
          </cell>
          <cell r="D1546">
            <v>0</v>
          </cell>
          <cell r="E1546" t="str">
            <v>PRESS TOOL FOR SIDE PART C 393000-193-C</v>
          </cell>
          <cell r="F1546">
            <v>1</v>
          </cell>
          <cell r="G1546">
            <v>35339</v>
          </cell>
          <cell r="H1546">
            <v>33400</v>
          </cell>
        </row>
        <row r="1547">
          <cell r="A1547">
            <v>3400004537</v>
          </cell>
          <cell r="B1547">
            <v>6600</v>
          </cell>
          <cell r="C1547">
            <v>61208</v>
          </cell>
          <cell r="D1547">
            <v>0</v>
          </cell>
          <cell r="E1547" t="str">
            <v>PRESS TOOL FOR SIDE PART C39365-A46-B86-</v>
          </cell>
          <cell r="F1547">
            <v>1</v>
          </cell>
          <cell r="G1547">
            <v>35339</v>
          </cell>
          <cell r="H1547">
            <v>7500</v>
          </cell>
        </row>
        <row r="1548">
          <cell r="A1548">
            <v>3400004538</v>
          </cell>
          <cell r="B1548">
            <v>6600</v>
          </cell>
          <cell r="C1548">
            <v>61118</v>
          </cell>
          <cell r="D1548">
            <v>0</v>
          </cell>
          <cell r="E1548" t="str">
            <v>PRESS TOOL FOR DLU PRIMARY PACKING</v>
          </cell>
          <cell r="F1548">
            <v>1</v>
          </cell>
          <cell r="G1548">
            <v>35339</v>
          </cell>
          <cell r="H1548">
            <v>7500</v>
          </cell>
        </row>
        <row r="1549">
          <cell r="A1549">
            <v>3400004548</v>
          </cell>
          <cell r="B1549">
            <v>6600</v>
          </cell>
          <cell r="C1549">
            <v>61108</v>
          </cell>
          <cell r="D1549">
            <v>0</v>
          </cell>
          <cell r="E1549" t="str">
            <v>TORQUE WRENCH</v>
          </cell>
          <cell r="F1549">
            <v>1</v>
          </cell>
          <cell r="G1549">
            <v>35339</v>
          </cell>
          <cell r="H1549">
            <v>6800</v>
          </cell>
        </row>
        <row r="1550">
          <cell r="A1550">
            <v>3400004549</v>
          </cell>
          <cell r="B1550">
            <v>6600</v>
          </cell>
          <cell r="C1550">
            <v>61107</v>
          </cell>
          <cell r="D1550">
            <v>0</v>
          </cell>
          <cell r="E1550" t="str">
            <v>CABLE LACING TOOL</v>
          </cell>
          <cell r="F1550">
            <v>1</v>
          </cell>
          <cell r="G1550">
            <v>35339</v>
          </cell>
          <cell r="H1550">
            <v>6100</v>
          </cell>
        </row>
        <row r="1551">
          <cell r="A1551">
            <v>3400004550</v>
          </cell>
          <cell r="B1551">
            <v>6600</v>
          </cell>
          <cell r="C1551">
            <v>61151</v>
          </cell>
          <cell r="D1551">
            <v>0</v>
          </cell>
          <cell r="E1551" t="str">
            <v>MICROMETER</v>
          </cell>
          <cell r="F1551">
            <v>1</v>
          </cell>
          <cell r="G1551">
            <v>35339</v>
          </cell>
          <cell r="H1551">
            <v>6800</v>
          </cell>
        </row>
        <row r="1552">
          <cell r="A1552">
            <v>3400004551</v>
          </cell>
          <cell r="B1552">
            <v>6600</v>
          </cell>
          <cell r="C1552">
            <v>61107</v>
          </cell>
          <cell r="D1552">
            <v>0</v>
          </cell>
          <cell r="E1552" t="str">
            <v>TORQUE SCREW DRIVER 65920/GR 50</v>
          </cell>
          <cell r="F1552">
            <v>1</v>
          </cell>
          <cell r="G1552">
            <v>35339</v>
          </cell>
          <cell r="H1552">
            <v>6400</v>
          </cell>
        </row>
        <row r="1553">
          <cell r="A1553">
            <v>3400004552</v>
          </cell>
          <cell r="B1553">
            <v>6600</v>
          </cell>
          <cell r="C1553">
            <v>61107</v>
          </cell>
          <cell r="D1553">
            <v>0</v>
          </cell>
          <cell r="E1553" t="str">
            <v>TORQUE SCREW DRIVER 25-130NCM</v>
          </cell>
          <cell r="F1553">
            <v>1</v>
          </cell>
          <cell r="G1553">
            <v>35339</v>
          </cell>
          <cell r="H1553">
            <v>5300</v>
          </cell>
        </row>
        <row r="1554">
          <cell r="A1554">
            <v>3400004553</v>
          </cell>
          <cell r="B1554">
            <v>6600</v>
          </cell>
          <cell r="C1554">
            <v>61107</v>
          </cell>
          <cell r="D1554">
            <v>0</v>
          </cell>
          <cell r="E1554" t="str">
            <v>TORQUE SCREW DRIVER 50-260 NCM</v>
          </cell>
          <cell r="F1554">
            <v>1</v>
          </cell>
          <cell r="G1554">
            <v>35339</v>
          </cell>
          <cell r="H1554">
            <v>3800</v>
          </cell>
        </row>
        <row r="1555">
          <cell r="A1555">
            <v>3400004554</v>
          </cell>
          <cell r="B1555">
            <v>6600</v>
          </cell>
          <cell r="C1555">
            <v>61107</v>
          </cell>
          <cell r="D1555">
            <v>0</v>
          </cell>
          <cell r="E1555" t="str">
            <v>CABLE LACING TOOL</v>
          </cell>
          <cell r="F1555">
            <v>1</v>
          </cell>
          <cell r="G1555">
            <v>35339</v>
          </cell>
          <cell r="H1555">
            <v>6800</v>
          </cell>
        </row>
        <row r="1556">
          <cell r="A1556">
            <v>3400004615</v>
          </cell>
          <cell r="B1556">
            <v>6600</v>
          </cell>
          <cell r="C1556">
            <v>61107</v>
          </cell>
          <cell r="D1556">
            <v>0</v>
          </cell>
          <cell r="E1556" t="str">
            <v>CRIMPING TOOL</v>
          </cell>
          <cell r="F1556">
            <v>1</v>
          </cell>
          <cell r="G1556">
            <v>35339</v>
          </cell>
          <cell r="H1556">
            <v>11000</v>
          </cell>
        </row>
        <row r="1557">
          <cell r="A1557">
            <v>3400004616</v>
          </cell>
          <cell r="B1557">
            <v>6600</v>
          </cell>
          <cell r="C1557">
            <v>61107</v>
          </cell>
          <cell r="D1557">
            <v>0</v>
          </cell>
          <cell r="E1557" t="str">
            <v>CRIMPING HAND TOOL</v>
          </cell>
          <cell r="F1557">
            <v>1</v>
          </cell>
          <cell r="G1557">
            <v>35339</v>
          </cell>
          <cell r="H1557">
            <v>10700</v>
          </cell>
        </row>
        <row r="1558">
          <cell r="A1558">
            <v>3400004668</v>
          </cell>
          <cell r="B1558">
            <v>6600</v>
          </cell>
          <cell r="C1558">
            <v>61208</v>
          </cell>
          <cell r="D1558">
            <v>0</v>
          </cell>
          <cell r="E1558" t="str">
            <v>DIES FOR BRANCHING CLAMP NANDI ENGG</v>
          </cell>
          <cell r="F1558">
            <v>1</v>
          </cell>
          <cell r="G1558">
            <v>35339</v>
          </cell>
          <cell r="H1558">
            <v>4600</v>
          </cell>
        </row>
        <row r="1559">
          <cell r="A1559">
            <v>3400004669</v>
          </cell>
          <cell r="B1559">
            <v>6600</v>
          </cell>
          <cell r="C1559">
            <v>61208</v>
          </cell>
          <cell r="D1559">
            <v>0</v>
          </cell>
          <cell r="E1559" t="str">
            <v>DIES FOR BRANCHING CLAMP NANDI ENGG</v>
          </cell>
          <cell r="F1559">
            <v>1</v>
          </cell>
          <cell r="G1559">
            <v>35339</v>
          </cell>
          <cell r="H1559">
            <v>4600</v>
          </cell>
        </row>
        <row r="1560">
          <cell r="A1560">
            <v>3400004670</v>
          </cell>
          <cell r="B1560">
            <v>6600</v>
          </cell>
          <cell r="C1560">
            <v>61208</v>
          </cell>
          <cell r="D1560">
            <v>0</v>
          </cell>
          <cell r="E1560" t="str">
            <v>DIES FOR BRANCHING CLAMP NANDI ENGG</v>
          </cell>
          <cell r="F1560">
            <v>1</v>
          </cell>
          <cell r="G1560">
            <v>35339</v>
          </cell>
          <cell r="H1560">
            <v>4600</v>
          </cell>
        </row>
        <row r="1561">
          <cell r="A1561">
            <v>3400004671</v>
          </cell>
          <cell r="B1561">
            <v>6600</v>
          </cell>
          <cell r="C1561">
            <v>61208</v>
          </cell>
          <cell r="D1561">
            <v>0</v>
          </cell>
          <cell r="E1561" t="str">
            <v>DIES FOR BRANCHING CLAMP NANDI ENGG</v>
          </cell>
          <cell r="F1561">
            <v>1</v>
          </cell>
          <cell r="G1561">
            <v>35339</v>
          </cell>
          <cell r="H1561">
            <v>4600</v>
          </cell>
        </row>
        <row r="1562">
          <cell r="A1562">
            <v>3400004672</v>
          </cell>
          <cell r="B1562">
            <v>6600</v>
          </cell>
          <cell r="C1562">
            <v>61208</v>
          </cell>
          <cell r="D1562">
            <v>0</v>
          </cell>
          <cell r="E1562" t="str">
            <v>DIES FOR BRANCHING CLAMP NANDI ENGG</v>
          </cell>
          <cell r="F1562">
            <v>1</v>
          </cell>
          <cell r="G1562">
            <v>35339</v>
          </cell>
          <cell r="H1562">
            <v>4600</v>
          </cell>
        </row>
        <row r="1563">
          <cell r="A1563">
            <v>3400004673</v>
          </cell>
          <cell r="B1563">
            <v>6600</v>
          </cell>
          <cell r="C1563">
            <v>61208</v>
          </cell>
          <cell r="D1563">
            <v>0</v>
          </cell>
          <cell r="E1563" t="str">
            <v>DIES FOR BRANCHING CLAMP NANDI ENGG</v>
          </cell>
          <cell r="F1563">
            <v>1</v>
          </cell>
          <cell r="G1563">
            <v>35339</v>
          </cell>
          <cell r="H1563">
            <v>4600</v>
          </cell>
        </row>
        <row r="1564">
          <cell r="A1564">
            <v>3400004674</v>
          </cell>
          <cell r="B1564">
            <v>6600</v>
          </cell>
          <cell r="C1564">
            <v>61203</v>
          </cell>
          <cell r="D1564">
            <v>0</v>
          </cell>
          <cell r="E1564" t="str">
            <v>DIES FOR BRANCHING CLAMP NANDI ENGG</v>
          </cell>
          <cell r="F1564">
            <v>1</v>
          </cell>
          <cell r="G1564">
            <v>35339</v>
          </cell>
          <cell r="H1564">
            <v>4600</v>
          </cell>
        </row>
        <row r="1565">
          <cell r="A1565">
            <v>3400004674</v>
          </cell>
          <cell r="B1565">
            <v>6600</v>
          </cell>
          <cell r="C1565">
            <v>61203</v>
          </cell>
          <cell r="D1565">
            <v>1</v>
          </cell>
          <cell r="E1565" t="str">
            <v>TORQUE SCREW DRIVER WITH BIT</v>
          </cell>
          <cell r="F1565">
            <v>1</v>
          </cell>
          <cell r="G1565">
            <v>35339</v>
          </cell>
          <cell r="H1565">
            <v>6500</v>
          </cell>
        </row>
        <row r="1566">
          <cell r="A1566">
            <v>3400004675</v>
          </cell>
          <cell r="B1566">
            <v>6600</v>
          </cell>
          <cell r="C1566">
            <v>61203</v>
          </cell>
          <cell r="D1566">
            <v>0</v>
          </cell>
          <cell r="E1566" t="str">
            <v>MOULD FOR PLASTIC PART-C 39104-Z36-C44</v>
          </cell>
          <cell r="F1566">
            <v>1</v>
          </cell>
          <cell r="G1566">
            <v>35339</v>
          </cell>
          <cell r="H1566">
            <v>45000</v>
          </cell>
        </row>
        <row r="1567">
          <cell r="A1567">
            <v>3400004677</v>
          </cell>
          <cell r="B1567">
            <v>6600</v>
          </cell>
          <cell r="C1567">
            <v>61107</v>
          </cell>
          <cell r="D1567">
            <v>0</v>
          </cell>
          <cell r="E1567" t="str">
            <v>TORQUE SCREW DRIVER 50-260NCM</v>
          </cell>
          <cell r="F1567">
            <v>1</v>
          </cell>
          <cell r="G1567">
            <v>35339</v>
          </cell>
          <cell r="H1567">
            <v>5400</v>
          </cell>
        </row>
        <row r="1568">
          <cell r="A1568">
            <v>3400004780</v>
          </cell>
          <cell r="B1568">
            <v>6600</v>
          </cell>
          <cell r="C1568">
            <v>61155</v>
          </cell>
          <cell r="D1568">
            <v>0</v>
          </cell>
          <cell r="E1568" t="str">
            <v>PRESS TOOL U BAR C39300 A193 C130-2-6</v>
          </cell>
          <cell r="F1568">
            <v>1</v>
          </cell>
          <cell r="G1568">
            <v>35339</v>
          </cell>
          <cell r="H1568">
            <v>32400</v>
          </cell>
        </row>
        <row r="1569">
          <cell r="A1569">
            <v>3400004789</v>
          </cell>
          <cell r="B1569">
            <v>6600</v>
          </cell>
          <cell r="C1569">
            <v>61203</v>
          </cell>
          <cell r="D1569">
            <v>0</v>
          </cell>
          <cell r="E1569" t="str">
            <v>TOOLS FOR KEY TOP</v>
          </cell>
          <cell r="F1569">
            <v>1</v>
          </cell>
          <cell r="G1569">
            <v>35339</v>
          </cell>
          <cell r="H1569">
            <v>7600</v>
          </cell>
        </row>
        <row r="1570">
          <cell r="A1570">
            <v>3400004790</v>
          </cell>
          <cell r="B1570">
            <v>6600</v>
          </cell>
          <cell r="C1570">
            <v>61203</v>
          </cell>
          <cell r="D1570">
            <v>0</v>
          </cell>
          <cell r="E1570" t="str">
            <v>PRESS TOOLS</v>
          </cell>
          <cell r="F1570">
            <v>1</v>
          </cell>
          <cell r="G1570">
            <v>35339</v>
          </cell>
          <cell r="H1570">
            <v>26100</v>
          </cell>
        </row>
        <row r="1571">
          <cell r="A1571">
            <v>3400004797</v>
          </cell>
          <cell r="B1571">
            <v>6600</v>
          </cell>
          <cell r="C1571">
            <v>61156</v>
          </cell>
          <cell r="D1571">
            <v>0</v>
          </cell>
          <cell r="E1571">
            <v>6395000941</v>
          </cell>
          <cell r="F1571">
            <v>1</v>
          </cell>
          <cell r="G1571">
            <v>35339</v>
          </cell>
          <cell r="H1571">
            <v>1000</v>
          </cell>
        </row>
        <row r="1572">
          <cell r="A1572">
            <v>3400004798</v>
          </cell>
          <cell r="B1572">
            <v>6600</v>
          </cell>
          <cell r="C1572">
            <v>61203</v>
          </cell>
          <cell r="D1572">
            <v>0</v>
          </cell>
          <cell r="E1572" t="str">
            <v>FIXTURE FOR CUTTING WIRE TO DIMENSION</v>
          </cell>
          <cell r="F1572">
            <v>1</v>
          </cell>
          <cell r="G1572">
            <v>35339</v>
          </cell>
          <cell r="H1572">
            <v>3000</v>
          </cell>
        </row>
        <row r="1573">
          <cell r="A1573">
            <v>3400004914</v>
          </cell>
          <cell r="B1573">
            <v>6600</v>
          </cell>
          <cell r="C1573">
            <v>61203</v>
          </cell>
          <cell r="D1573">
            <v>0</v>
          </cell>
          <cell r="E1573" t="str">
            <v>Pull Test Gauge</v>
          </cell>
          <cell r="F1573">
            <v>2</v>
          </cell>
          <cell r="G1573">
            <v>35339</v>
          </cell>
          <cell r="H1573">
            <v>0</v>
          </cell>
        </row>
        <row r="1574">
          <cell r="A1574">
            <v>3400003551</v>
          </cell>
          <cell r="B1574">
            <v>6600</v>
          </cell>
          <cell r="C1574">
            <v>61155</v>
          </cell>
          <cell r="D1574">
            <v>0</v>
          </cell>
          <cell r="E1574" t="str">
            <v>MOULD FOR FRONT PANEL C39117-A312-C300-4</v>
          </cell>
          <cell r="F1574">
            <v>1</v>
          </cell>
          <cell r="G1574">
            <v>35444</v>
          </cell>
          <cell r="H1574">
            <v>41320</v>
          </cell>
        </row>
        <row r="1575">
          <cell r="A1575">
            <v>3400003563</v>
          </cell>
          <cell r="B1575">
            <v>6600</v>
          </cell>
          <cell r="C1575">
            <v>61116</v>
          </cell>
          <cell r="D1575">
            <v>0</v>
          </cell>
          <cell r="E1575" t="str">
            <v>WAVE GUIDE TO CO AXIAL ADAPTER -20NOS</v>
          </cell>
          <cell r="F1575">
            <v>1</v>
          </cell>
          <cell r="G1575">
            <v>35444</v>
          </cell>
          <cell r="H1575">
            <v>100040</v>
          </cell>
        </row>
        <row r="1576">
          <cell r="A1576">
            <v>3400003564</v>
          </cell>
          <cell r="B1576">
            <v>6600</v>
          </cell>
          <cell r="C1576">
            <v>61118</v>
          </cell>
          <cell r="D1576">
            <v>0</v>
          </cell>
          <cell r="E1576" t="str">
            <v>PNEUMATIC NAILER</v>
          </cell>
          <cell r="F1576">
            <v>1</v>
          </cell>
          <cell r="G1576">
            <v>35444</v>
          </cell>
          <cell r="H1576">
            <v>47132.800000000003</v>
          </cell>
        </row>
        <row r="1577">
          <cell r="A1577">
            <v>3400003573</v>
          </cell>
          <cell r="B1577">
            <v>6600</v>
          </cell>
          <cell r="C1577">
            <v>61155</v>
          </cell>
          <cell r="D1577">
            <v>0</v>
          </cell>
          <cell r="E1577" t="str">
            <v>MOULDING TOOL FOR GUIDE PIECE</v>
          </cell>
          <cell r="F1577">
            <v>1</v>
          </cell>
          <cell r="G1577">
            <v>35446</v>
          </cell>
          <cell r="H1577">
            <v>284075</v>
          </cell>
        </row>
        <row r="1578">
          <cell r="A1578">
            <v>3400003574</v>
          </cell>
          <cell r="B1578">
            <v>6600</v>
          </cell>
          <cell r="C1578">
            <v>61155</v>
          </cell>
          <cell r="D1578">
            <v>0</v>
          </cell>
          <cell r="E1578" t="str">
            <v>DIE FOR C39300-A178-C151</v>
          </cell>
          <cell r="F1578">
            <v>1</v>
          </cell>
          <cell r="G1578">
            <v>35446</v>
          </cell>
          <cell r="H1578">
            <v>16222.5</v>
          </cell>
        </row>
        <row r="1579">
          <cell r="A1579">
            <v>3400003575</v>
          </cell>
          <cell r="B1579">
            <v>6600</v>
          </cell>
          <cell r="C1579">
            <v>61155</v>
          </cell>
          <cell r="D1579">
            <v>0</v>
          </cell>
          <cell r="E1579" t="str">
            <v>DIE FOR C39166-A57-C12-6-6</v>
          </cell>
          <cell r="F1579">
            <v>1</v>
          </cell>
          <cell r="G1579">
            <v>35446</v>
          </cell>
          <cell r="H1579">
            <v>16222.5</v>
          </cell>
        </row>
        <row r="1580">
          <cell r="A1580">
            <v>3400003576</v>
          </cell>
          <cell r="B1580">
            <v>6600</v>
          </cell>
          <cell r="C1580">
            <v>61155</v>
          </cell>
          <cell r="D1580">
            <v>0</v>
          </cell>
          <cell r="E1580" t="str">
            <v>DIE FOR C39300-A178-B125-5-6</v>
          </cell>
          <cell r="F1580">
            <v>1</v>
          </cell>
          <cell r="G1580">
            <v>35446</v>
          </cell>
          <cell r="H1580">
            <v>27037.5</v>
          </cell>
        </row>
        <row r="1581">
          <cell r="A1581">
            <v>3400003577</v>
          </cell>
          <cell r="B1581">
            <v>6600</v>
          </cell>
          <cell r="C1581">
            <v>61155</v>
          </cell>
          <cell r="D1581">
            <v>0</v>
          </cell>
          <cell r="E1581" t="str">
            <v>DIE FOR C39300-A178-B126-4-6</v>
          </cell>
          <cell r="F1581">
            <v>1</v>
          </cell>
          <cell r="G1581">
            <v>35446</v>
          </cell>
          <cell r="H1581">
            <v>27037.5</v>
          </cell>
        </row>
        <row r="1582">
          <cell r="A1582">
            <v>3400003579</v>
          </cell>
          <cell r="B1582">
            <v>6600</v>
          </cell>
          <cell r="C1582">
            <v>61112</v>
          </cell>
          <cell r="D1582">
            <v>0</v>
          </cell>
          <cell r="E1582" t="str">
            <v>FIX FOR ASSY M:SUB:SASC &amp; M:SASC</v>
          </cell>
          <cell r="F1582">
            <v>1</v>
          </cell>
          <cell r="G1582">
            <v>35446</v>
          </cell>
          <cell r="H1582">
            <v>2266</v>
          </cell>
        </row>
        <row r="1583">
          <cell r="A1583">
            <v>3400003581</v>
          </cell>
          <cell r="B1583">
            <v>6600</v>
          </cell>
          <cell r="C1583">
            <v>61107</v>
          </cell>
          <cell r="D1583">
            <v>0</v>
          </cell>
          <cell r="E1583" t="str">
            <v>TEMPLATE FOR ASSEMBLING FUSE SOCKETS</v>
          </cell>
          <cell r="F1583">
            <v>1</v>
          </cell>
          <cell r="G1583">
            <v>35446</v>
          </cell>
          <cell r="H1583">
            <v>11363</v>
          </cell>
        </row>
        <row r="1584">
          <cell r="A1584">
            <v>3400003610</v>
          </cell>
          <cell r="B1584">
            <v>6600</v>
          </cell>
          <cell r="C1584">
            <v>61104</v>
          </cell>
          <cell r="D1584">
            <v>0</v>
          </cell>
          <cell r="E1584" t="str">
            <v>FIX FOR CRIMPING FLAT BAND CABLE WITH CO</v>
          </cell>
          <cell r="F1584">
            <v>1</v>
          </cell>
          <cell r="G1584">
            <v>35447</v>
          </cell>
          <cell r="H1584">
            <v>4132</v>
          </cell>
        </row>
        <row r="1585">
          <cell r="A1585">
            <v>3400003750</v>
          </cell>
          <cell r="B1585">
            <v>6600</v>
          </cell>
          <cell r="C1585">
            <v>61107</v>
          </cell>
          <cell r="D1585">
            <v>0</v>
          </cell>
          <cell r="E1585" t="str">
            <v>PNEUMATIC SCREWDRIVER CP 2089-AX-1100</v>
          </cell>
          <cell r="F1585">
            <v>1</v>
          </cell>
          <cell r="G1585">
            <v>35479</v>
          </cell>
          <cell r="H1585">
            <v>10063</v>
          </cell>
        </row>
        <row r="1586">
          <cell r="A1586">
            <v>3400003752</v>
          </cell>
          <cell r="B1586">
            <v>6600</v>
          </cell>
          <cell r="C1586">
            <v>61116</v>
          </cell>
          <cell r="D1586">
            <v>0</v>
          </cell>
          <cell r="E1586" t="str">
            <v>WAVEGUIDE STAND 11540A</v>
          </cell>
          <cell r="F1586">
            <v>1</v>
          </cell>
          <cell r="G1586">
            <v>35479</v>
          </cell>
          <cell r="H1586">
            <v>6768</v>
          </cell>
        </row>
        <row r="1587">
          <cell r="A1587">
            <v>3400003753</v>
          </cell>
          <cell r="B1587">
            <v>6600</v>
          </cell>
          <cell r="C1587">
            <v>61116</v>
          </cell>
          <cell r="D1587">
            <v>0</v>
          </cell>
          <cell r="E1587" t="str">
            <v>WAVEGUIDE STAND 11540A</v>
          </cell>
          <cell r="F1587">
            <v>1</v>
          </cell>
          <cell r="G1587">
            <v>35509</v>
          </cell>
          <cell r="H1587">
            <v>7309.44</v>
          </cell>
        </row>
        <row r="1588">
          <cell r="A1588">
            <v>3400003754</v>
          </cell>
          <cell r="B1588">
            <v>6600</v>
          </cell>
          <cell r="C1588">
            <v>61116</v>
          </cell>
          <cell r="D1588">
            <v>0</v>
          </cell>
          <cell r="E1588" t="str">
            <v>WAVEGUIDE STAND 11540A</v>
          </cell>
          <cell r="F1588">
            <v>1</v>
          </cell>
          <cell r="G1588">
            <v>35509</v>
          </cell>
          <cell r="H1588">
            <v>7038.72</v>
          </cell>
        </row>
        <row r="1589">
          <cell r="A1589">
            <v>3400003755</v>
          </cell>
          <cell r="B1589">
            <v>6600</v>
          </cell>
          <cell r="C1589">
            <v>61116</v>
          </cell>
          <cell r="D1589">
            <v>0</v>
          </cell>
          <cell r="E1589" t="str">
            <v>WAVEGUIDE STAND 11540A</v>
          </cell>
          <cell r="F1589">
            <v>1</v>
          </cell>
          <cell r="G1589">
            <v>35509</v>
          </cell>
          <cell r="H1589">
            <v>7038.72</v>
          </cell>
        </row>
        <row r="1590">
          <cell r="A1590">
            <v>3400003756</v>
          </cell>
          <cell r="B1590">
            <v>6600</v>
          </cell>
          <cell r="C1590">
            <v>61116</v>
          </cell>
          <cell r="D1590">
            <v>0</v>
          </cell>
          <cell r="E1590" t="str">
            <v>WAVEGUIDE STAND 11540A</v>
          </cell>
          <cell r="F1590">
            <v>1</v>
          </cell>
          <cell r="G1590">
            <v>35509</v>
          </cell>
          <cell r="H1590">
            <v>7038.72</v>
          </cell>
        </row>
        <row r="1591">
          <cell r="A1591">
            <v>3400003757</v>
          </cell>
          <cell r="B1591">
            <v>6600</v>
          </cell>
          <cell r="C1591">
            <v>61116</v>
          </cell>
          <cell r="D1591">
            <v>0</v>
          </cell>
          <cell r="E1591" t="str">
            <v>WAVEGUIDE STAND 11540A</v>
          </cell>
          <cell r="F1591">
            <v>1</v>
          </cell>
          <cell r="G1591">
            <v>35509</v>
          </cell>
          <cell r="H1591">
            <v>7038.72</v>
          </cell>
        </row>
        <row r="1592">
          <cell r="A1592">
            <v>3400003758</v>
          </cell>
          <cell r="B1592">
            <v>6600</v>
          </cell>
          <cell r="C1592">
            <v>61116</v>
          </cell>
          <cell r="D1592">
            <v>0</v>
          </cell>
          <cell r="E1592" t="str">
            <v>WAVEGUIDE STAND 11540A</v>
          </cell>
          <cell r="F1592">
            <v>1</v>
          </cell>
          <cell r="G1592">
            <v>35509</v>
          </cell>
          <cell r="H1592">
            <v>7038.72</v>
          </cell>
        </row>
        <row r="1593">
          <cell r="A1593">
            <v>3400003759</v>
          </cell>
          <cell r="B1593">
            <v>6600</v>
          </cell>
          <cell r="C1593">
            <v>61116</v>
          </cell>
          <cell r="D1593">
            <v>0</v>
          </cell>
          <cell r="E1593" t="str">
            <v>WAVEGUIDE STAND 11540A</v>
          </cell>
          <cell r="F1593">
            <v>1</v>
          </cell>
          <cell r="G1593">
            <v>35509</v>
          </cell>
          <cell r="H1593">
            <v>7038.72</v>
          </cell>
        </row>
        <row r="1594">
          <cell r="A1594">
            <v>3400003762</v>
          </cell>
          <cell r="B1594">
            <v>6600</v>
          </cell>
          <cell r="C1594">
            <v>61155</v>
          </cell>
          <cell r="D1594">
            <v>0</v>
          </cell>
          <cell r="E1594" t="str">
            <v>TOOL FOR NUT C39300-A193-C131</v>
          </cell>
          <cell r="F1594">
            <v>1</v>
          </cell>
          <cell r="G1594">
            <v>35509</v>
          </cell>
          <cell r="H1594">
            <v>6180</v>
          </cell>
        </row>
        <row r="1595">
          <cell r="A1595">
            <v>3400003763</v>
          </cell>
          <cell r="B1595">
            <v>6600</v>
          </cell>
          <cell r="C1595">
            <v>61155</v>
          </cell>
          <cell r="D1595">
            <v>0</v>
          </cell>
          <cell r="E1595" t="str">
            <v>DIE FOR BRACKET C39324A96C422-6-6</v>
          </cell>
          <cell r="F1595">
            <v>1</v>
          </cell>
          <cell r="G1595">
            <v>35509</v>
          </cell>
          <cell r="H1595">
            <v>9270</v>
          </cell>
        </row>
        <row r="1596">
          <cell r="A1596">
            <v>3400003764</v>
          </cell>
          <cell r="B1596">
            <v>6600</v>
          </cell>
          <cell r="C1596">
            <v>61155</v>
          </cell>
          <cell r="D1596">
            <v>0</v>
          </cell>
          <cell r="E1596" t="str">
            <v>DIE FOR STRAP C39324A96C255-4-6</v>
          </cell>
          <cell r="F1596">
            <v>1</v>
          </cell>
          <cell r="G1596">
            <v>35509</v>
          </cell>
          <cell r="H1596">
            <v>1854</v>
          </cell>
        </row>
        <row r="1597">
          <cell r="A1597">
            <v>3400003765</v>
          </cell>
          <cell r="B1597">
            <v>6600</v>
          </cell>
          <cell r="C1597">
            <v>61155</v>
          </cell>
          <cell r="D1597">
            <v>0</v>
          </cell>
          <cell r="E1597" t="str">
            <v>DIE FOR STRAP C39324A96C256-4-6</v>
          </cell>
          <cell r="F1597">
            <v>1</v>
          </cell>
          <cell r="G1597">
            <v>35509</v>
          </cell>
          <cell r="H1597">
            <v>1854</v>
          </cell>
        </row>
        <row r="1598">
          <cell r="A1598">
            <v>3400003766</v>
          </cell>
          <cell r="B1598">
            <v>6600</v>
          </cell>
          <cell r="C1598">
            <v>61155</v>
          </cell>
          <cell r="D1598">
            <v>0</v>
          </cell>
          <cell r="E1598" t="str">
            <v>DIE FOR BRACKETC39324A96C254-4-6</v>
          </cell>
          <cell r="F1598">
            <v>1</v>
          </cell>
          <cell r="G1598">
            <v>35509</v>
          </cell>
          <cell r="H1598">
            <v>4635</v>
          </cell>
        </row>
        <row r="1599">
          <cell r="A1599">
            <v>3400003783</v>
          </cell>
          <cell r="B1599">
            <v>6600</v>
          </cell>
          <cell r="C1599">
            <v>61108</v>
          </cell>
          <cell r="D1599">
            <v>0</v>
          </cell>
          <cell r="E1599" t="str">
            <v>COST OF RECEPTACLES(PINS) PAID TO DHL</v>
          </cell>
          <cell r="F1599">
            <v>1</v>
          </cell>
          <cell r="G1599">
            <v>35510</v>
          </cell>
          <cell r="H1599">
            <v>16533</v>
          </cell>
        </row>
        <row r="1600">
          <cell r="A1600">
            <v>3400003631</v>
          </cell>
          <cell r="B1600">
            <v>6600</v>
          </cell>
          <cell r="C1600">
            <v>61107</v>
          </cell>
          <cell r="D1600">
            <v>0</v>
          </cell>
          <cell r="E1600" t="str">
            <v>AMP CRIMP TOOL NO. 734542</v>
          </cell>
          <cell r="F1600">
            <v>1</v>
          </cell>
          <cell r="G1600">
            <v>35452</v>
          </cell>
          <cell r="H1600">
            <v>57174</v>
          </cell>
        </row>
        <row r="1601">
          <cell r="A1601">
            <v>3400003737</v>
          </cell>
          <cell r="B1601">
            <v>6600</v>
          </cell>
          <cell r="C1601">
            <v>61115</v>
          </cell>
          <cell r="D1601">
            <v>0</v>
          </cell>
          <cell r="E1601" t="str">
            <v>MODULE ADAPTER FOR SIPAC</v>
          </cell>
          <cell r="F1601">
            <v>1</v>
          </cell>
          <cell r="G1601">
            <v>35453</v>
          </cell>
          <cell r="H1601">
            <v>184478.31</v>
          </cell>
        </row>
        <row r="1602">
          <cell r="A1602">
            <v>3400002926</v>
          </cell>
          <cell r="B1602">
            <v>6601</v>
          </cell>
          <cell r="C1602">
            <v>61119</v>
          </cell>
          <cell r="D1602">
            <v>0</v>
          </cell>
          <cell r="E1602" t="str">
            <v>TEMP RECORDER ,HUMIDITY AND TEMP CONTROL</v>
          </cell>
          <cell r="F1602">
            <v>1</v>
          </cell>
          <cell r="G1602">
            <v>35339</v>
          </cell>
          <cell r="H1602">
            <v>42600</v>
          </cell>
        </row>
        <row r="1603">
          <cell r="A1603">
            <v>3400003221</v>
          </cell>
          <cell r="B1603">
            <v>6601</v>
          </cell>
          <cell r="C1603">
            <v>61153</v>
          </cell>
          <cell r="D1603">
            <v>0</v>
          </cell>
          <cell r="E1603" t="str">
            <v>EMULATOR PROBE FOR I386DX</v>
          </cell>
          <cell r="F1603">
            <v>1</v>
          </cell>
          <cell r="G1603">
            <v>35339</v>
          </cell>
          <cell r="H1603">
            <v>54300</v>
          </cell>
        </row>
        <row r="1604">
          <cell r="A1604">
            <v>3400003222</v>
          </cell>
          <cell r="B1604">
            <v>6601</v>
          </cell>
          <cell r="C1604">
            <v>61153</v>
          </cell>
          <cell r="D1604">
            <v>0</v>
          </cell>
          <cell r="E1604" t="str">
            <v>EMULATOR PERSONALITY FOR I386EX/CX</v>
          </cell>
          <cell r="F1604">
            <v>1</v>
          </cell>
          <cell r="G1604">
            <v>35339</v>
          </cell>
          <cell r="H1604">
            <v>65000</v>
          </cell>
        </row>
        <row r="1605">
          <cell r="A1605">
            <v>3400003909</v>
          </cell>
          <cell r="B1605">
            <v>6601</v>
          </cell>
          <cell r="C1605">
            <v>61116</v>
          </cell>
          <cell r="D1605">
            <v>0</v>
          </cell>
          <cell r="E1605" t="str">
            <v>HSEGRUD MAKE TEST TROLLEYS &amp; SWITCH BOX</v>
          </cell>
          <cell r="F1605">
            <v>1</v>
          </cell>
          <cell r="G1605">
            <v>35339</v>
          </cell>
          <cell r="H1605">
            <v>3100</v>
          </cell>
        </row>
        <row r="1606">
          <cell r="A1606">
            <v>3400003910</v>
          </cell>
          <cell r="B1606">
            <v>6601</v>
          </cell>
          <cell r="C1606">
            <v>61116</v>
          </cell>
          <cell r="D1606">
            <v>0</v>
          </cell>
          <cell r="E1606" t="str">
            <v>HSEGRUD MAKE TEST TROLLEYS &amp; SWITCH BOX</v>
          </cell>
          <cell r="F1606">
            <v>1</v>
          </cell>
          <cell r="G1606">
            <v>35339</v>
          </cell>
          <cell r="H1606">
            <v>4300</v>
          </cell>
        </row>
        <row r="1607">
          <cell r="A1607">
            <v>3400003911</v>
          </cell>
          <cell r="B1607">
            <v>6601</v>
          </cell>
          <cell r="C1607">
            <v>61116</v>
          </cell>
          <cell r="D1607">
            <v>0</v>
          </cell>
          <cell r="E1607" t="str">
            <v>HSEGRUD MAKE TEST TROLLEYS &amp; SWITCH BOX</v>
          </cell>
          <cell r="F1607">
            <v>1</v>
          </cell>
          <cell r="G1607">
            <v>35339</v>
          </cell>
          <cell r="H1607">
            <v>3600</v>
          </cell>
        </row>
        <row r="1608">
          <cell r="A1608">
            <v>3400003912</v>
          </cell>
          <cell r="B1608">
            <v>6601</v>
          </cell>
          <cell r="C1608">
            <v>61116</v>
          </cell>
          <cell r="D1608">
            <v>0</v>
          </cell>
          <cell r="E1608" t="str">
            <v>HSEGRUD MAKE TEST TROLLEYS &amp; SWITCH BOX</v>
          </cell>
          <cell r="F1608">
            <v>1</v>
          </cell>
          <cell r="G1608">
            <v>35339</v>
          </cell>
          <cell r="H1608">
            <v>3600</v>
          </cell>
        </row>
        <row r="1609">
          <cell r="A1609">
            <v>3400003913</v>
          </cell>
          <cell r="B1609">
            <v>6601</v>
          </cell>
          <cell r="C1609">
            <v>61116</v>
          </cell>
          <cell r="D1609">
            <v>0</v>
          </cell>
          <cell r="E1609" t="str">
            <v>HSEGRUD MAKE TEST TROLLEYS &amp; SWITCH BOX</v>
          </cell>
          <cell r="F1609">
            <v>1</v>
          </cell>
          <cell r="G1609">
            <v>35339</v>
          </cell>
          <cell r="H1609">
            <v>3600</v>
          </cell>
        </row>
        <row r="1610">
          <cell r="A1610">
            <v>3400003914</v>
          </cell>
          <cell r="B1610">
            <v>6601</v>
          </cell>
          <cell r="C1610">
            <v>61206</v>
          </cell>
          <cell r="D1610">
            <v>0</v>
          </cell>
          <cell r="E1610" t="str">
            <v>HSEGRUD MAKE TEST TROLLEYS &amp; SWITCH BOX</v>
          </cell>
          <cell r="F1610">
            <v>1</v>
          </cell>
          <cell r="G1610">
            <v>35339</v>
          </cell>
          <cell r="H1610">
            <v>3100</v>
          </cell>
        </row>
        <row r="1611">
          <cell r="A1611">
            <v>3400003915</v>
          </cell>
          <cell r="B1611">
            <v>6601</v>
          </cell>
          <cell r="C1611">
            <v>61116</v>
          </cell>
          <cell r="D1611">
            <v>0</v>
          </cell>
          <cell r="E1611" t="str">
            <v>HSEGRUD MAKE TEST TROLLEYS &amp; SWITCH BOX</v>
          </cell>
          <cell r="F1611">
            <v>1</v>
          </cell>
          <cell r="G1611">
            <v>35339</v>
          </cell>
          <cell r="H1611">
            <v>3600</v>
          </cell>
        </row>
        <row r="1612">
          <cell r="A1612">
            <v>3400003916</v>
          </cell>
          <cell r="B1612">
            <v>6601</v>
          </cell>
          <cell r="C1612">
            <v>61116</v>
          </cell>
          <cell r="D1612">
            <v>0</v>
          </cell>
          <cell r="E1612" t="str">
            <v>HSEGRUD MAKE TEST TROLLEYS &amp; SWITCH BOX</v>
          </cell>
          <cell r="F1612">
            <v>1</v>
          </cell>
          <cell r="G1612">
            <v>35339</v>
          </cell>
          <cell r="H1612">
            <v>3600</v>
          </cell>
        </row>
        <row r="1613">
          <cell r="A1613">
            <v>3400003917</v>
          </cell>
          <cell r="B1613">
            <v>6601</v>
          </cell>
          <cell r="C1613">
            <v>61116</v>
          </cell>
          <cell r="D1613">
            <v>0</v>
          </cell>
          <cell r="E1613" t="str">
            <v>HSEGRUD MAKE TEST TROLLEYS &amp; SWITCH BOX</v>
          </cell>
          <cell r="F1613">
            <v>1</v>
          </cell>
          <cell r="G1613">
            <v>35339</v>
          </cell>
          <cell r="H1613">
            <v>3600</v>
          </cell>
        </row>
        <row r="1614">
          <cell r="A1614">
            <v>3400003918</v>
          </cell>
          <cell r="B1614">
            <v>6601</v>
          </cell>
          <cell r="C1614">
            <v>61116</v>
          </cell>
          <cell r="D1614">
            <v>0</v>
          </cell>
          <cell r="E1614" t="str">
            <v>HSEGRUD MAKE TEST TROLLEYS &amp; SWITCH BOX</v>
          </cell>
          <cell r="F1614">
            <v>1</v>
          </cell>
          <cell r="G1614">
            <v>35339</v>
          </cell>
          <cell r="H1614">
            <v>3600</v>
          </cell>
        </row>
        <row r="1615">
          <cell r="A1615">
            <v>3400004558</v>
          </cell>
          <cell r="B1615">
            <v>6601</v>
          </cell>
          <cell r="C1615">
            <v>61107</v>
          </cell>
          <cell r="D1615">
            <v>0</v>
          </cell>
          <cell r="E1615" t="str">
            <v>SHORTSLOCATORFORMULTILAYERTONEOHM950</v>
          </cell>
          <cell r="F1615">
            <v>1</v>
          </cell>
          <cell r="G1615">
            <v>35339</v>
          </cell>
          <cell r="H1615">
            <v>141500</v>
          </cell>
        </row>
        <row r="1616">
          <cell r="A1616">
            <v>3400003907</v>
          </cell>
          <cell r="B1616">
            <v>6602</v>
          </cell>
          <cell r="C1616">
            <v>61116</v>
          </cell>
          <cell r="D1616">
            <v>0</v>
          </cell>
          <cell r="E1616" t="str">
            <v>CABLE DRUM JACK-RATCHET TYPE WITH HANDLE</v>
          </cell>
          <cell r="F1616">
            <v>4</v>
          </cell>
          <cell r="G1616">
            <v>34700</v>
          </cell>
          <cell r="H1616">
            <v>7700</v>
          </cell>
        </row>
        <row r="1617">
          <cell r="A1617">
            <v>3400004417</v>
          </cell>
          <cell r="B1617">
            <v>6602</v>
          </cell>
          <cell r="C1617">
            <v>61208</v>
          </cell>
          <cell r="D1617">
            <v>0</v>
          </cell>
          <cell r="E1617" t="str">
            <v>PRESS TOOL NO C39166-A31-C194</v>
          </cell>
          <cell r="F1617">
            <v>1</v>
          </cell>
          <cell r="G1617">
            <v>34700</v>
          </cell>
          <cell r="H1617">
            <v>500</v>
          </cell>
        </row>
        <row r="1618">
          <cell r="A1618">
            <v>3400004418</v>
          </cell>
          <cell r="B1618">
            <v>6602</v>
          </cell>
          <cell r="C1618">
            <v>61208</v>
          </cell>
          <cell r="D1618">
            <v>0</v>
          </cell>
          <cell r="E1618" t="str">
            <v>PRESS TOOL NO C39324-A96-C473</v>
          </cell>
          <cell r="F1618">
            <v>1</v>
          </cell>
          <cell r="G1618">
            <v>34700</v>
          </cell>
          <cell r="H1618">
            <v>1900</v>
          </cell>
        </row>
        <row r="1619">
          <cell r="A1619">
            <v>3400004419</v>
          </cell>
          <cell r="B1619">
            <v>6602</v>
          </cell>
          <cell r="C1619">
            <v>61206</v>
          </cell>
          <cell r="D1619">
            <v>0</v>
          </cell>
          <cell r="E1619" t="str">
            <v>PRESS TOOL NO C39166-A55-C258</v>
          </cell>
          <cell r="F1619">
            <v>1</v>
          </cell>
          <cell r="G1619">
            <v>34700</v>
          </cell>
          <cell r="H1619">
            <v>1600</v>
          </cell>
        </row>
        <row r="1620">
          <cell r="A1620">
            <v>3400003920</v>
          </cell>
          <cell r="B1620">
            <v>6602</v>
          </cell>
          <cell r="C1620">
            <v>61109</v>
          </cell>
          <cell r="D1620">
            <v>0</v>
          </cell>
          <cell r="E1620" t="str">
            <v>CRIMPING TOOL 3D-12</v>
          </cell>
          <cell r="F1620">
            <v>1</v>
          </cell>
          <cell r="G1620">
            <v>34731</v>
          </cell>
          <cell r="H1620">
            <v>1400</v>
          </cell>
        </row>
        <row r="1621">
          <cell r="A1621">
            <v>3400003921</v>
          </cell>
          <cell r="B1621">
            <v>6602</v>
          </cell>
          <cell r="C1621">
            <v>61109</v>
          </cell>
          <cell r="D1621">
            <v>0</v>
          </cell>
          <cell r="E1621" t="str">
            <v>PRESS TOOL FOR CAGE NUT</v>
          </cell>
          <cell r="F1621">
            <v>1</v>
          </cell>
          <cell r="G1621">
            <v>34731</v>
          </cell>
          <cell r="H1621">
            <v>4800</v>
          </cell>
        </row>
        <row r="1622">
          <cell r="A1622">
            <v>3400002902</v>
          </cell>
          <cell r="B1622">
            <v>6602</v>
          </cell>
          <cell r="C1622">
            <v>61206</v>
          </cell>
          <cell r="D1622">
            <v>0</v>
          </cell>
          <cell r="E1622" t="str">
            <v>TOOL FOR FELT NASHER</v>
          </cell>
          <cell r="F1622">
            <v>3</v>
          </cell>
          <cell r="G1622">
            <v>34790</v>
          </cell>
          <cell r="H1622">
            <v>1300</v>
          </cell>
        </row>
        <row r="1623">
          <cell r="A1623">
            <v>3400002903</v>
          </cell>
          <cell r="B1623">
            <v>6602</v>
          </cell>
          <cell r="C1623">
            <v>61206</v>
          </cell>
          <cell r="D1623">
            <v>0</v>
          </cell>
          <cell r="E1623" t="str">
            <v>FACE PLATE WITH FITTINGS</v>
          </cell>
          <cell r="F1623">
            <v>1</v>
          </cell>
          <cell r="G1623">
            <v>34790</v>
          </cell>
          <cell r="H1623">
            <v>2400</v>
          </cell>
        </row>
        <row r="1624">
          <cell r="A1624">
            <v>3400004494</v>
          </cell>
          <cell r="B1624">
            <v>6602</v>
          </cell>
          <cell r="C1624">
            <v>61107</v>
          </cell>
          <cell r="D1624">
            <v>0</v>
          </cell>
          <cell r="E1624" t="str">
            <v>SET OF BOX END WRENCHES</v>
          </cell>
          <cell r="F1624">
            <v>2</v>
          </cell>
          <cell r="G1624">
            <v>34820</v>
          </cell>
          <cell r="H1624">
            <v>2000</v>
          </cell>
        </row>
        <row r="1625">
          <cell r="A1625">
            <v>3400004555</v>
          </cell>
          <cell r="B1625">
            <v>6602</v>
          </cell>
          <cell r="C1625">
            <v>61107</v>
          </cell>
          <cell r="D1625">
            <v>0</v>
          </cell>
          <cell r="E1625" t="str">
            <v>SCREW DRIVER SIZE 9</v>
          </cell>
          <cell r="F1625">
            <v>1</v>
          </cell>
          <cell r="G1625">
            <v>34820</v>
          </cell>
          <cell r="H1625">
            <v>1900</v>
          </cell>
        </row>
        <row r="1626">
          <cell r="A1626">
            <v>3400004556</v>
          </cell>
          <cell r="B1626">
            <v>6602</v>
          </cell>
          <cell r="C1626">
            <v>61107</v>
          </cell>
          <cell r="D1626">
            <v>0</v>
          </cell>
          <cell r="E1626" t="str">
            <v>SOCKET WRENCH</v>
          </cell>
          <cell r="F1626">
            <v>1</v>
          </cell>
          <cell r="G1626">
            <v>34820</v>
          </cell>
          <cell r="H1626">
            <v>1600</v>
          </cell>
        </row>
        <row r="1627">
          <cell r="A1627">
            <v>3400004557</v>
          </cell>
          <cell r="B1627">
            <v>6602</v>
          </cell>
          <cell r="C1627">
            <v>61206</v>
          </cell>
          <cell r="D1627">
            <v>0</v>
          </cell>
          <cell r="E1627" t="str">
            <v>GUIDING SLEEVE</v>
          </cell>
          <cell r="F1627">
            <v>1</v>
          </cell>
          <cell r="G1627">
            <v>34820</v>
          </cell>
          <cell r="H1627">
            <v>400</v>
          </cell>
        </row>
        <row r="1628">
          <cell r="A1628">
            <v>3400004570</v>
          </cell>
          <cell r="B1628">
            <v>6602</v>
          </cell>
          <cell r="C1628">
            <v>61108</v>
          </cell>
          <cell r="D1628">
            <v>0</v>
          </cell>
          <cell r="E1628" t="str">
            <v>MALLET</v>
          </cell>
          <cell r="F1628">
            <v>2</v>
          </cell>
          <cell r="G1628">
            <v>34820</v>
          </cell>
          <cell r="H1628">
            <v>200</v>
          </cell>
        </row>
        <row r="1629">
          <cell r="A1629">
            <v>3400004571</v>
          </cell>
          <cell r="B1629">
            <v>6602</v>
          </cell>
          <cell r="C1629">
            <v>61107</v>
          </cell>
          <cell r="D1629">
            <v>0</v>
          </cell>
          <cell r="E1629" t="str">
            <v>MANUAL STRIPPER</v>
          </cell>
          <cell r="F1629">
            <v>2</v>
          </cell>
          <cell r="G1629">
            <v>34820</v>
          </cell>
          <cell r="H1629">
            <v>400</v>
          </cell>
        </row>
        <row r="1630">
          <cell r="A1630">
            <v>3400004575</v>
          </cell>
          <cell r="B1630">
            <v>6602</v>
          </cell>
          <cell r="C1630">
            <v>61107</v>
          </cell>
          <cell r="D1630">
            <v>0</v>
          </cell>
          <cell r="E1630" t="str">
            <v>ALLAN WRENCH SET</v>
          </cell>
          <cell r="F1630">
            <v>1</v>
          </cell>
          <cell r="G1630">
            <v>34820</v>
          </cell>
          <cell r="H1630">
            <v>100</v>
          </cell>
        </row>
        <row r="1631">
          <cell r="A1631">
            <v>3400004576</v>
          </cell>
          <cell r="B1631">
            <v>6602</v>
          </cell>
          <cell r="C1631">
            <v>61107</v>
          </cell>
          <cell r="D1631">
            <v>0</v>
          </cell>
          <cell r="E1631" t="str">
            <v>ELECTRONIC SIDE CUTTER</v>
          </cell>
          <cell r="F1631">
            <v>2</v>
          </cell>
          <cell r="G1631">
            <v>34820</v>
          </cell>
          <cell r="H1631">
            <v>400</v>
          </cell>
        </row>
        <row r="1632">
          <cell r="A1632">
            <v>3400004577</v>
          </cell>
          <cell r="B1632">
            <v>6602</v>
          </cell>
          <cell r="C1632">
            <v>61107</v>
          </cell>
          <cell r="D1632">
            <v>0</v>
          </cell>
          <cell r="E1632" t="str">
            <v>FOLDING MAGNIFYING GLASS</v>
          </cell>
          <cell r="F1632">
            <v>2</v>
          </cell>
          <cell r="G1632">
            <v>34820</v>
          </cell>
          <cell r="H1632">
            <v>3400</v>
          </cell>
        </row>
        <row r="1633">
          <cell r="A1633">
            <v>3400004578</v>
          </cell>
          <cell r="B1633">
            <v>6602</v>
          </cell>
          <cell r="C1633">
            <v>61107</v>
          </cell>
          <cell r="D1633">
            <v>0</v>
          </cell>
          <cell r="E1633" t="str">
            <v>CRIMPING PLIERS 722418</v>
          </cell>
          <cell r="F1633">
            <v>1</v>
          </cell>
          <cell r="G1633">
            <v>34820</v>
          </cell>
          <cell r="H1633">
            <v>600</v>
          </cell>
        </row>
        <row r="1634">
          <cell r="A1634">
            <v>3400004579</v>
          </cell>
          <cell r="B1634">
            <v>6602</v>
          </cell>
          <cell r="C1634">
            <v>61107</v>
          </cell>
          <cell r="D1634">
            <v>0</v>
          </cell>
          <cell r="E1634" t="str">
            <v>TWEEZERS</v>
          </cell>
          <cell r="F1634">
            <v>10</v>
          </cell>
          <cell r="G1634">
            <v>34820</v>
          </cell>
          <cell r="H1634">
            <v>1200</v>
          </cell>
        </row>
        <row r="1635">
          <cell r="A1635">
            <v>3400004580</v>
          </cell>
          <cell r="B1635">
            <v>6602</v>
          </cell>
          <cell r="C1635">
            <v>61107</v>
          </cell>
          <cell r="D1635">
            <v>0</v>
          </cell>
          <cell r="E1635" t="str">
            <v>STRIPPING KNIFE</v>
          </cell>
          <cell r="F1635">
            <v>2</v>
          </cell>
          <cell r="G1635">
            <v>34820</v>
          </cell>
          <cell r="H1635">
            <v>300</v>
          </cell>
        </row>
        <row r="1636">
          <cell r="A1636">
            <v>3400004581</v>
          </cell>
          <cell r="B1636">
            <v>6602</v>
          </cell>
          <cell r="C1636">
            <v>61107</v>
          </cell>
          <cell r="D1636">
            <v>0</v>
          </cell>
          <cell r="E1636" t="str">
            <v>STRIPPING PLIERS</v>
          </cell>
          <cell r="F1636">
            <v>2</v>
          </cell>
          <cell r="G1636">
            <v>34820</v>
          </cell>
          <cell r="H1636">
            <v>1600</v>
          </cell>
        </row>
        <row r="1637">
          <cell r="A1637">
            <v>3400004582</v>
          </cell>
          <cell r="B1637">
            <v>6602</v>
          </cell>
          <cell r="C1637">
            <v>61107</v>
          </cell>
          <cell r="D1637">
            <v>0</v>
          </cell>
          <cell r="E1637" t="str">
            <v>STEEL RULE</v>
          </cell>
          <cell r="F1637">
            <v>4</v>
          </cell>
          <cell r="G1637">
            <v>34820</v>
          </cell>
          <cell r="H1637">
            <v>200</v>
          </cell>
        </row>
        <row r="1638">
          <cell r="A1638">
            <v>3400004583</v>
          </cell>
          <cell r="B1638">
            <v>6602</v>
          </cell>
          <cell r="C1638">
            <v>61107</v>
          </cell>
          <cell r="D1638">
            <v>0</v>
          </cell>
          <cell r="E1638" t="str">
            <v>PLASTIC HAMMER</v>
          </cell>
          <cell r="F1638">
            <v>2</v>
          </cell>
          <cell r="G1638">
            <v>34820</v>
          </cell>
          <cell r="H1638">
            <v>500</v>
          </cell>
        </row>
        <row r="1639">
          <cell r="A1639">
            <v>3400004584</v>
          </cell>
          <cell r="B1639">
            <v>6602</v>
          </cell>
          <cell r="C1639">
            <v>61107</v>
          </cell>
          <cell r="D1639">
            <v>0</v>
          </cell>
          <cell r="E1639" t="str">
            <v>FLAT NOSE PLIERS</v>
          </cell>
          <cell r="F1639">
            <v>2</v>
          </cell>
          <cell r="G1639">
            <v>34820</v>
          </cell>
          <cell r="H1639">
            <v>400</v>
          </cell>
        </row>
        <row r="1640">
          <cell r="A1640">
            <v>3400004585</v>
          </cell>
          <cell r="B1640">
            <v>6602</v>
          </cell>
          <cell r="C1640">
            <v>61107</v>
          </cell>
          <cell r="D1640">
            <v>0</v>
          </cell>
          <cell r="E1640" t="str">
            <v>SCREWDRIVER</v>
          </cell>
          <cell r="F1640">
            <v>12</v>
          </cell>
          <cell r="G1640">
            <v>34820</v>
          </cell>
          <cell r="H1640">
            <v>1600</v>
          </cell>
        </row>
        <row r="1641">
          <cell r="A1641">
            <v>3400004617</v>
          </cell>
          <cell r="B1641">
            <v>6602</v>
          </cell>
          <cell r="C1641">
            <v>61107</v>
          </cell>
          <cell r="D1641">
            <v>0</v>
          </cell>
          <cell r="E1641" t="str">
            <v>SOCKET WRENCH</v>
          </cell>
          <cell r="F1641">
            <v>4</v>
          </cell>
          <cell r="G1641">
            <v>34820</v>
          </cell>
          <cell r="H1641">
            <v>500</v>
          </cell>
        </row>
        <row r="1642">
          <cell r="A1642">
            <v>3400004503</v>
          </cell>
          <cell r="B1642">
            <v>6602</v>
          </cell>
          <cell r="C1642">
            <v>61206</v>
          </cell>
          <cell r="D1642">
            <v>0</v>
          </cell>
          <cell r="E1642" t="str">
            <v>TWEEZERS AND TOOLS</v>
          </cell>
          <cell r="F1642">
            <v>86</v>
          </cell>
          <cell r="G1642">
            <v>34851</v>
          </cell>
          <cell r="H1642">
            <v>16500</v>
          </cell>
        </row>
        <row r="1643">
          <cell r="A1643">
            <v>3400004536</v>
          </cell>
          <cell r="B1643">
            <v>6602</v>
          </cell>
          <cell r="C1643">
            <v>61155</v>
          </cell>
          <cell r="D1643">
            <v>0</v>
          </cell>
          <cell r="E1643" t="str">
            <v>JIG FOR PLATE C39324-A100-C981</v>
          </cell>
          <cell r="F1643">
            <v>1</v>
          </cell>
          <cell r="G1643">
            <v>34851</v>
          </cell>
          <cell r="H1643">
            <v>500</v>
          </cell>
        </row>
        <row r="1644">
          <cell r="A1644">
            <v>3400004676</v>
          </cell>
          <cell r="B1644">
            <v>6602</v>
          </cell>
          <cell r="C1644">
            <v>61102</v>
          </cell>
          <cell r="D1644">
            <v>0</v>
          </cell>
          <cell r="E1644" t="str">
            <v>SIDE CUTTER</v>
          </cell>
          <cell r="F1644">
            <v>1</v>
          </cell>
          <cell r="G1644">
            <v>34912</v>
          </cell>
          <cell r="H1644">
            <v>400</v>
          </cell>
        </row>
        <row r="1645">
          <cell r="A1645">
            <v>3400004678</v>
          </cell>
          <cell r="B1645">
            <v>6602</v>
          </cell>
          <cell r="C1645">
            <v>61102</v>
          </cell>
          <cell r="D1645">
            <v>0</v>
          </cell>
          <cell r="E1645" t="str">
            <v>SMT TWEEZERS</v>
          </cell>
          <cell r="F1645">
            <v>1</v>
          </cell>
          <cell r="G1645">
            <v>34912</v>
          </cell>
          <cell r="H1645">
            <v>3400</v>
          </cell>
        </row>
        <row r="1646">
          <cell r="A1646">
            <v>3400004678</v>
          </cell>
          <cell r="B1646">
            <v>6602</v>
          </cell>
          <cell r="C1646">
            <v>61102</v>
          </cell>
          <cell r="D1646">
            <v>1</v>
          </cell>
          <cell r="E1646" t="str">
            <v>SOCKET WRENCH WITH SCHAFT</v>
          </cell>
          <cell r="F1646">
            <v>1</v>
          </cell>
          <cell r="G1646">
            <v>34912</v>
          </cell>
          <cell r="H1646">
            <v>800</v>
          </cell>
        </row>
        <row r="1647">
          <cell r="A1647">
            <v>3400004716</v>
          </cell>
          <cell r="B1647">
            <v>6602</v>
          </cell>
          <cell r="C1647">
            <v>61206</v>
          </cell>
          <cell r="D1647">
            <v>0</v>
          </cell>
          <cell r="E1647" t="str">
            <v>DIV MIRROR</v>
          </cell>
          <cell r="F1647">
            <v>68</v>
          </cell>
          <cell r="G1647">
            <v>34912</v>
          </cell>
          <cell r="H1647">
            <v>30500</v>
          </cell>
        </row>
        <row r="1648">
          <cell r="A1648">
            <v>3400004717</v>
          </cell>
          <cell r="B1648">
            <v>6602</v>
          </cell>
          <cell r="C1648">
            <v>61206</v>
          </cell>
          <cell r="D1648">
            <v>0</v>
          </cell>
          <cell r="E1648" t="str">
            <v>TEST CLIP</v>
          </cell>
          <cell r="F1648">
            <v>4</v>
          </cell>
          <cell r="G1648">
            <v>34912</v>
          </cell>
          <cell r="H1648">
            <v>7900</v>
          </cell>
        </row>
        <row r="1649">
          <cell r="A1649">
            <v>3400004482</v>
          </cell>
          <cell r="B1649">
            <v>6602</v>
          </cell>
          <cell r="C1649">
            <v>61151</v>
          </cell>
          <cell r="D1649">
            <v>0</v>
          </cell>
          <cell r="E1649" t="str">
            <v>THREAD SCREWRING GAUGE HIP MAKE</v>
          </cell>
          <cell r="F1649">
            <v>16</v>
          </cell>
          <cell r="G1649">
            <v>34608</v>
          </cell>
          <cell r="H1649">
            <v>4100</v>
          </cell>
        </row>
        <row r="1650">
          <cell r="A1650">
            <v>3400002715</v>
          </cell>
          <cell r="B1650">
            <v>6602</v>
          </cell>
          <cell r="C1650">
            <v>61208</v>
          </cell>
          <cell r="D1650">
            <v>0</v>
          </cell>
          <cell r="E1650" t="str">
            <v>500 WATT NACO MAKE TESTER</v>
          </cell>
          <cell r="F1650">
            <v>1</v>
          </cell>
          <cell r="G1650">
            <v>35339</v>
          </cell>
          <cell r="H1650">
            <v>900</v>
          </cell>
        </row>
        <row r="1651">
          <cell r="A1651">
            <v>3400002716</v>
          </cell>
          <cell r="B1651">
            <v>6602</v>
          </cell>
          <cell r="C1651">
            <v>61206</v>
          </cell>
          <cell r="D1651">
            <v>0</v>
          </cell>
          <cell r="E1651" t="str">
            <v>TESTING MODULE 8038</v>
          </cell>
          <cell r="F1651">
            <v>1</v>
          </cell>
          <cell r="G1651">
            <v>35339</v>
          </cell>
          <cell r="H1651">
            <v>23200</v>
          </cell>
        </row>
        <row r="1652">
          <cell r="A1652">
            <v>3400002717</v>
          </cell>
          <cell r="B1652">
            <v>6602</v>
          </cell>
          <cell r="C1652">
            <v>61206</v>
          </cell>
          <cell r="D1652">
            <v>0</v>
          </cell>
          <cell r="E1652" t="str">
            <v>TEMPERATURE PROBE PT 100</v>
          </cell>
          <cell r="F1652">
            <v>1</v>
          </cell>
          <cell r="G1652">
            <v>35339</v>
          </cell>
          <cell r="H1652">
            <v>4600</v>
          </cell>
        </row>
        <row r="1653">
          <cell r="A1653">
            <v>3400002744</v>
          </cell>
          <cell r="B1653">
            <v>6602</v>
          </cell>
          <cell r="C1653">
            <v>61157</v>
          </cell>
          <cell r="D1653">
            <v>0</v>
          </cell>
          <cell r="E1653" t="str">
            <v>2500 VOLT TESTER NACO MAKE</v>
          </cell>
          <cell r="F1653">
            <v>1</v>
          </cell>
          <cell r="G1653">
            <v>35339</v>
          </cell>
          <cell r="H1653">
            <v>1800</v>
          </cell>
        </row>
        <row r="1654">
          <cell r="A1654">
            <v>3400002745</v>
          </cell>
          <cell r="B1654">
            <v>6602</v>
          </cell>
          <cell r="C1654">
            <v>61115</v>
          </cell>
          <cell r="D1654">
            <v>0</v>
          </cell>
          <cell r="E1654" t="str">
            <v>DIGITAL MULTIMETER 9A</v>
          </cell>
          <cell r="F1654">
            <v>2</v>
          </cell>
          <cell r="G1654">
            <v>35339</v>
          </cell>
          <cell r="H1654">
            <v>1500</v>
          </cell>
        </row>
        <row r="1655">
          <cell r="A1655">
            <v>3400002746</v>
          </cell>
          <cell r="B1655">
            <v>6602</v>
          </cell>
          <cell r="C1655">
            <v>61206</v>
          </cell>
          <cell r="D1655">
            <v>0</v>
          </cell>
          <cell r="E1655" t="str">
            <v>PC POWER SUPPLY</v>
          </cell>
          <cell r="F1655">
            <v>3</v>
          </cell>
          <cell r="G1655">
            <v>35339</v>
          </cell>
          <cell r="H1655">
            <v>2200</v>
          </cell>
        </row>
        <row r="1656">
          <cell r="A1656">
            <v>3400002747</v>
          </cell>
          <cell r="B1656">
            <v>6602</v>
          </cell>
          <cell r="C1656">
            <v>61102</v>
          </cell>
          <cell r="D1656">
            <v>0</v>
          </cell>
          <cell r="E1656" t="str">
            <v>MOULD FOR PLATE</v>
          </cell>
          <cell r="F1656">
            <v>1</v>
          </cell>
          <cell r="G1656">
            <v>35339</v>
          </cell>
          <cell r="H1656">
            <v>1000</v>
          </cell>
        </row>
        <row r="1657">
          <cell r="A1657">
            <v>3400002748</v>
          </cell>
          <cell r="B1657">
            <v>6602</v>
          </cell>
          <cell r="C1657">
            <v>61206</v>
          </cell>
          <cell r="D1657">
            <v>0</v>
          </cell>
          <cell r="E1657" t="str">
            <v>TINING DISK TOOL</v>
          </cell>
          <cell r="F1657">
            <v>1</v>
          </cell>
          <cell r="G1657">
            <v>35339</v>
          </cell>
          <cell r="H1657">
            <v>1800</v>
          </cell>
        </row>
        <row r="1658">
          <cell r="A1658">
            <v>3400002749</v>
          </cell>
          <cell r="B1658">
            <v>6602</v>
          </cell>
          <cell r="C1658">
            <v>61103</v>
          </cell>
          <cell r="D1658">
            <v>0</v>
          </cell>
          <cell r="E1658" t="str">
            <v>1C EXTRACTION TOOL</v>
          </cell>
          <cell r="F1658">
            <v>1</v>
          </cell>
          <cell r="G1658">
            <v>35339</v>
          </cell>
          <cell r="H1658">
            <v>800</v>
          </cell>
        </row>
        <row r="1659">
          <cell r="A1659">
            <v>3400002750</v>
          </cell>
          <cell r="B1659">
            <v>6602</v>
          </cell>
          <cell r="C1659">
            <v>61115</v>
          </cell>
          <cell r="D1659">
            <v>0</v>
          </cell>
          <cell r="E1659" t="str">
            <v>MECO 9A MULTIMETER</v>
          </cell>
          <cell r="F1659">
            <v>4</v>
          </cell>
          <cell r="G1659">
            <v>35339</v>
          </cell>
          <cell r="H1659">
            <v>2500</v>
          </cell>
        </row>
        <row r="1660">
          <cell r="A1660">
            <v>3400002751</v>
          </cell>
          <cell r="B1660">
            <v>6602</v>
          </cell>
          <cell r="C1660">
            <v>61206</v>
          </cell>
          <cell r="D1660">
            <v>0</v>
          </cell>
          <cell r="E1660" t="str">
            <v>PUMP SET WITH METER AND BASE</v>
          </cell>
          <cell r="F1660">
            <v>1</v>
          </cell>
          <cell r="G1660">
            <v>35339</v>
          </cell>
          <cell r="H1660">
            <v>2400</v>
          </cell>
        </row>
        <row r="1661">
          <cell r="A1661">
            <v>3400002752</v>
          </cell>
          <cell r="B1661">
            <v>6602</v>
          </cell>
          <cell r="C1661">
            <v>61161</v>
          </cell>
          <cell r="D1661">
            <v>0</v>
          </cell>
          <cell r="E1661" t="str">
            <v>STAINLESS STEEL SHINK WITH COVER</v>
          </cell>
          <cell r="F1661">
            <v>2</v>
          </cell>
          <cell r="G1661">
            <v>35339</v>
          </cell>
          <cell r="H1661">
            <v>900</v>
          </cell>
        </row>
        <row r="1662">
          <cell r="A1662">
            <v>3400002754</v>
          </cell>
          <cell r="B1662">
            <v>6602</v>
          </cell>
          <cell r="C1662">
            <v>61206</v>
          </cell>
          <cell r="D1662">
            <v>0</v>
          </cell>
          <cell r="E1662" t="str">
            <v>TOOL FOR SLIDER</v>
          </cell>
          <cell r="F1662">
            <v>1</v>
          </cell>
          <cell r="G1662">
            <v>35339</v>
          </cell>
          <cell r="H1662">
            <v>1900</v>
          </cell>
        </row>
        <row r="1663">
          <cell r="A1663">
            <v>3400002755</v>
          </cell>
          <cell r="B1663">
            <v>6602</v>
          </cell>
          <cell r="C1663">
            <v>61206</v>
          </cell>
          <cell r="D1663">
            <v>0</v>
          </cell>
          <cell r="E1663" t="str">
            <v>TOOL FOR PLATE/BEARING/BUSHING</v>
          </cell>
          <cell r="F1663">
            <v>3</v>
          </cell>
          <cell r="G1663">
            <v>35339</v>
          </cell>
          <cell r="H1663">
            <v>4300</v>
          </cell>
        </row>
        <row r="1664">
          <cell r="A1664">
            <v>3400002758</v>
          </cell>
          <cell r="B1664">
            <v>6602</v>
          </cell>
          <cell r="C1664">
            <v>61206</v>
          </cell>
          <cell r="D1664">
            <v>0</v>
          </cell>
          <cell r="E1664" t="str">
            <v>SPECIAL PROJECTED 144 STAND OF 4766 TOLE</v>
          </cell>
          <cell r="F1664">
            <v>1</v>
          </cell>
          <cell r="G1664">
            <v>35339</v>
          </cell>
          <cell r="H1664">
            <v>1100</v>
          </cell>
        </row>
        <row r="1665">
          <cell r="A1665">
            <v>3400002764</v>
          </cell>
          <cell r="B1665">
            <v>6602</v>
          </cell>
          <cell r="C1665">
            <v>61156</v>
          </cell>
          <cell r="D1665">
            <v>0</v>
          </cell>
          <cell r="E1665" t="str">
            <v>DIGITAL VERNIER CALIPER MOCROMETER</v>
          </cell>
          <cell r="F1665">
            <v>6</v>
          </cell>
          <cell r="G1665">
            <v>35339</v>
          </cell>
          <cell r="H1665">
            <v>3100</v>
          </cell>
        </row>
        <row r="1666">
          <cell r="A1666">
            <v>3400002765</v>
          </cell>
          <cell r="B1666">
            <v>6602</v>
          </cell>
          <cell r="C1666">
            <v>61151</v>
          </cell>
          <cell r="D1666">
            <v>0</v>
          </cell>
          <cell r="E1666" t="str">
            <v>MAGNETIC DIAL STAND</v>
          </cell>
          <cell r="F1666">
            <v>1</v>
          </cell>
          <cell r="G1666">
            <v>35339</v>
          </cell>
          <cell r="H1666">
            <v>400</v>
          </cell>
        </row>
        <row r="1667">
          <cell r="A1667">
            <v>3400002766</v>
          </cell>
          <cell r="B1667">
            <v>6602</v>
          </cell>
          <cell r="C1667">
            <v>61151</v>
          </cell>
          <cell r="D1667">
            <v>0</v>
          </cell>
          <cell r="E1667" t="str">
            <v>DIAL INDICATOR 0.01MM-10MM</v>
          </cell>
          <cell r="F1667">
            <v>1</v>
          </cell>
          <cell r="G1667">
            <v>35339</v>
          </cell>
          <cell r="H1667">
            <v>900</v>
          </cell>
        </row>
        <row r="1668">
          <cell r="A1668">
            <v>3400002767</v>
          </cell>
          <cell r="B1668">
            <v>6602</v>
          </cell>
          <cell r="C1668">
            <v>61151</v>
          </cell>
          <cell r="D1668">
            <v>0</v>
          </cell>
          <cell r="E1668" t="str">
            <v>TEST INDICATOR DIAL 0.01MM</v>
          </cell>
          <cell r="F1668">
            <v>1</v>
          </cell>
          <cell r="G1668">
            <v>35339</v>
          </cell>
          <cell r="H1668">
            <v>600</v>
          </cell>
        </row>
        <row r="1669">
          <cell r="A1669">
            <v>3400002768</v>
          </cell>
          <cell r="B1669">
            <v>6602</v>
          </cell>
          <cell r="C1669">
            <v>61151</v>
          </cell>
          <cell r="D1669">
            <v>0</v>
          </cell>
          <cell r="E1669" t="str">
            <v>CAST IRON ANGLE PLATE</v>
          </cell>
          <cell r="F1669">
            <v>2</v>
          </cell>
          <cell r="G1669">
            <v>35339</v>
          </cell>
          <cell r="H1669">
            <v>2500</v>
          </cell>
        </row>
        <row r="1670">
          <cell r="A1670">
            <v>3400002769</v>
          </cell>
          <cell r="B1670">
            <v>6602</v>
          </cell>
          <cell r="C1670">
            <v>61151</v>
          </cell>
          <cell r="D1670">
            <v>0</v>
          </cell>
          <cell r="E1670" t="str">
            <v>MULTIMETER MOTWANE MAKE</v>
          </cell>
          <cell r="F1670">
            <v>1</v>
          </cell>
          <cell r="G1670">
            <v>35339</v>
          </cell>
          <cell r="H1670">
            <v>1000</v>
          </cell>
        </row>
        <row r="1671">
          <cell r="A1671">
            <v>3400002786</v>
          </cell>
          <cell r="B1671">
            <v>6602</v>
          </cell>
          <cell r="C1671">
            <v>61100</v>
          </cell>
          <cell r="D1671">
            <v>0</v>
          </cell>
          <cell r="E1671" t="str">
            <v>ANTISTATIC WRIST STRAP</v>
          </cell>
          <cell r="F1671">
            <v>1</v>
          </cell>
          <cell r="G1671">
            <v>35339</v>
          </cell>
          <cell r="H1671">
            <v>2700</v>
          </cell>
        </row>
        <row r="1672">
          <cell r="A1672">
            <v>3400002791</v>
          </cell>
          <cell r="B1672">
            <v>6602</v>
          </cell>
          <cell r="C1672">
            <v>61206</v>
          </cell>
          <cell r="D1672">
            <v>0</v>
          </cell>
          <cell r="E1672" t="str">
            <v>ASSEMBLY DEVICE A11 2010111</v>
          </cell>
          <cell r="F1672">
            <v>1</v>
          </cell>
          <cell r="G1672">
            <v>35339</v>
          </cell>
          <cell r="H1672">
            <v>1600</v>
          </cell>
        </row>
        <row r="1673">
          <cell r="A1673">
            <v>3400002792</v>
          </cell>
          <cell r="B1673">
            <v>6602</v>
          </cell>
          <cell r="C1673">
            <v>61206</v>
          </cell>
          <cell r="D1673">
            <v>0</v>
          </cell>
          <cell r="E1673" t="str">
            <v>BRODGE BOX ARMS</v>
          </cell>
          <cell r="F1673">
            <v>1</v>
          </cell>
          <cell r="G1673">
            <v>35339</v>
          </cell>
          <cell r="H1673">
            <v>700</v>
          </cell>
        </row>
        <row r="1674">
          <cell r="A1674">
            <v>3400002793</v>
          </cell>
          <cell r="B1674">
            <v>6602</v>
          </cell>
          <cell r="C1674">
            <v>61206</v>
          </cell>
          <cell r="D1674">
            <v>0</v>
          </cell>
          <cell r="E1674" t="str">
            <v>DIGITAL MULTIMETER</v>
          </cell>
          <cell r="F1674">
            <v>3</v>
          </cell>
          <cell r="G1674">
            <v>35339</v>
          </cell>
          <cell r="H1674">
            <v>5800</v>
          </cell>
        </row>
        <row r="1675">
          <cell r="A1675">
            <v>3400002794</v>
          </cell>
          <cell r="B1675">
            <v>6602</v>
          </cell>
          <cell r="C1675">
            <v>61206</v>
          </cell>
          <cell r="D1675">
            <v>0</v>
          </cell>
          <cell r="E1675" t="str">
            <v>DIGITAL MULTIMETER PHILIPS</v>
          </cell>
          <cell r="F1675">
            <v>1</v>
          </cell>
          <cell r="G1675">
            <v>35339</v>
          </cell>
          <cell r="H1675">
            <v>2300</v>
          </cell>
        </row>
        <row r="1676">
          <cell r="A1676">
            <v>3400002797</v>
          </cell>
          <cell r="B1676">
            <v>6602</v>
          </cell>
          <cell r="C1676">
            <v>61206</v>
          </cell>
          <cell r="D1676">
            <v>0</v>
          </cell>
          <cell r="E1676" t="str">
            <v>FIXTURE FOR STAMPING</v>
          </cell>
          <cell r="F1676">
            <v>2</v>
          </cell>
          <cell r="G1676">
            <v>35339</v>
          </cell>
          <cell r="H1676">
            <v>900</v>
          </cell>
        </row>
        <row r="1677">
          <cell r="A1677">
            <v>3400002799</v>
          </cell>
          <cell r="B1677">
            <v>6602</v>
          </cell>
          <cell r="C1677">
            <v>61206</v>
          </cell>
          <cell r="D1677">
            <v>0</v>
          </cell>
          <cell r="E1677" t="str">
            <v>INJECTION MOULD FOR C22136</v>
          </cell>
          <cell r="F1677">
            <v>1</v>
          </cell>
          <cell r="G1677">
            <v>35339</v>
          </cell>
          <cell r="H1677">
            <v>600</v>
          </cell>
        </row>
        <row r="1678">
          <cell r="A1678">
            <v>3400003566</v>
          </cell>
          <cell r="B1678">
            <v>6602</v>
          </cell>
          <cell r="C1678">
            <v>61104</v>
          </cell>
          <cell r="D1678">
            <v>0</v>
          </cell>
          <cell r="E1678" t="str">
            <v>HOLDING JIG FOR 'D' CABLE CONNECTOR</v>
          </cell>
          <cell r="F1678">
            <v>1</v>
          </cell>
          <cell r="G1678">
            <v>35339</v>
          </cell>
          <cell r="H1678">
            <v>1500</v>
          </cell>
        </row>
        <row r="1679">
          <cell r="A1679">
            <v>3400003567</v>
          </cell>
          <cell r="B1679">
            <v>6602</v>
          </cell>
          <cell r="C1679">
            <v>61107</v>
          </cell>
          <cell r="D1679">
            <v>0</v>
          </cell>
          <cell r="E1679" t="str">
            <v>FIXTURE GUIDE FOR LTGM</v>
          </cell>
          <cell r="F1679">
            <v>1</v>
          </cell>
          <cell r="G1679">
            <v>35339</v>
          </cell>
          <cell r="H1679">
            <v>2000</v>
          </cell>
        </row>
        <row r="1680">
          <cell r="A1680">
            <v>3400003597</v>
          </cell>
          <cell r="B1680">
            <v>6602</v>
          </cell>
          <cell r="C1680">
            <v>61100</v>
          </cell>
          <cell r="D1680">
            <v>0</v>
          </cell>
          <cell r="E1680" t="str">
            <v>FIX. FOR MTG.ZP CONNECTOR ON M:SASC</v>
          </cell>
          <cell r="F1680">
            <v>1</v>
          </cell>
          <cell r="G1680">
            <v>35339</v>
          </cell>
          <cell r="H1680">
            <v>2472</v>
          </cell>
        </row>
        <row r="1681">
          <cell r="A1681">
            <v>3400003601</v>
          </cell>
          <cell r="B1681">
            <v>6602</v>
          </cell>
          <cell r="C1681">
            <v>61107</v>
          </cell>
          <cell r="D1681">
            <v>0</v>
          </cell>
          <cell r="E1681" t="str">
            <v>GUIDE MODULE INSERTION DLUE</v>
          </cell>
          <cell r="F1681">
            <v>1</v>
          </cell>
          <cell r="G1681">
            <v>35339</v>
          </cell>
          <cell r="H1681">
            <v>2000</v>
          </cell>
        </row>
        <row r="1682">
          <cell r="A1682">
            <v>3400003602</v>
          </cell>
          <cell r="B1682">
            <v>6602</v>
          </cell>
          <cell r="C1682">
            <v>61107</v>
          </cell>
          <cell r="D1682">
            <v>0</v>
          </cell>
          <cell r="E1682" t="str">
            <v>GUIDE FOR MODULE INSERTION TSG</v>
          </cell>
          <cell r="F1682">
            <v>1</v>
          </cell>
          <cell r="G1682">
            <v>35339</v>
          </cell>
          <cell r="H1682">
            <v>2000</v>
          </cell>
        </row>
        <row r="1683">
          <cell r="A1683">
            <v>3400003603</v>
          </cell>
          <cell r="B1683">
            <v>6602</v>
          </cell>
          <cell r="C1683">
            <v>61107</v>
          </cell>
          <cell r="D1683">
            <v>0</v>
          </cell>
          <cell r="E1683" t="str">
            <v>GUIDE FOR MODULE INSERTION SSG</v>
          </cell>
          <cell r="F1683">
            <v>1</v>
          </cell>
          <cell r="G1683">
            <v>35339</v>
          </cell>
          <cell r="H1683">
            <v>2200</v>
          </cell>
        </row>
        <row r="1684">
          <cell r="A1684">
            <v>3400003611</v>
          </cell>
          <cell r="B1684">
            <v>6602</v>
          </cell>
          <cell r="C1684">
            <v>61100</v>
          </cell>
          <cell r="D1684">
            <v>0</v>
          </cell>
          <cell r="E1684" t="str">
            <v>HEAT SINK ASSY. FIX. M:DCCDF</v>
          </cell>
          <cell r="F1684">
            <v>1</v>
          </cell>
          <cell r="G1684">
            <v>35339</v>
          </cell>
          <cell r="H1684">
            <v>3090</v>
          </cell>
        </row>
        <row r="1685">
          <cell r="A1685">
            <v>3400003612</v>
          </cell>
          <cell r="B1685">
            <v>6602</v>
          </cell>
          <cell r="C1685">
            <v>61157</v>
          </cell>
          <cell r="D1685">
            <v>0</v>
          </cell>
          <cell r="E1685" t="str">
            <v>KRONE TOOL</v>
          </cell>
          <cell r="F1685">
            <v>4</v>
          </cell>
          <cell r="G1685">
            <v>35339</v>
          </cell>
          <cell r="H1685">
            <v>2965.2</v>
          </cell>
        </row>
        <row r="1686">
          <cell r="A1686">
            <v>3400003626</v>
          </cell>
          <cell r="B1686">
            <v>6602</v>
          </cell>
          <cell r="C1686">
            <v>61112</v>
          </cell>
          <cell r="D1686">
            <v>0</v>
          </cell>
          <cell r="E1686" t="str">
            <v>CONNECTING TUBES FOR ICT ADA.NAILS GKS92</v>
          </cell>
          <cell r="F1686">
            <v>1</v>
          </cell>
          <cell r="G1686">
            <v>35339</v>
          </cell>
          <cell r="H1686">
            <v>23831.39</v>
          </cell>
        </row>
        <row r="1687">
          <cell r="A1687">
            <v>3400003627</v>
          </cell>
          <cell r="B1687">
            <v>6602</v>
          </cell>
          <cell r="C1687">
            <v>61112</v>
          </cell>
          <cell r="D1687">
            <v>0</v>
          </cell>
          <cell r="E1687" t="str">
            <v>ICT ADAPTER NAILS GKS-925-0203</v>
          </cell>
          <cell r="F1687">
            <v>500</v>
          </cell>
          <cell r="G1687">
            <v>35339</v>
          </cell>
          <cell r="H1687">
            <v>0.01</v>
          </cell>
        </row>
        <row r="1688">
          <cell r="A1688">
            <v>3400003627</v>
          </cell>
          <cell r="B1688">
            <v>6602</v>
          </cell>
          <cell r="C1688">
            <v>61112</v>
          </cell>
          <cell r="D1688">
            <v>1</v>
          </cell>
          <cell r="E1688" t="str">
            <v>ICT ADAPTER NAILS GKS-925-0203</v>
          </cell>
          <cell r="F1688">
            <v>500</v>
          </cell>
          <cell r="G1688">
            <v>35339</v>
          </cell>
          <cell r="H1688">
            <v>19859.490000000002</v>
          </cell>
        </row>
        <row r="1689">
          <cell r="A1689">
            <v>3400003628</v>
          </cell>
          <cell r="B1689">
            <v>6602</v>
          </cell>
          <cell r="C1689">
            <v>61112</v>
          </cell>
          <cell r="D1689">
            <v>0</v>
          </cell>
          <cell r="E1689" t="str">
            <v>ICT ADAPTER NAILS GKS-925-0090</v>
          </cell>
          <cell r="F1689">
            <v>1</v>
          </cell>
          <cell r="G1689">
            <v>35339</v>
          </cell>
          <cell r="H1689">
            <v>26479.32</v>
          </cell>
        </row>
        <row r="1690">
          <cell r="A1690">
            <v>3400003629</v>
          </cell>
          <cell r="B1690">
            <v>6602</v>
          </cell>
          <cell r="C1690">
            <v>61112</v>
          </cell>
          <cell r="D1690">
            <v>0</v>
          </cell>
          <cell r="E1690" t="str">
            <v>ICT ADAPTER NAILS GKS-135-0035</v>
          </cell>
          <cell r="F1690">
            <v>1</v>
          </cell>
          <cell r="G1690">
            <v>35339</v>
          </cell>
          <cell r="H1690">
            <v>4633.88</v>
          </cell>
        </row>
        <row r="1691">
          <cell r="A1691">
            <v>3400003630</v>
          </cell>
          <cell r="B1691">
            <v>6602</v>
          </cell>
          <cell r="C1691">
            <v>61112</v>
          </cell>
          <cell r="D1691">
            <v>0</v>
          </cell>
          <cell r="E1691" t="str">
            <v>ICT ADAPTER NAILS GKS-135-0027</v>
          </cell>
          <cell r="F1691">
            <v>1</v>
          </cell>
          <cell r="G1691">
            <v>35339</v>
          </cell>
          <cell r="H1691">
            <v>3640.91</v>
          </cell>
        </row>
        <row r="1692">
          <cell r="A1692">
            <v>3400003741</v>
          </cell>
          <cell r="B1692">
            <v>6602</v>
          </cell>
          <cell r="C1692">
            <v>61103</v>
          </cell>
          <cell r="D1692">
            <v>0</v>
          </cell>
          <cell r="E1692" t="str">
            <v>FIXTURE FIXING ON M:SUB:SASC</v>
          </cell>
          <cell r="F1692">
            <v>1</v>
          </cell>
          <cell r="G1692">
            <v>35339</v>
          </cell>
          <cell r="H1692">
            <v>3296</v>
          </cell>
        </row>
        <row r="1693">
          <cell r="A1693">
            <v>3400003760</v>
          </cell>
          <cell r="B1693">
            <v>6602</v>
          </cell>
          <cell r="C1693">
            <v>61116</v>
          </cell>
          <cell r="D1693">
            <v>0</v>
          </cell>
          <cell r="E1693" t="str">
            <v>CLAMP,SIDEGRIP 8770-0001</v>
          </cell>
          <cell r="F1693">
            <v>1</v>
          </cell>
          <cell r="G1693">
            <v>35339</v>
          </cell>
          <cell r="H1693">
            <v>9639.14</v>
          </cell>
        </row>
        <row r="1694">
          <cell r="A1694">
            <v>3400003761</v>
          </cell>
          <cell r="B1694">
            <v>6602</v>
          </cell>
          <cell r="C1694">
            <v>61116</v>
          </cell>
          <cell r="D1694">
            <v>0</v>
          </cell>
          <cell r="E1694" t="str">
            <v>PLIERS CLAMP 8710-0013</v>
          </cell>
          <cell r="F1694">
            <v>1</v>
          </cell>
          <cell r="G1694">
            <v>35339</v>
          </cell>
          <cell r="H1694">
            <v>1759.68</v>
          </cell>
        </row>
        <row r="1695">
          <cell r="A1695">
            <v>3400004676</v>
          </cell>
          <cell r="B1695">
            <v>6602</v>
          </cell>
          <cell r="C1695">
            <v>61102</v>
          </cell>
          <cell r="D1695">
            <v>1</v>
          </cell>
          <cell r="E1695" t="str">
            <v>PULL TEST GAUGE</v>
          </cell>
          <cell r="F1695">
            <v>1</v>
          </cell>
          <cell r="G1695">
            <v>35339</v>
          </cell>
          <cell r="H1695">
            <v>79700</v>
          </cell>
        </row>
        <row r="1696">
          <cell r="A1696">
            <v>3400003925</v>
          </cell>
          <cell r="B1696">
            <v>6602</v>
          </cell>
          <cell r="C1696">
            <v>61116</v>
          </cell>
          <cell r="D1696">
            <v>0</v>
          </cell>
          <cell r="E1696" t="str">
            <v>ALUMINIUM LADDER</v>
          </cell>
          <cell r="F1696">
            <v>1</v>
          </cell>
          <cell r="G1696">
            <v>34669</v>
          </cell>
          <cell r="H1696">
            <v>2500</v>
          </cell>
        </row>
        <row r="1697">
          <cell r="A1697">
            <v>3400004401</v>
          </cell>
          <cell r="B1697">
            <v>6602</v>
          </cell>
          <cell r="C1697">
            <v>61156</v>
          </cell>
          <cell r="D1697">
            <v>0</v>
          </cell>
          <cell r="E1697" t="str">
            <v>SAMPLE PCB S30810-Q1148-X-4</v>
          </cell>
          <cell r="F1697">
            <v>1</v>
          </cell>
          <cell r="G1697">
            <v>34669</v>
          </cell>
          <cell r="H1697">
            <v>600</v>
          </cell>
        </row>
        <row r="1698">
          <cell r="A1698">
            <v>3400004403</v>
          </cell>
          <cell r="B1698">
            <v>6602</v>
          </cell>
          <cell r="C1698">
            <v>61206</v>
          </cell>
          <cell r="D1698">
            <v>0</v>
          </cell>
          <cell r="E1698" t="str">
            <v>SAMPLE PCB S30810-Q963-X58-3-VR10</v>
          </cell>
          <cell r="F1698">
            <v>1</v>
          </cell>
          <cell r="G1698">
            <v>34669</v>
          </cell>
          <cell r="H1698">
            <v>1500</v>
          </cell>
        </row>
        <row r="1699">
          <cell r="A1699">
            <v>3400004411</v>
          </cell>
          <cell r="B1699">
            <v>6602</v>
          </cell>
          <cell r="C1699">
            <v>61112</v>
          </cell>
          <cell r="D1699">
            <v>0</v>
          </cell>
          <cell r="E1699" t="str">
            <v>SAMPLE PCB S30810-Q1148-X-4</v>
          </cell>
          <cell r="F1699">
            <v>1</v>
          </cell>
          <cell r="G1699">
            <v>34669</v>
          </cell>
          <cell r="H1699">
            <v>700</v>
          </cell>
        </row>
        <row r="1700">
          <cell r="A1700">
            <v>3400004413</v>
          </cell>
          <cell r="B1700">
            <v>6602</v>
          </cell>
          <cell r="C1700">
            <v>61206</v>
          </cell>
          <cell r="D1700">
            <v>0</v>
          </cell>
          <cell r="E1700" t="str">
            <v>SAMPLE PCB S30810-Q963-X58-3-VR10</v>
          </cell>
          <cell r="F1700">
            <v>1</v>
          </cell>
          <cell r="G1700">
            <v>34669</v>
          </cell>
          <cell r="H1700">
            <v>1500</v>
          </cell>
        </row>
        <row r="1701">
          <cell r="A1701">
            <v>3400003542</v>
          </cell>
          <cell r="B1701">
            <v>6602</v>
          </cell>
          <cell r="C1701">
            <v>61100</v>
          </cell>
          <cell r="D1701">
            <v>0</v>
          </cell>
          <cell r="E1701" t="str">
            <v>FORMING &amp; BENDING TOOL</v>
          </cell>
          <cell r="F1701">
            <v>1</v>
          </cell>
          <cell r="G1701">
            <v>35220</v>
          </cell>
          <cell r="H1701">
            <v>2300</v>
          </cell>
        </row>
        <row r="1702">
          <cell r="A1702">
            <v>3400003543</v>
          </cell>
          <cell r="B1702">
            <v>6602</v>
          </cell>
          <cell r="C1702">
            <v>61100</v>
          </cell>
          <cell r="D1702">
            <v>0</v>
          </cell>
          <cell r="E1702" t="str">
            <v>FOAM GUIDE</v>
          </cell>
          <cell r="F1702">
            <v>1</v>
          </cell>
          <cell r="G1702">
            <v>35220</v>
          </cell>
          <cell r="H1702">
            <v>2100</v>
          </cell>
        </row>
        <row r="1703">
          <cell r="A1703">
            <v>3400003368</v>
          </cell>
          <cell r="B1703">
            <v>6602</v>
          </cell>
          <cell r="C1703">
            <v>61156</v>
          </cell>
          <cell r="D1703">
            <v>0</v>
          </cell>
          <cell r="E1703" t="str">
            <v>WIRE COIL NAIL2-1/2"&amp;2"</v>
          </cell>
          <cell r="F1703">
            <v>84</v>
          </cell>
          <cell r="G1703">
            <v>35172</v>
          </cell>
          <cell r="H1703">
            <v>2100</v>
          </cell>
        </row>
        <row r="1704">
          <cell r="A1704">
            <v>3400003368</v>
          </cell>
          <cell r="B1704">
            <v>6602</v>
          </cell>
          <cell r="C1704">
            <v>61156</v>
          </cell>
          <cell r="D1704">
            <v>1</v>
          </cell>
          <cell r="E1704" t="str">
            <v>WIRE COIL NAIL 2-1/2" &amp; 2"</v>
          </cell>
          <cell r="F1704">
            <v>84</v>
          </cell>
          <cell r="G1704">
            <v>35172</v>
          </cell>
          <cell r="H1704">
            <v>400</v>
          </cell>
        </row>
        <row r="1705">
          <cell r="A1705">
            <v>3400003216</v>
          </cell>
          <cell r="B1705">
            <v>6602</v>
          </cell>
          <cell r="C1705">
            <v>61102</v>
          </cell>
          <cell r="D1705">
            <v>0</v>
          </cell>
          <cell r="E1705" t="str">
            <v>212-BD/CD/ED/KD/FOR CTA20 AND422ED/FD FO</v>
          </cell>
          <cell r="F1705">
            <v>1</v>
          </cell>
          <cell r="G1705">
            <v>35146</v>
          </cell>
          <cell r="H1705">
            <v>6800</v>
          </cell>
        </row>
        <row r="1706">
          <cell r="A1706">
            <v>3400003332</v>
          </cell>
          <cell r="B1706">
            <v>6603</v>
          </cell>
          <cell r="C1706">
            <v>61102</v>
          </cell>
          <cell r="D1706">
            <v>0</v>
          </cell>
          <cell r="E1706" t="str">
            <v>FEDERWAAGE (HOFFMAN)</v>
          </cell>
          <cell r="F1706">
            <v>1</v>
          </cell>
          <cell r="G1706">
            <v>34950</v>
          </cell>
          <cell r="H1706">
            <v>3500</v>
          </cell>
        </row>
        <row r="1707">
          <cell r="A1707">
            <v>3400003819</v>
          </cell>
          <cell r="B1707">
            <v>6800</v>
          </cell>
          <cell r="C1707">
            <v>61159</v>
          </cell>
          <cell r="D1707">
            <v>0</v>
          </cell>
          <cell r="E1707" t="str">
            <v>HP DESKJET 520 PRINTER (SL SG51Z170DW)</v>
          </cell>
          <cell r="F1707">
            <v>1</v>
          </cell>
          <cell r="G1707">
            <v>35521</v>
          </cell>
          <cell r="H1707">
            <v>18000</v>
          </cell>
        </row>
        <row r="1708">
          <cell r="A1708">
            <v>3400003823</v>
          </cell>
          <cell r="B1708">
            <v>6800</v>
          </cell>
          <cell r="C1708">
            <v>61159</v>
          </cell>
          <cell r="D1708">
            <v>0</v>
          </cell>
          <cell r="E1708" t="str">
            <v>GODREJ PANASONIC DMP KX P3696</v>
          </cell>
          <cell r="F1708">
            <v>1</v>
          </cell>
          <cell r="G1708">
            <v>35521</v>
          </cell>
          <cell r="H1708">
            <v>27000</v>
          </cell>
        </row>
        <row r="1709">
          <cell r="A1709">
            <v>3400002898</v>
          </cell>
          <cell r="B1709">
            <v>6800</v>
          </cell>
          <cell r="C1709">
            <v>61161</v>
          </cell>
          <cell r="D1709">
            <v>0</v>
          </cell>
          <cell r="E1709" t="str">
            <v>KELTRON ATTENDANCE DATA MGT SYS (CDCU)</v>
          </cell>
          <cell r="F1709">
            <v>1</v>
          </cell>
          <cell r="G1709">
            <v>35339</v>
          </cell>
          <cell r="H1709">
            <v>33400</v>
          </cell>
        </row>
        <row r="1710">
          <cell r="A1710">
            <v>3400002899</v>
          </cell>
          <cell r="B1710">
            <v>6800</v>
          </cell>
          <cell r="C1710">
            <v>61157</v>
          </cell>
          <cell r="D1710">
            <v>0</v>
          </cell>
          <cell r="E1710" t="str">
            <v>MINIMAX 1.25 KG BCF TYPE FIRE EXTINGUSIS</v>
          </cell>
          <cell r="F1710">
            <v>1</v>
          </cell>
          <cell r="G1710">
            <v>35339</v>
          </cell>
          <cell r="H1710">
            <v>21600</v>
          </cell>
        </row>
        <row r="1711">
          <cell r="A1711">
            <v>3400003316</v>
          </cell>
          <cell r="B1711">
            <v>6800</v>
          </cell>
          <cell r="C1711">
            <v>61161</v>
          </cell>
          <cell r="D1711">
            <v>0</v>
          </cell>
          <cell r="E1711" t="str">
            <v>DESK JET 400 PRINTER</v>
          </cell>
          <cell r="F1711">
            <v>1</v>
          </cell>
          <cell r="G1711">
            <v>35339</v>
          </cell>
          <cell r="H1711">
            <v>11000</v>
          </cell>
        </row>
        <row r="1712">
          <cell r="A1712">
            <v>3400003317</v>
          </cell>
          <cell r="B1712">
            <v>6800</v>
          </cell>
          <cell r="C1712">
            <v>61108</v>
          </cell>
          <cell r="D1712">
            <v>0</v>
          </cell>
          <cell r="E1712" t="str">
            <v>DESK JET 400 PRINTER</v>
          </cell>
          <cell r="F1712">
            <v>1</v>
          </cell>
          <cell r="G1712">
            <v>35339</v>
          </cell>
          <cell r="H1712">
            <v>11000</v>
          </cell>
        </row>
        <row r="1713">
          <cell r="A1713">
            <v>3400003347</v>
          </cell>
          <cell r="B1713">
            <v>6800</v>
          </cell>
          <cell r="C1713">
            <v>61155</v>
          </cell>
          <cell r="D1713">
            <v>0</v>
          </cell>
          <cell r="E1713" t="str">
            <v>CANON FAX MODEL B-100</v>
          </cell>
          <cell r="F1713">
            <v>1</v>
          </cell>
          <cell r="G1713">
            <v>35339</v>
          </cell>
          <cell r="H1713">
            <v>25000</v>
          </cell>
        </row>
        <row r="1714">
          <cell r="A1714">
            <v>3400003347</v>
          </cell>
          <cell r="B1714">
            <v>6800</v>
          </cell>
          <cell r="C1714">
            <v>61155</v>
          </cell>
          <cell r="D1714">
            <v>1</v>
          </cell>
          <cell r="E1714" t="str">
            <v>FAX MODEL B-100</v>
          </cell>
          <cell r="F1714">
            <v>1</v>
          </cell>
          <cell r="G1714">
            <v>35339</v>
          </cell>
          <cell r="H1714">
            <v>25000</v>
          </cell>
        </row>
        <row r="1715">
          <cell r="A1715">
            <v>3400003363</v>
          </cell>
          <cell r="B1715">
            <v>6800</v>
          </cell>
          <cell r="C1715">
            <v>61160</v>
          </cell>
          <cell r="D1715">
            <v>0</v>
          </cell>
          <cell r="E1715" t="str">
            <v>CANON FAX B-100</v>
          </cell>
          <cell r="F1715">
            <v>1</v>
          </cell>
          <cell r="G1715">
            <v>35339</v>
          </cell>
          <cell r="H1715">
            <v>25000</v>
          </cell>
        </row>
        <row r="1716">
          <cell r="A1716">
            <v>3400003529</v>
          </cell>
          <cell r="B1716">
            <v>6800</v>
          </cell>
          <cell r="C1716">
            <v>61203</v>
          </cell>
          <cell r="D1716">
            <v>0</v>
          </cell>
          <cell r="E1716" t="str">
            <v>PAPER SHREADDING MACHINE PILOT 4000</v>
          </cell>
          <cell r="F1716">
            <v>1</v>
          </cell>
          <cell r="G1716">
            <v>35339</v>
          </cell>
          <cell r="H1716">
            <v>50000</v>
          </cell>
        </row>
        <row r="1717">
          <cell r="A1717">
            <v>3400004170</v>
          </cell>
          <cell r="B1717">
            <v>6800</v>
          </cell>
          <cell r="C1717">
            <v>61154</v>
          </cell>
          <cell r="D1717">
            <v>0</v>
          </cell>
          <cell r="E1717" t="str">
            <v>PHOTOCOPIER 10BIN SORTER AND ADF</v>
          </cell>
          <cell r="F1717">
            <v>1</v>
          </cell>
          <cell r="G1717">
            <v>35339</v>
          </cell>
          <cell r="H1717">
            <v>139600</v>
          </cell>
        </row>
        <row r="1718">
          <cell r="A1718">
            <v>3400004429</v>
          </cell>
          <cell r="B1718">
            <v>6800</v>
          </cell>
          <cell r="C1718">
            <v>61158</v>
          </cell>
          <cell r="D1718">
            <v>0</v>
          </cell>
          <cell r="E1718" t="str">
            <v>EUROSTAR Z.75 VACCUM CLEANER</v>
          </cell>
          <cell r="F1718">
            <v>1</v>
          </cell>
          <cell r="G1718">
            <v>35339</v>
          </cell>
          <cell r="H1718">
            <v>4400</v>
          </cell>
        </row>
        <row r="1719">
          <cell r="A1719">
            <v>3400004448</v>
          </cell>
          <cell r="B1719">
            <v>6800</v>
          </cell>
          <cell r="C1719">
            <v>61159</v>
          </cell>
          <cell r="D1719">
            <v>0</v>
          </cell>
          <cell r="E1719" t="str">
            <v>HP DESKJET PORTABLE PRINTER</v>
          </cell>
          <cell r="F1719">
            <v>1</v>
          </cell>
          <cell r="G1719">
            <v>35339</v>
          </cell>
          <cell r="H1719">
            <v>4400</v>
          </cell>
        </row>
        <row r="1720">
          <cell r="A1720">
            <v>3400004489</v>
          </cell>
          <cell r="B1720">
            <v>6800</v>
          </cell>
          <cell r="C1720">
            <v>61154</v>
          </cell>
          <cell r="D1720">
            <v>0</v>
          </cell>
          <cell r="E1720" t="str">
            <v>INFRES DOCUMENT SHREDDER SL NO 3721</v>
          </cell>
          <cell r="F1720">
            <v>1</v>
          </cell>
          <cell r="G1720">
            <v>35339</v>
          </cell>
          <cell r="H1720">
            <v>6900</v>
          </cell>
        </row>
        <row r="1721">
          <cell r="A1721">
            <v>3400004492</v>
          </cell>
          <cell r="B1721">
            <v>6800</v>
          </cell>
          <cell r="C1721">
            <v>61203</v>
          </cell>
          <cell r="D1721">
            <v>0</v>
          </cell>
          <cell r="E1721" t="str">
            <v>EUROSTAR ZW-40 VACCUM CLEANER</v>
          </cell>
          <cell r="F1721">
            <v>1</v>
          </cell>
          <cell r="G1721">
            <v>35339</v>
          </cell>
          <cell r="H1721">
            <v>8000</v>
          </cell>
        </row>
        <row r="1722">
          <cell r="A1722">
            <v>3400004520</v>
          </cell>
          <cell r="B1722">
            <v>6800</v>
          </cell>
          <cell r="C1722">
            <v>61162</v>
          </cell>
          <cell r="D1722">
            <v>0</v>
          </cell>
          <cell r="E1722" t="str">
            <v>INFRES SHREDIT ELECTRONIC SHREEDDER 6303</v>
          </cell>
          <cell r="F1722">
            <v>1</v>
          </cell>
          <cell r="G1722">
            <v>35339</v>
          </cell>
          <cell r="H1722">
            <v>21800</v>
          </cell>
        </row>
        <row r="1723">
          <cell r="A1723">
            <v>3400003816</v>
          </cell>
          <cell r="B1723">
            <v>6800</v>
          </cell>
          <cell r="C1723">
            <v>61160</v>
          </cell>
          <cell r="D1723">
            <v>0</v>
          </cell>
          <cell r="E1723" t="str">
            <v>HP DESKJET 200 PRINTER (SL MY6A71C125)</v>
          </cell>
          <cell r="F1723">
            <v>1</v>
          </cell>
          <cell r="G1723">
            <v>35557</v>
          </cell>
          <cell r="H1723">
            <v>7800</v>
          </cell>
        </row>
        <row r="1724">
          <cell r="A1724">
            <v>3400003814</v>
          </cell>
          <cell r="B1724">
            <v>6800</v>
          </cell>
          <cell r="C1724">
            <v>61161</v>
          </cell>
          <cell r="D1724">
            <v>0</v>
          </cell>
          <cell r="E1724" t="str">
            <v>HP DJ 670C PRINTER</v>
          </cell>
          <cell r="F1724">
            <v>1</v>
          </cell>
          <cell r="G1724">
            <v>35625</v>
          </cell>
          <cell r="H1724">
            <v>10200</v>
          </cell>
        </row>
        <row r="1725">
          <cell r="A1725">
            <v>3400003751</v>
          </cell>
          <cell r="B1725">
            <v>6800</v>
          </cell>
          <cell r="C1725">
            <v>61160</v>
          </cell>
          <cell r="D1725">
            <v>0</v>
          </cell>
          <cell r="E1725" t="str">
            <v>GODREJ FAX MACHINES PJ5 WITH CORDLESS TE</v>
          </cell>
          <cell r="F1725">
            <v>1</v>
          </cell>
          <cell r="G1725">
            <v>35479</v>
          </cell>
          <cell r="H1725">
            <v>30758.5</v>
          </cell>
        </row>
        <row r="1726">
          <cell r="A1726">
            <v>3400003767</v>
          </cell>
          <cell r="B1726">
            <v>6800</v>
          </cell>
          <cell r="C1726">
            <v>61203</v>
          </cell>
          <cell r="D1726">
            <v>0</v>
          </cell>
          <cell r="E1726" t="str">
            <v>BPL VCR &amp; MICROWAVE OVEN -ATANU MUKHERJE</v>
          </cell>
          <cell r="F1726">
            <v>1</v>
          </cell>
          <cell r="G1726">
            <v>35509</v>
          </cell>
          <cell r="H1726">
            <v>28500</v>
          </cell>
        </row>
        <row r="1727">
          <cell r="A1727">
            <v>3400003768</v>
          </cell>
          <cell r="B1727">
            <v>6800</v>
          </cell>
          <cell r="C1727">
            <v>61203</v>
          </cell>
          <cell r="D1727">
            <v>0</v>
          </cell>
          <cell r="E1727" t="str">
            <v>BPL REFRIGERATOR -ATANU MUKHERJEE</v>
          </cell>
          <cell r="F1727">
            <v>1</v>
          </cell>
          <cell r="G1727">
            <v>35509</v>
          </cell>
          <cell r="H1727">
            <v>19500</v>
          </cell>
        </row>
        <row r="1728">
          <cell r="A1728">
            <v>3400002474</v>
          </cell>
          <cell r="B1728">
            <v>6801</v>
          </cell>
          <cell r="C1728">
            <v>61161</v>
          </cell>
          <cell r="D1728">
            <v>0</v>
          </cell>
          <cell r="E1728" t="str">
            <v>WATER COLLER</v>
          </cell>
          <cell r="F1728">
            <v>1</v>
          </cell>
          <cell r="G1728">
            <v>35339</v>
          </cell>
          <cell r="H1728">
            <v>11200</v>
          </cell>
        </row>
        <row r="1729">
          <cell r="A1729">
            <v>3400002478</v>
          </cell>
          <cell r="B1729">
            <v>6801</v>
          </cell>
          <cell r="C1729">
            <v>61203</v>
          </cell>
          <cell r="D1729">
            <v>0</v>
          </cell>
          <cell r="E1729" t="str">
            <v>WHITE MATT BOARD</v>
          </cell>
          <cell r="F1729">
            <v>1</v>
          </cell>
          <cell r="G1729">
            <v>35339</v>
          </cell>
          <cell r="H1729">
            <v>8100</v>
          </cell>
        </row>
        <row r="1730">
          <cell r="A1730">
            <v>3400002479</v>
          </cell>
          <cell r="B1730">
            <v>6801</v>
          </cell>
          <cell r="C1730">
            <v>61161</v>
          </cell>
          <cell r="D1730">
            <v>0</v>
          </cell>
          <cell r="E1730" t="str">
            <v>WIPE OFF BOARD WITH ACCESSORIES</v>
          </cell>
          <cell r="F1730">
            <v>1</v>
          </cell>
          <cell r="G1730">
            <v>35339</v>
          </cell>
          <cell r="H1730">
            <v>5100</v>
          </cell>
        </row>
        <row r="1731">
          <cell r="A1731">
            <v>3400002482</v>
          </cell>
          <cell r="B1731">
            <v>6801</v>
          </cell>
          <cell r="C1731">
            <v>61206</v>
          </cell>
          <cell r="D1731">
            <v>0</v>
          </cell>
          <cell r="E1731" t="str">
            <v>WOODEN CHAMBER WITH GLASS WOOL</v>
          </cell>
          <cell r="F1731">
            <v>1</v>
          </cell>
          <cell r="G1731">
            <v>35339</v>
          </cell>
          <cell r="H1731">
            <v>64800</v>
          </cell>
        </row>
        <row r="1732">
          <cell r="A1732">
            <v>3400002483</v>
          </cell>
          <cell r="B1732">
            <v>6801</v>
          </cell>
          <cell r="C1732">
            <v>61162</v>
          </cell>
          <cell r="D1732">
            <v>0</v>
          </cell>
          <cell r="E1732" t="str">
            <v>WOODEN CUP BOARD</v>
          </cell>
          <cell r="F1732">
            <v>1</v>
          </cell>
          <cell r="G1732">
            <v>35339</v>
          </cell>
          <cell r="H1732">
            <v>5100</v>
          </cell>
        </row>
        <row r="1733">
          <cell r="A1733">
            <v>3400002484</v>
          </cell>
          <cell r="B1733">
            <v>6801</v>
          </cell>
          <cell r="C1733">
            <v>61206</v>
          </cell>
          <cell r="D1733">
            <v>0</v>
          </cell>
          <cell r="E1733" t="str">
            <v>WOODEN FILE CABINET</v>
          </cell>
          <cell r="F1733">
            <v>1</v>
          </cell>
          <cell r="G1733">
            <v>35339</v>
          </cell>
          <cell r="H1733">
            <v>31900</v>
          </cell>
        </row>
        <row r="1734">
          <cell r="A1734">
            <v>3400002487</v>
          </cell>
          <cell r="B1734">
            <v>6801</v>
          </cell>
          <cell r="C1734">
            <v>61200</v>
          </cell>
          <cell r="D1734">
            <v>0</v>
          </cell>
          <cell r="E1734" t="str">
            <v>WOODEN PARTITION WITH DOORS</v>
          </cell>
          <cell r="F1734">
            <v>1</v>
          </cell>
          <cell r="G1734">
            <v>35339</v>
          </cell>
          <cell r="H1734">
            <v>85300</v>
          </cell>
        </row>
        <row r="1735">
          <cell r="A1735">
            <v>3400002488</v>
          </cell>
          <cell r="B1735">
            <v>6801</v>
          </cell>
          <cell r="C1735">
            <v>61206</v>
          </cell>
          <cell r="D1735">
            <v>0</v>
          </cell>
          <cell r="E1735" t="str">
            <v>WOODEN STRUCTURED ALUMINIUM ALMIRAH</v>
          </cell>
          <cell r="F1735">
            <v>1</v>
          </cell>
          <cell r="G1735">
            <v>35339</v>
          </cell>
          <cell r="H1735">
            <v>8500</v>
          </cell>
        </row>
        <row r="1736">
          <cell r="A1736">
            <v>3400002489</v>
          </cell>
          <cell r="B1736">
            <v>6801</v>
          </cell>
          <cell r="C1736">
            <v>61206</v>
          </cell>
          <cell r="D1736">
            <v>0</v>
          </cell>
          <cell r="E1736" t="str">
            <v>WOODEN STRUCTURED ALUMINIUM ALMIRAH</v>
          </cell>
          <cell r="F1736">
            <v>1</v>
          </cell>
          <cell r="G1736">
            <v>35339</v>
          </cell>
          <cell r="H1736">
            <v>5700</v>
          </cell>
        </row>
        <row r="1737">
          <cell r="A1737">
            <v>3400002490</v>
          </cell>
          <cell r="B1737">
            <v>6801</v>
          </cell>
          <cell r="C1737">
            <v>61206</v>
          </cell>
          <cell r="D1737">
            <v>0</v>
          </cell>
          <cell r="E1737" t="str">
            <v>WORK STATION</v>
          </cell>
          <cell r="F1737">
            <v>1</v>
          </cell>
          <cell r="G1737">
            <v>35339</v>
          </cell>
          <cell r="H1737">
            <v>5100</v>
          </cell>
        </row>
        <row r="1738">
          <cell r="A1738">
            <v>3400002495</v>
          </cell>
          <cell r="B1738">
            <v>6801</v>
          </cell>
          <cell r="C1738">
            <v>61162</v>
          </cell>
          <cell r="D1738">
            <v>0</v>
          </cell>
          <cell r="E1738" t="str">
            <v>WORK MANAGER'S CUBICLE</v>
          </cell>
          <cell r="F1738">
            <v>1</v>
          </cell>
          <cell r="G1738">
            <v>35339</v>
          </cell>
          <cell r="H1738">
            <v>30900</v>
          </cell>
        </row>
        <row r="1739">
          <cell r="A1739">
            <v>3400002497</v>
          </cell>
          <cell r="B1739">
            <v>6801</v>
          </cell>
          <cell r="C1739">
            <v>61203</v>
          </cell>
          <cell r="D1739">
            <v>0</v>
          </cell>
          <cell r="E1739" t="str">
            <v>XEROX MACHINE</v>
          </cell>
          <cell r="F1739">
            <v>1</v>
          </cell>
          <cell r="G1739">
            <v>35339</v>
          </cell>
          <cell r="H1739">
            <v>68000</v>
          </cell>
        </row>
        <row r="1740">
          <cell r="A1740">
            <v>3400002499</v>
          </cell>
          <cell r="B1740">
            <v>6801</v>
          </cell>
          <cell r="C1740">
            <v>61201</v>
          </cell>
          <cell r="D1740">
            <v>0</v>
          </cell>
          <cell r="E1740" t="str">
            <v>STENO TABLE WITH SIDE UNIT</v>
          </cell>
          <cell r="F1740">
            <v>1</v>
          </cell>
          <cell r="G1740">
            <v>35339</v>
          </cell>
          <cell r="H1740">
            <v>5000</v>
          </cell>
        </row>
        <row r="1741">
          <cell r="A1741">
            <v>3400002500</v>
          </cell>
          <cell r="B1741">
            <v>6801</v>
          </cell>
          <cell r="C1741">
            <v>61159</v>
          </cell>
          <cell r="D1741">
            <v>0</v>
          </cell>
          <cell r="E1741" t="str">
            <v>STENO TABLE WITH SIDE UNIT</v>
          </cell>
          <cell r="F1741">
            <v>1</v>
          </cell>
          <cell r="G1741">
            <v>35339</v>
          </cell>
          <cell r="H1741">
            <v>4500</v>
          </cell>
        </row>
        <row r="1742">
          <cell r="A1742">
            <v>3400002502</v>
          </cell>
          <cell r="B1742">
            <v>6801</v>
          </cell>
          <cell r="C1742">
            <v>61206</v>
          </cell>
          <cell r="D1742">
            <v>0</v>
          </cell>
          <cell r="E1742" t="str">
            <v>STUDU TABLE</v>
          </cell>
          <cell r="F1742">
            <v>1</v>
          </cell>
          <cell r="G1742">
            <v>35339</v>
          </cell>
          <cell r="H1742">
            <v>5000</v>
          </cell>
        </row>
        <row r="1743">
          <cell r="A1743">
            <v>3400002507</v>
          </cell>
          <cell r="B1743">
            <v>6801</v>
          </cell>
          <cell r="C1743">
            <v>61161</v>
          </cell>
          <cell r="D1743">
            <v>0</v>
          </cell>
          <cell r="E1743" t="str">
            <v>TABLES CANTEEN</v>
          </cell>
          <cell r="F1743">
            <v>1</v>
          </cell>
          <cell r="G1743">
            <v>35339</v>
          </cell>
          <cell r="H1743">
            <v>7600</v>
          </cell>
        </row>
        <row r="1744">
          <cell r="A1744">
            <v>3400002513</v>
          </cell>
          <cell r="B1744">
            <v>6801</v>
          </cell>
          <cell r="C1744">
            <v>61206</v>
          </cell>
          <cell r="D1744">
            <v>0</v>
          </cell>
          <cell r="E1744" t="str">
            <v>TWO SEATER TUB WITH SEATING ARRANGEMENT</v>
          </cell>
          <cell r="F1744">
            <v>1</v>
          </cell>
          <cell r="G1744">
            <v>35339</v>
          </cell>
          <cell r="H1744">
            <v>5100</v>
          </cell>
        </row>
        <row r="1745">
          <cell r="A1745">
            <v>3400002514</v>
          </cell>
          <cell r="B1745">
            <v>6801</v>
          </cell>
          <cell r="C1745">
            <v>61159</v>
          </cell>
          <cell r="D1745">
            <v>0</v>
          </cell>
          <cell r="E1745" t="str">
            <v>TYPEWRITER MANUAL REMINGTON</v>
          </cell>
          <cell r="F1745">
            <v>1</v>
          </cell>
          <cell r="G1745">
            <v>35339</v>
          </cell>
          <cell r="H1745">
            <v>8800</v>
          </cell>
        </row>
        <row r="1746">
          <cell r="A1746">
            <v>3400002517</v>
          </cell>
          <cell r="B1746">
            <v>6801</v>
          </cell>
          <cell r="C1746">
            <v>61161</v>
          </cell>
          <cell r="D1746">
            <v>0</v>
          </cell>
          <cell r="E1746" t="str">
            <v>VENUS 50LTS WATER HEATER</v>
          </cell>
          <cell r="F1746">
            <v>1</v>
          </cell>
          <cell r="G1746">
            <v>35339</v>
          </cell>
          <cell r="H1746">
            <v>5600</v>
          </cell>
        </row>
        <row r="1747">
          <cell r="A1747">
            <v>3400002522</v>
          </cell>
          <cell r="B1747">
            <v>6801</v>
          </cell>
          <cell r="C1747">
            <v>61162</v>
          </cell>
          <cell r="D1747">
            <v>0</v>
          </cell>
          <cell r="E1747" t="str">
            <v>WALL CABINET</v>
          </cell>
          <cell r="F1747">
            <v>1</v>
          </cell>
          <cell r="G1747">
            <v>35339</v>
          </cell>
          <cell r="H1747">
            <v>7800</v>
          </cell>
        </row>
        <row r="1748">
          <cell r="A1748">
            <v>3400002524</v>
          </cell>
          <cell r="B1748">
            <v>6801</v>
          </cell>
          <cell r="C1748">
            <v>61161</v>
          </cell>
          <cell r="D1748">
            <v>0</v>
          </cell>
          <cell r="E1748" t="str">
            <v>WASHING MACHINE</v>
          </cell>
          <cell r="F1748">
            <v>1</v>
          </cell>
          <cell r="G1748">
            <v>35339</v>
          </cell>
          <cell r="H1748">
            <v>16600</v>
          </cell>
        </row>
        <row r="1749">
          <cell r="A1749">
            <v>3400002526</v>
          </cell>
          <cell r="B1749">
            <v>6801</v>
          </cell>
          <cell r="C1749">
            <v>61206</v>
          </cell>
          <cell r="D1749">
            <v>0</v>
          </cell>
          <cell r="E1749" t="str">
            <v>SECRETARIAT TABLE</v>
          </cell>
          <cell r="F1749">
            <v>1</v>
          </cell>
          <cell r="G1749">
            <v>35339</v>
          </cell>
          <cell r="H1749">
            <v>5100</v>
          </cell>
        </row>
        <row r="1750">
          <cell r="A1750">
            <v>3400002527</v>
          </cell>
          <cell r="B1750">
            <v>6801</v>
          </cell>
          <cell r="C1750">
            <v>61206</v>
          </cell>
          <cell r="D1750">
            <v>0</v>
          </cell>
          <cell r="E1750" t="str">
            <v>SECRETARIAT TABLE</v>
          </cell>
          <cell r="F1750">
            <v>1</v>
          </cell>
          <cell r="G1750">
            <v>35339</v>
          </cell>
          <cell r="H1750">
            <v>5100</v>
          </cell>
        </row>
        <row r="1751">
          <cell r="A1751">
            <v>3400002528</v>
          </cell>
          <cell r="B1751">
            <v>6801</v>
          </cell>
          <cell r="C1751">
            <v>61151</v>
          </cell>
          <cell r="D1751">
            <v>0</v>
          </cell>
          <cell r="E1751" t="str">
            <v>SERVO VOLTAGE STABILISER</v>
          </cell>
          <cell r="F1751">
            <v>1</v>
          </cell>
          <cell r="G1751">
            <v>35339</v>
          </cell>
          <cell r="H1751">
            <v>5900</v>
          </cell>
        </row>
        <row r="1752">
          <cell r="A1752">
            <v>3400002540</v>
          </cell>
          <cell r="B1752">
            <v>6801</v>
          </cell>
          <cell r="C1752">
            <v>61101</v>
          </cell>
          <cell r="D1752">
            <v>0</v>
          </cell>
          <cell r="E1752" t="str">
            <v>STEEL ALMIRAH</v>
          </cell>
          <cell r="F1752">
            <v>1</v>
          </cell>
          <cell r="G1752">
            <v>35339</v>
          </cell>
          <cell r="H1752">
            <v>6900</v>
          </cell>
        </row>
        <row r="1753">
          <cell r="A1753">
            <v>3400002541</v>
          </cell>
          <cell r="B1753">
            <v>6801</v>
          </cell>
          <cell r="C1753">
            <v>61206</v>
          </cell>
          <cell r="D1753">
            <v>0</v>
          </cell>
          <cell r="E1753" t="str">
            <v>STEEL ALMIRAH</v>
          </cell>
          <cell r="F1753">
            <v>1</v>
          </cell>
          <cell r="G1753">
            <v>35339</v>
          </cell>
          <cell r="H1753">
            <v>4900</v>
          </cell>
        </row>
        <row r="1754">
          <cell r="A1754">
            <v>3400002542</v>
          </cell>
          <cell r="B1754">
            <v>6801</v>
          </cell>
          <cell r="C1754">
            <v>61101</v>
          </cell>
          <cell r="D1754">
            <v>0</v>
          </cell>
          <cell r="E1754" t="str">
            <v>STEEL ALMIRAH</v>
          </cell>
          <cell r="F1754">
            <v>1</v>
          </cell>
          <cell r="G1754">
            <v>35339</v>
          </cell>
          <cell r="H1754">
            <v>6900</v>
          </cell>
        </row>
        <row r="1755">
          <cell r="A1755">
            <v>3400002543</v>
          </cell>
          <cell r="B1755">
            <v>6801</v>
          </cell>
          <cell r="C1755">
            <v>61112</v>
          </cell>
          <cell r="D1755">
            <v>0</v>
          </cell>
          <cell r="E1755" t="str">
            <v>STEEL ALMIRAH</v>
          </cell>
          <cell r="F1755">
            <v>1</v>
          </cell>
          <cell r="G1755">
            <v>35339</v>
          </cell>
          <cell r="H1755">
            <v>6600</v>
          </cell>
        </row>
        <row r="1756">
          <cell r="A1756">
            <v>3400002544</v>
          </cell>
          <cell r="B1756">
            <v>6801</v>
          </cell>
          <cell r="C1756">
            <v>61112</v>
          </cell>
          <cell r="D1756">
            <v>0</v>
          </cell>
          <cell r="E1756" t="str">
            <v>STEEL ALMIRAH</v>
          </cell>
          <cell r="F1756">
            <v>1</v>
          </cell>
          <cell r="G1756">
            <v>35339</v>
          </cell>
          <cell r="H1756">
            <v>6600</v>
          </cell>
        </row>
        <row r="1757">
          <cell r="A1757">
            <v>3400002545</v>
          </cell>
          <cell r="B1757">
            <v>6801</v>
          </cell>
          <cell r="C1757">
            <v>61112</v>
          </cell>
          <cell r="D1757">
            <v>0</v>
          </cell>
          <cell r="E1757" t="str">
            <v>STEEL ALMIRAH</v>
          </cell>
          <cell r="F1757">
            <v>1</v>
          </cell>
          <cell r="G1757">
            <v>35339</v>
          </cell>
          <cell r="H1757">
            <v>6600</v>
          </cell>
        </row>
        <row r="1758">
          <cell r="A1758">
            <v>3400002546</v>
          </cell>
          <cell r="B1758">
            <v>6801</v>
          </cell>
          <cell r="C1758">
            <v>61112</v>
          </cell>
          <cell r="D1758">
            <v>0</v>
          </cell>
          <cell r="E1758" t="str">
            <v>STEEL ALMIRAH</v>
          </cell>
          <cell r="F1758">
            <v>1</v>
          </cell>
          <cell r="G1758">
            <v>35339</v>
          </cell>
          <cell r="H1758">
            <v>5300</v>
          </cell>
        </row>
        <row r="1759">
          <cell r="A1759">
            <v>3400002547</v>
          </cell>
          <cell r="B1759">
            <v>6801</v>
          </cell>
          <cell r="C1759">
            <v>61206</v>
          </cell>
          <cell r="D1759">
            <v>0</v>
          </cell>
          <cell r="E1759" t="str">
            <v>STEEL ALMIRAH</v>
          </cell>
          <cell r="F1759">
            <v>1</v>
          </cell>
          <cell r="G1759">
            <v>35339</v>
          </cell>
          <cell r="H1759">
            <v>4800</v>
          </cell>
        </row>
        <row r="1760">
          <cell r="A1760">
            <v>3400002548</v>
          </cell>
          <cell r="B1760">
            <v>6801</v>
          </cell>
          <cell r="C1760">
            <v>61161</v>
          </cell>
          <cell r="D1760">
            <v>0</v>
          </cell>
          <cell r="E1760" t="str">
            <v>STEEL ALMIRAH WITH LOCKERS</v>
          </cell>
          <cell r="F1760">
            <v>1</v>
          </cell>
          <cell r="G1760">
            <v>35339</v>
          </cell>
          <cell r="H1760">
            <v>5100</v>
          </cell>
        </row>
        <row r="1761">
          <cell r="A1761">
            <v>3400002549</v>
          </cell>
          <cell r="B1761">
            <v>6801</v>
          </cell>
          <cell r="C1761">
            <v>61161</v>
          </cell>
          <cell r="D1761">
            <v>0</v>
          </cell>
          <cell r="E1761" t="str">
            <v>STEEL ALMIRAH WITH LOCKERS</v>
          </cell>
          <cell r="F1761">
            <v>1</v>
          </cell>
          <cell r="G1761">
            <v>35339</v>
          </cell>
          <cell r="H1761">
            <v>5100</v>
          </cell>
        </row>
        <row r="1762">
          <cell r="A1762">
            <v>3400002551</v>
          </cell>
          <cell r="B1762">
            <v>6801</v>
          </cell>
          <cell r="C1762">
            <v>61161</v>
          </cell>
          <cell r="D1762">
            <v>0</v>
          </cell>
          <cell r="E1762" t="str">
            <v>STEEL ALMIRAHS WITH 6 LOCKERS</v>
          </cell>
          <cell r="F1762">
            <v>1</v>
          </cell>
          <cell r="G1762">
            <v>35339</v>
          </cell>
          <cell r="H1762">
            <v>5100</v>
          </cell>
        </row>
        <row r="1763">
          <cell r="A1763">
            <v>3400002552</v>
          </cell>
          <cell r="B1763">
            <v>6801</v>
          </cell>
          <cell r="C1763">
            <v>61161</v>
          </cell>
          <cell r="D1763">
            <v>0</v>
          </cell>
          <cell r="E1763" t="str">
            <v>STEEL ALMIRAHS WITH 6 LOCKERS</v>
          </cell>
          <cell r="F1763">
            <v>1</v>
          </cell>
          <cell r="G1763">
            <v>35339</v>
          </cell>
          <cell r="H1763">
            <v>5100</v>
          </cell>
        </row>
        <row r="1764">
          <cell r="A1764">
            <v>3400002553</v>
          </cell>
          <cell r="B1764">
            <v>6801</v>
          </cell>
          <cell r="C1764">
            <v>61161</v>
          </cell>
          <cell r="D1764">
            <v>0</v>
          </cell>
          <cell r="E1764" t="str">
            <v>STEEL ALMIRAHS WITH 6 LOCKERS</v>
          </cell>
          <cell r="F1764">
            <v>1</v>
          </cell>
          <cell r="G1764">
            <v>35339</v>
          </cell>
          <cell r="H1764">
            <v>5100</v>
          </cell>
        </row>
        <row r="1765">
          <cell r="A1765">
            <v>3400002554</v>
          </cell>
          <cell r="B1765">
            <v>6801</v>
          </cell>
          <cell r="C1765">
            <v>61161</v>
          </cell>
          <cell r="D1765">
            <v>0</v>
          </cell>
          <cell r="E1765" t="str">
            <v>STEEL ALMIRAHS WITH 6 LOCKERS</v>
          </cell>
          <cell r="F1765">
            <v>1</v>
          </cell>
          <cell r="G1765">
            <v>35339</v>
          </cell>
          <cell r="H1765">
            <v>5000</v>
          </cell>
        </row>
        <row r="1766">
          <cell r="A1766">
            <v>3400002555</v>
          </cell>
          <cell r="B1766">
            <v>6801</v>
          </cell>
          <cell r="C1766">
            <v>61161</v>
          </cell>
          <cell r="D1766">
            <v>0</v>
          </cell>
          <cell r="E1766" t="str">
            <v>STEEL ALMIRAHS WITH 6 LOCKERS</v>
          </cell>
          <cell r="F1766">
            <v>1</v>
          </cell>
          <cell r="G1766">
            <v>35339</v>
          </cell>
          <cell r="H1766">
            <v>5000</v>
          </cell>
        </row>
        <row r="1767">
          <cell r="A1767">
            <v>3400002564</v>
          </cell>
          <cell r="B1767">
            <v>6801</v>
          </cell>
          <cell r="C1767">
            <v>61206</v>
          </cell>
          <cell r="D1767">
            <v>0</v>
          </cell>
          <cell r="E1767" t="str">
            <v>OFFICER TABLE WITH DECOLAH TOP</v>
          </cell>
          <cell r="F1767">
            <v>1</v>
          </cell>
          <cell r="G1767">
            <v>35339</v>
          </cell>
          <cell r="H1767">
            <v>5500</v>
          </cell>
        </row>
        <row r="1768">
          <cell r="A1768">
            <v>3400002568</v>
          </cell>
          <cell r="B1768">
            <v>6801</v>
          </cell>
          <cell r="C1768">
            <v>61155</v>
          </cell>
          <cell r="D1768">
            <v>0</v>
          </cell>
          <cell r="E1768" t="str">
            <v>PCAT SYSTEM</v>
          </cell>
          <cell r="F1768">
            <v>1</v>
          </cell>
          <cell r="G1768">
            <v>35339</v>
          </cell>
          <cell r="H1768">
            <v>24400</v>
          </cell>
        </row>
        <row r="1769">
          <cell r="A1769">
            <v>3400002569</v>
          </cell>
          <cell r="B1769">
            <v>6801</v>
          </cell>
          <cell r="C1769">
            <v>61208</v>
          </cell>
          <cell r="D1769">
            <v>0</v>
          </cell>
          <cell r="E1769" t="str">
            <v>PC XT SYSTEM</v>
          </cell>
          <cell r="F1769">
            <v>1</v>
          </cell>
          <cell r="G1769">
            <v>35339</v>
          </cell>
          <cell r="H1769">
            <v>17700</v>
          </cell>
        </row>
        <row r="1770">
          <cell r="A1770">
            <v>3400002570</v>
          </cell>
          <cell r="B1770">
            <v>6801</v>
          </cell>
          <cell r="C1770">
            <v>61159</v>
          </cell>
          <cell r="D1770">
            <v>0</v>
          </cell>
          <cell r="E1770" t="str">
            <v>PC 286</v>
          </cell>
          <cell r="F1770">
            <v>1</v>
          </cell>
          <cell r="G1770">
            <v>35339</v>
          </cell>
          <cell r="H1770">
            <v>9200</v>
          </cell>
        </row>
        <row r="1771">
          <cell r="A1771">
            <v>3400002571</v>
          </cell>
          <cell r="B1771">
            <v>6801</v>
          </cell>
          <cell r="C1771">
            <v>61160</v>
          </cell>
          <cell r="D1771">
            <v>0</v>
          </cell>
          <cell r="E1771" t="str">
            <v>PC AT 286</v>
          </cell>
          <cell r="F1771">
            <v>1</v>
          </cell>
          <cell r="G1771">
            <v>35339</v>
          </cell>
          <cell r="H1771">
            <v>38100</v>
          </cell>
        </row>
        <row r="1772">
          <cell r="A1772">
            <v>3400002572</v>
          </cell>
          <cell r="B1772">
            <v>6801</v>
          </cell>
          <cell r="C1772">
            <v>61100</v>
          </cell>
          <cell r="D1772">
            <v>0</v>
          </cell>
          <cell r="E1772" t="str">
            <v>PC AT 386DX</v>
          </cell>
          <cell r="F1772">
            <v>1</v>
          </cell>
          <cell r="G1772">
            <v>35339</v>
          </cell>
          <cell r="H1772">
            <v>53800</v>
          </cell>
        </row>
        <row r="1773">
          <cell r="A1773">
            <v>3400002573</v>
          </cell>
          <cell r="B1773">
            <v>6801</v>
          </cell>
          <cell r="C1773">
            <v>61155</v>
          </cell>
          <cell r="D1773">
            <v>0</v>
          </cell>
          <cell r="E1773" t="str">
            <v>PC AT 386DX</v>
          </cell>
          <cell r="F1773">
            <v>1</v>
          </cell>
          <cell r="G1773">
            <v>35339</v>
          </cell>
          <cell r="H1773">
            <v>49400</v>
          </cell>
        </row>
        <row r="1774">
          <cell r="A1774">
            <v>3400002574</v>
          </cell>
          <cell r="B1774">
            <v>6801</v>
          </cell>
          <cell r="C1774">
            <v>61154</v>
          </cell>
          <cell r="D1774">
            <v>0</v>
          </cell>
          <cell r="E1774" t="str">
            <v>PC AT 386DX</v>
          </cell>
          <cell r="F1774">
            <v>1</v>
          </cell>
          <cell r="G1774">
            <v>35339</v>
          </cell>
          <cell r="H1774">
            <v>49400</v>
          </cell>
        </row>
        <row r="1775">
          <cell r="A1775">
            <v>3400002575</v>
          </cell>
          <cell r="B1775">
            <v>6801</v>
          </cell>
          <cell r="C1775">
            <v>61160</v>
          </cell>
          <cell r="D1775">
            <v>0</v>
          </cell>
          <cell r="E1775" t="str">
            <v>PC AT 386DX</v>
          </cell>
          <cell r="F1775">
            <v>1</v>
          </cell>
          <cell r="G1775">
            <v>35339</v>
          </cell>
          <cell r="H1775">
            <v>49400</v>
          </cell>
        </row>
        <row r="1776">
          <cell r="A1776">
            <v>3400002576</v>
          </cell>
          <cell r="B1776">
            <v>6801</v>
          </cell>
          <cell r="C1776">
            <v>61155</v>
          </cell>
          <cell r="D1776">
            <v>0</v>
          </cell>
          <cell r="E1776" t="str">
            <v>PC AT 386 SX</v>
          </cell>
          <cell r="F1776">
            <v>1</v>
          </cell>
          <cell r="G1776">
            <v>35339</v>
          </cell>
          <cell r="H1776">
            <v>48000</v>
          </cell>
        </row>
        <row r="1777">
          <cell r="A1777">
            <v>3400002577</v>
          </cell>
          <cell r="B1777">
            <v>6801</v>
          </cell>
          <cell r="C1777">
            <v>61155</v>
          </cell>
          <cell r="D1777">
            <v>0</v>
          </cell>
          <cell r="E1777" t="str">
            <v>PC AT 386 SX</v>
          </cell>
          <cell r="F1777">
            <v>1</v>
          </cell>
          <cell r="G1777">
            <v>35339</v>
          </cell>
          <cell r="H1777">
            <v>40800</v>
          </cell>
        </row>
        <row r="1778">
          <cell r="A1778">
            <v>3400002578</v>
          </cell>
          <cell r="B1778">
            <v>6801</v>
          </cell>
          <cell r="C1778">
            <v>61155</v>
          </cell>
          <cell r="D1778">
            <v>0</v>
          </cell>
          <cell r="E1778" t="str">
            <v>PC AT 386SX WITH ACTIVE HUB</v>
          </cell>
          <cell r="F1778">
            <v>1</v>
          </cell>
          <cell r="G1778">
            <v>35339</v>
          </cell>
          <cell r="H1778">
            <v>46000</v>
          </cell>
        </row>
        <row r="1779">
          <cell r="A1779">
            <v>3400002579</v>
          </cell>
          <cell r="B1779">
            <v>6801</v>
          </cell>
          <cell r="C1779">
            <v>61155</v>
          </cell>
          <cell r="D1779">
            <v>0</v>
          </cell>
          <cell r="E1779" t="str">
            <v>PC AT 386SX WITH ACTIVE HUB</v>
          </cell>
          <cell r="F1779">
            <v>1</v>
          </cell>
          <cell r="G1779">
            <v>35339</v>
          </cell>
          <cell r="H1779">
            <v>46000</v>
          </cell>
        </row>
        <row r="1780">
          <cell r="A1780">
            <v>3400002582</v>
          </cell>
          <cell r="B1780">
            <v>6801</v>
          </cell>
          <cell r="C1780">
            <v>61161</v>
          </cell>
          <cell r="D1780">
            <v>0</v>
          </cell>
          <cell r="E1780" t="str">
            <v>PERSONAL COMPUTER</v>
          </cell>
          <cell r="F1780">
            <v>1</v>
          </cell>
          <cell r="G1780">
            <v>35339</v>
          </cell>
          <cell r="H1780">
            <v>11600</v>
          </cell>
        </row>
        <row r="1781">
          <cell r="A1781">
            <v>3400002585</v>
          </cell>
          <cell r="B1781">
            <v>6801</v>
          </cell>
          <cell r="C1781">
            <v>61150</v>
          </cell>
          <cell r="D1781">
            <v>0</v>
          </cell>
          <cell r="E1781" t="str">
            <v>PIGEON HOLE SLOTTED ANGLE STORAGE UNIT</v>
          </cell>
          <cell r="F1781">
            <v>1</v>
          </cell>
          <cell r="G1781">
            <v>35339</v>
          </cell>
          <cell r="H1781">
            <v>6600</v>
          </cell>
        </row>
        <row r="1782">
          <cell r="A1782">
            <v>3400002586</v>
          </cell>
          <cell r="B1782">
            <v>6801</v>
          </cell>
          <cell r="C1782">
            <v>61150</v>
          </cell>
          <cell r="D1782">
            <v>0</v>
          </cell>
          <cell r="E1782" t="str">
            <v>PIGEON HOLE SLOTTED ANGLE STORAGE UNIT</v>
          </cell>
          <cell r="F1782">
            <v>1</v>
          </cell>
          <cell r="G1782">
            <v>35339</v>
          </cell>
          <cell r="H1782">
            <v>6600</v>
          </cell>
        </row>
        <row r="1783">
          <cell r="A1783">
            <v>3400002587</v>
          </cell>
          <cell r="B1783">
            <v>6801</v>
          </cell>
          <cell r="C1783">
            <v>61150</v>
          </cell>
          <cell r="D1783">
            <v>0</v>
          </cell>
          <cell r="E1783" t="str">
            <v>PIGEON HOLE SLOTTED ANGLE STORAGE UNIT</v>
          </cell>
          <cell r="F1783">
            <v>1</v>
          </cell>
          <cell r="G1783">
            <v>35339</v>
          </cell>
          <cell r="H1783">
            <v>6600</v>
          </cell>
        </row>
        <row r="1784">
          <cell r="A1784">
            <v>3400002588</v>
          </cell>
          <cell r="B1784">
            <v>6801</v>
          </cell>
          <cell r="C1784">
            <v>61206</v>
          </cell>
          <cell r="D1784">
            <v>0</v>
          </cell>
          <cell r="E1784" t="str">
            <v>PLAN FILING CABINET</v>
          </cell>
          <cell r="F1784">
            <v>1</v>
          </cell>
          <cell r="G1784">
            <v>35339</v>
          </cell>
          <cell r="H1784">
            <v>4900</v>
          </cell>
        </row>
        <row r="1785">
          <cell r="A1785">
            <v>3400002590</v>
          </cell>
          <cell r="B1785">
            <v>6801</v>
          </cell>
          <cell r="C1785">
            <v>61203</v>
          </cell>
          <cell r="D1785">
            <v>0</v>
          </cell>
          <cell r="E1785" t="str">
            <v>PODIUM AT RECEPTION</v>
          </cell>
          <cell r="F1785">
            <v>1</v>
          </cell>
          <cell r="G1785">
            <v>35339</v>
          </cell>
          <cell r="H1785">
            <v>67800</v>
          </cell>
        </row>
        <row r="1786">
          <cell r="A1786">
            <v>3400002592</v>
          </cell>
          <cell r="B1786">
            <v>6801</v>
          </cell>
          <cell r="C1786">
            <v>61203</v>
          </cell>
          <cell r="D1786">
            <v>0</v>
          </cell>
          <cell r="E1786" t="str">
            <v>POSTAL WEIGHING MACHINE</v>
          </cell>
          <cell r="F1786">
            <v>1</v>
          </cell>
          <cell r="G1786">
            <v>35339</v>
          </cell>
          <cell r="H1786">
            <v>7400</v>
          </cell>
        </row>
        <row r="1787">
          <cell r="A1787">
            <v>3400002593</v>
          </cell>
          <cell r="B1787">
            <v>6801</v>
          </cell>
          <cell r="C1787">
            <v>61206</v>
          </cell>
          <cell r="D1787">
            <v>0</v>
          </cell>
          <cell r="E1787" t="str">
            <v>PRINTER STATION</v>
          </cell>
          <cell r="F1787">
            <v>1</v>
          </cell>
          <cell r="G1787">
            <v>35339</v>
          </cell>
          <cell r="H1787">
            <v>2200</v>
          </cell>
        </row>
        <row r="1788">
          <cell r="A1788">
            <v>3400002596</v>
          </cell>
          <cell r="B1788">
            <v>6801</v>
          </cell>
          <cell r="C1788">
            <v>61161</v>
          </cell>
          <cell r="D1788">
            <v>0</v>
          </cell>
          <cell r="E1788" t="str">
            <v>REFRIGERATOR</v>
          </cell>
          <cell r="F1788">
            <v>1</v>
          </cell>
          <cell r="G1788">
            <v>35339</v>
          </cell>
          <cell r="H1788">
            <v>8300</v>
          </cell>
        </row>
        <row r="1789">
          <cell r="A1789">
            <v>3400002598</v>
          </cell>
          <cell r="B1789">
            <v>6801</v>
          </cell>
          <cell r="C1789">
            <v>61159</v>
          </cell>
          <cell r="D1789">
            <v>0</v>
          </cell>
          <cell r="E1789" t="str">
            <v>SAFE MODEL 41 DEFENDER</v>
          </cell>
          <cell r="F1789">
            <v>1</v>
          </cell>
          <cell r="G1789">
            <v>35339</v>
          </cell>
          <cell r="H1789">
            <v>25100</v>
          </cell>
        </row>
        <row r="1790">
          <cell r="A1790">
            <v>3400002599</v>
          </cell>
          <cell r="B1790">
            <v>6801</v>
          </cell>
          <cell r="C1790">
            <v>61206</v>
          </cell>
          <cell r="D1790">
            <v>0</v>
          </cell>
          <cell r="E1790" t="str">
            <v>ISS CARD FOR RH32</v>
          </cell>
          <cell r="F1790">
            <v>1</v>
          </cell>
          <cell r="G1790">
            <v>35339</v>
          </cell>
          <cell r="H1790">
            <v>7600</v>
          </cell>
        </row>
        <row r="1791">
          <cell r="A1791">
            <v>3400002600</v>
          </cell>
          <cell r="B1791">
            <v>6801</v>
          </cell>
          <cell r="C1791">
            <v>61161</v>
          </cell>
          <cell r="D1791">
            <v>0</v>
          </cell>
          <cell r="E1791" t="str">
            <v>KELVINATOR REFRIGERATOR</v>
          </cell>
          <cell r="F1791">
            <v>1</v>
          </cell>
          <cell r="G1791">
            <v>35339</v>
          </cell>
          <cell r="H1791">
            <v>5700</v>
          </cell>
        </row>
        <row r="1792">
          <cell r="A1792">
            <v>3400002605</v>
          </cell>
          <cell r="B1792">
            <v>6801</v>
          </cell>
          <cell r="C1792">
            <v>61162</v>
          </cell>
          <cell r="D1792">
            <v>0</v>
          </cell>
          <cell r="E1792" t="str">
            <v>KITCHEN DESK</v>
          </cell>
          <cell r="F1792">
            <v>1</v>
          </cell>
          <cell r="G1792">
            <v>35339</v>
          </cell>
          <cell r="H1792">
            <v>6800</v>
          </cell>
        </row>
        <row r="1793">
          <cell r="A1793">
            <v>3400002606</v>
          </cell>
          <cell r="B1793">
            <v>6801</v>
          </cell>
          <cell r="C1793">
            <v>61162</v>
          </cell>
          <cell r="D1793">
            <v>0</v>
          </cell>
          <cell r="E1793" t="str">
            <v>KITCHEN SINK UNIT</v>
          </cell>
          <cell r="F1793">
            <v>1</v>
          </cell>
          <cell r="G1793">
            <v>35339</v>
          </cell>
          <cell r="H1793">
            <v>4900</v>
          </cell>
        </row>
        <row r="1794">
          <cell r="A1794">
            <v>3400002608</v>
          </cell>
          <cell r="B1794">
            <v>6801</v>
          </cell>
          <cell r="C1794">
            <v>61206</v>
          </cell>
          <cell r="D1794">
            <v>0</v>
          </cell>
          <cell r="E1794" t="str">
            <v>KTS CARD OR RH32</v>
          </cell>
          <cell r="F1794">
            <v>1</v>
          </cell>
          <cell r="G1794">
            <v>35339</v>
          </cell>
          <cell r="H1794">
            <v>6100</v>
          </cell>
        </row>
        <row r="1795">
          <cell r="A1795">
            <v>3400002609</v>
          </cell>
          <cell r="B1795">
            <v>6801</v>
          </cell>
          <cell r="C1795">
            <v>61159</v>
          </cell>
          <cell r="D1795">
            <v>0</v>
          </cell>
          <cell r="E1795" t="str">
            <v>L&amp;T DOT MATRIX PRINTER</v>
          </cell>
          <cell r="F1795">
            <v>1</v>
          </cell>
          <cell r="G1795">
            <v>35339</v>
          </cell>
          <cell r="H1795">
            <v>12200</v>
          </cell>
        </row>
        <row r="1796">
          <cell r="A1796">
            <v>3400002618</v>
          </cell>
          <cell r="B1796">
            <v>6801</v>
          </cell>
          <cell r="C1796">
            <v>61206</v>
          </cell>
          <cell r="D1796">
            <v>0</v>
          </cell>
          <cell r="E1796" t="str">
            <v>MS RACKS (THREE TIER)</v>
          </cell>
          <cell r="F1796">
            <v>1</v>
          </cell>
          <cell r="G1796">
            <v>35339</v>
          </cell>
          <cell r="H1796">
            <v>8300</v>
          </cell>
        </row>
        <row r="1797">
          <cell r="A1797">
            <v>3400002619</v>
          </cell>
          <cell r="B1797">
            <v>6801</v>
          </cell>
          <cell r="C1797">
            <v>61206</v>
          </cell>
          <cell r="D1797">
            <v>0</v>
          </cell>
          <cell r="E1797" t="str">
            <v>MS WELDED MOBILE RACK</v>
          </cell>
          <cell r="F1797">
            <v>1</v>
          </cell>
          <cell r="G1797">
            <v>35339</v>
          </cell>
          <cell r="H1797">
            <v>5600</v>
          </cell>
        </row>
        <row r="1798">
          <cell r="A1798">
            <v>3400002622</v>
          </cell>
          <cell r="B1798">
            <v>6801</v>
          </cell>
          <cell r="C1798">
            <v>61206</v>
          </cell>
          <cell r="D1798">
            <v>0</v>
          </cell>
          <cell r="E1798" t="str">
            <v>MANAGERS TABLE</v>
          </cell>
          <cell r="F1798">
            <v>1</v>
          </cell>
          <cell r="G1798">
            <v>35339</v>
          </cell>
          <cell r="H1798">
            <v>4400</v>
          </cell>
        </row>
        <row r="1799">
          <cell r="A1799">
            <v>3400002623</v>
          </cell>
          <cell r="B1799">
            <v>6801</v>
          </cell>
          <cell r="C1799">
            <v>61206</v>
          </cell>
          <cell r="D1799">
            <v>0</v>
          </cell>
          <cell r="E1799" t="str">
            <v>MANAGERS TABLE</v>
          </cell>
          <cell r="F1799">
            <v>1</v>
          </cell>
          <cell r="G1799">
            <v>35339</v>
          </cell>
          <cell r="H1799">
            <v>4500</v>
          </cell>
        </row>
        <row r="1800">
          <cell r="A1800">
            <v>3400002625</v>
          </cell>
          <cell r="B1800">
            <v>6801</v>
          </cell>
          <cell r="C1800">
            <v>61206</v>
          </cell>
          <cell r="D1800">
            <v>0</v>
          </cell>
          <cell r="E1800" t="str">
            <v>MICRO PROCESSOR BASED COMPUTER SYSTEM</v>
          </cell>
          <cell r="F1800">
            <v>1</v>
          </cell>
          <cell r="G1800">
            <v>35339</v>
          </cell>
          <cell r="H1800">
            <v>14400</v>
          </cell>
        </row>
        <row r="1801">
          <cell r="A1801">
            <v>3400002627</v>
          </cell>
          <cell r="B1801">
            <v>6801</v>
          </cell>
          <cell r="C1801">
            <v>61108</v>
          </cell>
          <cell r="D1801">
            <v>0</v>
          </cell>
          <cell r="E1801" t="str">
            <v>MS SHELF WITH WOODEN PLATFORM</v>
          </cell>
          <cell r="F1801">
            <v>1</v>
          </cell>
          <cell r="G1801">
            <v>35339</v>
          </cell>
          <cell r="H1801">
            <v>24500</v>
          </cell>
        </row>
        <row r="1802">
          <cell r="A1802">
            <v>3400002628</v>
          </cell>
          <cell r="B1802">
            <v>6801</v>
          </cell>
          <cell r="C1802">
            <v>61115</v>
          </cell>
          <cell r="D1802">
            <v>0</v>
          </cell>
          <cell r="E1802" t="str">
            <v>MOBILE STEP PLATFORM</v>
          </cell>
          <cell r="F1802">
            <v>1</v>
          </cell>
          <cell r="G1802">
            <v>35339</v>
          </cell>
          <cell r="H1802">
            <v>4500</v>
          </cell>
        </row>
        <row r="1803">
          <cell r="A1803">
            <v>3400002632</v>
          </cell>
          <cell r="B1803">
            <v>6801</v>
          </cell>
          <cell r="C1803">
            <v>61154</v>
          </cell>
          <cell r="D1803">
            <v>0</v>
          </cell>
          <cell r="E1803" t="str">
            <v>DESK JET PRINTER</v>
          </cell>
          <cell r="F1803">
            <v>1</v>
          </cell>
          <cell r="G1803">
            <v>35339</v>
          </cell>
          <cell r="H1803">
            <v>16600</v>
          </cell>
        </row>
        <row r="1804">
          <cell r="A1804">
            <v>3400002633</v>
          </cell>
          <cell r="B1804">
            <v>6801</v>
          </cell>
          <cell r="C1804">
            <v>61159</v>
          </cell>
          <cell r="D1804">
            <v>0</v>
          </cell>
          <cell r="E1804" t="str">
            <v>DOT MATRIX PRINTERS</v>
          </cell>
          <cell r="F1804">
            <v>1</v>
          </cell>
          <cell r="G1804">
            <v>35339</v>
          </cell>
          <cell r="H1804">
            <v>8000</v>
          </cell>
        </row>
        <row r="1805">
          <cell r="A1805">
            <v>3400002635</v>
          </cell>
          <cell r="B1805">
            <v>6801</v>
          </cell>
          <cell r="C1805">
            <v>61155</v>
          </cell>
          <cell r="D1805">
            <v>0</v>
          </cell>
          <cell r="E1805" t="str">
            <v>ELEC TYPEWRITER</v>
          </cell>
          <cell r="F1805">
            <v>1</v>
          </cell>
          <cell r="G1805">
            <v>35339</v>
          </cell>
          <cell r="H1805">
            <v>11800</v>
          </cell>
        </row>
        <row r="1806">
          <cell r="A1806">
            <v>3400002636</v>
          </cell>
          <cell r="B1806">
            <v>6801</v>
          </cell>
          <cell r="C1806">
            <v>61155</v>
          </cell>
          <cell r="D1806">
            <v>0</v>
          </cell>
          <cell r="E1806" t="str">
            <v>ELEC TYPEWRITER</v>
          </cell>
          <cell r="F1806">
            <v>1</v>
          </cell>
          <cell r="G1806">
            <v>35339</v>
          </cell>
          <cell r="H1806">
            <v>10600</v>
          </cell>
        </row>
        <row r="1807">
          <cell r="A1807">
            <v>3400002637</v>
          </cell>
          <cell r="B1807">
            <v>6801</v>
          </cell>
          <cell r="C1807">
            <v>61155</v>
          </cell>
          <cell r="D1807">
            <v>0</v>
          </cell>
          <cell r="E1807" t="str">
            <v>ELEC TYPEWRITER</v>
          </cell>
          <cell r="F1807">
            <v>1</v>
          </cell>
          <cell r="G1807">
            <v>35339</v>
          </cell>
          <cell r="H1807">
            <v>19600</v>
          </cell>
        </row>
        <row r="1808">
          <cell r="A1808">
            <v>3400002638</v>
          </cell>
          <cell r="B1808">
            <v>6801</v>
          </cell>
          <cell r="C1808">
            <v>61201</v>
          </cell>
          <cell r="D1808">
            <v>0</v>
          </cell>
          <cell r="E1808" t="str">
            <v>ELEC TYPEWRITER</v>
          </cell>
          <cell r="F1808">
            <v>1</v>
          </cell>
          <cell r="G1808">
            <v>35339</v>
          </cell>
          <cell r="H1808">
            <v>19300</v>
          </cell>
        </row>
        <row r="1809">
          <cell r="A1809">
            <v>3400002639</v>
          </cell>
          <cell r="B1809">
            <v>6801</v>
          </cell>
          <cell r="C1809">
            <v>61161</v>
          </cell>
          <cell r="D1809">
            <v>0</v>
          </cell>
          <cell r="E1809" t="str">
            <v>ELEC TYPEWRITER</v>
          </cell>
          <cell r="F1809">
            <v>1</v>
          </cell>
          <cell r="G1809">
            <v>35339</v>
          </cell>
          <cell r="H1809">
            <v>16700</v>
          </cell>
        </row>
        <row r="1810">
          <cell r="A1810">
            <v>3400002640</v>
          </cell>
          <cell r="B1810">
            <v>6801</v>
          </cell>
          <cell r="C1810">
            <v>61206</v>
          </cell>
          <cell r="D1810">
            <v>0</v>
          </cell>
          <cell r="E1810" t="str">
            <v>ELECTRONIC INVERTER</v>
          </cell>
          <cell r="F1810">
            <v>1</v>
          </cell>
          <cell r="G1810">
            <v>35339</v>
          </cell>
          <cell r="H1810">
            <v>1300</v>
          </cell>
        </row>
        <row r="1811">
          <cell r="A1811">
            <v>3400002642</v>
          </cell>
          <cell r="B1811">
            <v>6801</v>
          </cell>
          <cell r="C1811">
            <v>61203</v>
          </cell>
          <cell r="D1811">
            <v>0</v>
          </cell>
          <cell r="E1811" t="str">
            <v>EPABX RHAPSODY SYSTEM</v>
          </cell>
          <cell r="F1811">
            <v>1</v>
          </cell>
          <cell r="G1811">
            <v>35339</v>
          </cell>
          <cell r="H1811">
            <v>120200</v>
          </cell>
        </row>
        <row r="1812">
          <cell r="A1812">
            <v>3400002646</v>
          </cell>
          <cell r="B1812">
            <v>6801</v>
          </cell>
          <cell r="C1812">
            <v>61206</v>
          </cell>
          <cell r="D1812">
            <v>0</v>
          </cell>
          <cell r="E1812" t="str">
            <v>EXECUTIVE TABLE</v>
          </cell>
          <cell r="F1812">
            <v>1</v>
          </cell>
          <cell r="G1812">
            <v>35339</v>
          </cell>
          <cell r="H1812">
            <v>5200</v>
          </cell>
        </row>
        <row r="1813">
          <cell r="A1813">
            <v>3400002647</v>
          </cell>
          <cell r="B1813">
            <v>6801</v>
          </cell>
          <cell r="C1813">
            <v>61206</v>
          </cell>
          <cell r="D1813">
            <v>0</v>
          </cell>
          <cell r="E1813" t="str">
            <v>EXECUTIVE TABLE</v>
          </cell>
          <cell r="F1813">
            <v>1</v>
          </cell>
          <cell r="G1813">
            <v>35339</v>
          </cell>
          <cell r="H1813">
            <v>5200</v>
          </cell>
        </row>
        <row r="1814">
          <cell r="A1814">
            <v>3400002648</v>
          </cell>
          <cell r="B1814">
            <v>6801</v>
          </cell>
          <cell r="C1814">
            <v>61206</v>
          </cell>
          <cell r="D1814">
            <v>0</v>
          </cell>
          <cell r="E1814" t="str">
            <v>EXECUTIVE TABLE</v>
          </cell>
          <cell r="F1814">
            <v>1</v>
          </cell>
          <cell r="G1814">
            <v>35339</v>
          </cell>
          <cell r="H1814">
            <v>5200</v>
          </cell>
        </row>
        <row r="1815">
          <cell r="A1815">
            <v>3400002649</v>
          </cell>
          <cell r="B1815">
            <v>6801</v>
          </cell>
          <cell r="C1815">
            <v>61206</v>
          </cell>
          <cell r="D1815">
            <v>0</v>
          </cell>
          <cell r="E1815" t="str">
            <v>EXECUTIVE TABLE</v>
          </cell>
          <cell r="F1815">
            <v>1</v>
          </cell>
          <cell r="G1815">
            <v>35339</v>
          </cell>
          <cell r="H1815">
            <v>5200</v>
          </cell>
        </row>
        <row r="1816">
          <cell r="A1816">
            <v>3400002650</v>
          </cell>
          <cell r="B1816">
            <v>6801</v>
          </cell>
          <cell r="C1816">
            <v>61206</v>
          </cell>
          <cell r="D1816">
            <v>0</v>
          </cell>
          <cell r="E1816" t="str">
            <v>STEEL TABLE</v>
          </cell>
          <cell r="F1816">
            <v>1</v>
          </cell>
          <cell r="G1816">
            <v>35339</v>
          </cell>
          <cell r="H1816">
            <v>7400</v>
          </cell>
        </row>
        <row r="1817">
          <cell r="A1817">
            <v>3400002651</v>
          </cell>
          <cell r="B1817">
            <v>6801</v>
          </cell>
          <cell r="C1817">
            <v>61162</v>
          </cell>
          <cell r="D1817">
            <v>0</v>
          </cell>
          <cell r="E1817" t="str">
            <v>FACSIMILE MACHINE</v>
          </cell>
          <cell r="F1817">
            <v>1</v>
          </cell>
          <cell r="G1817">
            <v>35339</v>
          </cell>
          <cell r="H1817">
            <v>44100</v>
          </cell>
        </row>
        <row r="1818">
          <cell r="A1818">
            <v>3400002654</v>
          </cell>
          <cell r="B1818">
            <v>6801</v>
          </cell>
          <cell r="C1818">
            <v>61157</v>
          </cell>
          <cell r="D1818">
            <v>0</v>
          </cell>
          <cell r="E1818" t="str">
            <v>FIRE FIGHTING EQUIPMENT</v>
          </cell>
          <cell r="F1818">
            <v>1</v>
          </cell>
          <cell r="G1818">
            <v>35339</v>
          </cell>
          <cell r="H1818">
            <v>44500</v>
          </cell>
        </row>
        <row r="1819">
          <cell r="A1819">
            <v>3400002656</v>
          </cell>
          <cell r="B1819">
            <v>6801</v>
          </cell>
          <cell r="C1819">
            <v>61203</v>
          </cell>
          <cell r="D1819">
            <v>0</v>
          </cell>
          <cell r="E1819" t="str">
            <v>FRANKING MACHINE</v>
          </cell>
          <cell r="F1819">
            <v>1</v>
          </cell>
          <cell r="G1819">
            <v>35339</v>
          </cell>
          <cell r="H1819">
            <v>6500</v>
          </cell>
        </row>
        <row r="1820">
          <cell r="A1820">
            <v>3400002662</v>
          </cell>
          <cell r="B1820">
            <v>6801</v>
          </cell>
          <cell r="C1820">
            <v>61161</v>
          </cell>
          <cell r="D1820">
            <v>0</v>
          </cell>
          <cell r="E1820" t="str">
            <v>HOT POT MODEL R 20</v>
          </cell>
          <cell r="F1820">
            <v>1</v>
          </cell>
          <cell r="G1820">
            <v>35339</v>
          </cell>
          <cell r="H1820">
            <v>5700</v>
          </cell>
        </row>
        <row r="1821">
          <cell r="A1821">
            <v>3400002663</v>
          </cell>
          <cell r="B1821">
            <v>6801</v>
          </cell>
          <cell r="C1821">
            <v>61161</v>
          </cell>
          <cell r="D1821">
            <v>0</v>
          </cell>
          <cell r="E1821" t="str">
            <v>HOT POT MACHINE</v>
          </cell>
          <cell r="F1821">
            <v>1</v>
          </cell>
          <cell r="G1821">
            <v>35339</v>
          </cell>
          <cell r="H1821">
            <v>10000</v>
          </cell>
        </row>
        <row r="1822">
          <cell r="A1822">
            <v>3400002664</v>
          </cell>
          <cell r="B1822">
            <v>6801</v>
          </cell>
          <cell r="C1822">
            <v>61206</v>
          </cell>
          <cell r="D1822">
            <v>0</v>
          </cell>
          <cell r="E1822" t="str">
            <v>INVERTER WITH BATTERIES</v>
          </cell>
          <cell r="F1822">
            <v>1</v>
          </cell>
          <cell r="G1822">
            <v>35339</v>
          </cell>
          <cell r="H1822">
            <v>8700</v>
          </cell>
        </row>
        <row r="1823">
          <cell r="A1823">
            <v>3400002665</v>
          </cell>
          <cell r="B1823">
            <v>6801</v>
          </cell>
          <cell r="C1823">
            <v>61206</v>
          </cell>
          <cell r="D1823">
            <v>0</v>
          </cell>
          <cell r="E1823" t="str">
            <v>INVERTER WITH BATTERIES</v>
          </cell>
          <cell r="F1823">
            <v>1</v>
          </cell>
          <cell r="G1823">
            <v>35339</v>
          </cell>
          <cell r="H1823">
            <v>8700</v>
          </cell>
        </row>
        <row r="1824">
          <cell r="A1824">
            <v>3400002666</v>
          </cell>
          <cell r="B1824">
            <v>6801</v>
          </cell>
          <cell r="C1824">
            <v>61206</v>
          </cell>
          <cell r="D1824">
            <v>0</v>
          </cell>
          <cell r="E1824" t="str">
            <v>INVERTER WITH BATTERIES</v>
          </cell>
          <cell r="F1824">
            <v>1</v>
          </cell>
          <cell r="G1824">
            <v>35339</v>
          </cell>
          <cell r="H1824">
            <v>8700</v>
          </cell>
        </row>
        <row r="1825">
          <cell r="A1825">
            <v>3400002667</v>
          </cell>
          <cell r="B1825">
            <v>6801</v>
          </cell>
          <cell r="C1825">
            <v>61206</v>
          </cell>
          <cell r="D1825">
            <v>0</v>
          </cell>
          <cell r="E1825" t="str">
            <v>INVERTER WITH BATTERIES</v>
          </cell>
          <cell r="F1825">
            <v>1</v>
          </cell>
          <cell r="G1825">
            <v>35339</v>
          </cell>
          <cell r="H1825">
            <v>8700</v>
          </cell>
        </row>
        <row r="1826">
          <cell r="A1826">
            <v>3400002674</v>
          </cell>
          <cell r="B1826">
            <v>6801</v>
          </cell>
          <cell r="C1826">
            <v>61155</v>
          </cell>
          <cell r="D1826">
            <v>0</v>
          </cell>
          <cell r="E1826" t="str">
            <v>COMPUTER 386DX</v>
          </cell>
          <cell r="F1826">
            <v>1</v>
          </cell>
          <cell r="G1826">
            <v>35339</v>
          </cell>
          <cell r="H1826">
            <v>35200</v>
          </cell>
        </row>
        <row r="1827">
          <cell r="A1827">
            <v>3400002675</v>
          </cell>
          <cell r="B1827">
            <v>6801</v>
          </cell>
          <cell r="C1827">
            <v>61157</v>
          </cell>
          <cell r="D1827">
            <v>0</v>
          </cell>
          <cell r="E1827" t="str">
            <v>COMPUTER 386DX</v>
          </cell>
          <cell r="F1827">
            <v>1</v>
          </cell>
          <cell r="G1827">
            <v>35339</v>
          </cell>
          <cell r="H1827">
            <v>34700</v>
          </cell>
        </row>
        <row r="1828">
          <cell r="A1828">
            <v>3400002682</v>
          </cell>
          <cell r="B1828">
            <v>6801</v>
          </cell>
          <cell r="C1828">
            <v>61162</v>
          </cell>
          <cell r="D1828">
            <v>0</v>
          </cell>
          <cell r="E1828" t="str">
            <v>CUPBOARD</v>
          </cell>
          <cell r="F1828">
            <v>1</v>
          </cell>
          <cell r="G1828">
            <v>35339</v>
          </cell>
          <cell r="H1828">
            <v>17500</v>
          </cell>
        </row>
        <row r="1829">
          <cell r="A1829">
            <v>3400002683</v>
          </cell>
          <cell r="B1829">
            <v>6801</v>
          </cell>
          <cell r="C1829">
            <v>61206</v>
          </cell>
          <cell r="D1829">
            <v>0</v>
          </cell>
          <cell r="E1829" t="str">
            <v>CURVED LEG GLASS TABLE</v>
          </cell>
          <cell r="F1829">
            <v>1</v>
          </cell>
          <cell r="G1829">
            <v>35339</v>
          </cell>
          <cell r="H1829">
            <v>7700</v>
          </cell>
        </row>
        <row r="1830">
          <cell r="A1830">
            <v>3400002685</v>
          </cell>
          <cell r="B1830">
            <v>6801</v>
          </cell>
          <cell r="C1830">
            <v>61160</v>
          </cell>
          <cell r="D1830">
            <v>0</v>
          </cell>
          <cell r="E1830" t="str">
            <v>DOT MATRIX PRINTERS TVSE</v>
          </cell>
          <cell r="F1830">
            <v>1</v>
          </cell>
          <cell r="G1830">
            <v>35339</v>
          </cell>
          <cell r="H1830">
            <v>9800</v>
          </cell>
        </row>
        <row r="1831">
          <cell r="A1831">
            <v>3400002686</v>
          </cell>
          <cell r="B1831">
            <v>6801</v>
          </cell>
          <cell r="C1831">
            <v>61160</v>
          </cell>
          <cell r="D1831">
            <v>0</v>
          </cell>
          <cell r="E1831" t="str">
            <v>DOT MATRIX PRINTERS TVSE</v>
          </cell>
          <cell r="F1831">
            <v>1</v>
          </cell>
          <cell r="G1831">
            <v>35339</v>
          </cell>
          <cell r="H1831">
            <v>9700</v>
          </cell>
        </row>
        <row r="1832">
          <cell r="A1832">
            <v>3400002687</v>
          </cell>
          <cell r="B1832">
            <v>6801</v>
          </cell>
          <cell r="C1832">
            <v>61100</v>
          </cell>
          <cell r="D1832">
            <v>0</v>
          </cell>
          <cell r="E1832" t="str">
            <v>DOT MATRIX PRINTERS TVSE</v>
          </cell>
          <cell r="F1832">
            <v>1</v>
          </cell>
          <cell r="G1832">
            <v>35339</v>
          </cell>
          <cell r="H1832">
            <v>9000</v>
          </cell>
        </row>
        <row r="1833">
          <cell r="A1833">
            <v>3400002692</v>
          </cell>
          <cell r="B1833">
            <v>6801</v>
          </cell>
          <cell r="C1833">
            <v>61150</v>
          </cell>
          <cell r="D1833">
            <v>0</v>
          </cell>
          <cell r="E1833" t="str">
            <v>REFRIGERATOR KELVINATOR</v>
          </cell>
          <cell r="F1833">
            <v>1</v>
          </cell>
          <cell r="G1833">
            <v>35339</v>
          </cell>
          <cell r="H1833">
            <v>11800</v>
          </cell>
        </row>
        <row r="1834">
          <cell r="A1834">
            <v>3400002693</v>
          </cell>
          <cell r="B1834">
            <v>6801</v>
          </cell>
          <cell r="C1834">
            <v>61200</v>
          </cell>
          <cell r="D1834">
            <v>0</v>
          </cell>
          <cell r="E1834" t="str">
            <v>INVERTOR 500 WATTS</v>
          </cell>
          <cell r="F1834">
            <v>1</v>
          </cell>
          <cell r="G1834">
            <v>35339</v>
          </cell>
          <cell r="H1834">
            <v>6700</v>
          </cell>
        </row>
        <row r="1835">
          <cell r="A1835">
            <v>3400002694</v>
          </cell>
          <cell r="B1835">
            <v>6801</v>
          </cell>
          <cell r="C1835">
            <v>61161</v>
          </cell>
          <cell r="D1835">
            <v>0</v>
          </cell>
          <cell r="E1835" t="str">
            <v>ADAMS SYSTEM KELTRON(IDCU)</v>
          </cell>
          <cell r="F1835">
            <v>1</v>
          </cell>
          <cell r="G1835">
            <v>35339</v>
          </cell>
          <cell r="H1835">
            <v>59700</v>
          </cell>
        </row>
        <row r="1836">
          <cell r="A1836">
            <v>3400002700</v>
          </cell>
          <cell r="B1836">
            <v>6801</v>
          </cell>
          <cell r="C1836">
            <v>61203</v>
          </cell>
          <cell r="D1836">
            <v>0</v>
          </cell>
          <cell r="E1836" t="str">
            <v>AQUAGUARD WATER PURIFIER</v>
          </cell>
          <cell r="F1836">
            <v>1</v>
          </cell>
          <cell r="G1836">
            <v>35339</v>
          </cell>
          <cell r="H1836">
            <v>6900</v>
          </cell>
        </row>
        <row r="1837">
          <cell r="A1837">
            <v>3400002706</v>
          </cell>
          <cell r="B1837">
            <v>6801</v>
          </cell>
          <cell r="C1837">
            <v>61206</v>
          </cell>
          <cell r="D1837">
            <v>0</v>
          </cell>
          <cell r="E1837" t="str">
            <v>TABLE BED SIDE</v>
          </cell>
          <cell r="F1837">
            <v>1</v>
          </cell>
          <cell r="G1837">
            <v>35339</v>
          </cell>
          <cell r="H1837">
            <v>1500</v>
          </cell>
        </row>
        <row r="1838">
          <cell r="A1838">
            <v>3400002885</v>
          </cell>
          <cell r="B1838">
            <v>6801</v>
          </cell>
          <cell r="C1838">
            <v>61206</v>
          </cell>
          <cell r="D1838">
            <v>0</v>
          </cell>
          <cell r="E1838" t="str">
            <v>CHIF MANAGER TABLE</v>
          </cell>
          <cell r="F1838">
            <v>1</v>
          </cell>
          <cell r="G1838">
            <v>35339</v>
          </cell>
          <cell r="H1838">
            <v>7000</v>
          </cell>
        </row>
        <row r="1839">
          <cell r="A1839">
            <v>3400002886</v>
          </cell>
          <cell r="B1839">
            <v>6801</v>
          </cell>
          <cell r="C1839">
            <v>61206</v>
          </cell>
          <cell r="D1839">
            <v>0</v>
          </cell>
          <cell r="E1839" t="str">
            <v>CHIF MANAGER TABLE</v>
          </cell>
          <cell r="F1839">
            <v>1</v>
          </cell>
          <cell r="G1839">
            <v>35339</v>
          </cell>
          <cell r="H1839">
            <v>6100</v>
          </cell>
        </row>
        <row r="1840">
          <cell r="A1840">
            <v>3400002887</v>
          </cell>
          <cell r="B1840">
            <v>6801</v>
          </cell>
          <cell r="C1840">
            <v>61206</v>
          </cell>
          <cell r="D1840">
            <v>0</v>
          </cell>
          <cell r="E1840" t="str">
            <v>MANAGER TABLE</v>
          </cell>
          <cell r="F1840">
            <v>1</v>
          </cell>
          <cell r="G1840">
            <v>35339</v>
          </cell>
          <cell r="H1840">
            <v>6100</v>
          </cell>
        </row>
        <row r="1841">
          <cell r="A1841">
            <v>3400002893</v>
          </cell>
          <cell r="B1841">
            <v>6801</v>
          </cell>
          <cell r="C1841">
            <v>61206</v>
          </cell>
          <cell r="D1841">
            <v>0</v>
          </cell>
          <cell r="E1841" t="str">
            <v>ONIDA TV</v>
          </cell>
          <cell r="F1841">
            <v>1</v>
          </cell>
          <cell r="G1841">
            <v>35339</v>
          </cell>
          <cell r="H1841">
            <v>11500</v>
          </cell>
        </row>
        <row r="1842">
          <cell r="A1842">
            <v>3400002894</v>
          </cell>
          <cell r="B1842">
            <v>6801</v>
          </cell>
          <cell r="C1842">
            <v>61203</v>
          </cell>
          <cell r="D1842">
            <v>0</v>
          </cell>
          <cell r="E1842" t="str">
            <v>AQUAGUARD &amp; PHILIPS GRINDER</v>
          </cell>
          <cell r="F1842">
            <v>1</v>
          </cell>
          <cell r="G1842">
            <v>35339</v>
          </cell>
          <cell r="H1842">
            <v>7000</v>
          </cell>
        </row>
        <row r="1843">
          <cell r="A1843">
            <v>3400002895</v>
          </cell>
          <cell r="B1843">
            <v>6801</v>
          </cell>
          <cell r="C1843">
            <v>61161</v>
          </cell>
          <cell r="D1843">
            <v>0</v>
          </cell>
          <cell r="E1843" t="str">
            <v>VIDEOCON WASHING M/C &amp; TELEPHONE CORDLES</v>
          </cell>
          <cell r="F1843">
            <v>1</v>
          </cell>
          <cell r="G1843">
            <v>35339</v>
          </cell>
          <cell r="H1843">
            <v>10300</v>
          </cell>
        </row>
        <row r="1844">
          <cell r="A1844">
            <v>3400002896</v>
          </cell>
          <cell r="B1844">
            <v>6801</v>
          </cell>
          <cell r="C1844">
            <v>61159</v>
          </cell>
          <cell r="D1844">
            <v>0</v>
          </cell>
          <cell r="E1844" t="str">
            <v>VIDEOCON WASHINE M/C &amp; WOODEN DIVAN</v>
          </cell>
          <cell r="F1844">
            <v>1</v>
          </cell>
          <cell r="G1844">
            <v>35339</v>
          </cell>
          <cell r="H1844">
            <v>14300</v>
          </cell>
        </row>
        <row r="1845">
          <cell r="A1845">
            <v>3400002946</v>
          </cell>
          <cell r="B1845">
            <v>6801</v>
          </cell>
          <cell r="C1845">
            <v>61161</v>
          </cell>
          <cell r="D1845">
            <v>0</v>
          </cell>
          <cell r="E1845" t="str">
            <v>KITCHEN TABLE</v>
          </cell>
          <cell r="F1845">
            <v>1</v>
          </cell>
          <cell r="G1845">
            <v>35339</v>
          </cell>
          <cell r="H1845">
            <v>9800</v>
          </cell>
        </row>
        <row r="1846">
          <cell r="A1846">
            <v>3400002958</v>
          </cell>
          <cell r="B1846">
            <v>6801</v>
          </cell>
          <cell r="C1846">
            <v>61157</v>
          </cell>
          <cell r="D1846">
            <v>0</v>
          </cell>
          <cell r="E1846" t="str">
            <v>MS RACKS AND WOODEN PLANK</v>
          </cell>
          <cell r="F1846">
            <v>1</v>
          </cell>
          <cell r="G1846">
            <v>35339</v>
          </cell>
          <cell r="H1846">
            <v>11900</v>
          </cell>
        </row>
        <row r="1847">
          <cell r="A1847">
            <v>3400002959</v>
          </cell>
          <cell r="B1847">
            <v>6801</v>
          </cell>
          <cell r="C1847">
            <v>61157</v>
          </cell>
          <cell r="D1847">
            <v>0</v>
          </cell>
          <cell r="E1847" t="str">
            <v>MS RACKS AND WOODEN PLANK</v>
          </cell>
          <cell r="F1847">
            <v>1</v>
          </cell>
          <cell r="G1847">
            <v>35339</v>
          </cell>
          <cell r="H1847">
            <v>9500</v>
          </cell>
        </row>
        <row r="1848">
          <cell r="A1848">
            <v>3400002960</v>
          </cell>
          <cell r="B1848">
            <v>6801</v>
          </cell>
          <cell r="C1848">
            <v>61200</v>
          </cell>
          <cell r="D1848">
            <v>0</v>
          </cell>
          <cell r="E1848" t="str">
            <v>3 FOLDED WOODEN DOOR BATTERY ROOM</v>
          </cell>
          <cell r="F1848">
            <v>1</v>
          </cell>
          <cell r="G1848">
            <v>35339</v>
          </cell>
          <cell r="H1848">
            <v>6700</v>
          </cell>
        </row>
        <row r="1849">
          <cell r="A1849">
            <v>3400002962</v>
          </cell>
          <cell r="B1849">
            <v>6801</v>
          </cell>
          <cell r="C1849">
            <v>61203</v>
          </cell>
          <cell r="D1849">
            <v>0</v>
          </cell>
          <cell r="E1849" t="str">
            <v>STEEL ALMIRAH WITH LOCKER</v>
          </cell>
          <cell r="F1849">
            <v>1</v>
          </cell>
          <cell r="G1849">
            <v>35339</v>
          </cell>
          <cell r="H1849">
            <v>5300</v>
          </cell>
        </row>
        <row r="1850">
          <cell r="A1850">
            <v>3400002963</v>
          </cell>
          <cell r="B1850">
            <v>6801</v>
          </cell>
          <cell r="C1850">
            <v>61203</v>
          </cell>
          <cell r="D1850">
            <v>0</v>
          </cell>
          <cell r="E1850" t="str">
            <v>STEEL ALMIRAH WITH LOCKER</v>
          </cell>
          <cell r="F1850">
            <v>1</v>
          </cell>
          <cell r="G1850">
            <v>35339</v>
          </cell>
          <cell r="H1850">
            <v>5300</v>
          </cell>
        </row>
        <row r="1851">
          <cell r="A1851">
            <v>3400002964</v>
          </cell>
          <cell r="B1851">
            <v>6801</v>
          </cell>
          <cell r="C1851">
            <v>61203</v>
          </cell>
          <cell r="D1851">
            <v>0</v>
          </cell>
          <cell r="E1851" t="str">
            <v>STEEL ALMIRAH WITH LOCKER</v>
          </cell>
          <cell r="F1851">
            <v>1</v>
          </cell>
          <cell r="G1851">
            <v>35339</v>
          </cell>
          <cell r="H1851">
            <v>5300</v>
          </cell>
        </row>
        <row r="1852">
          <cell r="A1852">
            <v>3400003003</v>
          </cell>
          <cell r="B1852">
            <v>6801</v>
          </cell>
          <cell r="C1852">
            <v>61100</v>
          </cell>
          <cell r="D1852">
            <v>0</v>
          </cell>
          <cell r="E1852" t="str">
            <v>SPINPIK VERTICAL CAROUSEL CONVEYOR</v>
          </cell>
          <cell r="F1852">
            <v>1</v>
          </cell>
          <cell r="G1852">
            <v>35339</v>
          </cell>
          <cell r="H1852">
            <v>252400</v>
          </cell>
        </row>
        <row r="1853">
          <cell r="A1853">
            <v>3400003004</v>
          </cell>
          <cell r="B1853">
            <v>6801</v>
          </cell>
          <cell r="C1853">
            <v>61100</v>
          </cell>
          <cell r="D1853">
            <v>0</v>
          </cell>
          <cell r="E1853" t="str">
            <v>SPINPIK VERTICAL CAROUSEL CONVEYOR</v>
          </cell>
          <cell r="F1853">
            <v>1</v>
          </cell>
          <cell r="G1853">
            <v>35339</v>
          </cell>
          <cell r="H1853">
            <v>220300</v>
          </cell>
        </row>
        <row r="1854">
          <cell r="A1854">
            <v>3400003006</v>
          </cell>
          <cell r="B1854">
            <v>6801</v>
          </cell>
          <cell r="C1854">
            <v>61208</v>
          </cell>
          <cell r="D1854">
            <v>0</v>
          </cell>
          <cell r="E1854" t="str">
            <v>SPINPIK VERTICAL CAROUSEL CONVEYOR</v>
          </cell>
          <cell r="F1854">
            <v>1</v>
          </cell>
          <cell r="G1854">
            <v>35339</v>
          </cell>
          <cell r="H1854">
            <v>252400</v>
          </cell>
        </row>
        <row r="1855">
          <cell r="A1855">
            <v>3400003008</v>
          </cell>
          <cell r="B1855">
            <v>6801</v>
          </cell>
          <cell r="C1855">
            <v>61107</v>
          </cell>
          <cell r="D1855">
            <v>0</v>
          </cell>
          <cell r="E1855" t="str">
            <v>TURN TABLE TOP</v>
          </cell>
          <cell r="F1855">
            <v>1</v>
          </cell>
          <cell r="G1855">
            <v>35339</v>
          </cell>
          <cell r="H1855">
            <v>5900</v>
          </cell>
        </row>
        <row r="1856">
          <cell r="A1856">
            <v>3400003012</v>
          </cell>
          <cell r="B1856">
            <v>6801</v>
          </cell>
          <cell r="C1856">
            <v>61102</v>
          </cell>
          <cell r="D1856">
            <v>0</v>
          </cell>
          <cell r="E1856" t="str">
            <v>SPINPEK VERTICAL CAROUSEL CONVEYOR</v>
          </cell>
          <cell r="F1856">
            <v>1</v>
          </cell>
          <cell r="G1856">
            <v>35339</v>
          </cell>
          <cell r="H1856">
            <v>564500</v>
          </cell>
        </row>
        <row r="1857">
          <cell r="A1857">
            <v>3400003019</v>
          </cell>
          <cell r="B1857">
            <v>6801</v>
          </cell>
          <cell r="C1857">
            <v>61203</v>
          </cell>
          <cell r="D1857">
            <v>0</v>
          </cell>
          <cell r="E1857" t="str">
            <v>ESD STEEL ALMIRAH</v>
          </cell>
          <cell r="F1857">
            <v>1</v>
          </cell>
          <cell r="G1857">
            <v>35339</v>
          </cell>
          <cell r="H1857">
            <v>5000</v>
          </cell>
        </row>
        <row r="1858">
          <cell r="A1858">
            <v>3400003020</v>
          </cell>
          <cell r="B1858">
            <v>6801</v>
          </cell>
          <cell r="C1858">
            <v>61203</v>
          </cell>
          <cell r="D1858">
            <v>0</v>
          </cell>
          <cell r="E1858" t="str">
            <v>ESD STEEL ALMIRAH</v>
          </cell>
          <cell r="F1858">
            <v>1</v>
          </cell>
          <cell r="G1858">
            <v>35339</v>
          </cell>
          <cell r="H1858">
            <v>5000</v>
          </cell>
        </row>
        <row r="1859">
          <cell r="A1859">
            <v>3400003021</v>
          </cell>
          <cell r="B1859">
            <v>6801</v>
          </cell>
          <cell r="C1859">
            <v>61203</v>
          </cell>
          <cell r="D1859">
            <v>0</v>
          </cell>
          <cell r="E1859" t="str">
            <v>ESD STEEL ALMIRAH</v>
          </cell>
          <cell r="F1859">
            <v>1</v>
          </cell>
          <cell r="G1859">
            <v>35339</v>
          </cell>
          <cell r="H1859">
            <v>5200</v>
          </cell>
        </row>
        <row r="1860">
          <cell r="A1860">
            <v>3400003022</v>
          </cell>
          <cell r="B1860">
            <v>6801</v>
          </cell>
          <cell r="C1860">
            <v>61203</v>
          </cell>
          <cell r="D1860">
            <v>0</v>
          </cell>
          <cell r="E1860" t="str">
            <v>ESD STEEL ALMIRAH</v>
          </cell>
          <cell r="F1860">
            <v>1</v>
          </cell>
          <cell r="G1860">
            <v>35339</v>
          </cell>
          <cell r="H1860">
            <v>5200</v>
          </cell>
        </row>
        <row r="1861">
          <cell r="A1861">
            <v>3400003026</v>
          </cell>
          <cell r="B1861">
            <v>6801</v>
          </cell>
          <cell r="C1861">
            <v>61201</v>
          </cell>
          <cell r="D1861">
            <v>0</v>
          </cell>
          <cell r="E1861" t="str">
            <v>STEEL ALMIRAH</v>
          </cell>
          <cell r="F1861">
            <v>1</v>
          </cell>
          <cell r="G1861">
            <v>35339</v>
          </cell>
          <cell r="H1861">
            <v>6300</v>
          </cell>
        </row>
        <row r="1862">
          <cell r="A1862">
            <v>3400003176</v>
          </cell>
          <cell r="B1862">
            <v>6801</v>
          </cell>
          <cell r="C1862">
            <v>61162</v>
          </cell>
          <cell r="D1862">
            <v>0</v>
          </cell>
          <cell r="E1862" t="str">
            <v>ALMIRAH</v>
          </cell>
          <cell r="F1862">
            <v>1</v>
          </cell>
          <cell r="G1862">
            <v>35339</v>
          </cell>
          <cell r="H1862">
            <v>31400</v>
          </cell>
        </row>
        <row r="1863">
          <cell r="A1863">
            <v>3400003177</v>
          </cell>
          <cell r="B1863">
            <v>6801</v>
          </cell>
          <cell r="C1863">
            <v>61162</v>
          </cell>
          <cell r="D1863">
            <v>0</v>
          </cell>
          <cell r="E1863" t="str">
            <v>DESIGNER  CHAIRS</v>
          </cell>
          <cell r="F1863">
            <v>1</v>
          </cell>
          <cell r="G1863">
            <v>35339</v>
          </cell>
          <cell r="H1863">
            <v>22400</v>
          </cell>
        </row>
        <row r="1864">
          <cell r="A1864">
            <v>3400003182</v>
          </cell>
          <cell r="B1864">
            <v>6801</v>
          </cell>
          <cell r="C1864">
            <v>61162</v>
          </cell>
          <cell r="D1864">
            <v>0</v>
          </cell>
          <cell r="E1864" t="str">
            <v>VIDEOCON -T.V. 6301R</v>
          </cell>
          <cell r="F1864">
            <v>1</v>
          </cell>
          <cell r="G1864">
            <v>35339</v>
          </cell>
          <cell r="H1864">
            <v>25200</v>
          </cell>
        </row>
        <row r="1865">
          <cell r="A1865">
            <v>3400003183</v>
          </cell>
          <cell r="B1865">
            <v>6801</v>
          </cell>
          <cell r="C1865">
            <v>61162</v>
          </cell>
          <cell r="D1865">
            <v>0</v>
          </cell>
          <cell r="E1865" t="str">
            <v>VIDEOCON -T.V. 6301R</v>
          </cell>
          <cell r="F1865">
            <v>1</v>
          </cell>
          <cell r="G1865">
            <v>35339</v>
          </cell>
          <cell r="H1865">
            <v>25200</v>
          </cell>
        </row>
        <row r="1866">
          <cell r="A1866">
            <v>3400003185</v>
          </cell>
          <cell r="B1866">
            <v>6801</v>
          </cell>
          <cell r="C1866">
            <v>61162</v>
          </cell>
          <cell r="D1866">
            <v>0</v>
          </cell>
          <cell r="E1866" t="str">
            <v>MICRO PANASONIC 300WATTS</v>
          </cell>
          <cell r="F1866">
            <v>1</v>
          </cell>
          <cell r="G1866">
            <v>35339</v>
          </cell>
          <cell r="H1866">
            <v>20000</v>
          </cell>
        </row>
        <row r="1867">
          <cell r="A1867">
            <v>3400003187</v>
          </cell>
          <cell r="B1867">
            <v>6801</v>
          </cell>
          <cell r="C1867">
            <v>61162</v>
          </cell>
          <cell r="D1867">
            <v>0</v>
          </cell>
          <cell r="E1867" t="str">
            <v>INALSA  COOKING GAS</v>
          </cell>
          <cell r="F1867">
            <v>1</v>
          </cell>
          <cell r="G1867">
            <v>35339</v>
          </cell>
          <cell r="H1867">
            <v>12300</v>
          </cell>
        </row>
        <row r="1868">
          <cell r="A1868">
            <v>3400003188</v>
          </cell>
          <cell r="B1868">
            <v>6801</v>
          </cell>
          <cell r="C1868">
            <v>61162</v>
          </cell>
          <cell r="D1868">
            <v>0</v>
          </cell>
          <cell r="E1868" t="str">
            <v>HOTLINE JUICER MIXER GRINDER</v>
          </cell>
          <cell r="F1868">
            <v>1</v>
          </cell>
          <cell r="G1868">
            <v>35339</v>
          </cell>
          <cell r="H1868">
            <v>2200</v>
          </cell>
        </row>
        <row r="1869">
          <cell r="A1869">
            <v>3400003189</v>
          </cell>
          <cell r="B1869">
            <v>6801</v>
          </cell>
          <cell r="C1869">
            <v>61162</v>
          </cell>
          <cell r="D1869">
            <v>0</v>
          </cell>
          <cell r="E1869" t="str">
            <v>VOLTAGE STBLR</v>
          </cell>
          <cell r="F1869">
            <v>1</v>
          </cell>
          <cell r="G1869">
            <v>35339</v>
          </cell>
          <cell r="H1869">
            <v>2400</v>
          </cell>
        </row>
        <row r="1870">
          <cell r="A1870">
            <v>3400003190</v>
          </cell>
          <cell r="B1870">
            <v>6801</v>
          </cell>
          <cell r="C1870">
            <v>61162</v>
          </cell>
          <cell r="D1870">
            <v>0</v>
          </cell>
          <cell r="E1870" t="str">
            <v>MODI-VACCUM CLEANER</v>
          </cell>
          <cell r="F1870">
            <v>1</v>
          </cell>
          <cell r="G1870">
            <v>35339</v>
          </cell>
          <cell r="H1870">
            <v>6500</v>
          </cell>
        </row>
        <row r="1871">
          <cell r="A1871">
            <v>3400003191</v>
          </cell>
          <cell r="B1871">
            <v>6801</v>
          </cell>
          <cell r="C1871">
            <v>61162</v>
          </cell>
          <cell r="D1871">
            <v>0</v>
          </cell>
          <cell r="E1871" t="str">
            <v>HAND MXR,BASE AND BOWL ,TOASTER</v>
          </cell>
          <cell r="F1871">
            <v>1</v>
          </cell>
          <cell r="G1871">
            <v>35339</v>
          </cell>
          <cell r="H1871">
            <v>2600</v>
          </cell>
        </row>
        <row r="1872">
          <cell r="A1872">
            <v>3400003192</v>
          </cell>
          <cell r="B1872">
            <v>6801</v>
          </cell>
          <cell r="C1872">
            <v>61162</v>
          </cell>
          <cell r="D1872">
            <v>0</v>
          </cell>
          <cell r="E1872" t="str">
            <v>SWARNA REKHA BED</v>
          </cell>
          <cell r="F1872">
            <v>1</v>
          </cell>
          <cell r="G1872">
            <v>35339</v>
          </cell>
          <cell r="H1872">
            <v>10800</v>
          </cell>
        </row>
        <row r="1873">
          <cell r="A1873">
            <v>3400003194</v>
          </cell>
          <cell r="B1873">
            <v>6801</v>
          </cell>
          <cell r="C1873">
            <v>61162</v>
          </cell>
          <cell r="D1873">
            <v>0</v>
          </cell>
          <cell r="E1873" t="str">
            <v>DRESSING    TABLES</v>
          </cell>
          <cell r="F1873">
            <v>1</v>
          </cell>
          <cell r="G1873">
            <v>35339</v>
          </cell>
          <cell r="H1873">
            <v>13100</v>
          </cell>
        </row>
        <row r="1874">
          <cell r="A1874">
            <v>3400003195</v>
          </cell>
          <cell r="B1874">
            <v>6801</v>
          </cell>
          <cell r="C1874">
            <v>61162</v>
          </cell>
          <cell r="D1874">
            <v>0</v>
          </cell>
          <cell r="E1874" t="str">
            <v>ALMIRAH-40CM DEPTH</v>
          </cell>
          <cell r="F1874">
            <v>1</v>
          </cell>
          <cell r="G1874">
            <v>35339</v>
          </cell>
          <cell r="H1874">
            <v>19800</v>
          </cell>
        </row>
        <row r="1875">
          <cell r="A1875">
            <v>3400003196</v>
          </cell>
          <cell r="B1875">
            <v>6801</v>
          </cell>
          <cell r="C1875">
            <v>61162</v>
          </cell>
          <cell r="D1875">
            <v>0</v>
          </cell>
          <cell r="E1875" t="str">
            <v>STEOL</v>
          </cell>
          <cell r="F1875">
            <v>1</v>
          </cell>
          <cell r="G1875">
            <v>35339</v>
          </cell>
          <cell r="H1875">
            <v>3400</v>
          </cell>
        </row>
        <row r="1876">
          <cell r="A1876">
            <v>3400003197</v>
          </cell>
          <cell r="B1876">
            <v>6801</v>
          </cell>
          <cell r="C1876">
            <v>61162</v>
          </cell>
          <cell r="D1876">
            <v>0</v>
          </cell>
          <cell r="E1876" t="str">
            <v>SIDE BOARD</v>
          </cell>
          <cell r="F1876">
            <v>1</v>
          </cell>
          <cell r="G1876">
            <v>35339</v>
          </cell>
          <cell r="H1876">
            <v>17900</v>
          </cell>
        </row>
        <row r="1877">
          <cell r="A1877">
            <v>3400003198</v>
          </cell>
          <cell r="B1877">
            <v>6801</v>
          </cell>
          <cell r="C1877">
            <v>61162</v>
          </cell>
          <cell r="D1877">
            <v>0</v>
          </cell>
          <cell r="E1877" t="str">
            <v>MATTRESS-6X6/ 6X4</v>
          </cell>
          <cell r="F1877">
            <v>1</v>
          </cell>
          <cell r="G1877">
            <v>35339</v>
          </cell>
          <cell r="H1877">
            <v>5100</v>
          </cell>
        </row>
        <row r="1878">
          <cell r="A1878">
            <v>3400003200</v>
          </cell>
          <cell r="B1878">
            <v>6801</v>
          </cell>
          <cell r="C1878">
            <v>61155</v>
          </cell>
          <cell r="D1878">
            <v>0</v>
          </cell>
          <cell r="E1878" t="str">
            <v>VERTICAL BLIND</v>
          </cell>
          <cell r="F1878">
            <v>1</v>
          </cell>
          <cell r="G1878">
            <v>35339</v>
          </cell>
          <cell r="H1878">
            <v>17200</v>
          </cell>
        </row>
        <row r="1879">
          <cell r="A1879">
            <v>3400003202</v>
          </cell>
          <cell r="B1879">
            <v>6801</v>
          </cell>
          <cell r="C1879">
            <v>61108</v>
          </cell>
          <cell r="D1879">
            <v>0</v>
          </cell>
          <cell r="E1879" t="str">
            <v>WOODEN PALLET</v>
          </cell>
          <cell r="F1879">
            <v>1</v>
          </cell>
          <cell r="G1879">
            <v>35339</v>
          </cell>
          <cell r="H1879">
            <v>28000</v>
          </cell>
        </row>
        <row r="1880">
          <cell r="A1880">
            <v>3400003219</v>
          </cell>
          <cell r="B1880">
            <v>6801</v>
          </cell>
          <cell r="C1880">
            <v>61102</v>
          </cell>
          <cell r="D1880">
            <v>0</v>
          </cell>
          <cell r="E1880" t="str">
            <v>FEEDER STORAGE RACK (SMT)</v>
          </cell>
          <cell r="F1880">
            <v>1</v>
          </cell>
          <cell r="G1880">
            <v>35339</v>
          </cell>
          <cell r="H1880">
            <v>17200</v>
          </cell>
        </row>
        <row r="1881">
          <cell r="A1881">
            <v>3400003294</v>
          </cell>
          <cell r="B1881">
            <v>6801</v>
          </cell>
          <cell r="C1881">
            <v>61162</v>
          </cell>
          <cell r="D1881">
            <v>0</v>
          </cell>
          <cell r="E1881" t="str">
            <v>CHIEF MANAGERS TABLE</v>
          </cell>
          <cell r="F1881">
            <v>1</v>
          </cell>
          <cell r="G1881">
            <v>35339</v>
          </cell>
          <cell r="H1881">
            <v>9300</v>
          </cell>
        </row>
        <row r="1882">
          <cell r="A1882">
            <v>3400003304</v>
          </cell>
          <cell r="B1882">
            <v>6801</v>
          </cell>
          <cell r="C1882">
            <v>61203</v>
          </cell>
          <cell r="D1882">
            <v>0</v>
          </cell>
          <cell r="E1882" t="str">
            <v>EXECUTIVE TABLE</v>
          </cell>
          <cell r="F1882">
            <v>1</v>
          </cell>
          <cell r="G1882">
            <v>35339</v>
          </cell>
          <cell r="H1882">
            <v>5600</v>
          </cell>
        </row>
        <row r="1883">
          <cell r="A1883">
            <v>3400003305</v>
          </cell>
          <cell r="B1883">
            <v>6801</v>
          </cell>
          <cell r="C1883">
            <v>61203</v>
          </cell>
          <cell r="D1883">
            <v>0</v>
          </cell>
          <cell r="E1883" t="str">
            <v>EXECUTIVE TABLE</v>
          </cell>
          <cell r="F1883">
            <v>1</v>
          </cell>
          <cell r="G1883">
            <v>35339</v>
          </cell>
          <cell r="H1883">
            <v>5600</v>
          </cell>
        </row>
        <row r="1884">
          <cell r="A1884">
            <v>3400003306</v>
          </cell>
          <cell r="B1884">
            <v>6801</v>
          </cell>
          <cell r="C1884">
            <v>61203</v>
          </cell>
          <cell r="D1884">
            <v>0</v>
          </cell>
          <cell r="E1884" t="str">
            <v>EXECUTIVE TABLE</v>
          </cell>
          <cell r="F1884">
            <v>1</v>
          </cell>
          <cell r="G1884">
            <v>35339</v>
          </cell>
          <cell r="H1884">
            <v>5600</v>
          </cell>
        </row>
        <row r="1885">
          <cell r="A1885">
            <v>3400003307</v>
          </cell>
          <cell r="B1885">
            <v>6801</v>
          </cell>
          <cell r="C1885">
            <v>61203</v>
          </cell>
          <cell r="D1885">
            <v>0</v>
          </cell>
          <cell r="E1885" t="str">
            <v>EXECUTIVE TABLE</v>
          </cell>
          <cell r="F1885">
            <v>1</v>
          </cell>
          <cell r="G1885">
            <v>35339</v>
          </cell>
          <cell r="H1885">
            <v>5600</v>
          </cell>
        </row>
        <row r="1886">
          <cell r="A1886">
            <v>3400003308</v>
          </cell>
          <cell r="B1886">
            <v>6801</v>
          </cell>
          <cell r="C1886">
            <v>61203</v>
          </cell>
          <cell r="D1886">
            <v>0</v>
          </cell>
          <cell r="E1886" t="str">
            <v>EXECUTIVE TABLE</v>
          </cell>
          <cell r="F1886">
            <v>1</v>
          </cell>
          <cell r="G1886">
            <v>35339</v>
          </cell>
          <cell r="H1886">
            <v>5600</v>
          </cell>
        </row>
        <row r="1887">
          <cell r="A1887">
            <v>3400003309</v>
          </cell>
          <cell r="B1887">
            <v>6801</v>
          </cell>
          <cell r="C1887">
            <v>61203</v>
          </cell>
          <cell r="D1887">
            <v>0</v>
          </cell>
          <cell r="E1887" t="str">
            <v>EXECUTIVE TABLE</v>
          </cell>
          <cell r="F1887">
            <v>1</v>
          </cell>
          <cell r="G1887">
            <v>35339</v>
          </cell>
          <cell r="H1887">
            <v>5600</v>
          </cell>
        </row>
        <row r="1888">
          <cell r="A1888">
            <v>3400003310</v>
          </cell>
          <cell r="B1888">
            <v>6801</v>
          </cell>
          <cell r="C1888">
            <v>61203</v>
          </cell>
          <cell r="D1888">
            <v>0</v>
          </cell>
          <cell r="E1888" t="str">
            <v>EXECUTIVE TABLE</v>
          </cell>
          <cell r="F1888">
            <v>1</v>
          </cell>
          <cell r="G1888">
            <v>35339</v>
          </cell>
          <cell r="H1888">
            <v>5600</v>
          </cell>
        </row>
        <row r="1889">
          <cell r="A1889">
            <v>3400003311</v>
          </cell>
          <cell r="B1889">
            <v>6801</v>
          </cell>
          <cell r="C1889">
            <v>61203</v>
          </cell>
          <cell r="D1889">
            <v>0</v>
          </cell>
          <cell r="E1889" t="str">
            <v>EXECUTIVE TABLE</v>
          </cell>
          <cell r="F1889">
            <v>1</v>
          </cell>
          <cell r="G1889">
            <v>35339</v>
          </cell>
          <cell r="H1889">
            <v>5600</v>
          </cell>
        </row>
        <row r="1890">
          <cell r="A1890">
            <v>3400003339</v>
          </cell>
          <cell r="B1890">
            <v>6801</v>
          </cell>
          <cell r="C1890">
            <v>61155</v>
          </cell>
          <cell r="D1890">
            <v>0</v>
          </cell>
          <cell r="E1890" t="str">
            <v>OFFICE TABLE (BIG)</v>
          </cell>
          <cell r="F1890">
            <v>1</v>
          </cell>
          <cell r="G1890">
            <v>35339</v>
          </cell>
          <cell r="H1890">
            <v>6000</v>
          </cell>
        </row>
        <row r="1891">
          <cell r="A1891">
            <v>3400003355</v>
          </cell>
          <cell r="B1891">
            <v>6801</v>
          </cell>
          <cell r="C1891">
            <v>61102</v>
          </cell>
          <cell r="D1891">
            <v>0</v>
          </cell>
          <cell r="E1891" t="str">
            <v>COMPONENT STORAGE RACK</v>
          </cell>
          <cell r="F1891">
            <v>1</v>
          </cell>
          <cell r="G1891">
            <v>35339</v>
          </cell>
          <cell r="H1891">
            <v>7000</v>
          </cell>
        </row>
        <row r="1892">
          <cell r="A1892">
            <v>3400003366</v>
          </cell>
          <cell r="B1892">
            <v>6801</v>
          </cell>
          <cell r="C1892">
            <v>61150</v>
          </cell>
          <cell r="D1892">
            <v>0</v>
          </cell>
          <cell r="E1892" t="str">
            <v>GODREJ HEAVY DUTY RACK</v>
          </cell>
          <cell r="F1892">
            <v>27</v>
          </cell>
          <cell r="G1892">
            <v>35339</v>
          </cell>
          <cell r="H1892">
            <v>803100</v>
          </cell>
        </row>
        <row r="1893">
          <cell r="A1893">
            <v>3400003370</v>
          </cell>
          <cell r="B1893">
            <v>6801</v>
          </cell>
          <cell r="C1893">
            <v>61155</v>
          </cell>
          <cell r="D1893">
            <v>0</v>
          </cell>
          <cell r="E1893" t="str">
            <v>PREMIUM HIGH BACK CHAIR-7001</v>
          </cell>
          <cell r="F1893">
            <v>1</v>
          </cell>
          <cell r="G1893">
            <v>35339</v>
          </cell>
          <cell r="H1893">
            <v>6400</v>
          </cell>
        </row>
        <row r="1894">
          <cell r="A1894">
            <v>3400003371</v>
          </cell>
          <cell r="B1894">
            <v>6801</v>
          </cell>
          <cell r="C1894">
            <v>61155</v>
          </cell>
          <cell r="D1894">
            <v>0</v>
          </cell>
          <cell r="E1894" t="str">
            <v>PREMIUM HIGH BACK CHAIR-7001</v>
          </cell>
          <cell r="F1894">
            <v>1</v>
          </cell>
          <cell r="G1894">
            <v>35339</v>
          </cell>
          <cell r="H1894">
            <v>6400</v>
          </cell>
        </row>
        <row r="1895">
          <cell r="A1895">
            <v>3400003372</v>
          </cell>
          <cell r="B1895">
            <v>6801</v>
          </cell>
          <cell r="C1895">
            <v>61206</v>
          </cell>
          <cell r="D1895">
            <v>0</v>
          </cell>
          <cell r="E1895" t="str">
            <v>PREMIUM HIGH BACK CHAIR-7001</v>
          </cell>
          <cell r="F1895">
            <v>1</v>
          </cell>
          <cell r="G1895">
            <v>35339</v>
          </cell>
          <cell r="H1895">
            <v>6400</v>
          </cell>
        </row>
        <row r="1896">
          <cell r="A1896">
            <v>3400003373</v>
          </cell>
          <cell r="B1896">
            <v>6801</v>
          </cell>
          <cell r="C1896">
            <v>61119</v>
          </cell>
          <cell r="D1896">
            <v>0</v>
          </cell>
          <cell r="E1896" t="str">
            <v>PREMIUM HIGH BACK CHAIR-7001</v>
          </cell>
          <cell r="F1896">
            <v>1</v>
          </cell>
          <cell r="G1896">
            <v>35339</v>
          </cell>
          <cell r="H1896">
            <v>7900</v>
          </cell>
        </row>
        <row r="1897">
          <cell r="A1897">
            <v>3400003531</v>
          </cell>
          <cell r="B1897">
            <v>6801</v>
          </cell>
          <cell r="C1897">
            <v>61200</v>
          </cell>
          <cell r="D1897">
            <v>0</v>
          </cell>
          <cell r="E1897" t="str">
            <v>FALSECEILING IN AUXILLARY B</v>
          </cell>
          <cell r="F1897">
            <v>1</v>
          </cell>
          <cell r="G1897">
            <v>35339</v>
          </cell>
          <cell r="H1897">
            <v>14200</v>
          </cell>
        </row>
        <row r="1898">
          <cell r="A1898">
            <v>3400003532</v>
          </cell>
          <cell r="B1898">
            <v>6801</v>
          </cell>
          <cell r="C1898">
            <v>61200</v>
          </cell>
          <cell r="D1898">
            <v>0</v>
          </cell>
          <cell r="E1898" t="str">
            <v>ERECTION OF WOODEN ENCLOSURE</v>
          </cell>
          <cell r="F1898">
            <v>1</v>
          </cell>
          <cell r="G1898">
            <v>35339</v>
          </cell>
          <cell r="H1898">
            <v>10000</v>
          </cell>
        </row>
        <row r="1899">
          <cell r="A1899">
            <v>3400003533</v>
          </cell>
          <cell r="B1899">
            <v>6801</v>
          </cell>
          <cell r="C1899">
            <v>61116</v>
          </cell>
          <cell r="D1899">
            <v>0</v>
          </cell>
          <cell r="E1899" t="str">
            <v>PANEL COVERING FOR RUN IN CHAMBER</v>
          </cell>
          <cell r="F1899">
            <v>1</v>
          </cell>
          <cell r="G1899">
            <v>35339</v>
          </cell>
          <cell r="H1899">
            <v>32500</v>
          </cell>
        </row>
        <row r="1900">
          <cell r="A1900">
            <v>3400003939</v>
          </cell>
          <cell r="B1900">
            <v>6801</v>
          </cell>
          <cell r="C1900">
            <v>61116</v>
          </cell>
          <cell r="D1900">
            <v>0</v>
          </cell>
          <cell r="E1900" t="str">
            <v>WOODEN PLATFORM WITH LADDER</v>
          </cell>
          <cell r="F1900">
            <v>1</v>
          </cell>
          <cell r="G1900">
            <v>35339</v>
          </cell>
          <cell r="H1900">
            <v>12600</v>
          </cell>
        </row>
        <row r="1901">
          <cell r="A1901">
            <v>3400003953</v>
          </cell>
          <cell r="B1901">
            <v>6801</v>
          </cell>
          <cell r="C1901">
            <v>61206</v>
          </cell>
          <cell r="D1901">
            <v>0</v>
          </cell>
          <cell r="E1901" t="str">
            <v>HSEGRUD STEEL ALMIRAH WESD 78X35X19</v>
          </cell>
          <cell r="F1901">
            <v>1</v>
          </cell>
          <cell r="G1901">
            <v>35339</v>
          </cell>
          <cell r="H1901">
            <v>2700</v>
          </cell>
        </row>
        <row r="1902">
          <cell r="A1902">
            <v>3400003954</v>
          </cell>
          <cell r="B1902">
            <v>6801</v>
          </cell>
          <cell r="C1902">
            <v>61206</v>
          </cell>
          <cell r="D1902">
            <v>0</v>
          </cell>
          <cell r="E1902" t="str">
            <v>HSEGRUD STEEL ALMIRAH EWSD 78X35X19</v>
          </cell>
          <cell r="F1902">
            <v>1</v>
          </cell>
          <cell r="G1902">
            <v>35339</v>
          </cell>
          <cell r="H1902">
            <v>2700</v>
          </cell>
        </row>
        <row r="1903">
          <cell r="A1903">
            <v>3400003955</v>
          </cell>
          <cell r="B1903">
            <v>6801</v>
          </cell>
          <cell r="C1903">
            <v>61206</v>
          </cell>
          <cell r="D1903">
            <v>0</v>
          </cell>
          <cell r="E1903" t="str">
            <v>HSEGRUD INTER STEEL ALMIRAH-EWSD78X35X19</v>
          </cell>
          <cell r="F1903">
            <v>1</v>
          </cell>
          <cell r="G1903">
            <v>35339</v>
          </cell>
          <cell r="H1903">
            <v>2700</v>
          </cell>
        </row>
        <row r="1904">
          <cell r="A1904">
            <v>3400003956</v>
          </cell>
          <cell r="B1904">
            <v>6801</v>
          </cell>
          <cell r="C1904">
            <v>61154</v>
          </cell>
          <cell r="D1904">
            <v>0</v>
          </cell>
          <cell r="E1904" t="str">
            <v>HSEGRUD STEEL CARD INDEX CABINET EWSD</v>
          </cell>
          <cell r="F1904">
            <v>1</v>
          </cell>
          <cell r="G1904">
            <v>35339</v>
          </cell>
          <cell r="H1904">
            <v>1300</v>
          </cell>
        </row>
        <row r="1905">
          <cell r="A1905">
            <v>3400003957</v>
          </cell>
          <cell r="B1905">
            <v>6801</v>
          </cell>
          <cell r="C1905">
            <v>61154</v>
          </cell>
          <cell r="D1905">
            <v>0</v>
          </cell>
          <cell r="E1905" t="str">
            <v>HSEGRUD STEEL CARD INDEX CABINET EWSD</v>
          </cell>
          <cell r="F1905">
            <v>1</v>
          </cell>
          <cell r="G1905">
            <v>35339</v>
          </cell>
          <cell r="H1905">
            <v>1500</v>
          </cell>
        </row>
        <row r="1906">
          <cell r="A1906">
            <v>3400004107</v>
          </cell>
          <cell r="B1906">
            <v>6801</v>
          </cell>
          <cell r="C1906">
            <v>61102</v>
          </cell>
          <cell r="D1906">
            <v>0</v>
          </cell>
          <cell r="E1906" t="str">
            <v>ESD WORKING TABLE</v>
          </cell>
          <cell r="F1906">
            <v>1</v>
          </cell>
          <cell r="G1906">
            <v>35339</v>
          </cell>
          <cell r="H1906">
            <v>2400</v>
          </cell>
        </row>
        <row r="1907">
          <cell r="A1907">
            <v>3400004108</v>
          </cell>
          <cell r="B1907">
            <v>6801</v>
          </cell>
          <cell r="C1907">
            <v>61102</v>
          </cell>
          <cell r="D1907">
            <v>0</v>
          </cell>
          <cell r="E1907" t="str">
            <v>ESD WORKING TABLE</v>
          </cell>
          <cell r="F1907">
            <v>1</v>
          </cell>
          <cell r="G1907">
            <v>35339</v>
          </cell>
          <cell r="H1907">
            <v>2400</v>
          </cell>
        </row>
        <row r="1908">
          <cell r="A1908">
            <v>3400004109</v>
          </cell>
          <cell r="B1908">
            <v>6801</v>
          </cell>
          <cell r="C1908">
            <v>61102</v>
          </cell>
          <cell r="D1908">
            <v>0</v>
          </cell>
          <cell r="E1908" t="str">
            <v>ESD WORKING TABLE</v>
          </cell>
          <cell r="F1908">
            <v>1</v>
          </cell>
          <cell r="G1908">
            <v>35339</v>
          </cell>
          <cell r="H1908">
            <v>2400</v>
          </cell>
        </row>
        <row r="1909">
          <cell r="A1909">
            <v>3400004110</v>
          </cell>
          <cell r="B1909">
            <v>6801</v>
          </cell>
          <cell r="C1909">
            <v>61102</v>
          </cell>
          <cell r="D1909">
            <v>0</v>
          </cell>
          <cell r="E1909" t="str">
            <v>ESD WORKING TABLE</v>
          </cell>
          <cell r="F1909">
            <v>1</v>
          </cell>
          <cell r="G1909">
            <v>35339</v>
          </cell>
          <cell r="H1909">
            <v>2400</v>
          </cell>
        </row>
        <row r="1910">
          <cell r="A1910">
            <v>3400004111</v>
          </cell>
          <cell r="B1910">
            <v>6801</v>
          </cell>
          <cell r="C1910">
            <v>61102</v>
          </cell>
          <cell r="D1910">
            <v>0</v>
          </cell>
          <cell r="E1910" t="str">
            <v>ESD WORKING TABLE</v>
          </cell>
          <cell r="F1910">
            <v>1</v>
          </cell>
          <cell r="G1910">
            <v>35339</v>
          </cell>
          <cell r="H1910">
            <v>2100</v>
          </cell>
        </row>
        <row r="1911">
          <cell r="A1911">
            <v>3400004112</v>
          </cell>
          <cell r="B1911">
            <v>6801</v>
          </cell>
          <cell r="C1911">
            <v>61102</v>
          </cell>
          <cell r="D1911">
            <v>0</v>
          </cell>
          <cell r="E1911" t="str">
            <v>ESD WORKING TABLE</v>
          </cell>
          <cell r="F1911">
            <v>1</v>
          </cell>
          <cell r="G1911">
            <v>35339</v>
          </cell>
          <cell r="H1911">
            <v>1800</v>
          </cell>
        </row>
        <row r="1912">
          <cell r="A1912">
            <v>3400004113</v>
          </cell>
          <cell r="B1912">
            <v>6801</v>
          </cell>
          <cell r="C1912">
            <v>61102</v>
          </cell>
          <cell r="D1912">
            <v>0</v>
          </cell>
          <cell r="E1912" t="str">
            <v>ESD WORKING TABLE</v>
          </cell>
          <cell r="F1912">
            <v>1</v>
          </cell>
          <cell r="G1912">
            <v>35339</v>
          </cell>
          <cell r="H1912">
            <v>1800</v>
          </cell>
        </row>
        <row r="1913">
          <cell r="A1913">
            <v>3400004114</v>
          </cell>
          <cell r="B1913">
            <v>6801</v>
          </cell>
          <cell r="C1913">
            <v>61102</v>
          </cell>
          <cell r="D1913">
            <v>0</v>
          </cell>
          <cell r="E1913" t="str">
            <v>ESD WORKING TABLE</v>
          </cell>
          <cell r="F1913">
            <v>1</v>
          </cell>
          <cell r="G1913">
            <v>35339</v>
          </cell>
          <cell r="H1913">
            <v>2600</v>
          </cell>
        </row>
        <row r="1914">
          <cell r="A1914">
            <v>3400004115</v>
          </cell>
          <cell r="B1914">
            <v>6801</v>
          </cell>
          <cell r="C1914">
            <v>61102</v>
          </cell>
          <cell r="D1914">
            <v>0</v>
          </cell>
          <cell r="E1914" t="str">
            <v>ESD WORKING TABLE</v>
          </cell>
          <cell r="F1914">
            <v>1</v>
          </cell>
          <cell r="G1914">
            <v>35339</v>
          </cell>
          <cell r="H1914">
            <v>2600</v>
          </cell>
        </row>
        <row r="1915">
          <cell r="A1915">
            <v>3400004116</v>
          </cell>
          <cell r="B1915">
            <v>6801</v>
          </cell>
          <cell r="C1915">
            <v>61102</v>
          </cell>
          <cell r="D1915">
            <v>0</v>
          </cell>
          <cell r="E1915" t="str">
            <v>ESD WORKING TABLE</v>
          </cell>
          <cell r="F1915">
            <v>1</v>
          </cell>
          <cell r="G1915">
            <v>35339</v>
          </cell>
          <cell r="H1915">
            <v>2600</v>
          </cell>
        </row>
        <row r="1916">
          <cell r="A1916">
            <v>3400004117</v>
          </cell>
          <cell r="B1916">
            <v>6801</v>
          </cell>
          <cell r="C1916">
            <v>61115</v>
          </cell>
          <cell r="D1916">
            <v>0</v>
          </cell>
          <cell r="E1916" t="str">
            <v>ESD WORKING TABLE</v>
          </cell>
          <cell r="F1916">
            <v>1</v>
          </cell>
          <cell r="G1916">
            <v>35339</v>
          </cell>
          <cell r="H1916">
            <v>2600</v>
          </cell>
        </row>
        <row r="1917">
          <cell r="A1917">
            <v>3400004118</v>
          </cell>
          <cell r="B1917">
            <v>6801</v>
          </cell>
          <cell r="C1917">
            <v>61115</v>
          </cell>
          <cell r="D1917">
            <v>0</v>
          </cell>
          <cell r="E1917" t="str">
            <v>ESD WORKING TABLE</v>
          </cell>
          <cell r="F1917">
            <v>1</v>
          </cell>
          <cell r="G1917">
            <v>35339</v>
          </cell>
          <cell r="H1917">
            <v>2600</v>
          </cell>
        </row>
        <row r="1918">
          <cell r="A1918">
            <v>3400004119</v>
          </cell>
          <cell r="B1918">
            <v>6801</v>
          </cell>
          <cell r="C1918">
            <v>61115</v>
          </cell>
          <cell r="D1918">
            <v>0</v>
          </cell>
          <cell r="E1918" t="str">
            <v>ESD WORKING TABLE</v>
          </cell>
          <cell r="F1918">
            <v>1</v>
          </cell>
          <cell r="G1918">
            <v>35339</v>
          </cell>
          <cell r="H1918">
            <v>2600</v>
          </cell>
        </row>
        <row r="1919">
          <cell r="A1919">
            <v>3400004120</v>
          </cell>
          <cell r="B1919">
            <v>6801</v>
          </cell>
          <cell r="C1919">
            <v>61115</v>
          </cell>
          <cell r="D1919">
            <v>0</v>
          </cell>
          <cell r="E1919" t="str">
            <v>ESD WORKING TABLE</v>
          </cell>
          <cell r="F1919">
            <v>1</v>
          </cell>
          <cell r="G1919">
            <v>35339</v>
          </cell>
          <cell r="H1919">
            <v>2600</v>
          </cell>
        </row>
        <row r="1920">
          <cell r="A1920">
            <v>3400004121</v>
          </cell>
          <cell r="B1920">
            <v>6801</v>
          </cell>
          <cell r="C1920">
            <v>61100</v>
          </cell>
          <cell r="D1920">
            <v>0</v>
          </cell>
          <cell r="E1920" t="str">
            <v>ESD WORKING TABLE</v>
          </cell>
          <cell r="F1920">
            <v>1</v>
          </cell>
          <cell r="G1920">
            <v>35339</v>
          </cell>
          <cell r="H1920">
            <v>2100</v>
          </cell>
        </row>
        <row r="1921">
          <cell r="A1921">
            <v>3400004122</v>
          </cell>
          <cell r="B1921">
            <v>6801</v>
          </cell>
          <cell r="C1921">
            <v>61103</v>
          </cell>
          <cell r="D1921">
            <v>0</v>
          </cell>
          <cell r="E1921" t="str">
            <v>ESD STEEL RACK</v>
          </cell>
          <cell r="F1921">
            <v>1</v>
          </cell>
          <cell r="G1921">
            <v>35339</v>
          </cell>
          <cell r="H1921">
            <v>2200</v>
          </cell>
        </row>
        <row r="1922">
          <cell r="A1922">
            <v>3400004122</v>
          </cell>
          <cell r="B1922">
            <v>6801</v>
          </cell>
          <cell r="C1922">
            <v>61103</v>
          </cell>
          <cell r="D1922">
            <v>1</v>
          </cell>
          <cell r="E1922" t="str">
            <v>NET COVERING OF ESD STEEL RACK</v>
          </cell>
          <cell r="F1922">
            <v>1</v>
          </cell>
          <cell r="G1922">
            <v>35339</v>
          </cell>
          <cell r="H1922">
            <v>7300</v>
          </cell>
        </row>
        <row r="1923">
          <cell r="A1923">
            <v>3400004123</v>
          </cell>
          <cell r="B1923">
            <v>6801</v>
          </cell>
          <cell r="C1923">
            <v>61103</v>
          </cell>
          <cell r="D1923">
            <v>0</v>
          </cell>
          <cell r="E1923" t="str">
            <v>ESD STEEL RACK</v>
          </cell>
          <cell r="F1923">
            <v>1</v>
          </cell>
          <cell r="G1923">
            <v>35339</v>
          </cell>
          <cell r="H1923">
            <v>2200</v>
          </cell>
        </row>
        <row r="1924">
          <cell r="A1924">
            <v>3400004123</v>
          </cell>
          <cell r="B1924">
            <v>6801</v>
          </cell>
          <cell r="C1924">
            <v>61103</v>
          </cell>
          <cell r="D1924">
            <v>1</v>
          </cell>
          <cell r="E1924" t="str">
            <v>NET COVERING OF ESD STEEL RACK</v>
          </cell>
          <cell r="F1924">
            <v>1</v>
          </cell>
          <cell r="G1924">
            <v>35339</v>
          </cell>
          <cell r="H1924">
            <v>7300</v>
          </cell>
        </row>
        <row r="1925">
          <cell r="A1925">
            <v>3400004124</v>
          </cell>
          <cell r="B1925">
            <v>6801</v>
          </cell>
          <cell r="C1925">
            <v>61206</v>
          </cell>
          <cell r="D1925">
            <v>0</v>
          </cell>
          <cell r="E1925" t="str">
            <v>ESD STEEL RACK</v>
          </cell>
          <cell r="F1925">
            <v>1</v>
          </cell>
          <cell r="G1925">
            <v>35339</v>
          </cell>
          <cell r="H1925">
            <v>1800</v>
          </cell>
        </row>
        <row r="1926">
          <cell r="A1926">
            <v>3400004124</v>
          </cell>
          <cell r="B1926">
            <v>6801</v>
          </cell>
          <cell r="C1926">
            <v>61206</v>
          </cell>
          <cell r="D1926">
            <v>1</v>
          </cell>
          <cell r="E1926" t="str">
            <v>NET COVERING OF ESD STEEL RACK</v>
          </cell>
          <cell r="F1926">
            <v>1</v>
          </cell>
          <cell r="G1926">
            <v>35339</v>
          </cell>
          <cell r="H1926">
            <v>5400</v>
          </cell>
        </row>
        <row r="1927">
          <cell r="A1927">
            <v>3400004125</v>
          </cell>
          <cell r="B1927">
            <v>6801</v>
          </cell>
          <cell r="C1927">
            <v>61206</v>
          </cell>
          <cell r="D1927">
            <v>0</v>
          </cell>
          <cell r="E1927" t="str">
            <v>ESD STEEL RACK</v>
          </cell>
          <cell r="F1927">
            <v>1</v>
          </cell>
          <cell r="G1927">
            <v>35339</v>
          </cell>
          <cell r="H1927">
            <v>1800</v>
          </cell>
        </row>
        <row r="1928">
          <cell r="A1928">
            <v>3400004125</v>
          </cell>
          <cell r="B1928">
            <v>6801</v>
          </cell>
          <cell r="C1928">
            <v>61206</v>
          </cell>
          <cell r="D1928">
            <v>1</v>
          </cell>
          <cell r="E1928" t="str">
            <v>NET COVERING OF ESD STEEL RACK</v>
          </cell>
          <cell r="F1928">
            <v>1</v>
          </cell>
          <cell r="G1928">
            <v>35339</v>
          </cell>
          <cell r="H1928">
            <v>7300</v>
          </cell>
        </row>
        <row r="1929">
          <cell r="A1929">
            <v>3400004126</v>
          </cell>
          <cell r="B1929">
            <v>6801</v>
          </cell>
          <cell r="C1929">
            <v>61206</v>
          </cell>
          <cell r="D1929">
            <v>0</v>
          </cell>
          <cell r="E1929" t="str">
            <v>ESD STEEL RACK</v>
          </cell>
          <cell r="F1929">
            <v>1</v>
          </cell>
          <cell r="G1929">
            <v>35339</v>
          </cell>
          <cell r="H1929">
            <v>1800</v>
          </cell>
        </row>
        <row r="1930">
          <cell r="A1930">
            <v>3400004126</v>
          </cell>
          <cell r="B1930">
            <v>6801</v>
          </cell>
          <cell r="C1930">
            <v>61206</v>
          </cell>
          <cell r="D1930">
            <v>1</v>
          </cell>
          <cell r="E1930" t="str">
            <v>NET COVERING OF ESD STEEL RACK</v>
          </cell>
          <cell r="F1930">
            <v>1</v>
          </cell>
          <cell r="G1930">
            <v>35339</v>
          </cell>
          <cell r="H1930">
            <v>7300</v>
          </cell>
        </row>
        <row r="1931">
          <cell r="A1931">
            <v>3400004127</v>
          </cell>
          <cell r="B1931">
            <v>6801</v>
          </cell>
          <cell r="C1931">
            <v>61101</v>
          </cell>
          <cell r="D1931">
            <v>0</v>
          </cell>
          <cell r="E1931" t="str">
            <v>ESD STEEL RACK</v>
          </cell>
          <cell r="F1931">
            <v>1</v>
          </cell>
          <cell r="G1931">
            <v>35339</v>
          </cell>
          <cell r="H1931">
            <v>2200</v>
          </cell>
        </row>
        <row r="1932">
          <cell r="A1932">
            <v>3400004128</v>
          </cell>
          <cell r="B1932">
            <v>6801</v>
          </cell>
          <cell r="C1932">
            <v>61206</v>
          </cell>
          <cell r="D1932">
            <v>0</v>
          </cell>
          <cell r="E1932" t="str">
            <v>ESD STEEL RACK</v>
          </cell>
          <cell r="F1932">
            <v>1</v>
          </cell>
          <cell r="G1932">
            <v>35339</v>
          </cell>
          <cell r="H1932">
            <v>2400</v>
          </cell>
        </row>
        <row r="1933">
          <cell r="A1933">
            <v>3400004129</v>
          </cell>
          <cell r="B1933">
            <v>6801</v>
          </cell>
          <cell r="C1933">
            <v>61206</v>
          </cell>
          <cell r="D1933">
            <v>0</v>
          </cell>
          <cell r="E1933" t="str">
            <v>ESD STEEL RACK</v>
          </cell>
          <cell r="F1933">
            <v>1</v>
          </cell>
          <cell r="G1933">
            <v>35339</v>
          </cell>
          <cell r="H1933">
            <v>1800</v>
          </cell>
        </row>
        <row r="1934">
          <cell r="A1934">
            <v>3400004130</v>
          </cell>
          <cell r="B1934">
            <v>6801</v>
          </cell>
          <cell r="C1934">
            <v>61206</v>
          </cell>
          <cell r="D1934">
            <v>0</v>
          </cell>
          <cell r="E1934" t="str">
            <v>ESD STEEL RACK</v>
          </cell>
          <cell r="F1934">
            <v>1</v>
          </cell>
          <cell r="G1934">
            <v>35339</v>
          </cell>
          <cell r="H1934">
            <v>1600</v>
          </cell>
        </row>
        <row r="1935">
          <cell r="A1935">
            <v>3400004131</v>
          </cell>
          <cell r="B1935">
            <v>6801</v>
          </cell>
          <cell r="C1935">
            <v>61206</v>
          </cell>
          <cell r="D1935">
            <v>0</v>
          </cell>
          <cell r="E1935" t="str">
            <v>ESD STEEL RACK</v>
          </cell>
          <cell r="F1935">
            <v>1</v>
          </cell>
          <cell r="G1935">
            <v>35339</v>
          </cell>
          <cell r="H1935">
            <v>2200</v>
          </cell>
        </row>
        <row r="1936">
          <cell r="A1936">
            <v>3400004133</v>
          </cell>
          <cell r="B1936">
            <v>6801</v>
          </cell>
          <cell r="C1936">
            <v>61102</v>
          </cell>
          <cell r="D1936">
            <v>0</v>
          </cell>
          <cell r="E1936" t="str">
            <v>ESD CHAIRS</v>
          </cell>
          <cell r="F1936">
            <v>1</v>
          </cell>
          <cell r="G1936">
            <v>35339</v>
          </cell>
          <cell r="H1936">
            <v>1700</v>
          </cell>
        </row>
        <row r="1937">
          <cell r="A1937">
            <v>3400004134</v>
          </cell>
          <cell r="B1937">
            <v>6801</v>
          </cell>
          <cell r="C1937">
            <v>61102</v>
          </cell>
          <cell r="D1937">
            <v>0</v>
          </cell>
          <cell r="E1937" t="str">
            <v>ESD CHAIRS</v>
          </cell>
          <cell r="F1937">
            <v>1</v>
          </cell>
          <cell r="G1937">
            <v>35339</v>
          </cell>
          <cell r="H1937">
            <v>1700</v>
          </cell>
        </row>
        <row r="1938">
          <cell r="A1938">
            <v>3400004135</v>
          </cell>
          <cell r="B1938">
            <v>6801</v>
          </cell>
          <cell r="C1938">
            <v>61102</v>
          </cell>
          <cell r="D1938">
            <v>0</v>
          </cell>
          <cell r="E1938" t="str">
            <v>ESD CHAIRS</v>
          </cell>
          <cell r="F1938">
            <v>1</v>
          </cell>
          <cell r="G1938">
            <v>35339</v>
          </cell>
          <cell r="H1938">
            <v>1700</v>
          </cell>
        </row>
        <row r="1939">
          <cell r="A1939">
            <v>3400004136</v>
          </cell>
          <cell r="B1939">
            <v>6801</v>
          </cell>
          <cell r="C1939">
            <v>61102</v>
          </cell>
          <cell r="D1939">
            <v>0</v>
          </cell>
          <cell r="E1939" t="str">
            <v>ESD CHAIRS</v>
          </cell>
          <cell r="F1939">
            <v>1</v>
          </cell>
          <cell r="G1939">
            <v>35339</v>
          </cell>
          <cell r="H1939">
            <v>1700</v>
          </cell>
        </row>
        <row r="1940">
          <cell r="A1940">
            <v>3400004137</v>
          </cell>
          <cell r="B1940">
            <v>6801</v>
          </cell>
          <cell r="C1940">
            <v>61102</v>
          </cell>
          <cell r="D1940">
            <v>0</v>
          </cell>
          <cell r="E1940" t="str">
            <v>ESD CHAIRS</v>
          </cell>
          <cell r="F1940">
            <v>1</v>
          </cell>
          <cell r="G1940">
            <v>35339</v>
          </cell>
          <cell r="H1940">
            <v>1700</v>
          </cell>
        </row>
        <row r="1941">
          <cell r="A1941">
            <v>3400004138</v>
          </cell>
          <cell r="B1941">
            <v>6801</v>
          </cell>
          <cell r="C1941">
            <v>61102</v>
          </cell>
          <cell r="D1941">
            <v>0</v>
          </cell>
          <cell r="E1941" t="str">
            <v>ESD CHAIRS</v>
          </cell>
          <cell r="F1941">
            <v>1</v>
          </cell>
          <cell r="G1941">
            <v>35339</v>
          </cell>
          <cell r="H1941">
            <v>1700</v>
          </cell>
        </row>
        <row r="1942">
          <cell r="A1942">
            <v>3400004139</v>
          </cell>
          <cell r="B1942">
            <v>6801</v>
          </cell>
          <cell r="C1942">
            <v>61102</v>
          </cell>
          <cell r="D1942">
            <v>0</v>
          </cell>
          <cell r="E1942" t="str">
            <v>ESD CHAIRS</v>
          </cell>
          <cell r="F1942">
            <v>1</v>
          </cell>
          <cell r="G1942">
            <v>35339</v>
          </cell>
          <cell r="H1942">
            <v>1700</v>
          </cell>
        </row>
        <row r="1943">
          <cell r="A1943">
            <v>3400004140</v>
          </cell>
          <cell r="B1943">
            <v>6801</v>
          </cell>
          <cell r="C1943">
            <v>61102</v>
          </cell>
          <cell r="D1943">
            <v>0</v>
          </cell>
          <cell r="E1943" t="str">
            <v>ESD CHAIRS</v>
          </cell>
          <cell r="F1943">
            <v>1</v>
          </cell>
          <cell r="G1943">
            <v>35339</v>
          </cell>
          <cell r="H1943">
            <v>1700</v>
          </cell>
        </row>
        <row r="1944">
          <cell r="A1944">
            <v>3400004141</v>
          </cell>
          <cell r="B1944">
            <v>6801</v>
          </cell>
          <cell r="C1944">
            <v>61102</v>
          </cell>
          <cell r="D1944">
            <v>0</v>
          </cell>
          <cell r="E1944" t="str">
            <v>ESD CHAIRS</v>
          </cell>
          <cell r="F1944">
            <v>1</v>
          </cell>
          <cell r="G1944">
            <v>35339</v>
          </cell>
          <cell r="H1944">
            <v>1700</v>
          </cell>
        </row>
        <row r="1945">
          <cell r="A1945">
            <v>3400004142</v>
          </cell>
          <cell r="B1945">
            <v>6801</v>
          </cell>
          <cell r="C1945">
            <v>61102</v>
          </cell>
          <cell r="D1945">
            <v>0</v>
          </cell>
          <cell r="E1945" t="str">
            <v>ESD CHAIRS</v>
          </cell>
          <cell r="F1945">
            <v>1</v>
          </cell>
          <cell r="G1945">
            <v>35339</v>
          </cell>
          <cell r="H1945">
            <v>1700</v>
          </cell>
        </row>
        <row r="1946">
          <cell r="A1946">
            <v>3400004143</v>
          </cell>
          <cell r="B1946">
            <v>6801</v>
          </cell>
          <cell r="C1946">
            <v>61115</v>
          </cell>
          <cell r="D1946">
            <v>0</v>
          </cell>
          <cell r="E1946" t="str">
            <v>ESD CHAIRS</v>
          </cell>
          <cell r="F1946">
            <v>1</v>
          </cell>
          <cell r="G1946">
            <v>35339</v>
          </cell>
          <cell r="H1946">
            <v>1700</v>
          </cell>
        </row>
        <row r="1947">
          <cell r="A1947">
            <v>3400004144</v>
          </cell>
          <cell r="B1947">
            <v>6801</v>
          </cell>
          <cell r="C1947">
            <v>61115</v>
          </cell>
          <cell r="D1947">
            <v>0</v>
          </cell>
          <cell r="E1947" t="str">
            <v>ESD CHAIRS</v>
          </cell>
          <cell r="F1947">
            <v>1</v>
          </cell>
          <cell r="G1947">
            <v>35339</v>
          </cell>
          <cell r="H1947">
            <v>1700</v>
          </cell>
        </row>
        <row r="1948">
          <cell r="A1948">
            <v>3400004145</v>
          </cell>
          <cell r="B1948">
            <v>6801</v>
          </cell>
          <cell r="C1948">
            <v>61115</v>
          </cell>
          <cell r="D1948">
            <v>0</v>
          </cell>
          <cell r="E1948" t="str">
            <v>ESD CHAIRS</v>
          </cell>
          <cell r="F1948">
            <v>1</v>
          </cell>
          <cell r="G1948">
            <v>35339</v>
          </cell>
          <cell r="H1948">
            <v>1700</v>
          </cell>
        </row>
        <row r="1949">
          <cell r="A1949">
            <v>3400004146</v>
          </cell>
          <cell r="B1949">
            <v>6801</v>
          </cell>
          <cell r="C1949">
            <v>61115</v>
          </cell>
          <cell r="D1949">
            <v>0</v>
          </cell>
          <cell r="E1949" t="str">
            <v>ESD CHAIRS</v>
          </cell>
          <cell r="F1949">
            <v>1</v>
          </cell>
          <cell r="G1949">
            <v>35339</v>
          </cell>
          <cell r="H1949">
            <v>1400</v>
          </cell>
        </row>
        <row r="1950">
          <cell r="A1950">
            <v>3400004147</v>
          </cell>
          <cell r="B1950">
            <v>6801</v>
          </cell>
          <cell r="C1950">
            <v>61100</v>
          </cell>
          <cell r="D1950">
            <v>0</v>
          </cell>
          <cell r="E1950" t="str">
            <v>ESD CHAIRS</v>
          </cell>
          <cell r="F1950">
            <v>1</v>
          </cell>
          <cell r="G1950">
            <v>35339</v>
          </cell>
          <cell r="H1950">
            <v>1400</v>
          </cell>
        </row>
        <row r="1951">
          <cell r="A1951">
            <v>3400004148</v>
          </cell>
          <cell r="B1951">
            <v>6801</v>
          </cell>
          <cell r="C1951">
            <v>61100</v>
          </cell>
          <cell r="D1951">
            <v>0</v>
          </cell>
          <cell r="E1951" t="str">
            <v>ESD CHAIRS</v>
          </cell>
          <cell r="F1951">
            <v>1</v>
          </cell>
          <cell r="G1951">
            <v>35339</v>
          </cell>
          <cell r="H1951">
            <v>1700</v>
          </cell>
        </row>
        <row r="1952">
          <cell r="A1952">
            <v>3400004149</v>
          </cell>
          <cell r="B1952">
            <v>6801</v>
          </cell>
          <cell r="C1952">
            <v>61100</v>
          </cell>
          <cell r="D1952">
            <v>0</v>
          </cell>
          <cell r="E1952" t="str">
            <v>ESD CHAIRS</v>
          </cell>
          <cell r="F1952">
            <v>1</v>
          </cell>
          <cell r="G1952">
            <v>35339</v>
          </cell>
          <cell r="H1952">
            <v>1400</v>
          </cell>
        </row>
        <row r="1953">
          <cell r="A1953">
            <v>3400004150</v>
          </cell>
          <cell r="B1953">
            <v>6801</v>
          </cell>
          <cell r="C1953">
            <v>61100</v>
          </cell>
          <cell r="D1953">
            <v>0</v>
          </cell>
          <cell r="E1953" t="str">
            <v>ESD CHAIRS</v>
          </cell>
          <cell r="F1953">
            <v>1</v>
          </cell>
          <cell r="G1953">
            <v>35339</v>
          </cell>
          <cell r="H1953">
            <v>1400</v>
          </cell>
        </row>
        <row r="1954">
          <cell r="A1954">
            <v>3400004151</v>
          </cell>
          <cell r="B1954">
            <v>6801</v>
          </cell>
          <cell r="C1954">
            <v>61100</v>
          </cell>
          <cell r="D1954">
            <v>0</v>
          </cell>
          <cell r="E1954" t="str">
            <v>ESD CHAIRS</v>
          </cell>
          <cell r="F1954">
            <v>1</v>
          </cell>
          <cell r="G1954">
            <v>35339</v>
          </cell>
          <cell r="H1954">
            <v>1400</v>
          </cell>
        </row>
        <row r="1955">
          <cell r="A1955">
            <v>3400004152</v>
          </cell>
          <cell r="B1955">
            <v>6801</v>
          </cell>
          <cell r="C1955">
            <v>61100</v>
          </cell>
          <cell r="D1955">
            <v>0</v>
          </cell>
          <cell r="E1955" t="str">
            <v>ESD CHAIRS</v>
          </cell>
          <cell r="F1955">
            <v>1</v>
          </cell>
          <cell r="G1955">
            <v>35339</v>
          </cell>
          <cell r="H1955">
            <v>1400</v>
          </cell>
        </row>
        <row r="1956">
          <cell r="A1956">
            <v>3400004153</v>
          </cell>
          <cell r="B1956">
            <v>6801</v>
          </cell>
          <cell r="C1956">
            <v>61100</v>
          </cell>
          <cell r="D1956">
            <v>0</v>
          </cell>
          <cell r="E1956" t="str">
            <v>ESD CHAIRS</v>
          </cell>
          <cell r="F1956">
            <v>1</v>
          </cell>
          <cell r="G1956">
            <v>35339</v>
          </cell>
          <cell r="H1956">
            <v>1700</v>
          </cell>
        </row>
        <row r="1957">
          <cell r="A1957">
            <v>3400004154</v>
          </cell>
          <cell r="B1957">
            <v>6801</v>
          </cell>
          <cell r="C1957">
            <v>61100</v>
          </cell>
          <cell r="D1957">
            <v>0</v>
          </cell>
          <cell r="E1957" t="str">
            <v>ESD CHAIRS</v>
          </cell>
          <cell r="F1957">
            <v>1</v>
          </cell>
          <cell r="G1957">
            <v>35339</v>
          </cell>
          <cell r="H1957">
            <v>1700</v>
          </cell>
        </row>
        <row r="1958">
          <cell r="A1958">
            <v>3400004155</v>
          </cell>
          <cell r="B1958">
            <v>6801</v>
          </cell>
          <cell r="C1958">
            <v>61100</v>
          </cell>
          <cell r="D1958">
            <v>0</v>
          </cell>
          <cell r="E1958" t="str">
            <v>ESD CHAIRS</v>
          </cell>
          <cell r="F1958">
            <v>1</v>
          </cell>
          <cell r="G1958">
            <v>35339</v>
          </cell>
          <cell r="H1958">
            <v>1700</v>
          </cell>
        </row>
        <row r="1959">
          <cell r="A1959">
            <v>3400004156</v>
          </cell>
          <cell r="B1959">
            <v>6801</v>
          </cell>
          <cell r="C1959">
            <v>61100</v>
          </cell>
          <cell r="D1959">
            <v>0</v>
          </cell>
          <cell r="E1959" t="str">
            <v>ESD CHAIRS</v>
          </cell>
          <cell r="F1959">
            <v>1</v>
          </cell>
          <cell r="G1959">
            <v>35339</v>
          </cell>
          <cell r="H1959">
            <v>1700</v>
          </cell>
        </row>
        <row r="1960">
          <cell r="A1960">
            <v>3400004157</v>
          </cell>
          <cell r="B1960">
            <v>6801</v>
          </cell>
          <cell r="C1960">
            <v>61100</v>
          </cell>
          <cell r="D1960">
            <v>0</v>
          </cell>
          <cell r="E1960" t="str">
            <v>ESD CHAIRS</v>
          </cell>
          <cell r="F1960">
            <v>1</v>
          </cell>
          <cell r="G1960">
            <v>35339</v>
          </cell>
          <cell r="H1960">
            <v>1700</v>
          </cell>
        </row>
        <row r="1961">
          <cell r="A1961">
            <v>3400004158</v>
          </cell>
          <cell r="B1961">
            <v>6801</v>
          </cell>
          <cell r="C1961">
            <v>61100</v>
          </cell>
          <cell r="D1961">
            <v>0</v>
          </cell>
          <cell r="E1961" t="str">
            <v>ESD CHAIRS</v>
          </cell>
          <cell r="F1961">
            <v>1</v>
          </cell>
          <cell r="G1961">
            <v>35339</v>
          </cell>
          <cell r="H1961">
            <v>1700</v>
          </cell>
        </row>
        <row r="1962">
          <cell r="A1962">
            <v>3400004159</v>
          </cell>
          <cell r="B1962">
            <v>6801</v>
          </cell>
          <cell r="C1962">
            <v>61100</v>
          </cell>
          <cell r="D1962">
            <v>0</v>
          </cell>
          <cell r="E1962" t="str">
            <v>ESD CHAIRS</v>
          </cell>
          <cell r="F1962">
            <v>1</v>
          </cell>
          <cell r="G1962">
            <v>35339</v>
          </cell>
          <cell r="H1962">
            <v>1700</v>
          </cell>
        </row>
        <row r="1963">
          <cell r="A1963">
            <v>3400004160</v>
          </cell>
          <cell r="B1963">
            <v>6801</v>
          </cell>
          <cell r="C1963">
            <v>61100</v>
          </cell>
          <cell r="D1963">
            <v>0</v>
          </cell>
          <cell r="E1963" t="str">
            <v>ESD CHAIRS</v>
          </cell>
          <cell r="F1963">
            <v>1</v>
          </cell>
          <cell r="G1963">
            <v>35339</v>
          </cell>
          <cell r="H1963">
            <v>1700</v>
          </cell>
        </row>
        <row r="1964">
          <cell r="A1964">
            <v>3400004161</v>
          </cell>
          <cell r="B1964">
            <v>6801</v>
          </cell>
          <cell r="C1964">
            <v>61100</v>
          </cell>
          <cell r="D1964">
            <v>0</v>
          </cell>
          <cell r="E1964" t="str">
            <v>ESD CHAIRS</v>
          </cell>
          <cell r="F1964">
            <v>1</v>
          </cell>
          <cell r="G1964">
            <v>35339</v>
          </cell>
          <cell r="H1964">
            <v>1700</v>
          </cell>
        </row>
        <row r="1965">
          <cell r="A1965">
            <v>3400004162</v>
          </cell>
          <cell r="B1965">
            <v>6801</v>
          </cell>
          <cell r="C1965">
            <v>61100</v>
          </cell>
          <cell r="D1965">
            <v>0</v>
          </cell>
          <cell r="E1965" t="str">
            <v>ESD CHAIRS</v>
          </cell>
          <cell r="F1965">
            <v>1</v>
          </cell>
          <cell r="G1965">
            <v>35339</v>
          </cell>
          <cell r="H1965">
            <v>1700</v>
          </cell>
        </row>
        <row r="1966">
          <cell r="A1966">
            <v>3400004163</v>
          </cell>
          <cell r="B1966">
            <v>6801</v>
          </cell>
          <cell r="C1966">
            <v>61100</v>
          </cell>
          <cell r="D1966">
            <v>0</v>
          </cell>
          <cell r="E1966" t="str">
            <v>ESD CHAIRS</v>
          </cell>
          <cell r="F1966">
            <v>1</v>
          </cell>
          <cell r="G1966">
            <v>35339</v>
          </cell>
          <cell r="H1966">
            <v>1700</v>
          </cell>
        </row>
        <row r="1967">
          <cell r="A1967">
            <v>3400004164</v>
          </cell>
          <cell r="B1967">
            <v>6801</v>
          </cell>
          <cell r="C1967">
            <v>61100</v>
          </cell>
          <cell r="D1967">
            <v>0</v>
          </cell>
          <cell r="E1967" t="str">
            <v>ESD CHAIRS</v>
          </cell>
          <cell r="F1967">
            <v>1</v>
          </cell>
          <cell r="G1967">
            <v>35339</v>
          </cell>
          <cell r="H1967">
            <v>1700</v>
          </cell>
        </row>
        <row r="1968">
          <cell r="A1968">
            <v>3400004165</v>
          </cell>
          <cell r="B1968">
            <v>6801</v>
          </cell>
          <cell r="C1968">
            <v>61100</v>
          </cell>
          <cell r="D1968">
            <v>0</v>
          </cell>
          <cell r="E1968" t="str">
            <v>ESD CHAIRS</v>
          </cell>
          <cell r="F1968">
            <v>1</v>
          </cell>
          <cell r="G1968">
            <v>35339</v>
          </cell>
          <cell r="H1968">
            <v>1700</v>
          </cell>
        </row>
        <row r="1969">
          <cell r="A1969">
            <v>3400004166</v>
          </cell>
          <cell r="B1969">
            <v>6801</v>
          </cell>
          <cell r="C1969">
            <v>61100</v>
          </cell>
          <cell r="D1969">
            <v>0</v>
          </cell>
          <cell r="E1969" t="str">
            <v>ESD CHAIRS</v>
          </cell>
          <cell r="F1969">
            <v>1</v>
          </cell>
          <cell r="G1969">
            <v>35339</v>
          </cell>
          <cell r="H1969">
            <v>1700</v>
          </cell>
        </row>
        <row r="1970">
          <cell r="A1970">
            <v>3400004167</v>
          </cell>
          <cell r="B1970">
            <v>6801</v>
          </cell>
          <cell r="C1970">
            <v>61100</v>
          </cell>
          <cell r="D1970">
            <v>0</v>
          </cell>
          <cell r="E1970" t="str">
            <v>ESD CHAIRS</v>
          </cell>
          <cell r="F1970">
            <v>1</v>
          </cell>
          <cell r="G1970">
            <v>35339</v>
          </cell>
          <cell r="H1970">
            <v>1700</v>
          </cell>
        </row>
        <row r="1971">
          <cell r="A1971">
            <v>3400004175</v>
          </cell>
          <cell r="B1971">
            <v>6801</v>
          </cell>
          <cell r="C1971">
            <v>61100</v>
          </cell>
          <cell r="D1971">
            <v>0</v>
          </cell>
          <cell r="E1971" t="str">
            <v>WORKING TABLE</v>
          </cell>
          <cell r="F1971">
            <v>1</v>
          </cell>
          <cell r="G1971">
            <v>35339</v>
          </cell>
          <cell r="H1971">
            <v>2600</v>
          </cell>
        </row>
        <row r="1972">
          <cell r="A1972">
            <v>3400004176</v>
          </cell>
          <cell r="B1972">
            <v>6801</v>
          </cell>
          <cell r="C1972">
            <v>61100</v>
          </cell>
          <cell r="D1972">
            <v>0</v>
          </cell>
          <cell r="E1972" t="str">
            <v>WORKING TABLE</v>
          </cell>
          <cell r="F1972">
            <v>1</v>
          </cell>
          <cell r="G1972">
            <v>35339</v>
          </cell>
          <cell r="H1972">
            <v>2600</v>
          </cell>
        </row>
        <row r="1973">
          <cell r="A1973">
            <v>3400004177</v>
          </cell>
          <cell r="B1973">
            <v>6801</v>
          </cell>
          <cell r="C1973">
            <v>61100</v>
          </cell>
          <cell r="D1973">
            <v>0</v>
          </cell>
          <cell r="E1973" t="str">
            <v>WORKING TABLE</v>
          </cell>
          <cell r="F1973">
            <v>1</v>
          </cell>
          <cell r="G1973">
            <v>35339</v>
          </cell>
          <cell r="H1973">
            <v>2600</v>
          </cell>
        </row>
        <row r="1974">
          <cell r="A1974">
            <v>3400004178</v>
          </cell>
          <cell r="B1974">
            <v>6801</v>
          </cell>
          <cell r="C1974">
            <v>61100</v>
          </cell>
          <cell r="D1974">
            <v>0</v>
          </cell>
          <cell r="E1974" t="str">
            <v>WORKING TABLE</v>
          </cell>
          <cell r="F1974">
            <v>1</v>
          </cell>
          <cell r="G1974">
            <v>35339</v>
          </cell>
          <cell r="H1974">
            <v>2600</v>
          </cell>
        </row>
        <row r="1975">
          <cell r="A1975">
            <v>3400004179</v>
          </cell>
          <cell r="B1975">
            <v>6801</v>
          </cell>
          <cell r="C1975">
            <v>61100</v>
          </cell>
          <cell r="D1975">
            <v>0</v>
          </cell>
          <cell r="E1975" t="str">
            <v>WORKING TABLE</v>
          </cell>
          <cell r="F1975">
            <v>1</v>
          </cell>
          <cell r="G1975">
            <v>35339</v>
          </cell>
          <cell r="H1975">
            <v>2600</v>
          </cell>
        </row>
        <row r="1976">
          <cell r="A1976">
            <v>3400004180</v>
          </cell>
          <cell r="B1976">
            <v>6801</v>
          </cell>
          <cell r="C1976">
            <v>61100</v>
          </cell>
          <cell r="D1976">
            <v>0</v>
          </cell>
          <cell r="E1976" t="str">
            <v>WORKING TABLE</v>
          </cell>
          <cell r="F1976">
            <v>1</v>
          </cell>
          <cell r="G1976">
            <v>35339</v>
          </cell>
          <cell r="H1976">
            <v>2600</v>
          </cell>
        </row>
        <row r="1977">
          <cell r="A1977">
            <v>3400004181</v>
          </cell>
          <cell r="B1977">
            <v>6801</v>
          </cell>
          <cell r="C1977">
            <v>61100</v>
          </cell>
          <cell r="D1977">
            <v>0</v>
          </cell>
          <cell r="E1977" t="str">
            <v>WORKING TABLE</v>
          </cell>
          <cell r="F1977">
            <v>1</v>
          </cell>
          <cell r="G1977">
            <v>35339</v>
          </cell>
          <cell r="H1977">
            <v>2600</v>
          </cell>
        </row>
        <row r="1978">
          <cell r="A1978">
            <v>3400004182</v>
          </cell>
          <cell r="B1978">
            <v>6801</v>
          </cell>
          <cell r="C1978">
            <v>61100</v>
          </cell>
          <cell r="D1978">
            <v>0</v>
          </cell>
          <cell r="E1978" t="str">
            <v>WORKING TABLE</v>
          </cell>
          <cell r="F1978">
            <v>1</v>
          </cell>
          <cell r="G1978">
            <v>35339</v>
          </cell>
          <cell r="H1978">
            <v>2600</v>
          </cell>
        </row>
        <row r="1979">
          <cell r="A1979">
            <v>3400004183</v>
          </cell>
          <cell r="B1979">
            <v>6801</v>
          </cell>
          <cell r="C1979">
            <v>61100</v>
          </cell>
          <cell r="D1979">
            <v>0</v>
          </cell>
          <cell r="E1979" t="str">
            <v>WORKING TABLE</v>
          </cell>
          <cell r="F1979">
            <v>1</v>
          </cell>
          <cell r="G1979">
            <v>35339</v>
          </cell>
          <cell r="H1979">
            <v>2600</v>
          </cell>
        </row>
        <row r="1980">
          <cell r="A1980">
            <v>3400004184</v>
          </cell>
          <cell r="B1980">
            <v>6801</v>
          </cell>
          <cell r="C1980">
            <v>61100</v>
          </cell>
          <cell r="D1980">
            <v>0</v>
          </cell>
          <cell r="E1980" t="str">
            <v>WORKING TABLE</v>
          </cell>
          <cell r="F1980">
            <v>1</v>
          </cell>
          <cell r="G1980">
            <v>35339</v>
          </cell>
          <cell r="H1980">
            <v>2600</v>
          </cell>
        </row>
        <row r="1981">
          <cell r="A1981">
            <v>3400004185</v>
          </cell>
          <cell r="B1981">
            <v>6801</v>
          </cell>
          <cell r="C1981">
            <v>61100</v>
          </cell>
          <cell r="D1981">
            <v>0</v>
          </cell>
          <cell r="E1981" t="str">
            <v>WORKING TABLE</v>
          </cell>
          <cell r="F1981">
            <v>1</v>
          </cell>
          <cell r="G1981">
            <v>35339</v>
          </cell>
          <cell r="H1981">
            <v>2600</v>
          </cell>
        </row>
        <row r="1982">
          <cell r="A1982">
            <v>3400004186</v>
          </cell>
          <cell r="B1982">
            <v>6801</v>
          </cell>
          <cell r="C1982">
            <v>61100</v>
          </cell>
          <cell r="D1982">
            <v>0</v>
          </cell>
          <cell r="E1982" t="str">
            <v>WORKING TABLE</v>
          </cell>
          <cell r="F1982">
            <v>1</v>
          </cell>
          <cell r="G1982">
            <v>35339</v>
          </cell>
          <cell r="H1982">
            <v>2600</v>
          </cell>
        </row>
        <row r="1983">
          <cell r="A1983">
            <v>3400004187</v>
          </cell>
          <cell r="B1983">
            <v>6801</v>
          </cell>
          <cell r="C1983">
            <v>61100</v>
          </cell>
          <cell r="D1983">
            <v>0</v>
          </cell>
          <cell r="E1983" t="str">
            <v>WORKING TABLE</v>
          </cell>
          <cell r="F1983">
            <v>1</v>
          </cell>
          <cell r="G1983">
            <v>35339</v>
          </cell>
          <cell r="H1983">
            <v>2600</v>
          </cell>
        </row>
        <row r="1984">
          <cell r="A1984">
            <v>3400004188</v>
          </cell>
          <cell r="B1984">
            <v>6801</v>
          </cell>
          <cell r="C1984">
            <v>61100</v>
          </cell>
          <cell r="D1984">
            <v>0</v>
          </cell>
          <cell r="E1984" t="str">
            <v>WORKING TABLE</v>
          </cell>
          <cell r="F1984">
            <v>1</v>
          </cell>
          <cell r="G1984">
            <v>35339</v>
          </cell>
          <cell r="H1984">
            <v>2600</v>
          </cell>
        </row>
        <row r="1985">
          <cell r="A1985">
            <v>3400004189</v>
          </cell>
          <cell r="B1985">
            <v>6801</v>
          </cell>
          <cell r="C1985">
            <v>61100</v>
          </cell>
          <cell r="D1985">
            <v>0</v>
          </cell>
          <cell r="E1985" t="str">
            <v>WORKING TABLE</v>
          </cell>
          <cell r="F1985">
            <v>1</v>
          </cell>
          <cell r="G1985">
            <v>35339</v>
          </cell>
          <cell r="H1985">
            <v>2600</v>
          </cell>
        </row>
        <row r="1986">
          <cell r="A1986">
            <v>3400004190</v>
          </cell>
          <cell r="B1986">
            <v>6801</v>
          </cell>
          <cell r="C1986">
            <v>61100</v>
          </cell>
          <cell r="D1986">
            <v>0</v>
          </cell>
          <cell r="E1986" t="str">
            <v>WORKING TABLE</v>
          </cell>
          <cell r="F1986">
            <v>1</v>
          </cell>
          <cell r="G1986">
            <v>35339</v>
          </cell>
          <cell r="H1986">
            <v>2600</v>
          </cell>
        </row>
        <row r="1987">
          <cell r="A1987">
            <v>3400004191</v>
          </cell>
          <cell r="B1987">
            <v>6801</v>
          </cell>
          <cell r="C1987">
            <v>61100</v>
          </cell>
          <cell r="D1987">
            <v>0</v>
          </cell>
          <cell r="E1987" t="str">
            <v>WORKING TABLE</v>
          </cell>
          <cell r="F1987">
            <v>1</v>
          </cell>
          <cell r="G1987">
            <v>35339</v>
          </cell>
          <cell r="H1987">
            <v>2600</v>
          </cell>
        </row>
        <row r="1988">
          <cell r="A1988">
            <v>3400004192</v>
          </cell>
          <cell r="B1988">
            <v>6801</v>
          </cell>
          <cell r="C1988">
            <v>61100</v>
          </cell>
          <cell r="D1988">
            <v>0</v>
          </cell>
          <cell r="E1988" t="str">
            <v>WORKING TABLE</v>
          </cell>
          <cell r="F1988">
            <v>1</v>
          </cell>
          <cell r="G1988">
            <v>35339</v>
          </cell>
          <cell r="H1988">
            <v>2600</v>
          </cell>
        </row>
        <row r="1989">
          <cell r="A1989">
            <v>3400004193</v>
          </cell>
          <cell r="B1989">
            <v>6801</v>
          </cell>
          <cell r="C1989">
            <v>61100</v>
          </cell>
          <cell r="D1989">
            <v>0</v>
          </cell>
          <cell r="E1989" t="str">
            <v>WORKING TABLE</v>
          </cell>
          <cell r="F1989">
            <v>1</v>
          </cell>
          <cell r="G1989">
            <v>35339</v>
          </cell>
          <cell r="H1989">
            <v>2600</v>
          </cell>
        </row>
        <row r="1990">
          <cell r="A1990">
            <v>3400004194</v>
          </cell>
          <cell r="B1990">
            <v>6801</v>
          </cell>
          <cell r="C1990">
            <v>61100</v>
          </cell>
          <cell r="D1990">
            <v>0</v>
          </cell>
          <cell r="E1990" t="str">
            <v>WORKING TABLE</v>
          </cell>
          <cell r="F1990">
            <v>1</v>
          </cell>
          <cell r="G1990">
            <v>35339</v>
          </cell>
          <cell r="H1990">
            <v>2600</v>
          </cell>
        </row>
        <row r="1991">
          <cell r="A1991">
            <v>3400004195</v>
          </cell>
          <cell r="B1991">
            <v>6801</v>
          </cell>
          <cell r="C1991">
            <v>61100</v>
          </cell>
          <cell r="D1991">
            <v>0</v>
          </cell>
          <cell r="E1991" t="str">
            <v>WORKING TABLE</v>
          </cell>
          <cell r="F1991">
            <v>1</v>
          </cell>
          <cell r="G1991">
            <v>35339</v>
          </cell>
          <cell r="H1991">
            <v>2600</v>
          </cell>
        </row>
        <row r="1992">
          <cell r="A1992">
            <v>3400004196</v>
          </cell>
          <cell r="B1992">
            <v>6801</v>
          </cell>
          <cell r="C1992">
            <v>61103</v>
          </cell>
          <cell r="D1992">
            <v>0</v>
          </cell>
          <cell r="E1992" t="str">
            <v>WORKING TABLE</v>
          </cell>
          <cell r="F1992">
            <v>1</v>
          </cell>
          <cell r="G1992">
            <v>35339</v>
          </cell>
          <cell r="H1992">
            <v>2600</v>
          </cell>
        </row>
        <row r="1993">
          <cell r="A1993">
            <v>3400004197</v>
          </cell>
          <cell r="B1993">
            <v>6801</v>
          </cell>
          <cell r="C1993">
            <v>61100</v>
          </cell>
          <cell r="D1993">
            <v>0</v>
          </cell>
          <cell r="E1993" t="str">
            <v>WORKING TABLE</v>
          </cell>
          <cell r="F1993">
            <v>1</v>
          </cell>
          <cell r="G1993">
            <v>35339</v>
          </cell>
          <cell r="H1993">
            <v>2600</v>
          </cell>
        </row>
        <row r="1994">
          <cell r="A1994">
            <v>3400004198</v>
          </cell>
          <cell r="B1994">
            <v>6801</v>
          </cell>
          <cell r="C1994">
            <v>61100</v>
          </cell>
          <cell r="D1994">
            <v>0</v>
          </cell>
          <cell r="E1994" t="str">
            <v>WORKING TABLE</v>
          </cell>
          <cell r="F1994">
            <v>1</v>
          </cell>
          <cell r="G1994">
            <v>35339</v>
          </cell>
          <cell r="H1994">
            <v>2600</v>
          </cell>
        </row>
        <row r="1995">
          <cell r="A1995">
            <v>3400004199</v>
          </cell>
          <cell r="B1995">
            <v>6801</v>
          </cell>
          <cell r="C1995">
            <v>61100</v>
          </cell>
          <cell r="D1995">
            <v>0</v>
          </cell>
          <cell r="E1995" t="str">
            <v>WORKING TABLE</v>
          </cell>
          <cell r="F1995">
            <v>1</v>
          </cell>
          <cell r="G1995">
            <v>35339</v>
          </cell>
          <cell r="H1995">
            <v>2600</v>
          </cell>
        </row>
        <row r="1996">
          <cell r="A1996">
            <v>3400004200</v>
          </cell>
          <cell r="B1996">
            <v>6801</v>
          </cell>
          <cell r="C1996">
            <v>61100</v>
          </cell>
          <cell r="D1996">
            <v>0</v>
          </cell>
          <cell r="E1996" t="str">
            <v>WORKING TABLE</v>
          </cell>
          <cell r="F1996">
            <v>1</v>
          </cell>
          <cell r="G1996">
            <v>35339</v>
          </cell>
          <cell r="H1996">
            <v>2600</v>
          </cell>
        </row>
        <row r="1997">
          <cell r="A1997">
            <v>3400004201</v>
          </cell>
          <cell r="B1997">
            <v>6801</v>
          </cell>
          <cell r="C1997">
            <v>61100</v>
          </cell>
          <cell r="D1997">
            <v>0</v>
          </cell>
          <cell r="E1997" t="str">
            <v>WORKING TABLE</v>
          </cell>
          <cell r="F1997">
            <v>1</v>
          </cell>
          <cell r="G1997">
            <v>35339</v>
          </cell>
          <cell r="H1997">
            <v>2600</v>
          </cell>
        </row>
        <row r="1998">
          <cell r="A1998">
            <v>3400004202</v>
          </cell>
          <cell r="B1998">
            <v>6801</v>
          </cell>
          <cell r="C1998">
            <v>61100</v>
          </cell>
          <cell r="D1998">
            <v>0</v>
          </cell>
          <cell r="E1998" t="str">
            <v>WORKING TABLE</v>
          </cell>
          <cell r="F1998">
            <v>1</v>
          </cell>
          <cell r="G1998">
            <v>35339</v>
          </cell>
          <cell r="H1998">
            <v>2600</v>
          </cell>
        </row>
        <row r="1999">
          <cell r="A1999">
            <v>3400004203</v>
          </cell>
          <cell r="B1999">
            <v>6801</v>
          </cell>
          <cell r="C1999">
            <v>61100</v>
          </cell>
          <cell r="D1999">
            <v>0</v>
          </cell>
          <cell r="E1999" t="str">
            <v>WORKING TABLE</v>
          </cell>
          <cell r="F1999">
            <v>1</v>
          </cell>
          <cell r="G1999">
            <v>35339</v>
          </cell>
          <cell r="H1999">
            <v>2600</v>
          </cell>
        </row>
        <row r="2000">
          <cell r="A2000">
            <v>3400004204</v>
          </cell>
          <cell r="B2000">
            <v>6801</v>
          </cell>
          <cell r="C2000">
            <v>61100</v>
          </cell>
          <cell r="D2000">
            <v>0</v>
          </cell>
          <cell r="E2000" t="str">
            <v>WORKING TABLE</v>
          </cell>
          <cell r="F2000">
            <v>1</v>
          </cell>
          <cell r="G2000">
            <v>35339</v>
          </cell>
          <cell r="H2000">
            <v>2600</v>
          </cell>
        </row>
        <row r="2001">
          <cell r="A2001">
            <v>3400004205</v>
          </cell>
          <cell r="B2001">
            <v>6801</v>
          </cell>
          <cell r="C2001">
            <v>61100</v>
          </cell>
          <cell r="D2001">
            <v>0</v>
          </cell>
          <cell r="E2001" t="str">
            <v>WORKING TABLE</v>
          </cell>
          <cell r="F2001">
            <v>1</v>
          </cell>
          <cell r="G2001">
            <v>35339</v>
          </cell>
          <cell r="H2001">
            <v>2600</v>
          </cell>
        </row>
        <row r="2002">
          <cell r="A2002">
            <v>3400004206</v>
          </cell>
          <cell r="B2002">
            <v>6801</v>
          </cell>
          <cell r="C2002">
            <v>61100</v>
          </cell>
          <cell r="D2002">
            <v>0</v>
          </cell>
          <cell r="E2002" t="str">
            <v>WORKING TABLE</v>
          </cell>
          <cell r="F2002">
            <v>1</v>
          </cell>
          <cell r="G2002">
            <v>35339</v>
          </cell>
          <cell r="H2002">
            <v>2600</v>
          </cell>
        </row>
        <row r="2003">
          <cell r="A2003">
            <v>3400004207</v>
          </cell>
          <cell r="B2003">
            <v>6801</v>
          </cell>
          <cell r="C2003">
            <v>61100</v>
          </cell>
          <cell r="D2003">
            <v>0</v>
          </cell>
          <cell r="E2003" t="str">
            <v>WORKING TABLE</v>
          </cell>
          <cell r="F2003">
            <v>1</v>
          </cell>
          <cell r="G2003">
            <v>35339</v>
          </cell>
          <cell r="H2003">
            <v>2600</v>
          </cell>
        </row>
        <row r="2004">
          <cell r="A2004">
            <v>3400004208</v>
          </cell>
          <cell r="B2004">
            <v>6801</v>
          </cell>
          <cell r="C2004">
            <v>61100</v>
          </cell>
          <cell r="D2004">
            <v>0</v>
          </cell>
          <cell r="E2004" t="str">
            <v>WORKING TABLE</v>
          </cell>
          <cell r="F2004">
            <v>1</v>
          </cell>
          <cell r="G2004">
            <v>35339</v>
          </cell>
          <cell r="H2004">
            <v>2600</v>
          </cell>
        </row>
        <row r="2005">
          <cell r="A2005">
            <v>3400004209</v>
          </cell>
          <cell r="B2005">
            <v>6801</v>
          </cell>
          <cell r="C2005">
            <v>61100</v>
          </cell>
          <cell r="D2005">
            <v>0</v>
          </cell>
          <cell r="E2005" t="str">
            <v>WORKING TABLE</v>
          </cell>
          <cell r="F2005">
            <v>1</v>
          </cell>
          <cell r="G2005">
            <v>35339</v>
          </cell>
          <cell r="H2005">
            <v>2600</v>
          </cell>
        </row>
        <row r="2006">
          <cell r="A2006">
            <v>3400004210</v>
          </cell>
          <cell r="B2006">
            <v>6801</v>
          </cell>
          <cell r="C2006">
            <v>61100</v>
          </cell>
          <cell r="D2006">
            <v>0</v>
          </cell>
          <cell r="E2006" t="str">
            <v>WORKING TABLE</v>
          </cell>
          <cell r="F2006">
            <v>1</v>
          </cell>
          <cell r="G2006">
            <v>35339</v>
          </cell>
          <cell r="H2006">
            <v>2600</v>
          </cell>
        </row>
        <row r="2007">
          <cell r="A2007">
            <v>3400004211</v>
          </cell>
          <cell r="B2007">
            <v>6801</v>
          </cell>
          <cell r="C2007">
            <v>61100</v>
          </cell>
          <cell r="D2007">
            <v>0</v>
          </cell>
          <cell r="E2007" t="str">
            <v>WORKING TABLE</v>
          </cell>
          <cell r="F2007">
            <v>1</v>
          </cell>
          <cell r="G2007">
            <v>35339</v>
          </cell>
          <cell r="H2007">
            <v>2600</v>
          </cell>
        </row>
        <row r="2008">
          <cell r="A2008">
            <v>3400004212</v>
          </cell>
          <cell r="B2008">
            <v>6801</v>
          </cell>
          <cell r="C2008">
            <v>61103</v>
          </cell>
          <cell r="D2008">
            <v>0</v>
          </cell>
          <cell r="E2008" t="str">
            <v>WORKING TABLE</v>
          </cell>
          <cell r="F2008">
            <v>1</v>
          </cell>
          <cell r="G2008">
            <v>35339</v>
          </cell>
          <cell r="H2008">
            <v>2600</v>
          </cell>
        </row>
        <row r="2009">
          <cell r="A2009">
            <v>3400004213</v>
          </cell>
          <cell r="B2009">
            <v>6801</v>
          </cell>
          <cell r="C2009">
            <v>61103</v>
          </cell>
          <cell r="D2009">
            <v>0</v>
          </cell>
          <cell r="E2009" t="str">
            <v>WORKING TABLE</v>
          </cell>
          <cell r="F2009">
            <v>1</v>
          </cell>
          <cell r="G2009">
            <v>35339</v>
          </cell>
          <cell r="H2009">
            <v>2600</v>
          </cell>
        </row>
        <row r="2010">
          <cell r="A2010">
            <v>3400004214</v>
          </cell>
          <cell r="B2010">
            <v>6801</v>
          </cell>
          <cell r="C2010">
            <v>61103</v>
          </cell>
          <cell r="D2010">
            <v>0</v>
          </cell>
          <cell r="E2010" t="str">
            <v>WORKING TABLE</v>
          </cell>
          <cell r="F2010">
            <v>1</v>
          </cell>
          <cell r="G2010">
            <v>35339</v>
          </cell>
          <cell r="H2010">
            <v>2600</v>
          </cell>
        </row>
        <row r="2011">
          <cell r="A2011">
            <v>3400004215</v>
          </cell>
          <cell r="B2011">
            <v>6801</v>
          </cell>
          <cell r="C2011">
            <v>61103</v>
          </cell>
          <cell r="D2011">
            <v>0</v>
          </cell>
          <cell r="E2011" t="str">
            <v>WORKING TABLE</v>
          </cell>
          <cell r="F2011">
            <v>1</v>
          </cell>
          <cell r="G2011">
            <v>35339</v>
          </cell>
          <cell r="H2011">
            <v>2600</v>
          </cell>
        </row>
        <row r="2012">
          <cell r="A2012">
            <v>3400004216</v>
          </cell>
          <cell r="B2012">
            <v>6801</v>
          </cell>
          <cell r="C2012">
            <v>61206</v>
          </cell>
          <cell r="D2012">
            <v>0</v>
          </cell>
          <cell r="E2012" t="str">
            <v>WORKING TABLE</v>
          </cell>
          <cell r="F2012">
            <v>1</v>
          </cell>
          <cell r="G2012">
            <v>35339</v>
          </cell>
          <cell r="H2012">
            <v>2600</v>
          </cell>
        </row>
        <row r="2013">
          <cell r="A2013">
            <v>3400004217</v>
          </cell>
          <cell r="B2013">
            <v>6801</v>
          </cell>
          <cell r="C2013">
            <v>61206</v>
          </cell>
          <cell r="D2013">
            <v>0</v>
          </cell>
          <cell r="E2013" t="str">
            <v>WORKING TABLE</v>
          </cell>
          <cell r="F2013">
            <v>1</v>
          </cell>
          <cell r="G2013">
            <v>35339</v>
          </cell>
          <cell r="H2013">
            <v>2600</v>
          </cell>
        </row>
        <row r="2014">
          <cell r="A2014">
            <v>3400004218</v>
          </cell>
          <cell r="B2014">
            <v>6801</v>
          </cell>
          <cell r="C2014">
            <v>61206</v>
          </cell>
          <cell r="D2014">
            <v>0</v>
          </cell>
          <cell r="E2014" t="str">
            <v>WORKING TABLE</v>
          </cell>
          <cell r="F2014">
            <v>1</v>
          </cell>
          <cell r="G2014">
            <v>35339</v>
          </cell>
          <cell r="H2014">
            <v>2100</v>
          </cell>
        </row>
        <row r="2015">
          <cell r="A2015">
            <v>3400004219</v>
          </cell>
          <cell r="B2015">
            <v>6801</v>
          </cell>
          <cell r="C2015">
            <v>61206</v>
          </cell>
          <cell r="D2015">
            <v>0</v>
          </cell>
          <cell r="E2015" t="str">
            <v>WORKING TABLE</v>
          </cell>
          <cell r="F2015">
            <v>1</v>
          </cell>
          <cell r="G2015">
            <v>35339</v>
          </cell>
          <cell r="H2015">
            <v>2100</v>
          </cell>
        </row>
        <row r="2016">
          <cell r="A2016">
            <v>3400004220</v>
          </cell>
          <cell r="B2016">
            <v>6801</v>
          </cell>
          <cell r="C2016">
            <v>61206</v>
          </cell>
          <cell r="D2016">
            <v>0</v>
          </cell>
          <cell r="E2016" t="str">
            <v>WORKING TABLE</v>
          </cell>
          <cell r="F2016">
            <v>1</v>
          </cell>
          <cell r="G2016">
            <v>35339</v>
          </cell>
          <cell r="H2016">
            <v>2600</v>
          </cell>
        </row>
        <row r="2017">
          <cell r="A2017">
            <v>3400004221</v>
          </cell>
          <cell r="B2017">
            <v>6801</v>
          </cell>
          <cell r="C2017">
            <v>61206</v>
          </cell>
          <cell r="D2017">
            <v>0</v>
          </cell>
          <cell r="E2017" t="str">
            <v>WORKING TABLE</v>
          </cell>
          <cell r="F2017">
            <v>1</v>
          </cell>
          <cell r="G2017">
            <v>35339</v>
          </cell>
          <cell r="H2017">
            <v>2100</v>
          </cell>
        </row>
        <row r="2018">
          <cell r="A2018">
            <v>3400004222</v>
          </cell>
          <cell r="B2018">
            <v>6801</v>
          </cell>
          <cell r="C2018">
            <v>61206</v>
          </cell>
          <cell r="D2018">
            <v>0</v>
          </cell>
          <cell r="E2018" t="str">
            <v>WORKING TABLE</v>
          </cell>
          <cell r="F2018">
            <v>1</v>
          </cell>
          <cell r="G2018">
            <v>35339</v>
          </cell>
          <cell r="H2018">
            <v>2600</v>
          </cell>
        </row>
        <row r="2019">
          <cell r="A2019">
            <v>3400004223</v>
          </cell>
          <cell r="B2019">
            <v>6801</v>
          </cell>
          <cell r="C2019">
            <v>61206</v>
          </cell>
          <cell r="D2019">
            <v>0</v>
          </cell>
          <cell r="E2019" t="str">
            <v>WORKING TABLE</v>
          </cell>
          <cell r="F2019">
            <v>1</v>
          </cell>
          <cell r="G2019">
            <v>35339</v>
          </cell>
          <cell r="H2019">
            <v>2100</v>
          </cell>
        </row>
        <row r="2020">
          <cell r="A2020">
            <v>3400004231</v>
          </cell>
          <cell r="B2020">
            <v>6801</v>
          </cell>
          <cell r="C2020">
            <v>61150</v>
          </cell>
          <cell r="D2020">
            <v>0</v>
          </cell>
          <cell r="E2020" t="str">
            <v>OPEN STEEL RACK WITH ANGLES</v>
          </cell>
          <cell r="F2020">
            <v>1</v>
          </cell>
          <cell r="G2020">
            <v>35339</v>
          </cell>
          <cell r="H2020">
            <v>1300</v>
          </cell>
        </row>
        <row r="2021">
          <cell r="A2021">
            <v>3400004232</v>
          </cell>
          <cell r="B2021">
            <v>6801</v>
          </cell>
          <cell r="C2021">
            <v>61150</v>
          </cell>
          <cell r="D2021">
            <v>0</v>
          </cell>
          <cell r="E2021" t="str">
            <v>OPEN STEEL RACK WITH ANGLES</v>
          </cell>
          <cell r="F2021">
            <v>1</v>
          </cell>
          <cell r="G2021">
            <v>35339</v>
          </cell>
          <cell r="H2021">
            <v>1500</v>
          </cell>
        </row>
        <row r="2022">
          <cell r="A2022">
            <v>3400004255</v>
          </cell>
          <cell r="B2022">
            <v>6801</v>
          </cell>
          <cell r="C2022">
            <v>61154</v>
          </cell>
          <cell r="D2022">
            <v>0</v>
          </cell>
          <cell r="E2022" t="str">
            <v>WOODEN STRVCTURE FOR DOCUMENTATION CENTR</v>
          </cell>
          <cell r="F2022">
            <v>1</v>
          </cell>
          <cell r="G2022">
            <v>35339</v>
          </cell>
          <cell r="H2022">
            <v>70500</v>
          </cell>
        </row>
        <row r="2023">
          <cell r="A2023">
            <v>3400004258</v>
          </cell>
          <cell r="B2023">
            <v>6801</v>
          </cell>
          <cell r="C2023">
            <v>61206</v>
          </cell>
          <cell r="D2023">
            <v>0</v>
          </cell>
          <cell r="E2023" t="str">
            <v>HSEGRUD INTER STEEL ALMIRAH-EWSD78X35X19</v>
          </cell>
          <cell r="F2023">
            <v>1</v>
          </cell>
          <cell r="G2023">
            <v>35339</v>
          </cell>
          <cell r="H2023">
            <v>3300</v>
          </cell>
        </row>
        <row r="2024">
          <cell r="A2024">
            <v>3400004259</v>
          </cell>
          <cell r="B2024">
            <v>6801</v>
          </cell>
          <cell r="C2024">
            <v>61160</v>
          </cell>
          <cell r="D2024">
            <v>0</v>
          </cell>
          <cell r="E2024" t="str">
            <v>STEEL CARD INDEX HOLDER</v>
          </cell>
          <cell r="F2024">
            <v>1</v>
          </cell>
          <cell r="G2024">
            <v>35339</v>
          </cell>
          <cell r="H2024">
            <v>1300</v>
          </cell>
        </row>
        <row r="2025">
          <cell r="A2025">
            <v>3400004260</v>
          </cell>
          <cell r="B2025">
            <v>6801</v>
          </cell>
          <cell r="C2025">
            <v>61206</v>
          </cell>
          <cell r="D2025">
            <v>0</v>
          </cell>
          <cell r="E2025" t="str">
            <v>STEEL ALHIRAH</v>
          </cell>
          <cell r="F2025">
            <v>1</v>
          </cell>
          <cell r="G2025">
            <v>35339</v>
          </cell>
          <cell r="H2025">
            <v>3300</v>
          </cell>
        </row>
        <row r="2026">
          <cell r="A2026">
            <v>3400004261</v>
          </cell>
          <cell r="B2026">
            <v>6801</v>
          </cell>
          <cell r="C2026">
            <v>61206</v>
          </cell>
          <cell r="D2026">
            <v>0</v>
          </cell>
          <cell r="E2026" t="str">
            <v>STEEL ALHIRAH</v>
          </cell>
          <cell r="F2026">
            <v>1</v>
          </cell>
          <cell r="G2026">
            <v>35339</v>
          </cell>
          <cell r="H2026">
            <v>3300</v>
          </cell>
        </row>
        <row r="2027">
          <cell r="A2027">
            <v>3400004262</v>
          </cell>
          <cell r="B2027">
            <v>6801</v>
          </cell>
          <cell r="C2027">
            <v>61154</v>
          </cell>
          <cell r="D2027">
            <v>0</v>
          </cell>
          <cell r="E2027" t="str">
            <v>STEEL CARD INDEX HOLDER</v>
          </cell>
          <cell r="F2027">
            <v>1</v>
          </cell>
          <cell r="G2027">
            <v>35339</v>
          </cell>
          <cell r="H2027">
            <v>1500</v>
          </cell>
        </row>
        <row r="2028">
          <cell r="A2028">
            <v>3400004272</v>
          </cell>
          <cell r="B2028">
            <v>6801</v>
          </cell>
          <cell r="C2028">
            <v>61104</v>
          </cell>
          <cell r="D2028">
            <v>0</v>
          </cell>
          <cell r="E2028" t="str">
            <v>STEEL RACK</v>
          </cell>
          <cell r="F2028">
            <v>1</v>
          </cell>
          <cell r="G2028">
            <v>35339</v>
          </cell>
          <cell r="H2028">
            <v>2200</v>
          </cell>
        </row>
        <row r="2029">
          <cell r="A2029">
            <v>3400004273</v>
          </cell>
          <cell r="B2029">
            <v>6801</v>
          </cell>
          <cell r="C2029">
            <v>61104</v>
          </cell>
          <cell r="D2029">
            <v>0</v>
          </cell>
          <cell r="E2029" t="str">
            <v>STEEL RACK</v>
          </cell>
          <cell r="F2029">
            <v>1</v>
          </cell>
          <cell r="G2029">
            <v>35339</v>
          </cell>
          <cell r="H2029">
            <v>2200</v>
          </cell>
        </row>
        <row r="2030">
          <cell r="A2030">
            <v>3400004274</v>
          </cell>
          <cell r="B2030">
            <v>6801</v>
          </cell>
          <cell r="C2030">
            <v>61104</v>
          </cell>
          <cell r="D2030">
            <v>0</v>
          </cell>
          <cell r="E2030" t="str">
            <v>STEEL RACK</v>
          </cell>
          <cell r="F2030">
            <v>1</v>
          </cell>
          <cell r="G2030">
            <v>35339</v>
          </cell>
          <cell r="H2030">
            <v>2200</v>
          </cell>
        </row>
        <row r="2031">
          <cell r="A2031">
            <v>3400004275</v>
          </cell>
          <cell r="B2031">
            <v>6801</v>
          </cell>
          <cell r="C2031">
            <v>61104</v>
          </cell>
          <cell r="D2031">
            <v>0</v>
          </cell>
          <cell r="E2031" t="str">
            <v>STEEL RACK</v>
          </cell>
          <cell r="F2031">
            <v>1</v>
          </cell>
          <cell r="G2031">
            <v>35339</v>
          </cell>
          <cell r="H2031">
            <v>2200</v>
          </cell>
        </row>
        <row r="2032">
          <cell r="A2032">
            <v>3400004276</v>
          </cell>
          <cell r="B2032">
            <v>6801</v>
          </cell>
          <cell r="C2032">
            <v>61104</v>
          </cell>
          <cell r="D2032">
            <v>0</v>
          </cell>
          <cell r="E2032" t="str">
            <v>STEEL RACK</v>
          </cell>
          <cell r="F2032">
            <v>1</v>
          </cell>
          <cell r="G2032">
            <v>35339</v>
          </cell>
          <cell r="H2032">
            <v>2200</v>
          </cell>
        </row>
        <row r="2033">
          <cell r="A2033">
            <v>3400004277</v>
          </cell>
          <cell r="B2033">
            <v>6801</v>
          </cell>
          <cell r="C2033">
            <v>61104</v>
          </cell>
          <cell r="D2033">
            <v>0</v>
          </cell>
          <cell r="E2033" t="str">
            <v>STEEL RACK</v>
          </cell>
          <cell r="F2033">
            <v>1</v>
          </cell>
          <cell r="G2033">
            <v>35339</v>
          </cell>
          <cell r="H2033">
            <v>2200</v>
          </cell>
        </row>
        <row r="2034">
          <cell r="A2034">
            <v>3400004278</v>
          </cell>
          <cell r="B2034">
            <v>6801</v>
          </cell>
          <cell r="C2034">
            <v>61104</v>
          </cell>
          <cell r="D2034">
            <v>0</v>
          </cell>
          <cell r="E2034" t="str">
            <v>STEEL RACK</v>
          </cell>
          <cell r="F2034">
            <v>1</v>
          </cell>
          <cell r="G2034">
            <v>35339</v>
          </cell>
          <cell r="H2034">
            <v>2200</v>
          </cell>
        </row>
        <row r="2035">
          <cell r="A2035">
            <v>3400004279</v>
          </cell>
          <cell r="B2035">
            <v>6801</v>
          </cell>
          <cell r="C2035">
            <v>61104</v>
          </cell>
          <cell r="D2035">
            <v>0</v>
          </cell>
          <cell r="E2035" t="str">
            <v>STEEL RACK</v>
          </cell>
          <cell r="F2035">
            <v>1</v>
          </cell>
          <cell r="G2035">
            <v>35339</v>
          </cell>
          <cell r="H2035">
            <v>2600</v>
          </cell>
        </row>
        <row r="2036">
          <cell r="A2036">
            <v>3400004280</v>
          </cell>
          <cell r="B2036">
            <v>6801</v>
          </cell>
          <cell r="C2036">
            <v>61104</v>
          </cell>
          <cell r="D2036">
            <v>0</v>
          </cell>
          <cell r="E2036" t="str">
            <v>STEEL RACK</v>
          </cell>
          <cell r="F2036">
            <v>1</v>
          </cell>
          <cell r="G2036">
            <v>35339</v>
          </cell>
          <cell r="H2036">
            <v>2200</v>
          </cell>
        </row>
        <row r="2037">
          <cell r="A2037">
            <v>3400004281</v>
          </cell>
          <cell r="B2037">
            <v>6801</v>
          </cell>
          <cell r="C2037">
            <v>61104</v>
          </cell>
          <cell r="D2037">
            <v>0</v>
          </cell>
          <cell r="E2037" t="str">
            <v>STEEL RACK</v>
          </cell>
          <cell r="F2037">
            <v>1</v>
          </cell>
          <cell r="G2037">
            <v>35339</v>
          </cell>
          <cell r="H2037">
            <v>2200</v>
          </cell>
        </row>
        <row r="2038">
          <cell r="A2038">
            <v>3400004297</v>
          </cell>
          <cell r="B2038">
            <v>6801</v>
          </cell>
          <cell r="C2038">
            <v>61112</v>
          </cell>
          <cell r="D2038">
            <v>0</v>
          </cell>
          <cell r="E2038" t="str">
            <v>STEEL ALHIRAH</v>
          </cell>
          <cell r="F2038">
            <v>1</v>
          </cell>
          <cell r="G2038">
            <v>35339</v>
          </cell>
          <cell r="H2038">
            <v>3500</v>
          </cell>
        </row>
        <row r="2039">
          <cell r="A2039">
            <v>3400004298</v>
          </cell>
          <cell r="B2039">
            <v>6801</v>
          </cell>
          <cell r="C2039">
            <v>61112</v>
          </cell>
          <cell r="D2039">
            <v>0</v>
          </cell>
          <cell r="E2039" t="str">
            <v>STEEL ALHIRAH</v>
          </cell>
          <cell r="F2039">
            <v>1</v>
          </cell>
          <cell r="G2039">
            <v>35339</v>
          </cell>
          <cell r="H2039">
            <v>3000</v>
          </cell>
        </row>
        <row r="2040">
          <cell r="A2040">
            <v>3400004299</v>
          </cell>
          <cell r="B2040">
            <v>6801</v>
          </cell>
          <cell r="C2040">
            <v>61112</v>
          </cell>
          <cell r="D2040">
            <v>0</v>
          </cell>
          <cell r="E2040" t="str">
            <v>STEEL ALHIRAH</v>
          </cell>
          <cell r="F2040">
            <v>1</v>
          </cell>
          <cell r="G2040">
            <v>35339</v>
          </cell>
          <cell r="H2040">
            <v>2700</v>
          </cell>
        </row>
        <row r="2041">
          <cell r="A2041">
            <v>3400004300</v>
          </cell>
          <cell r="B2041">
            <v>6801</v>
          </cell>
          <cell r="C2041">
            <v>61112</v>
          </cell>
          <cell r="D2041">
            <v>0</v>
          </cell>
          <cell r="E2041" t="str">
            <v>STEEL ALHIRAH</v>
          </cell>
          <cell r="F2041">
            <v>1</v>
          </cell>
          <cell r="G2041">
            <v>35339</v>
          </cell>
          <cell r="H2041">
            <v>3000</v>
          </cell>
        </row>
        <row r="2042">
          <cell r="A2042">
            <v>3400004301</v>
          </cell>
          <cell r="B2042">
            <v>6801</v>
          </cell>
          <cell r="C2042">
            <v>61112</v>
          </cell>
          <cell r="D2042">
            <v>0</v>
          </cell>
          <cell r="E2042" t="str">
            <v>STEEL ALHIRAH</v>
          </cell>
          <cell r="F2042">
            <v>1</v>
          </cell>
          <cell r="G2042">
            <v>35339</v>
          </cell>
          <cell r="H2042">
            <v>3000</v>
          </cell>
        </row>
        <row r="2043">
          <cell r="A2043">
            <v>3400004302</v>
          </cell>
          <cell r="B2043">
            <v>6801</v>
          </cell>
          <cell r="C2043">
            <v>61112</v>
          </cell>
          <cell r="D2043">
            <v>0</v>
          </cell>
          <cell r="E2043" t="str">
            <v>STEEL ALHIRAH</v>
          </cell>
          <cell r="F2043">
            <v>1</v>
          </cell>
          <cell r="G2043">
            <v>35339</v>
          </cell>
          <cell r="H2043">
            <v>3000</v>
          </cell>
        </row>
        <row r="2044">
          <cell r="A2044">
            <v>3400004303</v>
          </cell>
          <cell r="B2044">
            <v>6801</v>
          </cell>
          <cell r="C2044">
            <v>61154</v>
          </cell>
          <cell r="D2044">
            <v>0</v>
          </cell>
          <cell r="E2044" t="str">
            <v>STEEL ALHIRAH</v>
          </cell>
          <cell r="F2044">
            <v>1</v>
          </cell>
          <cell r="G2044">
            <v>35339</v>
          </cell>
          <cell r="H2044">
            <v>4300</v>
          </cell>
        </row>
        <row r="2045">
          <cell r="A2045">
            <v>3400004304</v>
          </cell>
          <cell r="B2045">
            <v>6801</v>
          </cell>
          <cell r="C2045">
            <v>61112</v>
          </cell>
          <cell r="D2045">
            <v>0</v>
          </cell>
          <cell r="E2045" t="str">
            <v>STEEL ALHIRAH</v>
          </cell>
          <cell r="F2045">
            <v>1</v>
          </cell>
          <cell r="G2045">
            <v>35339</v>
          </cell>
          <cell r="H2045">
            <v>3000</v>
          </cell>
        </row>
        <row r="2046">
          <cell r="A2046">
            <v>3400004305</v>
          </cell>
          <cell r="B2046">
            <v>6801</v>
          </cell>
          <cell r="C2046">
            <v>61112</v>
          </cell>
          <cell r="D2046">
            <v>0</v>
          </cell>
          <cell r="E2046" t="str">
            <v>STEEL ALHIRAH</v>
          </cell>
          <cell r="F2046">
            <v>1</v>
          </cell>
          <cell r="G2046">
            <v>35339</v>
          </cell>
          <cell r="H2046">
            <v>3700</v>
          </cell>
        </row>
        <row r="2047">
          <cell r="A2047">
            <v>3400004306</v>
          </cell>
          <cell r="B2047">
            <v>6801</v>
          </cell>
          <cell r="C2047">
            <v>61112</v>
          </cell>
          <cell r="D2047">
            <v>0</v>
          </cell>
          <cell r="E2047" t="str">
            <v>STEEL ALHIRAH</v>
          </cell>
          <cell r="F2047">
            <v>1</v>
          </cell>
          <cell r="G2047">
            <v>35339</v>
          </cell>
          <cell r="H2047">
            <v>3700</v>
          </cell>
        </row>
        <row r="2048">
          <cell r="A2048">
            <v>3400004307</v>
          </cell>
          <cell r="B2048">
            <v>6801</v>
          </cell>
          <cell r="C2048">
            <v>61102</v>
          </cell>
          <cell r="D2048">
            <v>0</v>
          </cell>
          <cell r="E2048" t="str">
            <v>STEEL ALHIRAH</v>
          </cell>
          <cell r="F2048">
            <v>1</v>
          </cell>
          <cell r="G2048">
            <v>35339</v>
          </cell>
          <cell r="H2048">
            <v>3700</v>
          </cell>
        </row>
        <row r="2049">
          <cell r="A2049">
            <v>3400004308</v>
          </cell>
          <cell r="B2049">
            <v>6801</v>
          </cell>
          <cell r="C2049">
            <v>61102</v>
          </cell>
          <cell r="D2049">
            <v>0</v>
          </cell>
          <cell r="E2049" t="str">
            <v>STEEL ALHIRAH</v>
          </cell>
          <cell r="F2049">
            <v>1</v>
          </cell>
          <cell r="G2049">
            <v>35339</v>
          </cell>
          <cell r="H2049">
            <v>3700</v>
          </cell>
        </row>
        <row r="2050">
          <cell r="A2050">
            <v>3400004309</v>
          </cell>
          <cell r="B2050">
            <v>6801</v>
          </cell>
          <cell r="C2050">
            <v>61153</v>
          </cell>
          <cell r="D2050">
            <v>0</v>
          </cell>
          <cell r="E2050" t="str">
            <v>STEEL ALHIRAH</v>
          </cell>
          <cell r="F2050">
            <v>1</v>
          </cell>
          <cell r="G2050">
            <v>35339</v>
          </cell>
          <cell r="H2050">
            <v>3700</v>
          </cell>
        </row>
        <row r="2051">
          <cell r="A2051">
            <v>3400004310</v>
          </cell>
          <cell r="B2051">
            <v>6801</v>
          </cell>
          <cell r="C2051">
            <v>61153</v>
          </cell>
          <cell r="D2051">
            <v>0</v>
          </cell>
          <cell r="E2051" t="str">
            <v>STEEL ALHIRAH</v>
          </cell>
          <cell r="F2051">
            <v>1</v>
          </cell>
          <cell r="G2051">
            <v>35339</v>
          </cell>
          <cell r="H2051">
            <v>3700</v>
          </cell>
        </row>
        <row r="2052">
          <cell r="A2052">
            <v>3400004311</v>
          </cell>
          <cell r="B2052">
            <v>6801</v>
          </cell>
          <cell r="C2052">
            <v>61153</v>
          </cell>
          <cell r="D2052">
            <v>0</v>
          </cell>
          <cell r="E2052" t="str">
            <v>STEEL ALHIRAH</v>
          </cell>
          <cell r="F2052">
            <v>1</v>
          </cell>
          <cell r="G2052">
            <v>35339</v>
          </cell>
          <cell r="H2052">
            <v>3700</v>
          </cell>
        </row>
        <row r="2053">
          <cell r="A2053">
            <v>3400004312</v>
          </cell>
          <cell r="B2053">
            <v>6801</v>
          </cell>
          <cell r="C2053">
            <v>61153</v>
          </cell>
          <cell r="D2053">
            <v>0</v>
          </cell>
          <cell r="E2053" t="str">
            <v>STEEL ALHIRAH</v>
          </cell>
          <cell r="F2053">
            <v>1</v>
          </cell>
          <cell r="G2053">
            <v>35339</v>
          </cell>
          <cell r="H2053">
            <v>3700</v>
          </cell>
        </row>
        <row r="2054">
          <cell r="A2054">
            <v>3400004313</v>
          </cell>
          <cell r="B2054">
            <v>6801</v>
          </cell>
          <cell r="C2054">
            <v>61153</v>
          </cell>
          <cell r="D2054">
            <v>0</v>
          </cell>
          <cell r="E2054" t="str">
            <v>STEEL ALHIRAH</v>
          </cell>
          <cell r="F2054">
            <v>1</v>
          </cell>
          <cell r="G2054">
            <v>35339</v>
          </cell>
          <cell r="H2054">
            <v>3500</v>
          </cell>
        </row>
        <row r="2055">
          <cell r="A2055">
            <v>3400004314</v>
          </cell>
          <cell r="B2055">
            <v>6801</v>
          </cell>
          <cell r="C2055">
            <v>61102</v>
          </cell>
          <cell r="D2055">
            <v>0</v>
          </cell>
          <cell r="E2055" t="str">
            <v>STEEL ALHIRAH</v>
          </cell>
          <cell r="F2055">
            <v>1</v>
          </cell>
          <cell r="G2055">
            <v>35339</v>
          </cell>
          <cell r="H2055">
            <v>3700</v>
          </cell>
        </row>
        <row r="2056">
          <cell r="A2056">
            <v>3400004315</v>
          </cell>
          <cell r="B2056">
            <v>6801</v>
          </cell>
          <cell r="C2056">
            <v>61102</v>
          </cell>
          <cell r="D2056">
            <v>0</v>
          </cell>
          <cell r="E2056" t="str">
            <v>STEEL ALHIRAH</v>
          </cell>
          <cell r="F2056">
            <v>1</v>
          </cell>
          <cell r="G2056">
            <v>35339</v>
          </cell>
          <cell r="H2056">
            <v>3700</v>
          </cell>
        </row>
        <row r="2057">
          <cell r="A2057">
            <v>3400004316</v>
          </cell>
          <cell r="B2057">
            <v>6801</v>
          </cell>
          <cell r="C2057">
            <v>61154</v>
          </cell>
          <cell r="D2057">
            <v>0</v>
          </cell>
          <cell r="E2057" t="str">
            <v>STEEL ALHIRAH</v>
          </cell>
          <cell r="F2057">
            <v>1</v>
          </cell>
          <cell r="G2057">
            <v>35339</v>
          </cell>
          <cell r="H2057">
            <v>3700</v>
          </cell>
        </row>
        <row r="2058">
          <cell r="A2058">
            <v>3400004317</v>
          </cell>
          <cell r="B2058">
            <v>6801</v>
          </cell>
          <cell r="C2058">
            <v>61150</v>
          </cell>
          <cell r="D2058">
            <v>0</v>
          </cell>
          <cell r="E2058" t="str">
            <v>GODREJ SLOTTED ANGLE RACK</v>
          </cell>
          <cell r="F2058">
            <v>1</v>
          </cell>
          <cell r="G2058">
            <v>35339</v>
          </cell>
          <cell r="H2058">
            <v>12600</v>
          </cell>
        </row>
        <row r="2059">
          <cell r="A2059">
            <v>3400004318</v>
          </cell>
          <cell r="B2059">
            <v>6801</v>
          </cell>
          <cell r="C2059">
            <v>61150</v>
          </cell>
          <cell r="D2059">
            <v>0</v>
          </cell>
          <cell r="E2059" t="str">
            <v>MEK SLOTTED ANGLED RACKS</v>
          </cell>
          <cell r="F2059">
            <v>1</v>
          </cell>
          <cell r="G2059">
            <v>35339</v>
          </cell>
          <cell r="H2059">
            <v>15200</v>
          </cell>
        </row>
        <row r="2060">
          <cell r="A2060">
            <v>3400004319</v>
          </cell>
          <cell r="B2060">
            <v>6801</v>
          </cell>
          <cell r="C2060">
            <v>61154</v>
          </cell>
          <cell r="D2060">
            <v>0</v>
          </cell>
          <cell r="E2060" t="str">
            <v>STEEL ALMIRAH</v>
          </cell>
          <cell r="F2060">
            <v>1</v>
          </cell>
          <cell r="G2060">
            <v>35339</v>
          </cell>
          <cell r="H2060">
            <v>3700</v>
          </cell>
        </row>
        <row r="2061">
          <cell r="A2061">
            <v>3400004320</v>
          </cell>
          <cell r="B2061">
            <v>6801</v>
          </cell>
          <cell r="C2061">
            <v>61154</v>
          </cell>
          <cell r="D2061">
            <v>0</v>
          </cell>
          <cell r="E2061" t="str">
            <v>STEEL ALMIRAH</v>
          </cell>
          <cell r="F2061">
            <v>1</v>
          </cell>
          <cell r="G2061">
            <v>35339</v>
          </cell>
          <cell r="H2061">
            <v>4300</v>
          </cell>
        </row>
        <row r="2062">
          <cell r="A2062">
            <v>3400004321</v>
          </cell>
          <cell r="B2062">
            <v>6801</v>
          </cell>
          <cell r="C2062">
            <v>61154</v>
          </cell>
          <cell r="D2062">
            <v>0</v>
          </cell>
          <cell r="E2062" t="str">
            <v>STEEL ALMIRAH</v>
          </cell>
          <cell r="F2062">
            <v>1</v>
          </cell>
          <cell r="G2062">
            <v>35339</v>
          </cell>
          <cell r="H2062">
            <v>4300</v>
          </cell>
        </row>
        <row r="2063">
          <cell r="A2063">
            <v>3400004322</v>
          </cell>
          <cell r="B2063">
            <v>6801</v>
          </cell>
          <cell r="C2063">
            <v>61154</v>
          </cell>
          <cell r="D2063">
            <v>0</v>
          </cell>
          <cell r="E2063" t="str">
            <v>STEEL ALMIRAH</v>
          </cell>
          <cell r="F2063">
            <v>1</v>
          </cell>
          <cell r="G2063">
            <v>35339</v>
          </cell>
          <cell r="H2063">
            <v>4300</v>
          </cell>
        </row>
        <row r="2064">
          <cell r="A2064">
            <v>3400004323</v>
          </cell>
          <cell r="B2064">
            <v>6801</v>
          </cell>
          <cell r="C2064">
            <v>61104</v>
          </cell>
          <cell r="D2064">
            <v>0</v>
          </cell>
          <cell r="E2064" t="str">
            <v>STEEL RACK</v>
          </cell>
          <cell r="F2064">
            <v>1</v>
          </cell>
          <cell r="G2064">
            <v>35339</v>
          </cell>
          <cell r="H2064">
            <v>2200</v>
          </cell>
        </row>
        <row r="2065">
          <cell r="A2065">
            <v>3400004324</v>
          </cell>
          <cell r="B2065">
            <v>6801</v>
          </cell>
          <cell r="C2065">
            <v>61104</v>
          </cell>
          <cell r="D2065">
            <v>0</v>
          </cell>
          <cell r="E2065" t="str">
            <v>STEEL RACK</v>
          </cell>
          <cell r="F2065">
            <v>1</v>
          </cell>
          <cell r="G2065">
            <v>35339</v>
          </cell>
          <cell r="H2065">
            <v>2200</v>
          </cell>
        </row>
        <row r="2066">
          <cell r="A2066">
            <v>3400004325</v>
          </cell>
          <cell r="B2066">
            <v>6801</v>
          </cell>
          <cell r="C2066">
            <v>61104</v>
          </cell>
          <cell r="D2066">
            <v>0</v>
          </cell>
          <cell r="E2066" t="str">
            <v>STEEL RACK</v>
          </cell>
          <cell r="F2066">
            <v>1</v>
          </cell>
          <cell r="G2066">
            <v>35339</v>
          </cell>
          <cell r="H2066">
            <v>2200</v>
          </cell>
        </row>
        <row r="2067">
          <cell r="A2067">
            <v>3400004326</v>
          </cell>
          <cell r="B2067">
            <v>6801</v>
          </cell>
          <cell r="C2067">
            <v>61206</v>
          </cell>
          <cell r="D2067">
            <v>0</v>
          </cell>
          <cell r="E2067" t="str">
            <v>STEEL RACK</v>
          </cell>
          <cell r="F2067">
            <v>1</v>
          </cell>
          <cell r="G2067">
            <v>35339</v>
          </cell>
          <cell r="H2067">
            <v>2200</v>
          </cell>
        </row>
        <row r="2068">
          <cell r="A2068">
            <v>3400004327</v>
          </cell>
          <cell r="B2068">
            <v>6801</v>
          </cell>
          <cell r="C2068">
            <v>61206</v>
          </cell>
          <cell r="D2068">
            <v>0</v>
          </cell>
          <cell r="E2068" t="str">
            <v>STEEL ALMIRAH</v>
          </cell>
          <cell r="F2068">
            <v>1</v>
          </cell>
          <cell r="G2068">
            <v>35339</v>
          </cell>
          <cell r="H2068">
            <v>4200</v>
          </cell>
        </row>
        <row r="2069">
          <cell r="A2069">
            <v>3400004328</v>
          </cell>
          <cell r="B2069">
            <v>6801</v>
          </cell>
          <cell r="C2069">
            <v>61206</v>
          </cell>
          <cell r="D2069">
            <v>0</v>
          </cell>
          <cell r="E2069" t="str">
            <v>STEEL ALMIRAH</v>
          </cell>
          <cell r="F2069">
            <v>1</v>
          </cell>
          <cell r="G2069">
            <v>35339</v>
          </cell>
          <cell r="H2069">
            <v>4200</v>
          </cell>
        </row>
        <row r="2070">
          <cell r="A2070">
            <v>3400004329</v>
          </cell>
          <cell r="B2070">
            <v>6801</v>
          </cell>
          <cell r="C2070">
            <v>61206</v>
          </cell>
          <cell r="D2070">
            <v>0</v>
          </cell>
          <cell r="E2070" t="str">
            <v>STEEL RACK</v>
          </cell>
          <cell r="F2070">
            <v>1</v>
          </cell>
          <cell r="G2070">
            <v>35339</v>
          </cell>
          <cell r="H2070">
            <v>2200</v>
          </cell>
        </row>
        <row r="2071">
          <cell r="A2071">
            <v>3400004330</v>
          </cell>
          <cell r="B2071">
            <v>6801</v>
          </cell>
          <cell r="C2071">
            <v>61206</v>
          </cell>
          <cell r="D2071">
            <v>0</v>
          </cell>
          <cell r="E2071" t="str">
            <v>STEEL RACK</v>
          </cell>
          <cell r="F2071">
            <v>1</v>
          </cell>
          <cell r="G2071">
            <v>35339</v>
          </cell>
          <cell r="H2071">
            <v>2200</v>
          </cell>
        </row>
        <row r="2072">
          <cell r="A2072">
            <v>3400004331</v>
          </cell>
          <cell r="B2072">
            <v>6801</v>
          </cell>
          <cell r="C2072">
            <v>61206</v>
          </cell>
          <cell r="D2072">
            <v>0</v>
          </cell>
          <cell r="E2072" t="str">
            <v>STEEL RACK</v>
          </cell>
          <cell r="F2072">
            <v>1</v>
          </cell>
          <cell r="G2072">
            <v>35339</v>
          </cell>
          <cell r="H2072">
            <v>2200</v>
          </cell>
        </row>
        <row r="2073">
          <cell r="A2073">
            <v>3400004332</v>
          </cell>
          <cell r="B2073">
            <v>6801</v>
          </cell>
          <cell r="C2073">
            <v>61206</v>
          </cell>
          <cell r="D2073">
            <v>0</v>
          </cell>
          <cell r="E2073" t="str">
            <v>STEEL RACK</v>
          </cell>
          <cell r="F2073">
            <v>1</v>
          </cell>
          <cell r="G2073">
            <v>35339</v>
          </cell>
          <cell r="H2073">
            <v>2200</v>
          </cell>
        </row>
        <row r="2074">
          <cell r="A2074">
            <v>3400004333</v>
          </cell>
          <cell r="B2074">
            <v>6801</v>
          </cell>
          <cell r="C2074">
            <v>61206</v>
          </cell>
          <cell r="D2074">
            <v>0</v>
          </cell>
          <cell r="E2074" t="str">
            <v>WOODEN RACK</v>
          </cell>
          <cell r="F2074">
            <v>1</v>
          </cell>
          <cell r="G2074">
            <v>35339</v>
          </cell>
          <cell r="H2074">
            <v>3600</v>
          </cell>
        </row>
        <row r="2075">
          <cell r="A2075">
            <v>3400004334</v>
          </cell>
          <cell r="B2075">
            <v>6801</v>
          </cell>
          <cell r="C2075">
            <v>61206</v>
          </cell>
          <cell r="D2075">
            <v>0</v>
          </cell>
          <cell r="E2075" t="str">
            <v>WOODEN RACK</v>
          </cell>
          <cell r="F2075">
            <v>1</v>
          </cell>
          <cell r="G2075">
            <v>35339</v>
          </cell>
          <cell r="H2075">
            <v>3300</v>
          </cell>
        </row>
        <row r="2076">
          <cell r="A2076">
            <v>3400004335</v>
          </cell>
          <cell r="B2076">
            <v>6801</v>
          </cell>
          <cell r="C2076">
            <v>61206</v>
          </cell>
          <cell r="D2076">
            <v>0</v>
          </cell>
          <cell r="E2076" t="str">
            <v>WOODEN RACK</v>
          </cell>
          <cell r="F2076">
            <v>1</v>
          </cell>
          <cell r="G2076">
            <v>35339</v>
          </cell>
          <cell r="H2076">
            <v>3300</v>
          </cell>
        </row>
        <row r="2077">
          <cell r="A2077">
            <v>3400004337</v>
          </cell>
          <cell r="B2077">
            <v>6801</v>
          </cell>
          <cell r="C2077">
            <v>61101</v>
          </cell>
          <cell r="D2077">
            <v>0</v>
          </cell>
          <cell r="E2077" t="str">
            <v>WOODEN FILING CABINET</v>
          </cell>
          <cell r="F2077">
            <v>1</v>
          </cell>
          <cell r="G2077">
            <v>35339</v>
          </cell>
          <cell r="H2077">
            <v>2600</v>
          </cell>
        </row>
        <row r="2078">
          <cell r="A2078">
            <v>3400004338</v>
          </cell>
          <cell r="B2078">
            <v>6801</v>
          </cell>
          <cell r="C2078">
            <v>61100</v>
          </cell>
          <cell r="D2078">
            <v>0</v>
          </cell>
          <cell r="E2078" t="str">
            <v>WORKHEN CHAIR W/O ARMREST</v>
          </cell>
          <cell r="F2078">
            <v>1</v>
          </cell>
          <cell r="G2078">
            <v>35339</v>
          </cell>
          <cell r="H2078">
            <v>2000</v>
          </cell>
        </row>
        <row r="2079">
          <cell r="A2079">
            <v>3400004339</v>
          </cell>
          <cell r="B2079">
            <v>6801</v>
          </cell>
          <cell r="C2079">
            <v>61100</v>
          </cell>
          <cell r="D2079">
            <v>0</v>
          </cell>
          <cell r="E2079" t="str">
            <v>WORKHEN CHAIR W/O ARMREST</v>
          </cell>
          <cell r="F2079">
            <v>1</v>
          </cell>
          <cell r="G2079">
            <v>35339</v>
          </cell>
          <cell r="H2079">
            <v>2000</v>
          </cell>
        </row>
        <row r="2080">
          <cell r="A2080">
            <v>3400004340</v>
          </cell>
          <cell r="B2080">
            <v>6801</v>
          </cell>
          <cell r="C2080">
            <v>61100</v>
          </cell>
          <cell r="D2080">
            <v>0</v>
          </cell>
          <cell r="E2080" t="str">
            <v>WORKHEN CHAIR W/O ARMREST</v>
          </cell>
          <cell r="F2080">
            <v>1</v>
          </cell>
          <cell r="G2080">
            <v>35339</v>
          </cell>
          <cell r="H2080">
            <v>2000</v>
          </cell>
        </row>
        <row r="2081">
          <cell r="A2081">
            <v>3400004341</v>
          </cell>
          <cell r="B2081">
            <v>6801</v>
          </cell>
          <cell r="C2081">
            <v>61100</v>
          </cell>
          <cell r="D2081">
            <v>0</v>
          </cell>
          <cell r="E2081" t="str">
            <v>WORKHEN CHAIR W/O ARMREST</v>
          </cell>
          <cell r="F2081">
            <v>1</v>
          </cell>
          <cell r="G2081">
            <v>35339</v>
          </cell>
          <cell r="H2081">
            <v>2000</v>
          </cell>
        </row>
        <row r="2082">
          <cell r="A2082">
            <v>3400004342</v>
          </cell>
          <cell r="B2082">
            <v>6801</v>
          </cell>
          <cell r="C2082">
            <v>61101</v>
          </cell>
          <cell r="D2082">
            <v>0</v>
          </cell>
          <cell r="E2082" t="str">
            <v>WORKHEN CHAIR W/O ARMREST</v>
          </cell>
          <cell r="F2082">
            <v>1</v>
          </cell>
          <cell r="G2082">
            <v>35339</v>
          </cell>
          <cell r="H2082">
            <v>1800</v>
          </cell>
        </row>
        <row r="2083">
          <cell r="A2083">
            <v>3400004343</v>
          </cell>
          <cell r="B2083">
            <v>6801</v>
          </cell>
          <cell r="C2083">
            <v>61101</v>
          </cell>
          <cell r="D2083">
            <v>0</v>
          </cell>
          <cell r="E2083" t="str">
            <v>WORKHEN CHAIR W/O ARMREST</v>
          </cell>
          <cell r="F2083">
            <v>1</v>
          </cell>
          <cell r="G2083">
            <v>35339</v>
          </cell>
          <cell r="H2083">
            <v>1800</v>
          </cell>
        </row>
        <row r="2084">
          <cell r="A2084">
            <v>3400004344</v>
          </cell>
          <cell r="B2084">
            <v>6801</v>
          </cell>
          <cell r="C2084">
            <v>61101</v>
          </cell>
          <cell r="D2084">
            <v>0</v>
          </cell>
          <cell r="E2084" t="str">
            <v>WORKHEN CHAIR W/O ARMREST</v>
          </cell>
          <cell r="F2084">
            <v>1</v>
          </cell>
          <cell r="G2084">
            <v>35339</v>
          </cell>
          <cell r="H2084">
            <v>1800</v>
          </cell>
        </row>
        <row r="2085">
          <cell r="A2085">
            <v>3400004345</v>
          </cell>
          <cell r="B2085">
            <v>6801</v>
          </cell>
          <cell r="C2085">
            <v>61101</v>
          </cell>
          <cell r="D2085">
            <v>0</v>
          </cell>
          <cell r="E2085" t="str">
            <v>WORKHEN CHAIR W/O ARMREST</v>
          </cell>
          <cell r="F2085">
            <v>1</v>
          </cell>
          <cell r="G2085">
            <v>35339</v>
          </cell>
          <cell r="H2085">
            <v>1600</v>
          </cell>
        </row>
        <row r="2086">
          <cell r="A2086">
            <v>3400004346</v>
          </cell>
          <cell r="B2086">
            <v>6801</v>
          </cell>
          <cell r="C2086">
            <v>61101</v>
          </cell>
          <cell r="D2086">
            <v>0</v>
          </cell>
          <cell r="E2086" t="str">
            <v>WORKHEN CHAIR W/O ARMREST</v>
          </cell>
          <cell r="F2086">
            <v>1</v>
          </cell>
          <cell r="G2086">
            <v>35339</v>
          </cell>
          <cell r="H2086">
            <v>1600</v>
          </cell>
        </row>
        <row r="2087">
          <cell r="A2087">
            <v>3400004347</v>
          </cell>
          <cell r="B2087">
            <v>6801</v>
          </cell>
          <cell r="C2087">
            <v>61101</v>
          </cell>
          <cell r="D2087">
            <v>0</v>
          </cell>
          <cell r="E2087" t="str">
            <v>WORKHEN CHAIR W/O ARMREST</v>
          </cell>
          <cell r="F2087">
            <v>1</v>
          </cell>
          <cell r="G2087">
            <v>35339</v>
          </cell>
          <cell r="H2087">
            <v>2000</v>
          </cell>
        </row>
        <row r="2088">
          <cell r="A2088">
            <v>3400004348</v>
          </cell>
          <cell r="B2088">
            <v>6801</v>
          </cell>
          <cell r="C2088">
            <v>61101</v>
          </cell>
          <cell r="D2088">
            <v>0</v>
          </cell>
          <cell r="E2088" t="str">
            <v>WORKHEN CHAIR W/O ARMREST</v>
          </cell>
          <cell r="F2088">
            <v>1</v>
          </cell>
          <cell r="G2088">
            <v>35339</v>
          </cell>
          <cell r="H2088">
            <v>2000</v>
          </cell>
        </row>
        <row r="2089">
          <cell r="A2089">
            <v>3400004349</v>
          </cell>
          <cell r="B2089">
            <v>6801</v>
          </cell>
          <cell r="C2089">
            <v>61101</v>
          </cell>
          <cell r="D2089">
            <v>0</v>
          </cell>
          <cell r="E2089" t="str">
            <v>WORKHEN CHAIR W/O ARMREST</v>
          </cell>
          <cell r="F2089">
            <v>1</v>
          </cell>
          <cell r="G2089">
            <v>35339</v>
          </cell>
          <cell r="H2089">
            <v>1800</v>
          </cell>
        </row>
        <row r="2090">
          <cell r="A2090">
            <v>3400004350</v>
          </cell>
          <cell r="B2090">
            <v>6801</v>
          </cell>
          <cell r="C2090">
            <v>61101</v>
          </cell>
          <cell r="D2090">
            <v>0</v>
          </cell>
          <cell r="E2090" t="str">
            <v>WORKHEN CHAIR W/O ARMREST</v>
          </cell>
          <cell r="F2090">
            <v>1</v>
          </cell>
          <cell r="G2090">
            <v>35339</v>
          </cell>
          <cell r="H2090">
            <v>1800</v>
          </cell>
        </row>
        <row r="2091">
          <cell r="A2091">
            <v>3400004351</v>
          </cell>
          <cell r="B2091">
            <v>6801</v>
          </cell>
          <cell r="C2091">
            <v>61101</v>
          </cell>
          <cell r="D2091">
            <v>0</v>
          </cell>
          <cell r="E2091" t="str">
            <v>WORKMEN CHAIR W/O ARMREST</v>
          </cell>
          <cell r="F2091">
            <v>1</v>
          </cell>
          <cell r="G2091">
            <v>35339</v>
          </cell>
          <cell r="H2091">
            <v>1800</v>
          </cell>
        </row>
        <row r="2092">
          <cell r="A2092">
            <v>3400004352</v>
          </cell>
          <cell r="B2092">
            <v>6801</v>
          </cell>
          <cell r="C2092">
            <v>61101</v>
          </cell>
          <cell r="D2092">
            <v>0</v>
          </cell>
          <cell r="E2092" t="str">
            <v>WORK MEN CHAIR W/O ARMREST</v>
          </cell>
          <cell r="F2092">
            <v>1</v>
          </cell>
          <cell r="G2092">
            <v>35339</v>
          </cell>
          <cell r="H2092">
            <v>1800</v>
          </cell>
        </row>
        <row r="2093">
          <cell r="A2093">
            <v>3400004353</v>
          </cell>
          <cell r="B2093">
            <v>6801</v>
          </cell>
          <cell r="C2093">
            <v>61150</v>
          </cell>
          <cell r="D2093">
            <v>0</v>
          </cell>
          <cell r="E2093" t="str">
            <v>MEK SLOTTED ANGLE RACK</v>
          </cell>
          <cell r="F2093">
            <v>1</v>
          </cell>
          <cell r="G2093">
            <v>35339</v>
          </cell>
          <cell r="H2093">
            <v>15200</v>
          </cell>
        </row>
        <row r="2094">
          <cell r="A2094">
            <v>3400004354</v>
          </cell>
          <cell r="B2094">
            <v>6801</v>
          </cell>
          <cell r="C2094">
            <v>61150</v>
          </cell>
          <cell r="D2094">
            <v>0</v>
          </cell>
          <cell r="E2094" t="str">
            <v>MEK SLOTTED ANGLE RACK</v>
          </cell>
          <cell r="F2094">
            <v>1</v>
          </cell>
          <cell r="G2094">
            <v>35339</v>
          </cell>
          <cell r="H2094">
            <v>15200</v>
          </cell>
        </row>
        <row r="2095">
          <cell r="A2095">
            <v>3400004423</v>
          </cell>
          <cell r="B2095">
            <v>6801</v>
          </cell>
          <cell r="C2095">
            <v>61158</v>
          </cell>
          <cell r="D2095">
            <v>0</v>
          </cell>
          <cell r="E2095" t="str">
            <v>STEELAGE COMPUTER DATAGUARD CABINET WITH</v>
          </cell>
          <cell r="F2095">
            <v>1</v>
          </cell>
          <cell r="G2095">
            <v>35339</v>
          </cell>
          <cell r="H2095">
            <v>68700</v>
          </cell>
        </row>
        <row r="2096">
          <cell r="A2096">
            <v>3400004423</v>
          </cell>
          <cell r="B2096">
            <v>6801</v>
          </cell>
          <cell r="C2096">
            <v>61158</v>
          </cell>
          <cell r="D2096">
            <v>1</v>
          </cell>
          <cell r="E2096" t="str">
            <v>SHELF FOR COMPUTER DATAGUARD CABINET</v>
          </cell>
          <cell r="F2096">
            <v>1</v>
          </cell>
          <cell r="G2096">
            <v>35339</v>
          </cell>
          <cell r="H2096">
            <v>1400</v>
          </cell>
        </row>
        <row r="2097">
          <cell r="A2097">
            <v>3400004427</v>
          </cell>
          <cell r="B2097">
            <v>6801</v>
          </cell>
          <cell r="C2097">
            <v>61107</v>
          </cell>
          <cell r="D2097">
            <v>0</v>
          </cell>
          <cell r="E2097" t="str">
            <v>DOUBLE TIRE CABLE DRUM</v>
          </cell>
          <cell r="F2097">
            <v>1</v>
          </cell>
          <cell r="G2097">
            <v>35339</v>
          </cell>
          <cell r="H2097">
            <v>5700</v>
          </cell>
        </row>
        <row r="2098">
          <cell r="A2098">
            <v>3400004453</v>
          </cell>
          <cell r="B2098">
            <v>6801</v>
          </cell>
          <cell r="C2098">
            <v>61206</v>
          </cell>
          <cell r="D2098">
            <v>0</v>
          </cell>
          <cell r="E2098" t="str">
            <v>NILKAMAL CRATE CONDUCTIVE BLACK</v>
          </cell>
          <cell r="F2098">
            <v>1</v>
          </cell>
          <cell r="G2098">
            <v>35339</v>
          </cell>
          <cell r="H2098">
            <v>314500</v>
          </cell>
        </row>
        <row r="2099">
          <cell r="A2099">
            <v>3400004459</v>
          </cell>
          <cell r="B2099">
            <v>6801</v>
          </cell>
          <cell r="C2099">
            <v>61162</v>
          </cell>
          <cell r="D2099">
            <v>0</v>
          </cell>
          <cell r="E2099" t="str">
            <v>PHILIPS 21" COLOUR TELEVISION</v>
          </cell>
          <cell r="F2099">
            <v>1</v>
          </cell>
          <cell r="G2099">
            <v>35339</v>
          </cell>
          <cell r="H2099">
            <v>19200</v>
          </cell>
        </row>
        <row r="2100">
          <cell r="A2100">
            <v>3400004461</v>
          </cell>
          <cell r="B2100">
            <v>6801</v>
          </cell>
          <cell r="C2100">
            <v>61153</v>
          </cell>
          <cell r="D2100">
            <v>0</v>
          </cell>
          <cell r="E2100" t="str">
            <v>CONDUCTIVE MAGAZINES FOR SMALL COMPONENT</v>
          </cell>
          <cell r="F2100">
            <v>1</v>
          </cell>
          <cell r="G2100">
            <v>35339</v>
          </cell>
          <cell r="H2100">
            <v>167100</v>
          </cell>
        </row>
        <row r="2101">
          <cell r="A2101">
            <v>3400004470</v>
          </cell>
          <cell r="B2101">
            <v>6801</v>
          </cell>
          <cell r="C2101">
            <v>61153</v>
          </cell>
          <cell r="D2101">
            <v>0</v>
          </cell>
          <cell r="E2101" t="str">
            <v>MODULE CARRYING CASE-LABEL PRINTING SYSM</v>
          </cell>
          <cell r="F2101">
            <v>1</v>
          </cell>
          <cell r="G2101">
            <v>35339</v>
          </cell>
          <cell r="H2101">
            <v>17000</v>
          </cell>
        </row>
        <row r="2102">
          <cell r="A2102">
            <v>3400004471</v>
          </cell>
          <cell r="B2102">
            <v>6801</v>
          </cell>
          <cell r="C2102">
            <v>61153</v>
          </cell>
          <cell r="D2102">
            <v>0</v>
          </cell>
          <cell r="E2102" t="str">
            <v>MODULE CARRYING CASE-LABEL PRINTING SYSM</v>
          </cell>
          <cell r="F2102">
            <v>1</v>
          </cell>
          <cell r="G2102">
            <v>35339</v>
          </cell>
          <cell r="H2102">
            <v>14800</v>
          </cell>
        </row>
        <row r="2103">
          <cell r="A2103">
            <v>3400004472</v>
          </cell>
          <cell r="B2103">
            <v>6801</v>
          </cell>
          <cell r="C2103">
            <v>61153</v>
          </cell>
          <cell r="D2103">
            <v>0</v>
          </cell>
          <cell r="E2103" t="str">
            <v>MODULE CARRYING CASE-LABEL PRINTING SYSM</v>
          </cell>
          <cell r="F2103">
            <v>1</v>
          </cell>
          <cell r="G2103">
            <v>35339</v>
          </cell>
          <cell r="H2103">
            <v>14800</v>
          </cell>
        </row>
        <row r="2104">
          <cell r="A2104">
            <v>3400004473</v>
          </cell>
          <cell r="B2104">
            <v>6801</v>
          </cell>
          <cell r="C2104">
            <v>61153</v>
          </cell>
          <cell r="D2104">
            <v>0</v>
          </cell>
          <cell r="E2104" t="str">
            <v>MODULE CARRYING CASE-LABEL PRINTING SYSM</v>
          </cell>
          <cell r="F2104">
            <v>1</v>
          </cell>
          <cell r="G2104">
            <v>35339</v>
          </cell>
          <cell r="H2104">
            <v>18300</v>
          </cell>
        </row>
        <row r="2105">
          <cell r="A2105">
            <v>3400004475</v>
          </cell>
          <cell r="B2105">
            <v>6801</v>
          </cell>
          <cell r="C2105">
            <v>61153</v>
          </cell>
          <cell r="D2105">
            <v>0</v>
          </cell>
          <cell r="E2105" t="str">
            <v>PRINTER TABLE FOR LABEL PRINTING SYSTEM</v>
          </cell>
          <cell r="F2105">
            <v>1</v>
          </cell>
          <cell r="G2105">
            <v>35339</v>
          </cell>
          <cell r="H2105">
            <v>29500</v>
          </cell>
        </row>
        <row r="2106">
          <cell r="A2106">
            <v>3400004478</v>
          </cell>
          <cell r="B2106">
            <v>6801</v>
          </cell>
          <cell r="C2106">
            <v>61206</v>
          </cell>
          <cell r="D2106">
            <v>0</v>
          </cell>
          <cell r="E2106" t="str">
            <v>WOODEN REFERENCE SHELF</v>
          </cell>
          <cell r="F2106">
            <v>1</v>
          </cell>
          <cell r="G2106">
            <v>35339</v>
          </cell>
          <cell r="H2106">
            <v>8600</v>
          </cell>
        </row>
        <row r="2107">
          <cell r="A2107">
            <v>3400004480</v>
          </cell>
          <cell r="B2107">
            <v>6801</v>
          </cell>
          <cell r="C2107">
            <v>61156</v>
          </cell>
          <cell r="D2107">
            <v>0</v>
          </cell>
          <cell r="E2107" t="str">
            <v>TOOL STORAGE CABINET</v>
          </cell>
          <cell r="F2107">
            <v>1</v>
          </cell>
          <cell r="G2107">
            <v>35339</v>
          </cell>
          <cell r="H2107">
            <v>16000</v>
          </cell>
        </row>
        <row r="2108">
          <cell r="A2108">
            <v>3400004490</v>
          </cell>
          <cell r="B2108">
            <v>6801</v>
          </cell>
          <cell r="C2108">
            <v>61206</v>
          </cell>
          <cell r="D2108">
            <v>0</v>
          </cell>
          <cell r="E2108" t="str">
            <v>INSPECTION FRAME TYPE 2</v>
          </cell>
          <cell r="F2108">
            <v>1</v>
          </cell>
          <cell r="G2108">
            <v>35339</v>
          </cell>
          <cell r="H2108">
            <v>10700</v>
          </cell>
        </row>
        <row r="2109">
          <cell r="A2109">
            <v>3400004532</v>
          </cell>
          <cell r="B2109">
            <v>6801</v>
          </cell>
          <cell r="C2109">
            <v>61150</v>
          </cell>
          <cell r="D2109">
            <v>0</v>
          </cell>
          <cell r="E2109" t="str">
            <v>SHELVES FOR STORE MEK MAKE</v>
          </cell>
          <cell r="F2109">
            <v>1</v>
          </cell>
          <cell r="G2109">
            <v>35339</v>
          </cell>
          <cell r="H2109">
            <v>19700</v>
          </cell>
        </row>
        <row r="2110">
          <cell r="A2110">
            <v>3400004534</v>
          </cell>
          <cell r="B2110">
            <v>6801</v>
          </cell>
          <cell r="C2110">
            <v>61206</v>
          </cell>
          <cell r="D2110">
            <v>0</v>
          </cell>
          <cell r="E2110" t="str">
            <v>HSEGRUD STEEL ALMIRAH 78X32X32</v>
          </cell>
          <cell r="F2110">
            <v>1</v>
          </cell>
          <cell r="G2110">
            <v>35339</v>
          </cell>
          <cell r="H2110">
            <v>6300</v>
          </cell>
        </row>
        <row r="2111">
          <cell r="A2111">
            <v>3400004786</v>
          </cell>
          <cell r="B2111">
            <v>6801</v>
          </cell>
          <cell r="C2111">
            <v>61203</v>
          </cell>
          <cell r="D2111">
            <v>0</v>
          </cell>
          <cell r="E2111" t="str">
            <v>STEEL ALMIRAHS WITH 6 LOCKERS</v>
          </cell>
          <cell r="F2111">
            <v>1</v>
          </cell>
          <cell r="G2111">
            <v>35339</v>
          </cell>
          <cell r="H2111">
            <v>5100</v>
          </cell>
        </row>
        <row r="2112">
          <cell r="A2112">
            <v>3400004796</v>
          </cell>
          <cell r="B2112">
            <v>6801</v>
          </cell>
          <cell r="C2112">
            <v>61203</v>
          </cell>
          <cell r="D2112">
            <v>0</v>
          </cell>
          <cell r="E2112" t="str">
            <v>WORKING TABLE</v>
          </cell>
          <cell r="F2112">
            <v>1</v>
          </cell>
          <cell r="G2112">
            <v>35339</v>
          </cell>
          <cell r="H2112">
            <v>1800</v>
          </cell>
        </row>
        <row r="2113">
          <cell r="A2113">
            <v>3400003565</v>
          </cell>
          <cell r="B2113">
            <v>6801</v>
          </cell>
          <cell r="C2113">
            <v>61162</v>
          </cell>
          <cell r="D2113">
            <v>0</v>
          </cell>
          <cell r="E2113" t="str">
            <v>HEX TABLE FOR MGM SEC.:GODREJ MAKE</v>
          </cell>
          <cell r="F2113">
            <v>1</v>
          </cell>
          <cell r="G2113">
            <v>35444</v>
          </cell>
          <cell r="H2113">
            <v>37009.81</v>
          </cell>
        </row>
        <row r="2114">
          <cell r="A2114">
            <v>3400003578</v>
          </cell>
          <cell r="B2114">
            <v>6801</v>
          </cell>
          <cell r="C2114">
            <v>61108</v>
          </cell>
          <cell r="D2114">
            <v>0</v>
          </cell>
          <cell r="E2114" t="str">
            <v>WOODEN PALLETE</v>
          </cell>
          <cell r="F2114">
            <v>1</v>
          </cell>
          <cell r="G2114">
            <v>35446</v>
          </cell>
          <cell r="H2114">
            <v>10000</v>
          </cell>
        </row>
        <row r="2115">
          <cell r="A2115">
            <v>3400003580</v>
          </cell>
          <cell r="B2115">
            <v>6801</v>
          </cell>
          <cell r="C2115">
            <v>61100</v>
          </cell>
          <cell r="D2115">
            <v>0</v>
          </cell>
          <cell r="E2115" t="str">
            <v>SPINPEK VERTICAL CAROUSEL CONVEYOR</v>
          </cell>
          <cell r="F2115">
            <v>1</v>
          </cell>
          <cell r="G2115">
            <v>35446</v>
          </cell>
          <cell r="H2115">
            <v>262648.98</v>
          </cell>
        </row>
        <row r="2116">
          <cell r="A2116">
            <v>3400003582</v>
          </cell>
          <cell r="B2116">
            <v>6801</v>
          </cell>
          <cell r="C2116">
            <v>61115</v>
          </cell>
          <cell r="D2116">
            <v>0</v>
          </cell>
          <cell r="E2116" t="str">
            <v>M.S.STRUCTURE FOR RUN IN CHAMBER</v>
          </cell>
          <cell r="F2116">
            <v>1</v>
          </cell>
          <cell r="G2116">
            <v>35446</v>
          </cell>
          <cell r="H2116">
            <v>68600</v>
          </cell>
        </row>
        <row r="2117">
          <cell r="A2117">
            <v>3400003590</v>
          </cell>
          <cell r="B2117">
            <v>6801</v>
          </cell>
          <cell r="C2117">
            <v>61162</v>
          </cell>
          <cell r="D2117">
            <v>0</v>
          </cell>
          <cell r="E2117" t="str">
            <v>PREMIUM EXECUTIVE CHAIR</v>
          </cell>
          <cell r="F2117">
            <v>1</v>
          </cell>
          <cell r="G2117">
            <v>35446</v>
          </cell>
          <cell r="H2117">
            <v>7740.1</v>
          </cell>
        </row>
        <row r="2118">
          <cell r="A2118">
            <v>3400003591</v>
          </cell>
          <cell r="B2118">
            <v>6801</v>
          </cell>
          <cell r="C2118">
            <v>61162</v>
          </cell>
          <cell r="D2118">
            <v>0</v>
          </cell>
          <cell r="E2118" t="str">
            <v>PREMIUM EXECUTIVE CHAIR WITH ARMREST</v>
          </cell>
          <cell r="F2118">
            <v>1</v>
          </cell>
          <cell r="G2118">
            <v>35446</v>
          </cell>
          <cell r="H2118">
            <v>7740.09</v>
          </cell>
        </row>
        <row r="2119">
          <cell r="A2119">
            <v>3400003186</v>
          </cell>
          <cell r="B2119">
            <v>6801</v>
          </cell>
          <cell r="C2119">
            <v>61162</v>
          </cell>
          <cell r="D2119">
            <v>0</v>
          </cell>
          <cell r="E2119" t="str">
            <v>DEESHA ELECTRIC CHIMNEY</v>
          </cell>
          <cell r="F2119">
            <v>1</v>
          </cell>
          <cell r="G2119">
            <v>35020</v>
          </cell>
          <cell r="H2119">
            <v>6500</v>
          </cell>
        </row>
        <row r="2120">
          <cell r="A2120">
            <v>3400003740</v>
          </cell>
          <cell r="B2120">
            <v>6801</v>
          </cell>
          <cell r="C2120">
            <v>61200</v>
          </cell>
          <cell r="D2120">
            <v>0</v>
          </cell>
          <cell r="E2120" t="str">
            <v>RECEPTION COUNTER</v>
          </cell>
          <cell r="F2120">
            <v>1</v>
          </cell>
          <cell r="G2120">
            <v>35479</v>
          </cell>
          <cell r="H2120">
            <v>21300</v>
          </cell>
        </row>
        <row r="2121">
          <cell r="A2121">
            <v>3400003615</v>
          </cell>
          <cell r="B2121">
            <v>6801</v>
          </cell>
          <cell r="C2121">
            <v>61200</v>
          </cell>
          <cell r="D2121">
            <v>0</v>
          </cell>
          <cell r="E2121" t="str">
            <v>PARTITION &amp; CUBICLESVOF MEZZ. FLOOR STOR</v>
          </cell>
          <cell r="F2121">
            <v>1</v>
          </cell>
          <cell r="G2121">
            <v>35450</v>
          </cell>
          <cell r="H2121">
            <v>138344.49</v>
          </cell>
        </row>
        <row r="2122">
          <cell r="A2122">
            <v>3400003771</v>
          </cell>
          <cell r="B2122">
            <v>6801</v>
          </cell>
          <cell r="C2122">
            <v>61102</v>
          </cell>
          <cell r="D2122">
            <v>0</v>
          </cell>
          <cell r="E2122" t="str">
            <v>ADDITIONAL  WOODEN PARTITION FOR SMT ARE</v>
          </cell>
          <cell r="F2122">
            <v>1</v>
          </cell>
          <cell r="G2122">
            <v>35509</v>
          </cell>
          <cell r="H2122">
            <v>6986</v>
          </cell>
        </row>
        <row r="2123">
          <cell r="A2123">
            <v>3400002965</v>
          </cell>
          <cell r="B2123">
            <v>6801</v>
          </cell>
          <cell r="C2123">
            <v>61203</v>
          </cell>
          <cell r="D2123">
            <v>0</v>
          </cell>
          <cell r="E2123" t="str">
            <v>STEEL ALMIRAH WITH LOCKER</v>
          </cell>
          <cell r="F2123">
            <v>1</v>
          </cell>
          <cell r="G2123">
            <v>35025</v>
          </cell>
          <cell r="H2123">
            <v>5300</v>
          </cell>
        </row>
        <row r="2124">
          <cell r="A2124">
            <v>3400002709</v>
          </cell>
          <cell r="B2124">
            <v>6802</v>
          </cell>
          <cell r="C2124">
            <v>61157</v>
          </cell>
          <cell r="D2124">
            <v>0</v>
          </cell>
          <cell r="E2124" t="str">
            <v>CABLE FOR EPABX</v>
          </cell>
          <cell r="F2124">
            <v>1</v>
          </cell>
          <cell r="G2124">
            <v>35339</v>
          </cell>
          <cell r="H2124">
            <v>26500</v>
          </cell>
        </row>
        <row r="2125">
          <cell r="A2125">
            <v>3400002890</v>
          </cell>
          <cell r="B2125">
            <v>6900</v>
          </cell>
          <cell r="C2125">
            <v>61200</v>
          </cell>
          <cell r="D2125">
            <v>0</v>
          </cell>
          <cell r="E2125" t="str">
            <v>HAND HELD METAL DETECTOR SM IOC</v>
          </cell>
          <cell r="F2125">
            <v>1</v>
          </cell>
          <cell r="G2125">
            <v>34790</v>
          </cell>
          <cell r="H2125">
            <v>3000</v>
          </cell>
        </row>
        <row r="2126">
          <cell r="A2126">
            <v>3400002882</v>
          </cell>
          <cell r="B2126">
            <v>6900</v>
          </cell>
          <cell r="C2126">
            <v>61200</v>
          </cell>
          <cell r="D2126">
            <v>0</v>
          </cell>
          <cell r="E2126" t="str">
            <v>HAND HELD METAL DETECOTR</v>
          </cell>
          <cell r="F2126">
            <v>1</v>
          </cell>
          <cell r="G2126">
            <v>34820</v>
          </cell>
          <cell r="H2126">
            <v>3000</v>
          </cell>
        </row>
        <row r="2127">
          <cell r="A2127">
            <v>3400002897</v>
          </cell>
          <cell r="B2127">
            <v>6900</v>
          </cell>
          <cell r="C2127">
            <v>61200</v>
          </cell>
          <cell r="D2127">
            <v>0</v>
          </cell>
          <cell r="E2127" t="str">
            <v>HAND HELD METAL DETECTOR MODEL 10C</v>
          </cell>
          <cell r="F2127">
            <v>2</v>
          </cell>
          <cell r="G2127">
            <v>34851</v>
          </cell>
          <cell r="H2127">
            <v>6000</v>
          </cell>
        </row>
        <row r="2128">
          <cell r="A2128">
            <v>3400004432</v>
          </cell>
          <cell r="B2128">
            <v>6900</v>
          </cell>
          <cell r="C2128">
            <v>61158</v>
          </cell>
          <cell r="D2128">
            <v>0</v>
          </cell>
          <cell r="E2128" t="str">
            <v>1MB RAM CHIP MODULE 70 NOS</v>
          </cell>
          <cell r="F2128">
            <v>4</v>
          </cell>
          <cell r="G2128">
            <v>34639</v>
          </cell>
          <cell r="H2128">
            <v>3400</v>
          </cell>
        </row>
        <row r="2129">
          <cell r="A2129">
            <v>3400003367</v>
          </cell>
          <cell r="B2129">
            <v>6900</v>
          </cell>
          <cell r="C2129">
            <v>61150</v>
          </cell>
          <cell r="D2129">
            <v>0</v>
          </cell>
          <cell r="E2129" t="str">
            <v>PLASTIC DIGIT/LETTER WITH MAGNETIC FIXIN</v>
          </cell>
          <cell r="F2129">
            <v>1350</v>
          </cell>
          <cell r="G2129">
            <v>35285</v>
          </cell>
          <cell r="H2129">
            <v>10100</v>
          </cell>
        </row>
        <row r="2130">
          <cell r="A2130">
            <v>3400003342</v>
          </cell>
          <cell r="B2130">
            <v>6900</v>
          </cell>
          <cell r="C2130">
            <v>61116</v>
          </cell>
          <cell r="D2130">
            <v>0</v>
          </cell>
          <cell r="E2130" t="str">
            <v>INSTRUMENT CARRYING CASE</v>
          </cell>
          <cell r="F2130">
            <v>1</v>
          </cell>
          <cell r="G2130">
            <v>35167</v>
          </cell>
          <cell r="H2130">
            <v>10100</v>
          </cell>
        </row>
        <row r="2131">
          <cell r="A2131">
            <v>3400002953</v>
          </cell>
          <cell r="B2131">
            <v>6900</v>
          </cell>
          <cell r="C2131">
            <v>61108</v>
          </cell>
          <cell r="D2131">
            <v>0</v>
          </cell>
          <cell r="E2131" t="str">
            <v>WOODEN PALLET</v>
          </cell>
          <cell r="F2131">
            <v>10</v>
          </cell>
          <cell r="G2131">
            <v>35015</v>
          </cell>
          <cell r="H2131">
            <v>4700</v>
          </cell>
        </row>
        <row r="2132">
          <cell r="A2132">
            <v>3400003315</v>
          </cell>
          <cell r="B2132">
            <v>6900</v>
          </cell>
          <cell r="C2132">
            <v>61200</v>
          </cell>
          <cell r="D2132">
            <v>0</v>
          </cell>
          <cell r="E2132" t="str">
            <v>FIRE EXTINGUISHERS</v>
          </cell>
          <cell r="F2132">
            <v>13</v>
          </cell>
          <cell r="G2132">
            <v>35144</v>
          </cell>
          <cell r="H2132">
            <v>63300</v>
          </cell>
        </row>
        <row r="2133">
          <cell r="A2133">
            <v>3400003324</v>
          </cell>
          <cell r="B2133">
            <v>6900</v>
          </cell>
          <cell r="C2133">
            <v>61161</v>
          </cell>
          <cell r="D2133">
            <v>0</v>
          </cell>
          <cell r="E2133" t="str">
            <v>25 LITRES TEA CONTAINER</v>
          </cell>
          <cell r="F2133">
            <v>1</v>
          </cell>
          <cell r="G2133">
            <v>34932</v>
          </cell>
          <cell r="H2133">
            <v>1300</v>
          </cell>
        </row>
        <row r="2134">
          <cell r="A2134">
            <v>3400002941</v>
          </cell>
          <cell r="B2134">
            <v>6900</v>
          </cell>
          <cell r="C2134">
            <v>61157</v>
          </cell>
          <cell r="D2134">
            <v>0</v>
          </cell>
          <cell r="E2134" t="str">
            <v>FIRE EXTINGUISHERS</v>
          </cell>
          <cell r="F2134">
            <v>6</v>
          </cell>
          <cell r="G2134">
            <v>35060</v>
          </cell>
          <cell r="H2134">
            <v>16000</v>
          </cell>
        </row>
        <row r="2135">
          <cell r="A2135">
            <v>3400004363</v>
          </cell>
          <cell r="B2135">
            <v>6901</v>
          </cell>
          <cell r="C2135">
            <v>61206</v>
          </cell>
          <cell r="D2135">
            <v>0</v>
          </cell>
          <cell r="E2135" t="str">
            <v>ESD CRATES</v>
          </cell>
          <cell r="F2135">
            <v>188</v>
          </cell>
          <cell r="G2135">
            <v>34425</v>
          </cell>
          <cell r="H2135">
            <v>26100</v>
          </cell>
        </row>
        <row r="2136">
          <cell r="A2136">
            <v>3400003924</v>
          </cell>
          <cell r="B2136">
            <v>6901</v>
          </cell>
          <cell r="C2136">
            <v>61109</v>
          </cell>
          <cell r="D2136">
            <v>0</v>
          </cell>
          <cell r="E2136" t="str">
            <v>TROLLEY TYPE 'A'</v>
          </cell>
          <cell r="F2136">
            <v>1</v>
          </cell>
          <cell r="G2136">
            <v>34700</v>
          </cell>
          <cell r="H2136">
            <v>13000</v>
          </cell>
        </row>
        <row r="2137">
          <cell r="A2137">
            <v>3400004424</v>
          </cell>
          <cell r="B2137">
            <v>6901</v>
          </cell>
          <cell r="C2137">
            <v>61101</v>
          </cell>
          <cell r="D2137">
            <v>0</v>
          </cell>
          <cell r="E2137" t="str">
            <v>ANTISTATIC WORKMEN CHAIR</v>
          </cell>
          <cell r="F2137">
            <v>1</v>
          </cell>
          <cell r="G2137">
            <v>34700</v>
          </cell>
          <cell r="H2137">
            <v>12400</v>
          </cell>
        </row>
        <row r="2138">
          <cell r="A2138">
            <v>3400004425</v>
          </cell>
          <cell r="B2138">
            <v>6901</v>
          </cell>
          <cell r="C2138">
            <v>61104</v>
          </cell>
          <cell r="D2138">
            <v>0</v>
          </cell>
          <cell r="E2138" t="str">
            <v>ANTISTATIC CHAIR WITH CUSHION</v>
          </cell>
          <cell r="F2138">
            <v>15</v>
          </cell>
          <cell r="G2138">
            <v>34700</v>
          </cell>
          <cell r="H2138">
            <v>26300</v>
          </cell>
        </row>
        <row r="2139">
          <cell r="A2139">
            <v>3400004455</v>
          </cell>
          <cell r="B2139">
            <v>6901</v>
          </cell>
          <cell r="C2139">
            <v>61206</v>
          </cell>
          <cell r="D2139">
            <v>0</v>
          </cell>
          <cell r="E2139" t="str">
            <v>HSEGRUD MAKE STEEL ALMIRAH 78"X35"X19"</v>
          </cell>
          <cell r="F2139">
            <v>3</v>
          </cell>
          <cell r="G2139">
            <v>34700</v>
          </cell>
          <cell r="H2139">
            <v>13900</v>
          </cell>
        </row>
        <row r="2140">
          <cell r="A2140">
            <v>3400004457</v>
          </cell>
          <cell r="B2140">
            <v>6901</v>
          </cell>
          <cell r="C2140">
            <v>61206</v>
          </cell>
          <cell r="D2140">
            <v>0</v>
          </cell>
          <cell r="E2140" t="str">
            <v>HSEGRUD MAKE STEEL ALMIRAH 50"X38"X19"</v>
          </cell>
          <cell r="F2140">
            <v>2</v>
          </cell>
          <cell r="G2140">
            <v>34731</v>
          </cell>
          <cell r="H2140">
            <v>10500</v>
          </cell>
        </row>
        <row r="2141">
          <cell r="A2141">
            <v>3400002475</v>
          </cell>
          <cell r="B2141">
            <v>6901</v>
          </cell>
          <cell r="C2141">
            <v>61161</v>
          </cell>
          <cell r="D2141">
            <v>0</v>
          </cell>
          <cell r="E2141" t="str">
            <v>WATER HEATER</v>
          </cell>
          <cell r="F2141">
            <v>1</v>
          </cell>
          <cell r="G2141">
            <v>34790</v>
          </cell>
          <cell r="H2141">
            <v>1600</v>
          </cell>
        </row>
        <row r="2142">
          <cell r="A2142">
            <v>3400002476</v>
          </cell>
          <cell r="B2142">
            <v>6901</v>
          </cell>
          <cell r="C2142">
            <v>61161</v>
          </cell>
          <cell r="D2142">
            <v>0</v>
          </cell>
          <cell r="E2142" t="str">
            <v>WATER PURIFIER &amp; ACCESSORIES</v>
          </cell>
          <cell r="F2142">
            <v>2</v>
          </cell>
          <cell r="G2142">
            <v>34790</v>
          </cell>
          <cell r="H2142">
            <v>6400</v>
          </cell>
        </row>
        <row r="2143">
          <cell r="A2143">
            <v>3400002477</v>
          </cell>
          <cell r="B2143">
            <v>6901</v>
          </cell>
          <cell r="C2143">
            <v>61206</v>
          </cell>
          <cell r="D2143">
            <v>0</v>
          </cell>
          <cell r="E2143" t="str">
            <v>WHEEL CASTOR WITH NUT &amp; BOLT</v>
          </cell>
          <cell r="F2143">
            <v>36</v>
          </cell>
          <cell r="G2143">
            <v>34790</v>
          </cell>
          <cell r="H2143">
            <v>3900</v>
          </cell>
        </row>
        <row r="2144">
          <cell r="A2144">
            <v>3400002480</v>
          </cell>
          <cell r="B2144">
            <v>6901</v>
          </cell>
          <cell r="C2144">
            <v>61206</v>
          </cell>
          <cell r="D2144">
            <v>0</v>
          </cell>
          <cell r="E2144" t="str">
            <v>WOODEN BRIDGE FIXING BOX</v>
          </cell>
          <cell r="F2144">
            <v>1</v>
          </cell>
          <cell r="G2144">
            <v>34790</v>
          </cell>
          <cell r="H2144">
            <v>400</v>
          </cell>
        </row>
        <row r="2145">
          <cell r="A2145">
            <v>3400002481</v>
          </cell>
          <cell r="B2145">
            <v>6901</v>
          </cell>
          <cell r="C2145">
            <v>61206</v>
          </cell>
          <cell r="D2145">
            <v>0</v>
          </cell>
          <cell r="E2145" t="str">
            <v>WOODEN CABINETS</v>
          </cell>
          <cell r="F2145">
            <v>14</v>
          </cell>
          <cell r="G2145">
            <v>34790</v>
          </cell>
          <cell r="H2145">
            <v>22600</v>
          </cell>
        </row>
        <row r="2146">
          <cell r="A2146">
            <v>3400002485</v>
          </cell>
          <cell r="B2146">
            <v>6901</v>
          </cell>
          <cell r="C2146">
            <v>61161</v>
          </cell>
          <cell r="D2146">
            <v>0</v>
          </cell>
          <cell r="E2146" t="str">
            <v>WOODEN FLOWER BOX</v>
          </cell>
          <cell r="F2146">
            <v>1</v>
          </cell>
          <cell r="G2146">
            <v>34790</v>
          </cell>
          <cell r="H2146">
            <v>1700</v>
          </cell>
        </row>
        <row r="2147">
          <cell r="A2147">
            <v>3400002486</v>
          </cell>
          <cell r="B2147">
            <v>6901</v>
          </cell>
          <cell r="C2147">
            <v>61206</v>
          </cell>
          <cell r="D2147">
            <v>0</v>
          </cell>
          <cell r="E2147" t="str">
            <v>WOODEN MAGAZINE RACK</v>
          </cell>
          <cell r="F2147">
            <v>1</v>
          </cell>
          <cell r="G2147">
            <v>34790</v>
          </cell>
          <cell r="H2147">
            <v>800</v>
          </cell>
        </row>
        <row r="2148">
          <cell r="A2148">
            <v>3400002491</v>
          </cell>
          <cell r="B2148">
            <v>6901</v>
          </cell>
          <cell r="C2148">
            <v>61206</v>
          </cell>
          <cell r="D2148">
            <v>0</v>
          </cell>
          <cell r="E2148" t="str">
            <v>WORK TABLE UNIVERSAL</v>
          </cell>
          <cell r="F2148">
            <v>1</v>
          </cell>
          <cell r="G2148">
            <v>34790</v>
          </cell>
          <cell r="H2148">
            <v>1800</v>
          </cell>
        </row>
        <row r="2149">
          <cell r="A2149">
            <v>3400002492</v>
          </cell>
          <cell r="B2149">
            <v>6901</v>
          </cell>
          <cell r="C2149">
            <v>61206</v>
          </cell>
          <cell r="D2149">
            <v>0</v>
          </cell>
          <cell r="E2149" t="str">
            <v>WORKMAN CHAIR</v>
          </cell>
          <cell r="F2149">
            <v>58</v>
          </cell>
          <cell r="G2149">
            <v>34790</v>
          </cell>
          <cell r="H2149">
            <v>67900</v>
          </cell>
        </row>
        <row r="2150">
          <cell r="A2150">
            <v>3400002493</v>
          </cell>
          <cell r="B2150">
            <v>6901</v>
          </cell>
          <cell r="C2150">
            <v>61161</v>
          </cell>
          <cell r="D2150">
            <v>0</v>
          </cell>
          <cell r="E2150" t="str">
            <v>WORKMEN'S LOCKER</v>
          </cell>
          <cell r="F2150">
            <v>25</v>
          </cell>
          <cell r="G2150">
            <v>34790</v>
          </cell>
          <cell r="H2150">
            <v>75700</v>
          </cell>
        </row>
        <row r="2151">
          <cell r="A2151">
            <v>3400002494</v>
          </cell>
          <cell r="B2151">
            <v>6901</v>
          </cell>
          <cell r="C2151">
            <v>61206</v>
          </cell>
          <cell r="D2151">
            <v>0</v>
          </cell>
          <cell r="E2151" t="str">
            <v>WORKPLACE TROLLEY</v>
          </cell>
          <cell r="F2151">
            <v>1</v>
          </cell>
          <cell r="G2151">
            <v>34790</v>
          </cell>
          <cell r="H2151">
            <v>800</v>
          </cell>
        </row>
        <row r="2152">
          <cell r="A2152">
            <v>3400002496</v>
          </cell>
          <cell r="B2152">
            <v>6901</v>
          </cell>
          <cell r="C2152">
            <v>61206</v>
          </cell>
          <cell r="D2152">
            <v>0</v>
          </cell>
          <cell r="E2152" t="str">
            <v>WORKSHOP TROLLEYS WITH BOARD</v>
          </cell>
          <cell r="F2152">
            <v>36</v>
          </cell>
          <cell r="G2152">
            <v>34790</v>
          </cell>
          <cell r="H2152">
            <v>40800</v>
          </cell>
        </row>
        <row r="2153">
          <cell r="A2153">
            <v>3400002498</v>
          </cell>
          <cell r="B2153">
            <v>6901</v>
          </cell>
          <cell r="C2153">
            <v>61203</v>
          </cell>
          <cell r="D2153">
            <v>0</v>
          </cell>
          <cell r="E2153" t="str">
            <v>XEROX TABLE</v>
          </cell>
          <cell r="F2153">
            <v>1</v>
          </cell>
          <cell r="G2153">
            <v>34790</v>
          </cell>
          <cell r="H2153">
            <v>1400</v>
          </cell>
        </row>
        <row r="2154">
          <cell r="A2154">
            <v>3400002501</v>
          </cell>
          <cell r="B2154">
            <v>6901</v>
          </cell>
          <cell r="C2154">
            <v>61206</v>
          </cell>
          <cell r="D2154">
            <v>0</v>
          </cell>
          <cell r="E2154" t="str">
            <v>STORWELL STEEL ALMIRAH</v>
          </cell>
          <cell r="F2154">
            <v>1</v>
          </cell>
          <cell r="G2154">
            <v>34790</v>
          </cell>
          <cell r="H2154">
            <v>3700</v>
          </cell>
        </row>
        <row r="2155">
          <cell r="A2155">
            <v>3400002503</v>
          </cell>
          <cell r="B2155">
            <v>6901</v>
          </cell>
          <cell r="C2155">
            <v>61161</v>
          </cell>
          <cell r="D2155">
            <v>0</v>
          </cell>
          <cell r="E2155" t="str">
            <v>TABLES FOR CANTEEN</v>
          </cell>
          <cell r="F2155">
            <v>1</v>
          </cell>
          <cell r="G2155">
            <v>34790</v>
          </cell>
          <cell r="H2155">
            <v>6700</v>
          </cell>
        </row>
        <row r="2156">
          <cell r="A2156">
            <v>3400002504</v>
          </cell>
          <cell r="B2156">
            <v>6901</v>
          </cell>
          <cell r="C2156">
            <v>61161</v>
          </cell>
          <cell r="D2156">
            <v>0</v>
          </cell>
          <cell r="E2156" t="str">
            <v>TABLE FOR KELTRON MACHINE</v>
          </cell>
          <cell r="F2156">
            <v>1</v>
          </cell>
          <cell r="G2156">
            <v>34790</v>
          </cell>
          <cell r="H2156">
            <v>2800</v>
          </cell>
        </row>
        <row r="2157">
          <cell r="A2157">
            <v>3400002505</v>
          </cell>
          <cell r="B2157">
            <v>6901</v>
          </cell>
          <cell r="C2157">
            <v>61206</v>
          </cell>
          <cell r="D2157">
            <v>0</v>
          </cell>
          <cell r="E2157" t="str">
            <v>TABLE WITH PLATFORMS</v>
          </cell>
          <cell r="F2157">
            <v>3</v>
          </cell>
          <cell r="G2157">
            <v>34790</v>
          </cell>
          <cell r="H2157">
            <v>5800</v>
          </cell>
        </row>
        <row r="2158">
          <cell r="A2158">
            <v>3400002506</v>
          </cell>
          <cell r="B2158">
            <v>6901</v>
          </cell>
          <cell r="C2158">
            <v>61206</v>
          </cell>
          <cell r="D2158">
            <v>0</v>
          </cell>
          <cell r="E2158" t="str">
            <v>TABLE OFFICE</v>
          </cell>
          <cell r="F2158">
            <v>38</v>
          </cell>
          <cell r="G2158">
            <v>34790</v>
          </cell>
          <cell r="H2158">
            <v>95500</v>
          </cell>
        </row>
        <row r="2159">
          <cell r="A2159">
            <v>3400002508</v>
          </cell>
          <cell r="B2159">
            <v>6901</v>
          </cell>
          <cell r="C2159">
            <v>61206</v>
          </cell>
          <cell r="D2159">
            <v>0</v>
          </cell>
          <cell r="E2159" t="str">
            <v>TABLES WORKSHOP</v>
          </cell>
          <cell r="F2159">
            <v>11</v>
          </cell>
          <cell r="G2159">
            <v>34790</v>
          </cell>
          <cell r="H2159">
            <v>13500</v>
          </cell>
        </row>
        <row r="2160">
          <cell r="A2160">
            <v>3400002509</v>
          </cell>
          <cell r="B2160">
            <v>6901</v>
          </cell>
          <cell r="C2160">
            <v>61157</v>
          </cell>
          <cell r="D2160">
            <v>0</v>
          </cell>
          <cell r="E2160" t="str">
            <v>TELEPHONE PBX</v>
          </cell>
          <cell r="F2160">
            <v>16</v>
          </cell>
          <cell r="G2160">
            <v>34790</v>
          </cell>
          <cell r="H2160">
            <v>11400</v>
          </cell>
        </row>
        <row r="2161">
          <cell r="A2161">
            <v>3400002510</v>
          </cell>
          <cell r="B2161">
            <v>6901</v>
          </cell>
          <cell r="C2161">
            <v>61206</v>
          </cell>
          <cell r="D2161">
            <v>0</v>
          </cell>
          <cell r="E2161" t="str">
            <v>TABLES STENO</v>
          </cell>
          <cell r="F2161">
            <v>5</v>
          </cell>
          <cell r="G2161">
            <v>34790</v>
          </cell>
          <cell r="H2161">
            <v>14900</v>
          </cell>
        </row>
        <row r="2162">
          <cell r="A2162">
            <v>3400002511</v>
          </cell>
          <cell r="B2162">
            <v>6901</v>
          </cell>
          <cell r="C2162">
            <v>61203</v>
          </cell>
          <cell r="D2162">
            <v>0</v>
          </cell>
          <cell r="E2162" t="str">
            <v>TELEPRINTER TABLE</v>
          </cell>
          <cell r="F2162">
            <v>1</v>
          </cell>
          <cell r="G2162">
            <v>34790</v>
          </cell>
          <cell r="H2162">
            <v>3200</v>
          </cell>
        </row>
        <row r="2163">
          <cell r="A2163">
            <v>3400002512</v>
          </cell>
          <cell r="B2163">
            <v>6901</v>
          </cell>
          <cell r="C2163">
            <v>61206</v>
          </cell>
          <cell r="D2163">
            <v>0</v>
          </cell>
          <cell r="E2163" t="str">
            <v>TRANSPORT BOARD</v>
          </cell>
          <cell r="F2163">
            <v>20</v>
          </cell>
          <cell r="G2163">
            <v>34790</v>
          </cell>
          <cell r="H2163">
            <v>7500</v>
          </cell>
        </row>
        <row r="2164">
          <cell r="A2164">
            <v>3400002515</v>
          </cell>
          <cell r="B2164">
            <v>6901</v>
          </cell>
          <cell r="C2164">
            <v>61104</v>
          </cell>
          <cell r="D2164">
            <v>0</v>
          </cell>
          <cell r="E2164" t="str">
            <v>UNIVERSAL WORKMAN TABLE</v>
          </cell>
          <cell r="F2164">
            <v>6</v>
          </cell>
          <cell r="G2164">
            <v>34790</v>
          </cell>
          <cell r="H2164">
            <v>20700</v>
          </cell>
        </row>
        <row r="2165">
          <cell r="A2165">
            <v>3400002516</v>
          </cell>
          <cell r="B2165">
            <v>6901</v>
          </cell>
          <cell r="C2165">
            <v>61157</v>
          </cell>
          <cell r="D2165">
            <v>0</v>
          </cell>
          <cell r="E2165" t="str">
            <v>VACUMN CLEANER</v>
          </cell>
          <cell r="F2165">
            <v>2</v>
          </cell>
          <cell r="G2165">
            <v>34790</v>
          </cell>
          <cell r="H2165">
            <v>5000</v>
          </cell>
        </row>
        <row r="2166">
          <cell r="A2166">
            <v>3400002518</v>
          </cell>
          <cell r="B2166">
            <v>6901</v>
          </cell>
          <cell r="C2166">
            <v>61161</v>
          </cell>
          <cell r="D2166">
            <v>0</v>
          </cell>
          <cell r="E2166" t="str">
            <v>VENUS WATER HEATER</v>
          </cell>
          <cell r="F2166">
            <v>2</v>
          </cell>
          <cell r="G2166">
            <v>34790</v>
          </cell>
          <cell r="H2166">
            <v>4700</v>
          </cell>
        </row>
        <row r="2167">
          <cell r="A2167">
            <v>3400002519</v>
          </cell>
          <cell r="B2167">
            <v>6901</v>
          </cell>
          <cell r="C2167">
            <v>61206</v>
          </cell>
          <cell r="D2167">
            <v>0</v>
          </cell>
          <cell r="E2167" t="str">
            <v>VOLTAGE STABILISER</v>
          </cell>
          <cell r="F2167">
            <v>2</v>
          </cell>
          <cell r="G2167">
            <v>34790</v>
          </cell>
          <cell r="H2167">
            <v>2400</v>
          </cell>
        </row>
        <row r="2168">
          <cell r="A2168">
            <v>3400002520</v>
          </cell>
          <cell r="B2168">
            <v>6901</v>
          </cell>
          <cell r="C2168">
            <v>61206</v>
          </cell>
          <cell r="D2168">
            <v>0</v>
          </cell>
          <cell r="E2168" t="str">
            <v>VOLTAGE STABILISER</v>
          </cell>
          <cell r="F2168">
            <v>1</v>
          </cell>
          <cell r="G2168">
            <v>34790</v>
          </cell>
          <cell r="H2168">
            <v>800</v>
          </cell>
        </row>
        <row r="2169">
          <cell r="A2169">
            <v>3400002521</v>
          </cell>
          <cell r="B2169">
            <v>6901</v>
          </cell>
          <cell r="C2169">
            <v>61206</v>
          </cell>
          <cell r="D2169">
            <v>0</v>
          </cell>
          <cell r="E2169" t="str">
            <v>VOLTAGE TRANSFORMER</v>
          </cell>
          <cell r="F2169">
            <v>1</v>
          </cell>
          <cell r="G2169">
            <v>34790</v>
          </cell>
          <cell r="H2169">
            <v>2300</v>
          </cell>
        </row>
        <row r="2170">
          <cell r="A2170">
            <v>3400002523</v>
          </cell>
          <cell r="B2170">
            <v>6901</v>
          </cell>
          <cell r="C2170">
            <v>61206</v>
          </cell>
          <cell r="D2170">
            <v>0</v>
          </cell>
          <cell r="E2170" t="str">
            <v>WALL CABINET</v>
          </cell>
          <cell r="F2170">
            <v>1</v>
          </cell>
          <cell r="G2170">
            <v>34790</v>
          </cell>
          <cell r="H2170">
            <v>900</v>
          </cell>
        </row>
        <row r="2171">
          <cell r="A2171">
            <v>3400002525</v>
          </cell>
          <cell r="B2171">
            <v>6901</v>
          </cell>
          <cell r="C2171">
            <v>61161</v>
          </cell>
          <cell r="D2171">
            <v>0</v>
          </cell>
          <cell r="E2171" t="str">
            <v>WATER CONTAINER</v>
          </cell>
          <cell r="F2171">
            <v>1</v>
          </cell>
          <cell r="G2171">
            <v>34790</v>
          </cell>
          <cell r="H2171">
            <v>1500</v>
          </cell>
        </row>
        <row r="2172">
          <cell r="A2172">
            <v>3400002529</v>
          </cell>
          <cell r="B2172">
            <v>6901</v>
          </cell>
          <cell r="C2172">
            <v>61206</v>
          </cell>
          <cell r="D2172">
            <v>0</v>
          </cell>
          <cell r="E2172" t="str">
            <v>SIDE UNIT (MICO)</v>
          </cell>
          <cell r="F2172">
            <v>1</v>
          </cell>
          <cell r="G2172">
            <v>34790</v>
          </cell>
          <cell r="H2172">
            <v>2900</v>
          </cell>
        </row>
        <row r="2173">
          <cell r="A2173">
            <v>3400002530</v>
          </cell>
          <cell r="B2173">
            <v>6901</v>
          </cell>
          <cell r="C2173">
            <v>61157</v>
          </cell>
          <cell r="D2173">
            <v>0</v>
          </cell>
          <cell r="E2173" t="str">
            <v>SIEMENS CHANGE OVER SWITCH</v>
          </cell>
          <cell r="F2173">
            <v>1</v>
          </cell>
          <cell r="G2173">
            <v>34790</v>
          </cell>
          <cell r="H2173">
            <v>800</v>
          </cell>
        </row>
        <row r="2174">
          <cell r="A2174">
            <v>3400002531</v>
          </cell>
          <cell r="B2174">
            <v>6901</v>
          </cell>
          <cell r="C2174">
            <v>61162</v>
          </cell>
          <cell r="D2174">
            <v>0</v>
          </cell>
          <cell r="E2174" t="str">
            <v>SINGLE COT</v>
          </cell>
          <cell r="F2174">
            <v>2</v>
          </cell>
          <cell r="G2174">
            <v>34790</v>
          </cell>
          <cell r="H2174">
            <v>6000</v>
          </cell>
        </row>
        <row r="2175">
          <cell r="A2175">
            <v>3400002532</v>
          </cell>
          <cell r="B2175">
            <v>6901</v>
          </cell>
          <cell r="C2175">
            <v>61206</v>
          </cell>
          <cell r="D2175">
            <v>0</v>
          </cell>
          <cell r="E2175" t="str">
            <v>SLIDING DOOR ALMIRAH</v>
          </cell>
          <cell r="F2175">
            <v>1</v>
          </cell>
          <cell r="G2175">
            <v>34790</v>
          </cell>
          <cell r="H2175">
            <v>2700</v>
          </cell>
        </row>
        <row r="2176">
          <cell r="A2176">
            <v>3400002533</v>
          </cell>
          <cell r="B2176">
            <v>6901</v>
          </cell>
          <cell r="C2176">
            <v>61206</v>
          </cell>
          <cell r="D2176">
            <v>0</v>
          </cell>
          <cell r="E2176" t="str">
            <v>SLIDING SHUTTERS</v>
          </cell>
          <cell r="F2176">
            <v>2</v>
          </cell>
          <cell r="G2176">
            <v>34790</v>
          </cell>
          <cell r="H2176">
            <v>2000</v>
          </cell>
        </row>
        <row r="2177">
          <cell r="A2177">
            <v>3400002534</v>
          </cell>
          <cell r="B2177">
            <v>6901</v>
          </cell>
          <cell r="C2177">
            <v>61150</v>
          </cell>
          <cell r="D2177">
            <v>0</v>
          </cell>
          <cell r="E2177" t="str">
            <v>SLOTTED ANGLE RACKS</v>
          </cell>
          <cell r="F2177">
            <v>37</v>
          </cell>
          <cell r="G2177">
            <v>34790</v>
          </cell>
          <cell r="H2177">
            <v>149300</v>
          </cell>
        </row>
        <row r="2178">
          <cell r="A2178">
            <v>3400002535</v>
          </cell>
          <cell r="B2178">
            <v>6901</v>
          </cell>
          <cell r="C2178">
            <v>61206</v>
          </cell>
          <cell r="D2178">
            <v>0</v>
          </cell>
          <cell r="E2178" t="str">
            <v>SPECIAL PROJECTED STANDS</v>
          </cell>
          <cell r="F2178">
            <v>1</v>
          </cell>
          <cell r="G2178">
            <v>34790</v>
          </cell>
          <cell r="H2178">
            <v>2600</v>
          </cell>
        </row>
        <row r="2179">
          <cell r="A2179">
            <v>3400002536</v>
          </cell>
          <cell r="B2179">
            <v>6901</v>
          </cell>
          <cell r="C2179">
            <v>61206</v>
          </cell>
          <cell r="D2179">
            <v>0</v>
          </cell>
          <cell r="E2179" t="str">
            <v>STABILISER (VOLTAGE)</v>
          </cell>
          <cell r="F2179">
            <v>1</v>
          </cell>
          <cell r="G2179">
            <v>34790</v>
          </cell>
          <cell r="H2179">
            <v>2700</v>
          </cell>
        </row>
        <row r="2180">
          <cell r="A2180">
            <v>3400002537</v>
          </cell>
          <cell r="B2180">
            <v>6901</v>
          </cell>
          <cell r="C2180">
            <v>61206</v>
          </cell>
          <cell r="D2180">
            <v>0</v>
          </cell>
          <cell r="E2180" t="str">
            <v>STAFF TABLE</v>
          </cell>
          <cell r="F2180">
            <v>9</v>
          </cell>
          <cell r="G2180">
            <v>34790</v>
          </cell>
          <cell r="H2180">
            <v>20600</v>
          </cell>
        </row>
        <row r="2181">
          <cell r="A2181">
            <v>3400002538</v>
          </cell>
          <cell r="B2181">
            <v>6901</v>
          </cell>
          <cell r="C2181">
            <v>61206</v>
          </cell>
          <cell r="D2181">
            <v>0</v>
          </cell>
          <cell r="E2181" t="str">
            <v>STAINLESS STEEL BOXES</v>
          </cell>
          <cell r="F2181">
            <v>2</v>
          </cell>
          <cell r="G2181">
            <v>34790</v>
          </cell>
          <cell r="H2181">
            <v>1200</v>
          </cell>
        </row>
        <row r="2182">
          <cell r="A2182">
            <v>3400002539</v>
          </cell>
          <cell r="B2182">
            <v>6901</v>
          </cell>
          <cell r="C2182">
            <v>61206</v>
          </cell>
          <cell r="D2182">
            <v>0</v>
          </cell>
          <cell r="E2182" t="str">
            <v>STEEL ALMIRAH HSEGRUD MAKE</v>
          </cell>
          <cell r="F2182">
            <v>29</v>
          </cell>
          <cell r="G2182">
            <v>34790</v>
          </cell>
          <cell r="H2182">
            <v>80700</v>
          </cell>
        </row>
        <row r="2183">
          <cell r="A2183">
            <v>3400002550</v>
          </cell>
          <cell r="B2183">
            <v>6901</v>
          </cell>
          <cell r="C2183">
            <v>61100</v>
          </cell>
          <cell r="D2183">
            <v>0</v>
          </cell>
          <cell r="E2183" t="str">
            <v>STEEL ALMIRAH WITH SHELVES</v>
          </cell>
          <cell r="F2183">
            <v>1</v>
          </cell>
          <cell r="G2183">
            <v>34790</v>
          </cell>
          <cell r="H2183">
            <v>5900</v>
          </cell>
        </row>
        <row r="2184">
          <cell r="A2184">
            <v>3400002556</v>
          </cell>
          <cell r="B2184">
            <v>6901</v>
          </cell>
          <cell r="C2184">
            <v>61206</v>
          </cell>
          <cell r="D2184">
            <v>0</v>
          </cell>
          <cell r="E2184" t="str">
            <v>STEEL BOOKCASE</v>
          </cell>
          <cell r="F2184">
            <v>3</v>
          </cell>
          <cell r="G2184">
            <v>34790</v>
          </cell>
          <cell r="H2184">
            <v>7000</v>
          </cell>
        </row>
        <row r="2185">
          <cell r="A2185">
            <v>3400002557</v>
          </cell>
          <cell r="B2185">
            <v>6901</v>
          </cell>
          <cell r="C2185">
            <v>61206</v>
          </cell>
          <cell r="D2185">
            <v>0</v>
          </cell>
          <cell r="E2185" t="str">
            <v>STEEL BOX FOR TECHNICIALNS TABLE</v>
          </cell>
          <cell r="F2185">
            <v>3</v>
          </cell>
          <cell r="G2185">
            <v>34790</v>
          </cell>
          <cell r="H2185">
            <v>4700</v>
          </cell>
        </row>
        <row r="2186">
          <cell r="A2186">
            <v>3400002558</v>
          </cell>
          <cell r="B2186">
            <v>6901</v>
          </cell>
          <cell r="C2186">
            <v>61206</v>
          </cell>
          <cell r="D2186">
            <v>0</v>
          </cell>
          <cell r="E2186" t="str">
            <v>STEEL FILING CABINETS WITH POCKETS</v>
          </cell>
          <cell r="F2186">
            <v>1</v>
          </cell>
          <cell r="G2186">
            <v>34790</v>
          </cell>
          <cell r="H2186">
            <v>4100</v>
          </cell>
        </row>
        <row r="2187">
          <cell r="A2187">
            <v>3400002559</v>
          </cell>
          <cell r="B2187">
            <v>6901</v>
          </cell>
          <cell r="C2187">
            <v>61161</v>
          </cell>
          <cell r="D2187">
            <v>0</v>
          </cell>
          <cell r="E2187" t="str">
            <v>STEEL LOCKER ALMIRAH</v>
          </cell>
          <cell r="F2187">
            <v>2</v>
          </cell>
          <cell r="G2187">
            <v>34790</v>
          </cell>
          <cell r="H2187">
            <v>8200</v>
          </cell>
        </row>
        <row r="2188">
          <cell r="A2188">
            <v>3400002560</v>
          </cell>
          <cell r="B2188">
            <v>6901</v>
          </cell>
          <cell r="C2188">
            <v>61206</v>
          </cell>
          <cell r="D2188">
            <v>0</v>
          </cell>
          <cell r="E2188" t="str">
            <v>STEEL SLIDING DOOR FILING CABINET</v>
          </cell>
          <cell r="F2188">
            <v>11</v>
          </cell>
          <cell r="G2188">
            <v>34790</v>
          </cell>
          <cell r="H2188">
            <v>27500</v>
          </cell>
        </row>
        <row r="2189">
          <cell r="A2189">
            <v>3400002561</v>
          </cell>
          <cell r="B2189">
            <v>6901</v>
          </cell>
          <cell r="C2189">
            <v>61104</v>
          </cell>
          <cell r="D2189">
            <v>0</v>
          </cell>
          <cell r="E2189" t="str">
            <v>NILKAMAL CRATES(LARGE)</v>
          </cell>
          <cell r="F2189">
            <v>33</v>
          </cell>
          <cell r="G2189">
            <v>34790</v>
          </cell>
          <cell r="H2189">
            <v>9400</v>
          </cell>
        </row>
        <row r="2190">
          <cell r="A2190">
            <v>3400002562</v>
          </cell>
          <cell r="B2190">
            <v>6901</v>
          </cell>
          <cell r="C2190">
            <v>61206</v>
          </cell>
          <cell r="D2190">
            <v>0</v>
          </cell>
          <cell r="E2190" t="str">
            <v>OFFICE TABLE</v>
          </cell>
          <cell r="F2190">
            <v>21</v>
          </cell>
          <cell r="G2190">
            <v>34790</v>
          </cell>
          <cell r="H2190">
            <v>68100</v>
          </cell>
        </row>
        <row r="2191">
          <cell r="A2191">
            <v>3400002563</v>
          </cell>
          <cell r="B2191">
            <v>6901</v>
          </cell>
          <cell r="C2191">
            <v>61104</v>
          </cell>
          <cell r="D2191">
            <v>0</v>
          </cell>
          <cell r="E2191" t="str">
            <v>OFFICER TABLE WITH DECOLAH TOP</v>
          </cell>
          <cell r="F2191">
            <v>4</v>
          </cell>
          <cell r="G2191">
            <v>34790</v>
          </cell>
          <cell r="H2191">
            <v>15100</v>
          </cell>
        </row>
        <row r="2192">
          <cell r="A2192">
            <v>3400002565</v>
          </cell>
          <cell r="B2192">
            <v>6901</v>
          </cell>
          <cell r="C2192">
            <v>61162</v>
          </cell>
          <cell r="D2192">
            <v>0</v>
          </cell>
          <cell r="E2192" t="str">
            <v>OVERHEAD PROJECTOR</v>
          </cell>
          <cell r="F2192">
            <v>1</v>
          </cell>
          <cell r="G2192">
            <v>34790</v>
          </cell>
          <cell r="H2192">
            <v>4400</v>
          </cell>
        </row>
        <row r="2193">
          <cell r="A2193">
            <v>3400002566</v>
          </cell>
          <cell r="B2193">
            <v>6901</v>
          </cell>
          <cell r="C2193">
            <v>61206</v>
          </cell>
          <cell r="D2193">
            <v>0</v>
          </cell>
          <cell r="E2193" t="str">
            <v>PARTINAX BASE</v>
          </cell>
          <cell r="F2193">
            <v>1</v>
          </cell>
          <cell r="G2193">
            <v>34790</v>
          </cell>
          <cell r="H2193">
            <v>1400</v>
          </cell>
        </row>
        <row r="2194">
          <cell r="A2194">
            <v>3400002580</v>
          </cell>
          <cell r="B2194">
            <v>6901</v>
          </cell>
          <cell r="C2194">
            <v>61206</v>
          </cell>
          <cell r="D2194">
            <v>0</v>
          </cell>
          <cell r="E2194" t="str">
            <v>PCB CARRIERS</v>
          </cell>
          <cell r="F2194">
            <v>86</v>
          </cell>
          <cell r="G2194">
            <v>34790</v>
          </cell>
          <cell r="H2194">
            <v>31800</v>
          </cell>
        </row>
        <row r="2195">
          <cell r="A2195">
            <v>3400002581</v>
          </cell>
          <cell r="B2195">
            <v>6901</v>
          </cell>
          <cell r="C2195">
            <v>61206</v>
          </cell>
          <cell r="D2195">
            <v>0</v>
          </cell>
          <cell r="E2195" t="str">
            <v>PEDESTRAL FANS</v>
          </cell>
          <cell r="F2195">
            <v>3</v>
          </cell>
          <cell r="G2195">
            <v>34790</v>
          </cell>
          <cell r="H2195">
            <v>2800</v>
          </cell>
        </row>
        <row r="2196">
          <cell r="A2196">
            <v>3400002583</v>
          </cell>
          <cell r="B2196">
            <v>6901</v>
          </cell>
          <cell r="C2196">
            <v>61206</v>
          </cell>
          <cell r="D2196">
            <v>0</v>
          </cell>
          <cell r="E2196" t="str">
            <v>PERPEX BAR FIXTURES</v>
          </cell>
          <cell r="F2196">
            <v>1</v>
          </cell>
          <cell r="G2196">
            <v>34790</v>
          </cell>
          <cell r="H2196">
            <v>200</v>
          </cell>
        </row>
        <row r="2197">
          <cell r="A2197">
            <v>3400002584</v>
          </cell>
          <cell r="B2197">
            <v>6901</v>
          </cell>
          <cell r="C2197">
            <v>61150</v>
          </cell>
          <cell r="D2197">
            <v>0</v>
          </cell>
          <cell r="E2197" t="str">
            <v>PIGEON HOLE STORAGE UNIT</v>
          </cell>
          <cell r="F2197">
            <v>1</v>
          </cell>
          <cell r="G2197">
            <v>34790</v>
          </cell>
          <cell r="H2197">
            <v>1800</v>
          </cell>
        </row>
        <row r="2198">
          <cell r="A2198">
            <v>3400002589</v>
          </cell>
          <cell r="B2198">
            <v>6901</v>
          </cell>
          <cell r="C2198">
            <v>61206</v>
          </cell>
          <cell r="D2198">
            <v>0</v>
          </cell>
          <cell r="E2198" t="str">
            <v>PLASTIC BUCKET CHAIR</v>
          </cell>
          <cell r="F2198">
            <v>10</v>
          </cell>
          <cell r="G2198">
            <v>34790</v>
          </cell>
          <cell r="H2198">
            <v>2500</v>
          </cell>
        </row>
        <row r="2199">
          <cell r="A2199">
            <v>3400002591</v>
          </cell>
          <cell r="B2199">
            <v>6901</v>
          </cell>
          <cell r="C2199">
            <v>61200</v>
          </cell>
          <cell r="D2199">
            <v>0</v>
          </cell>
          <cell r="E2199" t="str">
            <v>POLAR CEILING FANS</v>
          </cell>
          <cell r="F2199">
            <v>3</v>
          </cell>
          <cell r="G2199">
            <v>34790</v>
          </cell>
          <cell r="H2199">
            <v>2700</v>
          </cell>
        </row>
        <row r="2200">
          <cell r="A2200">
            <v>3400002594</v>
          </cell>
          <cell r="B2200">
            <v>6901</v>
          </cell>
          <cell r="C2200">
            <v>61161</v>
          </cell>
          <cell r="D2200">
            <v>0</v>
          </cell>
          <cell r="E2200" t="str">
            <v>RACK FOR KEEPING COFFEE PERCOLATOR</v>
          </cell>
          <cell r="F2200">
            <v>1</v>
          </cell>
          <cell r="G2200">
            <v>34790</v>
          </cell>
          <cell r="H2200">
            <v>1600</v>
          </cell>
        </row>
        <row r="2201">
          <cell r="A2201">
            <v>3400002595</v>
          </cell>
          <cell r="B2201">
            <v>6901</v>
          </cell>
          <cell r="C2201">
            <v>61206</v>
          </cell>
          <cell r="D2201">
            <v>0</v>
          </cell>
          <cell r="E2201" t="str">
            <v>RACK TROLLEY</v>
          </cell>
          <cell r="F2201">
            <v>9</v>
          </cell>
          <cell r="G2201">
            <v>34790</v>
          </cell>
          <cell r="H2201">
            <v>25500</v>
          </cell>
        </row>
        <row r="2202">
          <cell r="A2202">
            <v>3400002597</v>
          </cell>
          <cell r="B2202">
            <v>6901</v>
          </cell>
          <cell r="C2202">
            <v>61206</v>
          </cell>
          <cell r="D2202">
            <v>0</v>
          </cell>
          <cell r="E2202" t="str">
            <v>REVOLVING CHAIR</v>
          </cell>
          <cell r="F2202">
            <v>19</v>
          </cell>
          <cell r="G2202">
            <v>34790</v>
          </cell>
          <cell r="H2202">
            <v>8800</v>
          </cell>
        </row>
        <row r="2203">
          <cell r="A2203">
            <v>3400002601</v>
          </cell>
          <cell r="B2203">
            <v>6901</v>
          </cell>
          <cell r="C2203">
            <v>61200</v>
          </cell>
          <cell r="D2203">
            <v>0</v>
          </cell>
          <cell r="E2203" t="str">
            <v>KHAITAN FRESH AIR FANS</v>
          </cell>
          <cell r="F2203">
            <v>1</v>
          </cell>
          <cell r="G2203">
            <v>34790</v>
          </cell>
          <cell r="H2203">
            <v>500</v>
          </cell>
        </row>
        <row r="2204">
          <cell r="A2204">
            <v>3400002602</v>
          </cell>
          <cell r="B2204">
            <v>6901</v>
          </cell>
          <cell r="C2204">
            <v>61162</v>
          </cell>
          <cell r="D2204">
            <v>0</v>
          </cell>
          <cell r="E2204" t="str">
            <v>KITCHEN BUILT IN CUPBOARD</v>
          </cell>
          <cell r="F2204">
            <v>1</v>
          </cell>
          <cell r="G2204">
            <v>34790</v>
          </cell>
          <cell r="H2204">
            <v>3900</v>
          </cell>
        </row>
        <row r="2205">
          <cell r="A2205">
            <v>3400002603</v>
          </cell>
          <cell r="B2205">
            <v>6901</v>
          </cell>
          <cell r="C2205">
            <v>61162</v>
          </cell>
          <cell r="D2205">
            <v>0</v>
          </cell>
          <cell r="E2205" t="str">
            <v>KITCHEN CABINET</v>
          </cell>
          <cell r="F2205">
            <v>1</v>
          </cell>
          <cell r="G2205">
            <v>34790</v>
          </cell>
          <cell r="H2205">
            <v>1900</v>
          </cell>
        </row>
        <row r="2206">
          <cell r="A2206">
            <v>3400002604</v>
          </cell>
          <cell r="B2206">
            <v>6901</v>
          </cell>
          <cell r="C2206">
            <v>61162</v>
          </cell>
          <cell r="D2206">
            <v>0</v>
          </cell>
          <cell r="E2206" t="str">
            <v>KITCHEN CUPBOARD</v>
          </cell>
          <cell r="F2206">
            <v>1</v>
          </cell>
          <cell r="G2206">
            <v>34790</v>
          </cell>
          <cell r="H2206">
            <v>2300</v>
          </cell>
        </row>
        <row r="2207">
          <cell r="A2207">
            <v>3400002607</v>
          </cell>
          <cell r="B2207">
            <v>6901</v>
          </cell>
          <cell r="C2207">
            <v>61162</v>
          </cell>
          <cell r="D2207">
            <v>0</v>
          </cell>
          <cell r="E2207" t="str">
            <v>KITCHEN TROLLEY</v>
          </cell>
          <cell r="F2207">
            <v>1</v>
          </cell>
          <cell r="G2207">
            <v>34790</v>
          </cell>
          <cell r="H2207">
            <v>3100</v>
          </cell>
        </row>
        <row r="2208">
          <cell r="A2208">
            <v>3400002610</v>
          </cell>
          <cell r="B2208">
            <v>6901</v>
          </cell>
          <cell r="C2208">
            <v>61161</v>
          </cell>
          <cell r="D2208">
            <v>0</v>
          </cell>
          <cell r="E2208" t="str">
            <v>LAWN MOWER WITH BOX 16</v>
          </cell>
          <cell r="F2208">
            <v>1</v>
          </cell>
          <cell r="G2208">
            <v>34790</v>
          </cell>
          <cell r="H2208">
            <v>1800</v>
          </cell>
        </row>
        <row r="2209">
          <cell r="A2209">
            <v>3400002611</v>
          </cell>
          <cell r="B2209">
            <v>6901</v>
          </cell>
          <cell r="C2209">
            <v>61161</v>
          </cell>
          <cell r="D2209">
            <v>0</v>
          </cell>
          <cell r="E2209" t="str">
            <v>LAWN MOWER WITH BOX 24</v>
          </cell>
          <cell r="F2209">
            <v>1</v>
          </cell>
          <cell r="G2209">
            <v>34790</v>
          </cell>
          <cell r="H2209">
            <v>2700</v>
          </cell>
        </row>
        <row r="2210">
          <cell r="A2210">
            <v>3400002612</v>
          </cell>
          <cell r="B2210">
            <v>6901</v>
          </cell>
          <cell r="C2210">
            <v>61162</v>
          </cell>
          <cell r="D2210">
            <v>0</v>
          </cell>
          <cell r="E2210" t="str">
            <v>LOW BACK CONFERENCE ROOM CHAIR</v>
          </cell>
          <cell r="F2210">
            <v>16</v>
          </cell>
          <cell r="G2210">
            <v>34790</v>
          </cell>
          <cell r="H2210">
            <v>52400</v>
          </cell>
        </row>
        <row r="2211">
          <cell r="A2211">
            <v>3400002613</v>
          </cell>
          <cell r="B2211">
            <v>6901</v>
          </cell>
          <cell r="C2211">
            <v>61151</v>
          </cell>
          <cell r="D2211">
            <v>0</v>
          </cell>
          <cell r="E2211" t="str">
            <v>LUX METER</v>
          </cell>
          <cell r="F2211">
            <v>1</v>
          </cell>
          <cell r="G2211">
            <v>34790</v>
          </cell>
          <cell r="H2211">
            <v>2000</v>
          </cell>
        </row>
        <row r="2212">
          <cell r="A2212">
            <v>3400002614</v>
          </cell>
          <cell r="B2212">
            <v>6901</v>
          </cell>
          <cell r="C2212">
            <v>61206</v>
          </cell>
          <cell r="D2212">
            <v>0</v>
          </cell>
          <cell r="E2212" t="str">
            <v>MS RACK TROLLEY</v>
          </cell>
          <cell r="F2212">
            <v>46</v>
          </cell>
          <cell r="G2212">
            <v>34790</v>
          </cell>
          <cell r="H2212">
            <v>151200</v>
          </cell>
        </row>
        <row r="2213">
          <cell r="A2213">
            <v>3400002615</v>
          </cell>
          <cell r="B2213">
            <v>6901</v>
          </cell>
          <cell r="C2213">
            <v>61206</v>
          </cell>
          <cell r="D2213">
            <v>0</v>
          </cell>
          <cell r="E2213" t="str">
            <v>MS RACKS</v>
          </cell>
          <cell r="F2213">
            <v>6</v>
          </cell>
          <cell r="G2213">
            <v>34790</v>
          </cell>
          <cell r="H2213">
            <v>24800</v>
          </cell>
        </row>
        <row r="2214">
          <cell r="A2214">
            <v>3400002616</v>
          </cell>
          <cell r="B2214">
            <v>6901</v>
          </cell>
          <cell r="C2214">
            <v>61206</v>
          </cell>
          <cell r="D2214">
            <v>0</v>
          </cell>
          <cell r="E2214" t="str">
            <v>MS RACKS (THREE TIER)</v>
          </cell>
          <cell r="F2214">
            <v>6</v>
          </cell>
          <cell r="G2214">
            <v>34790</v>
          </cell>
          <cell r="H2214">
            <v>25400</v>
          </cell>
        </row>
        <row r="2215">
          <cell r="A2215">
            <v>3400002617</v>
          </cell>
          <cell r="B2215">
            <v>6901</v>
          </cell>
          <cell r="C2215">
            <v>61150</v>
          </cell>
          <cell r="D2215">
            <v>0</v>
          </cell>
          <cell r="E2215" t="str">
            <v>MS RACKS (5 TIER)</v>
          </cell>
          <cell r="F2215">
            <v>5</v>
          </cell>
          <cell r="G2215">
            <v>34790</v>
          </cell>
          <cell r="H2215">
            <v>19900</v>
          </cell>
        </row>
        <row r="2216">
          <cell r="A2216">
            <v>3400002620</v>
          </cell>
          <cell r="B2216">
            <v>6901</v>
          </cell>
          <cell r="C2216">
            <v>61206</v>
          </cell>
          <cell r="D2216">
            <v>0</v>
          </cell>
          <cell r="E2216" t="str">
            <v>MS RACK WITH WOODEN PARTITION</v>
          </cell>
          <cell r="F2216">
            <v>3</v>
          </cell>
          <cell r="G2216">
            <v>34790</v>
          </cell>
          <cell r="H2216">
            <v>13700</v>
          </cell>
        </row>
        <row r="2217">
          <cell r="A2217">
            <v>3400002621</v>
          </cell>
          <cell r="B2217">
            <v>6901</v>
          </cell>
          <cell r="C2217">
            <v>61206</v>
          </cell>
          <cell r="D2217">
            <v>0</v>
          </cell>
          <cell r="E2217" t="str">
            <v>MS WORK TABLE</v>
          </cell>
          <cell r="F2217">
            <v>32</v>
          </cell>
          <cell r="G2217">
            <v>34790</v>
          </cell>
          <cell r="H2217">
            <v>84300</v>
          </cell>
        </row>
        <row r="2218">
          <cell r="A2218">
            <v>3400002624</v>
          </cell>
          <cell r="B2218">
            <v>6901</v>
          </cell>
          <cell r="C2218">
            <v>61206</v>
          </cell>
          <cell r="D2218">
            <v>0</v>
          </cell>
          <cell r="E2218" t="str">
            <v>MANUAL TRAY</v>
          </cell>
          <cell r="F2218">
            <v>1</v>
          </cell>
          <cell r="G2218">
            <v>34790</v>
          </cell>
          <cell r="H2218">
            <v>1300</v>
          </cell>
        </row>
        <row r="2219">
          <cell r="A2219">
            <v>3400002626</v>
          </cell>
          <cell r="B2219">
            <v>6901</v>
          </cell>
          <cell r="C2219">
            <v>61206</v>
          </cell>
          <cell r="D2219">
            <v>0</v>
          </cell>
          <cell r="E2219" t="str">
            <v>MOBILE RACKS</v>
          </cell>
          <cell r="F2219">
            <v>5</v>
          </cell>
          <cell r="G2219">
            <v>34790</v>
          </cell>
          <cell r="H2219">
            <v>9800</v>
          </cell>
        </row>
        <row r="2220">
          <cell r="A2220">
            <v>3400002629</v>
          </cell>
          <cell r="B2220">
            <v>6901</v>
          </cell>
          <cell r="C2220">
            <v>61206</v>
          </cell>
          <cell r="D2220">
            <v>0</v>
          </cell>
          <cell r="E2220" t="str">
            <v>MS ANGLE MOBILE RACKS</v>
          </cell>
          <cell r="F2220">
            <v>7</v>
          </cell>
          <cell r="G2220">
            <v>34790</v>
          </cell>
          <cell r="H2220">
            <v>13600</v>
          </cell>
        </row>
        <row r="2221">
          <cell r="A2221">
            <v>3400002630</v>
          </cell>
          <cell r="B2221">
            <v>6901</v>
          </cell>
          <cell r="C2221">
            <v>61206</v>
          </cell>
          <cell r="D2221">
            <v>0</v>
          </cell>
          <cell r="E2221" t="str">
            <v>NILKAMAL BIN</v>
          </cell>
          <cell r="F2221">
            <v>152</v>
          </cell>
          <cell r="G2221">
            <v>34790</v>
          </cell>
          <cell r="H2221">
            <v>15900</v>
          </cell>
        </row>
        <row r="2222">
          <cell r="A2222">
            <v>3400002631</v>
          </cell>
          <cell r="B2222">
            <v>6901</v>
          </cell>
          <cell r="C2222">
            <v>61206</v>
          </cell>
          <cell r="D2222">
            <v>0</v>
          </cell>
          <cell r="E2222" t="str">
            <v>DISCUSSION TABLE</v>
          </cell>
          <cell r="F2222">
            <v>1</v>
          </cell>
          <cell r="G2222">
            <v>34790</v>
          </cell>
          <cell r="H2222">
            <v>3200</v>
          </cell>
        </row>
        <row r="2223">
          <cell r="A2223">
            <v>3400002634</v>
          </cell>
          <cell r="B2223">
            <v>6901</v>
          </cell>
          <cell r="C2223">
            <v>61161</v>
          </cell>
          <cell r="D2223">
            <v>0</v>
          </cell>
          <cell r="E2223" t="str">
            <v>DRAWING BOARD</v>
          </cell>
          <cell r="F2223">
            <v>1</v>
          </cell>
          <cell r="G2223">
            <v>34790</v>
          </cell>
          <cell r="H2223">
            <v>3600</v>
          </cell>
        </row>
        <row r="2224">
          <cell r="A2224">
            <v>3400002641</v>
          </cell>
          <cell r="B2224">
            <v>6901</v>
          </cell>
          <cell r="C2224">
            <v>61157</v>
          </cell>
          <cell r="D2224">
            <v>0</v>
          </cell>
          <cell r="E2224" t="str">
            <v>ELECTRONIC PUSH BUTTON TELEPNONES</v>
          </cell>
          <cell r="F2224">
            <v>13</v>
          </cell>
          <cell r="G2224">
            <v>34790</v>
          </cell>
          <cell r="H2224">
            <v>9200</v>
          </cell>
        </row>
        <row r="2225">
          <cell r="A2225">
            <v>3400002643</v>
          </cell>
          <cell r="B2225">
            <v>6901</v>
          </cell>
          <cell r="C2225">
            <v>61206</v>
          </cell>
          <cell r="D2225">
            <v>0</v>
          </cell>
          <cell r="E2225" t="str">
            <v>ESD BIN BOX</v>
          </cell>
          <cell r="F2225">
            <v>1</v>
          </cell>
          <cell r="G2225">
            <v>34790</v>
          </cell>
          <cell r="H2225">
            <v>700</v>
          </cell>
        </row>
        <row r="2226">
          <cell r="A2226">
            <v>3400002644</v>
          </cell>
          <cell r="B2226">
            <v>6901</v>
          </cell>
          <cell r="C2226">
            <v>61206</v>
          </cell>
          <cell r="D2226">
            <v>0</v>
          </cell>
          <cell r="E2226" t="str">
            <v>ESD BIN RACKS</v>
          </cell>
          <cell r="F2226">
            <v>81</v>
          </cell>
          <cell r="G2226">
            <v>34790</v>
          </cell>
          <cell r="H2226">
            <v>60900</v>
          </cell>
        </row>
        <row r="2227">
          <cell r="A2227">
            <v>3400002645</v>
          </cell>
          <cell r="B2227">
            <v>6901</v>
          </cell>
          <cell r="C2227">
            <v>61206</v>
          </cell>
          <cell r="D2227">
            <v>0</v>
          </cell>
          <cell r="E2227" t="str">
            <v>EXECUTIVE TABLE</v>
          </cell>
          <cell r="F2227">
            <v>1</v>
          </cell>
          <cell r="G2227">
            <v>34790</v>
          </cell>
          <cell r="H2227">
            <v>3000</v>
          </cell>
        </row>
        <row r="2228">
          <cell r="A2228">
            <v>3400002652</v>
          </cell>
          <cell r="B2228">
            <v>6901</v>
          </cell>
          <cell r="C2228">
            <v>61206</v>
          </cell>
          <cell r="D2228">
            <v>0</v>
          </cell>
          <cell r="E2228" t="str">
            <v>PEDESTRAL FANS</v>
          </cell>
          <cell r="F2228">
            <v>1</v>
          </cell>
          <cell r="G2228">
            <v>34790</v>
          </cell>
          <cell r="H2228">
            <v>900</v>
          </cell>
        </row>
        <row r="2229">
          <cell r="A2229">
            <v>3400002653</v>
          </cell>
          <cell r="B2229">
            <v>6901</v>
          </cell>
          <cell r="C2229">
            <v>61206</v>
          </cell>
          <cell r="D2229">
            <v>0</v>
          </cell>
          <cell r="E2229" t="str">
            <v>FILING CABINET</v>
          </cell>
          <cell r="F2229">
            <v>14</v>
          </cell>
          <cell r="G2229">
            <v>34790</v>
          </cell>
          <cell r="H2229">
            <v>83700</v>
          </cell>
        </row>
        <row r="2230">
          <cell r="A2230">
            <v>3400002655</v>
          </cell>
          <cell r="B2230">
            <v>6901</v>
          </cell>
          <cell r="C2230">
            <v>61161</v>
          </cell>
          <cell r="D2230">
            <v>0</v>
          </cell>
          <cell r="E2230" t="str">
            <v>FLY KILLER TUBE</v>
          </cell>
          <cell r="F2230">
            <v>1</v>
          </cell>
          <cell r="G2230">
            <v>34790</v>
          </cell>
          <cell r="H2230">
            <v>2700</v>
          </cell>
        </row>
        <row r="2231">
          <cell r="A2231">
            <v>3400002657</v>
          </cell>
          <cell r="B2231">
            <v>6901</v>
          </cell>
          <cell r="C2231">
            <v>61200</v>
          </cell>
          <cell r="D2231">
            <v>0</v>
          </cell>
          <cell r="E2231" t="str">
            <v>EXHAUST FAN</v>
          </cell>
          <cell r="F2231">
            <v>1</v>
          </cell>
          <cell r="G2231">
            <v>34790</v>
          </cell>
          <cell r="H2231">
            <v>500</v>
          </cell>
        </row>
        <row r="2232">
          <cell r="A2232">
            <v>3400002658</v>
          </cell>
          <cell r="B2232">
            <v>6901</v>
          </cell>
          <cell r="C2232">
            <v>61206</v>
          </cell>
          <cell r="D2232">
            <v>0</v>
          </cell>
          <cell r="E2232" t="str">
            <v>GENELINE BATTERIES</v>
          </cell>
          <cell r="F2232">
            <v>4</v>
          </cell>
          <cell r="G2232">
            <v>34790</v>
          </cell>
          <cell r="H2232">
            <v>5700</v>
          </cell>
        </row>
        <row r="2233">
          <cell r="A2233">
            <v>3400002660</v>
          </cell>
          <cell r="B2233">
            <v>6901</v>
          </cell>
          <cell r="C2233">
            <v>61206</v>
          </cell>
          <cell r="D2233">
            <v>0</v>
          </cell>
          <cell r="E2233" t="str">
            <v>HIGH BACK EXECUTIVE CHAIR</v>
          </cell>
          <cell r="F2233">
            <v>2</v>
          </cell>
          <cell r="G2233">
            <v>34790</v>
          </cell>
          <cell r="H2233">
            <v>7600</v>
          </cell>
        </row>
        <row r="2234">
          <cell r="A2234">
            <v>3400002661</v>
          </cell>
          <cell r="B2234">
            <v>6901</v>
          </cell>
          <cell r="C2234">
            <v>61161</v>
          </cell>
          <cell r="D2234">
            <v>0</v>
          </cell>
          <cell r="E2234" t="str">
            <v>HOT PLATE MODEL KHPHDD 2</v>
          </cell>
          <cell r="F2234">
            <v>2</v>
          </cell>
          <cell r="G2234">
            <v>34790</v>
          </cell>
          <cell r="H2234">
            <v>1500</v>
          </cell>
        </row>
        <row r="2235">
          <cell r="A2235">
            <v>3400002668</v>
          </cell>
          <cell r="B2235">
            <v>6901</v>
          </cell>
          <cell r="C2235">
            <v>61161</v>
          </cell>
          <cell r="D2235">
            <v>0</v>
          </cell>
          <cell r="E2235" t="str">
            <v>CHAIRS CANTEEN</v>
          </cell>
          <cell r="F2235">
            <v>1</v>
          </cell>
          <cell r="G2235">
            <v>34790</v>
          </cell>
          <cell r="H2235">
            <v>2200</v>
          </cell>
        </row>
        <row r="2236">
          <cell r="A2236">
            <v>3400002669</v>
          </cell>
          <cell r="B2236">
            <v>6901</v>
          </cell>
          <cell r="C2236">
            <v>61161</v>
          </cell>
          <cell r="D2236">
            <v>0</v>
          </cell>
          <cell r="E2236" t="str">
            <v>CANTEEN TROLLEY</v>
          </cell>
          <cell r="F2236">
            <v>1</v>
          </cell>
          <cell r="G2236">
            <v>34790</v>
          </cell>
          <cell r="H2236">
            <v>3200</v>
          </cell>
        </row>
        <row r="2237">
          <cell r="A2237">
            <v>3400002671</v>
          </cell>
          <cell r="B2237">
            <v>6901</v>
          </cell>
          <cell r="C2237">
            <v>61206</v>
          </cell>
          <cell r="D2237">
            <v>0</v>
          </cell>
          <cell r="E2237" t="str">
            <v>CENTRE TABLE</v>
          </cell>
          <cell r="F2237">
            <v>2</v>
          </cell>
          <cell r="G2237">
            <v>34790</v>
          </cell>
          <cell r="H2237">
            <v>1200</v>
          </cell>
        </row>
        <row r="2238">
          <cell r="A2238">
            <v>3400002672</v>
          </cell>
          <cell r="B2238">
            <v>6901</v>
          </cell>
          <cell r="C2238">
            <v>61206</v>
          </cell>
          <cell r="D2238">
            <v>0</v>
          </cell>
          <cell r="E2238" t="str">
            <v>CHAIRS</v>
          </cell>
          <cell r="F2238">
            <v>199</v>
          </cell>
          <cell r="G2238">
            <v>34790</v>
          </cell>
          <cell r="H2238">
            <v>129700</v>
          </cell>
        </row>
        <row r="2239">
          <cell r="A2239">
            <v>3400002673</v>
          </cell>
          <cell r="B2239">
            <v>6901</v>
          </cell>
          <cell r="C2239">
            <v>61157</v>
          </cell>
          <cell r="D2239">
            <v>0</v>
          </cell>
          <cell r="E2239" t="str">
            <v>FIRE EXTINGUISHER</v>
          </cell>
          <cell r="F2239">
            <v>7</v>
          </cell>
          <cell r="G2239">
            <v>34790</v>
          </cell>
          <cell r="H2239">
            <v>12100</v>
          </cell>
        </row>
        <row r="2240">
          <cell r="A2240">
            <v>3400002676</v>
          </cell>
          <cell r="B2240">
            <v>6901</v>
          </cell>
          <cell r="C2240">
            <v>61206</v>
          </cell>
          <cell r="D2240">
            <v>0</v>
          </cell>
          <cell r="E2240" t="str">
            <v>CONDUCTIVE PCB CARRIER</v>
          </cell>
          <cell r="F2240">
            <v>69</v>
          </cell>
          <cell r="G2240">
            <v>34790</v>
          </cell>
          <cell r="H2240">
            <v>53000</v>
          </cell>
        </row>
        <row r="2241">
          <cell r="A2241">
            <v>3400002677</v>
          </cell>
          <cell r="B2241">
            <v>6901</v>
          </cell>
          <cell r="C2241">
            <v>61161</v>
          </cell>
          <cell r="D2241">
            <v>0</v>
          </cell>
          <cell r="E2241" t="str">
            <v>CPNFERENCE TABLE</v>
          </cell>
          <cell r="F2241">
            <v>4</v>
          </cell>
          <cell r="G2241">
            <v>34790</v>
          </cell>
          <cell r="H2241">
            <v>9500</v>
          </cell>
        </row>
        <row r="2242">
          <cell r="A2242">
            <v>3400002678</v>
          </cell>
          <cell r="B2242">
            <v>6901</v>
          </cell>
          <cell r="C2242">
            <v>61150</v>
          </cell>
          <cell r="D2242">
            <v>0</v>
          </cell>
          <cell r="E2242" t="str">
            <v>CRATES</v>
          </cell>
          <cell r="F2242">
            <v>362</v>
          </cell>
          <cell r="G2242">
            <v>34790</v>
          </cell>
          <cell r="H2242">
            <v>95600</v>
          </cell>
        </row>
        <row r="2243">
          <cell r="A2243">
            <v>3400002679</v>
          </cell>
          <cell r="B2243">
            <v>6901</v>
          </cell>
          <cell r="C2243">
            <v>61206</v>
          </cell>
          <cell r="D2243">
            <v>0</v>
          </cell>
          <cell r="E2243" t="str">
            <v>CRATES CONDUCTIVE (BLACK)</v>
          </cell>
          <cell r="F2243">
            <v>125</v>
          </cell>
          <cell r="G2243">
            <v>34790</v>
          </cell>
          <cell r="H2243">
            <v>129200</v>
          </cell>
        </row>
        <row r="2244">
          <cell r="A2244">
            <v>3400002680</v>
          </cell>
          <cell r="B2244">
            <v>6901</v>
          </cell>
          <cell r="C2244">
            <v>61200</v>
          </cell>
          <cell r="D2244">
            <v>0</v>
          </cell>
          <cell r="E2244" t="str">
            <v>CEILING FANS CROMPTON</v>
          </cell>
          <cell r="F2244">
            <v>12</v>
          </cell>
          <cell r="G2244">
            <v>34790</v>
          </cell>
          <cell r="H2244">
            <v>3400</v>
          </cell>
        </row>
        <row r="2245">
          <cell r="A2245">
            <v>3400002681</v>
          </cell>
          <cell r="B2245">
            <v>6901</v>
          </cell>
          <cell r="C2245">
            <v>61200</v>
          </cell>
          <cell r="D2245">
            <v>0</v>
          </cell>
          <cell r="E2245" t="str">
            <v>CROMPTON WALL FANS</v>
          </cell>
          <cell r="F2245">
            <v>3</v>
          </cell>
          <cell r="G2245">
            <v>34790</v>
          </cell>
          <cell r="H2245">
            <v>2500</v>
          </cell>
        </row>
        <row r="2246">
          <cell r="A2246">
            <v>3400002684</v>
          </cell>
          <cell r="B2246">
            <v>6901</v>
          </cell>
          <cell r="C2246">
            <v>61158</v>
          </cell>
          <cell r="D2246">
            <v>0</v>
          </cell>
          <cell r="E2246" t="str">
            <v>TURBO C SOFTWARE</v>
          </cell>
          <cell r="F2246">
            <v>1</v>
          </cell>
          <cell r="G2246">
            <v>34790</v>
          </cell>
          <cell r="H2246">
            <v>4800</v>
          </cell>
        </row>
        <row r="2247">
          <cell r="A2247">
            <v>3400002688</v>
          </cell>
          <cell r="B2247">
            <v>6901</v>
          </cell>
          <cell r="C2247">
            <v>61200</v>
          </cell>
          <cell r="D2247">
            <v>0</v>
          </cell>
          <cell r="E2247" t="str">
            <v>PEDESTRAL FANS 16</v>
          </cell>
          <cell r="F2247">
            <v>5</v>
          </cell>
          <cell r="G2247">
            <v>34790</v>
          </cell>
          <cell r="H2247">
            <v>3900</v>
          </cell>
        </row>
        <row r="2248">
          <cell r="A2248">
            <v>3400002689</v>
          </cell>
          <cell r="B2248">
            <v>6901</v>
          </cell>
          <cell r="C2248">
            <v>61161</v>
          </cell>
          <cell r="D2248">
            <v>0</v>
          </cell>
          <cell r="E2248" t="str">
            <v>BENCH WITH CUSHION</v>
          </cell>
          <cell r="F2248">
            <v>1</v>
          </cell>
          <cell r="G2248">
            <v>34790</v>
          </cell>
          <cell r="H2248">
            <v>3000</v>
          </cell>
        </row>
        <row r="2249">
          <cell r="A2249">
            <v>3400002690</v>
          </cell>
          <cell r="B2249">
            <v>6901</v>
          </cell>
          <cell r="C2249">
            <v>61161</v>
          </cell>
          <cell r="D2249">
            <v>0</v>
          </cell>
          <cell r="E2249" t="str">
            <v>VACUMN CLEANERS &amp; ACCESSORIES</v>
          </cell>
          <cell r="F2249">
            <v>2</v>
          </cell>
          <cell r="G2249">
            <v>34790</v>
          </cell>
          <cell r="H2249">
            <v>8800</v>
          </cell>
        </row>
        <row r="2250">
          <cell r="A2250">
            <v>3400002691</v>
          </cell>
          <cell r="B2250">
            <v>6901</v>
          </cell>
          <cell r="C2250">
            <v>61206</v>
          </cell>
          <cell r="D2250">
            <v>0</v>
          </cell>
          <cell r="E2250" t="str">
            <v>SEATER BENCH</v>
          </cell>
          <cell r="F2250">
            <v>1</v>
          </cell>
          <cell r="G2250">
            <v>34790</v>
          </cell>
          <cell r="H2250">
            <v>4200</v>
          </cell>
        </row>
        <row r="2251">
          <cell r="A2251">
            <v>3400002696</v>
          </cell>
          <cell r="B2251">
            <v>6901</v>
          </cell>
          <cell r="C2251">
            <v>61150</v>
          </cell>
          <cell r="D2251">
            <v>0</v>
          </cell>
          <cell r="E2251" t="str">
            <v>ANTISTATIC BINS BLUE</v>
          </cell>
          <cell r="F2251">
            <v>275</v>
          </cell>
          <cell r="G2251">
            <v>34790</v>
          </cell>
          <cell r="H2251">
            <v>27400</v>
          </cell>
        </row>
        <row r="2252">
          <cell r="A2252">
            <v>3400002697</v>
          </cell>
          <cell r="B2252">
            <v>6901</v>
          </cell>
          <cell r="C2252">
            <v>61150</v>
          </cell>
          <cell r="D2252">
            <v>0</v>
          </cell>
          <cell r="E2252" t="str">
            <v>ANTISTATIC BINS RED</v>
          </cell>
          <cell r="F2252">
            <v>260</v>
          </cell>
          <cell r="G2252">
            <v>34790</v>
          </cell>
          <cell r="H2252">
            <v>25900</v>
          </cell>
        </row>
        <row r="2253">
          <cell r="A2253">
            <v>3400002698</v>
          </cell>
          <cell r="B2253">
            <v>6901</v>
          </cell>
          <cell r="C2253">
            <v>61206</v>
          </cell>
          <cell r="D2253">
            <v>0</v>
          </cell>
          <cell r="E2253" t="str">
            <v>ANTISTATIC PCB CARRIERS</v>
          </cell>
          <cell r="F2253">
            <v>30</v>
          </cell>
          <cell r="G2253">
            <v>34790</v>
          </cell>
          <cell r="H2253">
            <v>34400</v>
          </cell>
        </row>
        <row r="2254">
          <cell r="A2254">
            <v>3400002699</v>
          </cell>
          <cell r="B2254">
            <v>6901</v>
          </cell>
          <cell r="C2254">
            <v>61161</v>
          </cell>
          <cell r="D2254">
            <v>0</v>
          </cell>
          <cell r="E2254" t="str">
            <v>AQUAGUARD WATER PURIFIER</v>
          </cell>
          <cell r="F2254">
            <v>4</v>
          </cell>
          <cell r="G2254">
            <v>34790</v>
          </cell>
          <cell r="H2254">
            <v>10200</v>
          </cell>
        </row>
        <row r="2255">
          <cell r="A2255">
            <v>3400002884</v>
          </cell>
          <cell r="B2255">
            <v>6901</v>
          </cell>
          <cell r="C2255">
            <v>61206</v>
          </cell>
          <cell r="D2255">
            <v>0</v>
          </cell>
          <cell r="E2255" t="str">
            <v>EXECUTIV E TALE</v>
          </cell>
          <cell r="F2255">
            <v>4</v>
          </cell>
          <cell r="G2255">
            <v>34790</v>
          </cell>
          <cell r="H2255">
            <v>15400</v>
          </cell>
        </row>
        <row r="2256">
          <cell r="A2256">
            <v>3400002901</v>
          </cell>
          <cell r="B2256">
            <v>6901</v>
          </cell>
          <cell r="C2256">
            <v>61206</v>
          </cell>
          <cell r="D2256">
            <v>0</v>
          </cell>
          <cell r="E2256" t="str">
            <v>WOODEN CHAIRS</v>
          </cell>
          <cell r="F2256">
            <v>30</v>
          </cell>
          <cell r="G2256">
            <v>34790</v>
          </cell>
          <cell r="H2256">
            <v>32800</v>
          </cell>
        </row>
        <row r="2257">
          <cell r="A2257">
            <v>3400004787</v>
          </cell>
          <cell r="B2257">
            <v>6901</v>
          </cell>
          <cell r="C2257">
            <v>61203</v>
          </cell>
          <cell r="D2257">
            <v>0</v>
          </cell>
          <cell r="E2257" t="str">
            <v>CONDUCTIVE CRATE</v>
          </cell>
          <cell r="F2257">
            <v>64</v>
          </cell>
          <cell r="G2257">
            <v>34790</v>
          </cell>
          <cell r="H2257">
            <v>29900</v>
          </cell>
        </row>
        <row r="2258">
          <cell r="A2258">
            <v>3400002883</v>
          </cell>
          <cell r="B2258">
            <v>6901</v>
          </cell>
          <cell r="C2258">
            <v>61161</v>
          </cell>
          <cell r="D2258">
            <v>0</v>
          </cell>
          <cell r="E2258" t="str">
            <v>NOTICE BOARD 1.5 MT X1 MT</v>
          </cell>
          <cell r="F2258">
            <v>2</v>
          </cell>
          <cell r="G2258">
            <v>34820</v>
          </cell>
          <cell r="H2258">
            <v>6300</v>
          </cell>
        </row>
        <row r="2259">
          <cell r="A2259">
            <v>3400003949</v>
          </cell>
          <cell r="B2259">
            <v>6901</v>
          </cell>
          <cell r="C2259">
            <v>61109</v>
          </cell>
          <cell r="D2259">
            <v>0</v>
          </cell>
          <cell r="E2259" t="str">
            <v>ESD TOP STEEL ALMIRAH 50"X38"X19"</v>
          </cell>
          <cell r="F2259">
            <v>1</v>
          </cell>
          <cell r="G2259">
            <v>34820</v>
          </cell>
          <cell r="H2259">
            <v>3900</v>
          </cell>
        </row>
        <row r="2260">
          <cell r="A2260">
            <v>3400004539</v>
          </cell>
          <cell r="B2260">
            <v>6901</v>
          </cell>
          <cell r="C2260">
            <v>61108</v>
          </cell>
          <cell r="D2260">
            <v>0</v>
          </cell>
          <cell r="E2260" t="str">
            <v>WOODEN PALETTE FOR RACKS</v>
          </cell>
          <cell r="F2260">
            <v>10</v>
          </cell>
          <cell r="G2260">
            <v>34851</v>
          </cell>
          <cell r="H2260">
            <v>9600</v>
          </cell>
        </row>
        <row r="2261">
          <cell r="A2261">
            <v>3400004540</v>
          </cell>
          <cell r="B2261">
            <v>6901</v>
          </cell>
          <cell r="C2261">
            <v>61108</v>
          </cell>
          <cell r="D2261">
            <v>0</v>
          </cell>
          <cell r="E2261" t="str">
            <v>WOODEN PALETTE FOR RACKS</v>
          </cell>
          <cell r="F2261">
            <v>30</v>
          </cell>
          <cell r="G2261">
            <v>34851</v>
          </cell>
          <cell r="H2261">
            <v>28800</v>
          </cell>
        </row>
        <row r="2262">
          <cell r="A2262">
            <v>3400004516</v>
          </cell>
          <cell r="B2262">
            <v>6901</v>
          </cell>
          <cell r="C2262">
            <v>61206</v>
          </cell>
          <cell r="D2262">
            <v>0</v>
          </cell>
          <cell r="E2262" t="str">
            <v>RETURN TABLE WITH DECOLAM</v>
          </cell>
          <cell r="F2262">
            <v>1</v>
          </cell>
          <cell r="G2262">
            <v>34881</v>
          </cell>
          <cell r="H2262">
            <v>5300</v>
          </cell>
        </row>
        <row r="2263">
          <cell r="A2263">
            <v>3400004517</v>
          </cell>
          <cell r="B2263">
            <v>6901</v>
          </cell>
          <cell r="C2263">
            <v>61161</v>
          </cell>
          <cell r="D2263">
            <v>0</v>
          </cell>
          <cell r="E2263" t="str">
            <v>NOTICE BOARD 1.71 X 1.08</v>
          </cell>
          <cell r="F2263">
            <v>1</v>
          </cell>
          <cell r="G2263">
            <v>34881</v>
          </cell>
          <cell r="H2263">
            <v>3300</v>
          </cell>
        </row>
        <row r="2264">
          <cell r="A2264">
            <v>3400004450</v>
          </cell>
          <cell r="B2264">
            <v>6901</v>
          </cell>
          <cell r="C2264">
            <v>61150</v>
          </cell>
          <cell r="D2264">
            <v>0</v>
          </cell>
          <cell r="E2264" t="str">
            <v>HSEGRUD MAKE CAGE BOX</v>
          </cell>
          <cell r="F2264">
            <v>1</v>
          </cell>
          <cell r="G2264">
            <v>34547</v>
          </cell>
          <cell r="H2264">
            <v>3900</v>
          </cell>
        </row>
        <row r="2265">
          <cell r="A2265">
            <v>3400004451</v>
          </cell>
          <cell r="B2265">
            <v>6901</v>
          </cell>
          <cell r="C2265">
            <v>61104</v>
          </cell>
          <cell r="D2265">
            <v>0</v>
          </cell>
          <cell r="E2265" t="str">
            <v>HSEGRUD MAKE STEEL ANTISTATIC TABLE1.5X1</v>
          </cell>
          <cell r="F2265">
            <v>15</v>
          </cell>
          <cell r="G2265">
            <v>34547</v>
          </cell>
          <cell r="H2265">
            <v>56100</v>
          </cell>
        </row>
        <row r="2266">
          <cell r="A2266">
            <v>3400004243</v>
          </cell>
          <cell r="B2266">
            <v>6901</v>
          </cell>
          <cell r="C2266">
            <v>61150</v>
          </cell>
          <cell r="D2266">
            <v>0</v>
          </cell>
          <cell r="E2266" t="str">
            <v>PLASTIC BIN</v>
          </cell>
          <cell r="F2266">
            <v>150</v>
          </cell>
          <cell r="G2266">
            <v>34213</v>
          </cell>
          <cell r="H2266">
            <v>49700</v>
          </cell>
        </row>
        <row r="2267">
          <cell r="A2267">
            <v>3400004244</v>
          </cell>
          <cell r="B2267">
            <v>6901</v>
          </cell>
          <cell r="C2267">
            <v>61206</v>
          </cell>
          <cell r="D2267">
            <v>0</v>
          </cell>
          <cell r="E2267" t="str">
            <v>ESD CRATES</v>
          </cell>
          <cell r="F2267">
            <v>50</v>
          </cell>
          <cell r="G2267">
            <v>34213</v>
          </cell>
          <cell r="H2267">
            <v>23700</v>
          </cell>
        </row>
        <row r="2268">
          <cell r="A2268">
            <v>3400004245</v>
          </cell>
          <cell r="B2268">
            <v>6901</v>
          </cell>
          <cell r="C2268">
            <v>61206</v>
          </cell>
          <cell r="D2268">
            <v>0</v>
          </cell>
          <cell r="E2268" t="str">
            <v>ESD LTD FOR CRATES</v>
          </cell>
          <cell r="F2268">
            <v>20</v>
          </cell>
          <cell r="G2268">
            <v>34213</v>
          </cell>
          <cell r="H2268">
            <v>5000</v>
          </cell>
        </row>
        <row r="2269">
          <cell r="A2269">
            <v>3400004446</v>
          </cell>
          <cell r="B2269">
            <v>6901</v>
          </cell>
          <cell r="C2269">
            <v>61104</v>
          </cell>
          <cell r="D2269">
            <v>0</v>
          </cell>
          <cell r="E2269" t="str">
            <v>HSEGRUD MAKE CABLE TROLLEY 'B' TYPE WITH</v>
          </cell>
          <cell r="F2269">
            <v>5</v>
          </cell>
          <cell r="G2269">
            <v>34578</v>
          </cell>
          <cell r="H2269">
            <v>17900</v>
          </cell>
        </row>
        <row r="2270">
          <cell r="A2270">
            <v>3400002567</v>
          </cell>
          <cell r="B2270">
            <v>6901</v>
          </cell>
          <cell r="C2270">
            <v>61200</v>
          </cell>
          <cell r="D2270">
            <v>0</v>
          </cell>
          <cell r="E2270" t="str">
            <v>PARTITION WALL</v>
          </cell>
          <cell r="F2270">
            <v>58</v>
          </cell>
          <cell r="G2270">
            <v>34943</v>
          </cell>
          <cell r="H2270">
            <v>91200</v>
          </cell>
        </row>
        <row r="2271">
          <cell r="A2271">
            <v>3400002659</v>
          </cell>
          <cell r="B2271">
            <v>6901</v>
          </cell>
          <cell r="C2271">
            <v>61150</v>
          </cell>
          <cell r="D2271">
            <v>0</v>
          </cell>
          <cell r="E2271" t="str">
            <v>SLOTTED ANGLE RACKS</v>
          </cell>
          <cell r="F2271">
            <v>2</v>
          </cell>
          <cell r="G2271">
            <v>34943</v>
          </cell>
          <cell r="H2271">
            <v>8000</v>
          </cell>
        </row>
        <row r="2272">
          <cell r="A2272">
            <v>3400002670</v>
          </cell>
          <cell r="B2272">
            <v>6901</v>
          </cell>
          <cell r="C2272">
            <v>61159</v>
          </cell>
          <cell r="D2272">
            <v>0</v>
          </cell>
          <cell r="E2272" t="str">
            <v>CASH BOX</v>
          </cell>
          <cell r="F2272">
            <v>2</v>
          </cell>
          <cell r="G2272">
            <v>34943</v>
          </cell>
          <cell r="H2272">
            <v>400</v>
          </cell>
        </row>
        <row r="2273">
          <cell r="A2273">
            <v>3400002695</v>
          </cell>
          <cell r="B2273">
            <v>6901</v>
          </cell>
          <cell r="C2273">
            <v>61153</v>
          </cell>
          <cell r="D2273">
            <v>0</v>
          </cell>
          <cell r="E2273" t="str">
            <v>ANTISTATIC BIN BOXES</v>
          </cell>
          <cell r="F2273">
            <v>1</v>
          </cell>
          <cell r="G2273">
            <v>34943</v>
          </cell>
          <cell r="H2273">
            <v>155000</v>
          </cell>
        </row>
        <row r="2274">
          <cell r="A2274">
            <v>3400004360</v>
          </cell>
          <cell r="B2274">
            <v>6901</v>
          </cell>
          <cell r="C2274">
            <v>61206</v>
          </cell>
          <cell r="D2274">
            <v>0</v>
          </cell>
          <cell r="E2274" t="str">
            <v>ESD CRATES</v>
          </cell>
          <cell r="F2274">
            <v>131</v>
          </cell>
          <cell r="G2274">
            <v>34243</v>
          </cell>
          <cell r="H2274">
            <v>41400</v>
          </cell>
        </row>
        <row r="2275">
          <cell r="A2275">
            <v>3400004361</v>
          </cell>
          <cell r="B2275">
            <v>6901</v>
          </cell>
          <cell r="C2275">
            <v>61206</v>
          </cell>
          <cell r="D2275">
            <v>0</v>
          </cell>
          <cell r="E2275" t="str">
            <v>ESD CRATES</v>
          </cell>
          <cell r="F2275">
            <v>122</v>
          </cell>
          <cell r="G2275">
            <v>34243</v>
          </cell>
          <cell r="H2275">
            <v>43200</v>
          </cell>
        </row>
        <row r="2276">
          <cell r="A2276">
            <v>3400003928</v>
          </cell>
          <cell r="B2276">
            <v>6901</v>
          </cell>
          <cell r="C2276">
            <v>61116</v>
          </cell>
          <cell r="D2276">
            <v>0</v>
          </cell>
          <cell r="E2276" t="str">
            <v>HSEGRUD MAKE ANTISTATIC CHAIR</v>
          </cell>
          <cell r="F2276">
            <v>1</v>
          </cell>
          <cell r="G2276">
            <v>34608</v>
          </cell>
          <cell r="H2276">
            <v>5900</v>
          </cell>
        </row>
        <row r="2277">
          <cell r="A2277">
            <v>3400003937</v>
          </cell>
          <cell r="B2277">
            <v>6901</v>
          </cell>
          <cell r="C2277">
            <v>61116</v>
          </cell>
          <cell r="D2277">
            <v>0</v>
          </cell>
          <cell r="E2277" t="str">
            <v>HSEGRUD MAKE STEEL ALMIRAH 50"X38"X19"</v>
          </cell>
          <cell r="F2277">
            <v>1</v>
          </cell>
          <cell r="G2277">
            <v>34608</v>
          </cell>
          <cell r="H2277">
            <v>15100</v>
          </cell>
        </row>
        <row r="2278">
          <cell r="A2278">
            <v>3400003938</v>
          </cell>
          <cell r="B2278">
            <v>6901</v>
          </cell>
          <cell r="C2278">
            <v>61116</v>
          </cell>
          <cell r="D2278">
            <v>0</v>
          </cell>
          <cell r="E2278" t="str">
            <v>HSEGRUD MAKE STEEL ALMIRAR 50"HX38"WX19"</v>
          </cell>
          <cell r="F2278">
            <v>1</v>
          </cell>
          <cell r="G2278">
            <v>34608</v>
          </cell>
          <cell r="H2278">
            <v>15300</v>
          </cell>
        </row>
        <row r="2279">
          <cell r="A2279">
            <v>3400004485</v>
          </cell>
          <cell r="B2279">
            <v>6901</v>
          </cell>
          <cell r="C2279">
            <v>61206</v>
          </cell>
          <cell r="D2279">
            <v>0</v>
          </cell>
          <cell r="E2279" t="str">
            <v>ESD CHAIRS</v>
          </cell>
          <cell r="F2279">
            <v>22</v>
          </cell>
          <cell r="G2279">
            <v>34608</v>
          </cell>
          <cell r="H2279">
            <v>45800</v>
          </cell>
        </row>
        <row r="2280">
          <cell r="A2280">
            <v>3400004487</v>
          </cell>
          <cell r="B2280">
            <v>6901</v>
          </cell>
          <cell r="C2280">
            <v>61203</v>
          </cell>
          <cell r="D2280">
            <v>0</v>
          </cell>
          <cell r="E2280" t="str">
            <v>CONSOLE FOR PHOTO COPIER M/C</v>
          </cell>
          <cell r="F2280">
            <v>1</v>
          </cell>
          <cell r="G2280">
            <v>34608</v>
          </cell>
          <cell r="H2280">
            <v>2700</v>
          </cell>
        </row>
        <row r="2281">
          <cell r="A2281">
            <v>3400004491</v>
          </cell>
          <cell r="B2281">
            <v>6901</v>
          </cell>
          <cell r="C2281">
            <v>61206</v>
          </cell>
          <cell r="D2281">
            <v>0</v>
          </cell>
          <cell r="E2281" t="str">
            <v>WOODEN RACK WITH PEDESTAL</v>
          </cell>
          <cell r="F2281">
            <v>1</v>
          </cell>
          <cell r="G2281">
            <v>34608</v>
          </cell>
          <cell r="H2281">
            <v>4000</v>
          </cell>
        </row>
        <row r="2282">
          <cell r="A2282">
            <v>3400002701</v>
          </cell>
          <cell r="B2282">
            <v>6901</v>
          </cell>
          <cell r="C2282">
            <v>61206</v>
          </cell>
          <cell r="D2282">
            <v>0</v>
          </cell>
          <cell r="E2282" t="str">
            <v>ARMLESS CHAIRS</v>
          </cell>
          <cell r="F2282">
            <v>8</v>
          </cell>
          <cell r="G2282">
            <v>35339</v>
          </cell>
          <cell r="H2282">
            <v>9300</v>
          </cell>
        </row>
        <row r="2283">
          <cell r="A2283">
            <v>3400002702</v>
          </cell>
          <cell r="B2283">
            <v>6901</v>
          </cell>
          <cell r="C2283">
            <v>61206</v>
          </cell>
          <cell r="D2283">
            <v>0</v>
          </cell>
          <cell r="E2283" t="str">
            <v>VOLTAGE STABILISER</v>
          </cell>
          <cell r="F2283">
            <v>3</v>
          </cell>
          <cell r="G2283">
            <v>35339</v>
          </cell>
          <cell r="H2283">
            <v>6600</v>
          </cell>
        </row>
        <row r="2284">
          <cell r="A2284">
            <v>3400002703</v>
          </cell>
          <cell r="B2284">
            <v>6901</v>
          </cell>
          <cell r="C2284">
            <v>61161</v>
          </cell>
          <cell r="D2284">
            <v>0</v>
          </cell>
          <cell r="E2284" t="str">
            <v>HAND DRYER</v>
          </cell>
          <cell r="F2284">
            <v>2</v>
          </cell>
          <cell r="G2284">
            <v>35339</v>
          </cell>
          <cell r="H2284">
            <v>6000</v>
          </cell>
        </row>
        <row r="2285">
          <cell r="A2285">
            <v>3400002704</v>
          </cell>
          <cell r="B2285">
            <v>6901</v>
          </cell>
          <cell r="C2285">
            <v>61161</v>
          </cell>
          <cell r="D2285">
            <v>0</v>
          </cell>
          <cell r="E2285" t="str">
            <v>GEYSER BAJAJ</v>
          </cell>
          <cell r="F2285">
            <v>1</v>
          </cell>
          <cell r="G2285">
            <v>35339</v>
          </cell>
          <cell r="H2285">
            <v>800</v>
          </cell>
        </row>
        <row r="2286">
          <cell r="A2286">
            <v>3400002705</v>
          </cell>
          <cell r="B2286">
            <v>6901</v>
          </cell>
          <cell r="C2286">
            <v>61157</v>
          </cell>
          <cell r="D2286">
            <v>0</v>
          </cell>
          <cell r="E2286" t="str">
            <v>BATTERY RACK</v>
          </cell>
          <cell r="F2286">
            <v>1</v>
          </cell>
          <cell r="G2286">
            <v>35339</v>
          </cell>
          <cell r="H2286">
            <v>3900</v>
          </cell>
        </row>
        <row r="2287">
          <cell r="A2287">
            <v>3400002707</v>
          </cell>
          <cell r="B2287">
            <v>6901</v>
          </cell>
          <cell r="C2287">
            <v>61206</v>
          </cell>
          <cell r="D2287">
            <v>0</v>
          </cell>
          <cell r="E2287" t="str">
            <v>BOX VARIOUS TYPES</v>
          </cell>
          <cell r="F2287">
            <v>6</v>
          </cell>
          <cell r="G2287">
            <v>35339</v>
          </cell>
          <cell r="H2287">
            <v>6100</v>
          </cell>
        </row>
        <row r="2288">
          <cell r="A2288">
            <v>3400002708</v>
          </cell>
          <cell r="B2288">
            <v>6901</v>
          </cell>
          <cell r="C2288">
            <v>61206</v>
          </cell>
          <cell r="D2288">
            <v>0</v>
          </cell>
          <cell r="E2288" t="str">
            <v>CABINETS</v>
          </cell>
          <cell r="F2288">
            <v>39</v>
          </cell>
          <cell r="G2288">
            <v>35339</v>
          </cell>
          <cell r="H2288">
            <v>66800</v>
          </cell>
        </row>
        <row r="2289">
          <cell r="A2289">
            <v>3400003552</v>
          </cell>
          <cell r="B2289">
            <v>6901</v>
          </cell>
          <cell r="C2289">
            <v>61100</v>
          </cell>
          <cell r="D2289">
            <v>0</v>
          </cell>
          <cell r="E2289" t="str">
            <v>COMPUTER TABLE</v>
          </cell>
          <cell r="F2289">
            <v>1</v>
          </cell>
          <cell r="G2289">
            <v>35339</v>
          </cell>
          <cell r="H2289">
            <v>4500</v>
          </cell>
        </row>
        <row r="2290">
          <cell r="A2290">
            <v>3400003553</v>
          </cell>
          <cell r="B2290">
            <v>6901</v>
          </cell>
          <cell r="C2290">
            <v>61112</v>
          </cell>
          <cell r="D2290">
            <v>0</v>
          </cell>
          <cell r="E2290" t="str">
            <v>COMPUTER TABLE</v>
          </cell>
          <cell r="F2290">
            <v>1</v>
          </cell>
          <cell r="G2290">
            <v>35339</v>
          </cell>
          <cell r="H2290">
            <v>4500</v>
          </cell>
        </row>
        <row r="2291">
          <cell r="A2291">
            <v>3400003555</v>
          </cell>
          <cell r="B2291">
            <v>6901</v>
          </cell>
          <cell r="C2291">
            <v>61200</v>
          </cell>
          <cell r="D2291">
            <v>0</v>
          </cell>
          <cell r="E2291" t="str">
            <v>EXECUTIVE CHAIR RED FOR CONF.ROOM</v>
          </cell>
          <cell r="F2291">
            <v>17</v>
          </cell>
          <cell r="G2291">
            <v>35339</v>
          </cell>
          <cell r="H2291">
            <v>64332.800000000003</v>
          </cell>
        </row>
        <row r="2292">
          <cell r="A2292">
            <v>3400003556</v>
          </cell>
          <cell r="B2292">
            <v>6901</v>
          </cell>
          <cell r="C2292">
            <v>61159</v>
          </cell>
          <cell r="D2292">
            <v>0</v>
          </cell>
          <cell r="E2292" t="str">
            <v>EXECUTIVE PUSHBACK  CHAIR BLUE</v>
          </cell>
          <cell r="F2292">
            <v>2</v>
          </cell>
          <cell r="G2292">
            <v>35339</v>
          </cell>
          <cell r="H2292">
            <v>6433.28</v>
          </cell>
        </row>
        <row r="2293">
          <cell r="A2293">
            <v>3400003557</v>
          </cell>
          <cell r="B2293">
            <v>6901</v>
          </cell>
          <cell r="C2293">
            <v>61155</v>
          </cell>
          <cell r="D2293">
            <v>0</v>
          </cell>
          <cell r="E2293" t="str">
            <v>EXECUTIVE PUSHBACK CHAIR BLUE</v>
          </cell>
          <cell r="F2293">
            <v>12</v>
          </cell>
          <cell r="G2293">
            <v>35339</v>
          </cell>
          <cell r="H2293">
            <v>38599.68</v>
          </cell>
        </row>
        <row r="2294">
          <cell r="A2294">
            <v>3400003558</v>
          </cell>
          <cell r="B2294">
            <v>6901</v>
          </cell>
          <cell r="C2294">
            <v>61161</v>
          </cell>
          <cell r="D2294">
            <v>0</v>
          </cell>
          <cell r="E2294" t="str">
            <v>EXECUTIVE PUSHBACK CHAIR BLUE</v>
          </cell>
          <cell r="F2294">
            <v>2</v>
          </cell>
          <cell r="G2294">
            <v>35339</v>
          </cell>
          <cell r="H2294">
            <v>6433.28</v>
          </cell>
        </row>
        <row r="2295">
          <cell r="A2295">
            <v>3400003559</v>
          </cell>
          <cell r="B2295">
            <v>6901</v>
          </cell>
          <cell r="C2295">
            <v>61158</v>
          </cell>
          <cell r="D2295">
            <v>0</v>
          </cell>
          <cell r="E2295" t="str">
            <v>EXECUTIVE PUSH BACK CHAIR BLUE</v>
          </cell>
          <cell r="F2295">
            <v>1</v>
          </cell>
          <cell r="G2295">
            <v>35339</v>
          </cell>
          <cell r="H2295">
            <v>3216.64</v>
          </cell>
        </row>
        <row r="2296">
          <cell r="A2296">
            <v>3400003560</v>
          </cell>
          <cell r="B2296">
            <v>6901</v>
          </cell>
          <cell r="C2296">
            <v>61156</v>
          </cell>
          <cell r="D2296">
            <v>0</v>
          </cell>
          <cell r="E2296" t="str">
            <v>EXECUTIVE PUSH BACK CHAIR BLUE</v>
          </cell>
          <cell r="F2296">
            <v>3</v>
          </cell>
          <cell r="G2296">
            <v>35339</v>
          </cell>
          <cell r="H2296">
            <v>9649.92</v>
          </cell>
        </row>
        <row r="2297">
          <cell r="A2297">
            <v>3400003583</v>
          </cell>
          <cell r="B2297">
            <v>6901</v>
          </cell>
          <cell r="C2297">
            <v>61200</v>
          </cell>
          <cell r="D2297">
            <v>0</v>
          </cell>
          <cell r="E2297" t="str">
            <v>WOODEN FRAME FOR WINDOWS IN AC</v>
          </cell>
          <cell r="F2297">
            <v>4</v>
          </cell>
          <cell r="G2297">
            <v>35339</v>
          </cell>
          <cell r="H2297">
            <v>1600</v>
          </cell>
        </row>
        <row r="2298">
          <cell r="A2298">
            <v>3400003584</v>
          </cell>
          <cell r="B2298">
            <v>6901</v>
          </cell>
          <cell r="C2298">
            <v>61102</v>
          </cell>
          <cell r="D2298">
            <v>0</v>
          </cell>
          <cell r="E2298" t="str">
            <v>WOODEN RACK FOR STORING PRINTING STENCIL</v>
          </cell>
          <cell r="F2298">
            <v>1</v>
          </cell>
          <cell r="G2298">
            <v>35339</v>
          </cell>
          <cell r="H2298">
            <v>2472</v>
          </cell>
        </row>
        <row r="2299">
          <cell r="A2299">
            <v>3400003585</v>
          </cell>
          <cell r="B2299">
            <v>6901</v>
          </cell>
          <cell r="C2299">
            <v>61155</v>
          </cell>
          <cell r="D2299">
            <v>0</v>
          </cell>
          <cell r="E2299" t="str">
            <v>EXECUTIVE CHAIR WITH ARMREST-BLUE</v>
          </cell>
          <cell r="F2299">
            <v>8</v>
          </cell>
          <cell r="G2299">
            <v>35339</v>
          </cell>
          <cell r="H2299">
            <v>30440.12</v>
          </cell>
        </row>
        <row r="2300">
          <cell r="A2300">
            <v>3400003586</v>
          </cell>
          <cell r="B2300">
            <v>6901</v>
          </cell>
          <cell r="C2300">
            <v>61152</v>
          </cell>
          <cell r="D2300">
            <v>0</v>
          </cell>
          <cell r="E2300" t="str">
            <v>EXECUTIVE CHAIR WITH ARMREST-BLUE</v>
          </cell>
          <cell r="F2300">
            <v>1</v>
          </cell>
          <cell r="G2300">
            <v>35339</v>
          </cell>
          <cell r="H2300">
            <v>3805.26</v>
          </cell>
        </row>
        <row r="2301">
          <cell r="A2301">
            <v>3400003587</v>
          </cell>
          <cell r="B2301">
            <v>6901</v>
          </cell>
          <cell r="C2301">
            <v>61119</v>
          </cell>
          <cell r="D2301">
            <v>0</v>
          </cell>
          <cell r="E2301" t="str">
            <v>EXECUTIVE CHAIR WITH ARMREST-BLUE</v>
          </cell>
          <cell r="F2301">
            <v>1</v>
          </cell>
          <cell r="G2301">
            <v>35339</v>
          </cell>
          <cell r="H2301">
            <v>3805.26</v>
          </cell>
        </row>
        <row r="2302">
          <cell r="A2302">
            <v>3400003588</v>
          </cell>
          <cell r="B2302">
            <v>6901</v>
          </cell>
          <cell r="C2302">
            <v>61159</v>
          </cell>
          <cell r="D2302">
            <v>0</v>
          </cell>
          <cell r="E2302" t="str">
            <v>EXECUTIVE CHAIR WITH ARMREST-BLUE</v>
          </cell>
          <cell r="F2302">
            <v>5</v>
          </cell>
          <cell r="G2302">
            <v>35339</v>
          </cell>
          <cell r="H2302">
            <v>19025.32</v>
          </cell>
        </row>
        <row r="2303">
          <cell r="A2303">
            <v>3400003589</v>
          </cell>
          <cell r="B2303">
            <v>6901</v>
          </cell>
          <cell r="C2303">
            <v>61161</v>
          </cell>
          <cell r="D2303">
            <v>0</v>
          </cell>
          <cell r="E2303" t="str">
            <v>EXECUTIVE CHAIR WITH ARMREST-BLUE</v>
          </cell>
          <cell r="F2303">
            <v>2</v>
          </cell>
          <cell r="G2303">
            <v>35339</v>
          </cell>
          <cell r="H2303">
            <v>7610.53</v>
          </cell>
        </row>
        <row r="2304">
          <cell r="A2304">
            <v>3400003592</v>
          </cell>
          <cell r="B2304">
            <v>6901</v>
          </cell>
          <cell r="C2304">
            <v>61119</v>
          </cell>
          <cell r="D2304">
            <v>0</v>
          </cell>
          <cell r="E2304" t="str">
            <v>EXECUTIVE CHAIR WITH ARMREST-BLUE</v>
          </cell>
          <cell r="F2304">
            <v>2</v>
          </cell>
          <cell r="G2304">
            <v>35339</v>
          </cell>
          <cell r="H2304">
            <v>7610.17</v>
          </cell>
        </row>
        <row r="2305">
          <cell r="A2305">
            <v>3400003593</v>
          </cell>
          <cell r="B2305">
            <v>6901</v>
          </cell>
          <cell r="C2305">
            <v>61161</v>
          </cell>
          <cell r="D2305">
            <v>0</v>
          </cell>
          <cell r="E2305" t="str">
            <v>EXECUTIVE CHAIR WITH ARMREST-BLUE</v>
          </cell>
          <cell r="F2305">
            <v>2</v>
          </cell>
          <cell r="G2305">
            <v>35339</v>
          </cell>
          <cell r="H2305">
            <v>7610.17</v>
          </cell>
        </row>
        <row r="2306">
          <cell r="A2306">
            <v>3400003594</v>
          </cell>
          <cell r="B2306">
            <v>6901</v>
          </cell>
          <cell r="C2306">
            <v>61107</v>
          </cell>
          <cell r="D2306">
            <v>0</v>
          </cell>
          <cell r="E2306" t="str">
            <v>EXECUTIVE CHAIR WITH ARMREST-BLUE</v>
          </cell>
          <cell r="F2306">
            <v>2</v>
          </cell>
          <cell r="G2306">
            <v>35339</v>
          </cell>
          <cell r="H2306">
            <v>7610.17</v>
          </cell>
        </row>
        <row r="2307">
          <cell r="A2307">
            <v>3400003595</v>
          </cell>
          <cell r="B2307">
            <v>6901</v>
          </cell>
          <cell r="C2307">
            <v>61155</v>
          </cell>
          <cell r="D2307">
            <v>0</v>
          </cell>
          <cell r="E2307" t="str">
            <v>EXECUTIVE CHAIR WITH ARMREST-BLUE</v>
          </cell>
          <cell r="F2307">
            <v>6</v>
          </cell>
          <cell r="G2307">
            <v>35339</v>
          </cell>
          <cell r="H2307">
            <v>22830.51</v>
          </cell>
        </row>
        <row r="2308">
          <cell r="A2308">
            <v>3400003596</v>
          </cell>
          <cell r="B2308">
            <v>6901</v>
          </cell>
          <cell r="C2308">
            <v>61162</v>
          </cell>
          <cell r="D2308">
            <v>0</v>
          </cell>
          <cell r="E2308" t="str">
            <v>EXECUTIVE PUSHBACK CHAIR-BLUE</v>
          </cell>
          <cell r="F2308">
            <v>24</v>
          </cell>
          <cell r="G2308">
            <v>35339</v>
          </cell>
          <cell r="H2308">
            <v>91322.15</v>
          </cell>
        </row>
        <row r="2309">
          <cell r="A2309">
            <v>3400003598</v>
          </cell>
          <cell r="B2309">
            <v>6901</v>
          </cell>
          <cell r="C2309">
            <v>61162</v>
          </cell>
          <cell r="D2309">
            <v>0</v>
          </cell>
          <cell r="E2309" t="str">
            <v>LONG SIZE FILING CABINET FOR MGM SEC.</v>
          </cell>
          <cell r="F2309">
            <v>2</v>
          </cell>
          <cell r="G2309">
            <v>35339</v>
          </cell>
          <cell r="H2309">
            <v>8800</v>
          </cell>
        </row>
        <row r="2310">
          <cell r="A2310">
            <v>3400003599</v>
          </cell>
          <cell r="B2310">
            <v>6901</v>
          </cell>
          <cell r="C2310">
            <v>61162</v>
          </cell>
          <cell r="D2310">
            <v>0</v>
          </cell>
          <cell r="E2310" t="str">
            <v>FILING CABINET FOR MGM SEC.</v>
          </cell>
          <cell r="F2310">
            <v>2</v>
          </cell>
          <cell r="G2310">
            <v>35339</v>
          </cell>
          <cell r="H2310">
            <v>7300</v>
          </cell>
        </row>
        <row r="2311">
          <cell r="A2311">
            <v>3400003600</v>
          </cell>
          <cell r="B2311">
            <v>6901</v>
          </cell>
          <cell r="C2311">
            <v>61162</v>
          </cell>
          <cell r="D2311">
            <v>0</v>
          </cell>
          <cell r="E2311" t="str">
            <v>SMALL CABINET WITH 4 DRAWER FOR MGM SEC.</v>
          </cell>
          <cell r="F2311">
            <v>1</v>
          </cell>
          <cell r="G2311">
            <v>35339</v>
          </cell>
          <cell r="H2311">
            <v>3650</v>
          </cell>
        </row>
        <row r="2312">
          <cell r="A2312">
            <v>3400003613</v>
          </cell>
          <cell r="B2312">
            <v>6901</v>
          </cell>
          <cell r="C2312">
            <v>61100</v>
          </cell>
          <cell r="D2312">
            <v>0</v>
          </cell>
          <cell r="E2312" t="str">
            <v>TABLE SPACER WITH CLAMP</v>
          </cell>
          <cell r="F2312">
            <v>1</v>
          </cell>
          <cell r="G2312">
            <v>35339</v>
          </cell>
          <cell r="H2312">
            <v>4087</v>
          </cell>
        </row>
        <row r="2313">
          <cell r="A2313">
            <v>3400003614</v>
          </cell>
          <cell r="B2313">
            <v>6901</v>
          </cell>
          <cell r="C2313">
            <v>61111</v>
          </cell>
          <cell r="D2313">
            <v>0</v>
          </cell>
          <cell r="E2313" t="str">
            <v>TABLE SPACER WITH CLAMP</v>
          </cell>
          <cell r="F2313">
            <v>1</v>
          </cell>
          <cell r="G2313">
            <v>35339</v>
          </cell>
          <cell r="H2313">
            <v>2299</v>
          </cell>
        </row>
        <row r="2314">
          <cell r="A2314">
            <v>3400004362</v>
          </cell>
          <cell r="B2314">
            <v>6901</v>
          </cell>
          <cell r="C2314">
            <v>61206</v>
          </cell>
          <cell r="D2314">
            <v>0</v>
          </cell>
          <cell r="E2314" t="str">
            <v>ESD CRATES</v>
          </cell>
          <cell r="F2314">
            <v>180</v>
          </cell>
          <cell r="G2314">
            <v>34274</v>
          </cell>
          <cell r="H2314">
            <v>35800</v>
          </cell>
        </row>
        <row r="2315">
          <cell r="A2315">
            <v>3400003906</v>
          </cell>
          <cell r="B2315">
            <v>6901</v>
          </cell>
          <cell r="C2315">
            <v>61116</v>
          </cell>
          <cell r="D2315">
            <v>0</v>
          </cell>
          <cell r="E2315" t="str">
            <v>STEEL ALMIRAH 50"X38 1/4"X19"</v>
          </cell>
          <cell r="F2315">
            <v>1</v>
          </cell>
          <cell r="G2315">
            <v>34639</v>
          </cell>
          <cell r="H2315">
            <v>17100</v>
          </cell>
        </row>
        <row r="2316">
          <cell r="A2316">
            <v>3400004436</v>
          </cell>
          <cell r="B2316">
            <v>6901</v>
          </cell>
          <cell r="C2316">
            <v>61154</v>
          </cell>
          <cell r="D2316">
            <v>0</v>
          </cell>
          <cell r="E2316" t="str">
            <v>STEEL CARD INDEX CABINET WITH STAND</v>
          </cell>
          <cell r="F2316">
            <v>4</v>
          </cell>
          <cell r="G2316">
            <v>34639</v>
          </cell>
          <cell r="H2316">
            <v>6400</v>
          </cell>
        </row>
        <row r="2317">
          <cell r="A2317">
            <v>3400004336</v>
          </cell>
          <cell r="B2317">
            <v>6901</v>
          </cell>
          <cell r="C2317">
            <v>61161</v>
          </cell>
          <cell r="D2317">
            <v>0</v>
          </cell>
          <cell r="E2317" t="str">
            <v>WOODEN BENCH (2NOS</v>
          </cell>
          <cell r="F2317">
            <v>2</v>
          </cell>
          <cell r="G2317">
            <v>34304</v>
          </cell>
          <cell r="H2317">
            <v>900</v>
          </cell>
        </row>
        <row r="2318">
          <cell r="A2318">
            <v>3400004359</v>
          </cell>
          <cell r="B2318">
            <v>6901</v>
          </cell>
          <cell r="C2318">
            <v>61206</v>
          </cell>
          <cell r="D2318">
            <v>0</v>
          </cell>
          <cell r="E2318" t="str">
            <v>ESD CRATES</v>
          </cell>
          <cell r="F2318">
            <v>100</v>
          </cell>
          <cell r="G2318">
            <v>34304</v>
          </cell>
          <cell r="H2318">
            <v>3400</v>
          </cell>
        </row>
        <row r="2319">
          <cell r="A2319">
            <v>3400004426</v>
          </cell>
          <cell r="B2319">
            <v>6901</v>
          </cell>
          <cell r="C2319">
            <v>61206</v>
          </cell>
          <cell r="D2319">
            <v>0</v>
          </cell>
          <cell r="E2319" t="str">
            <v>HSEGRVD MAKE CAGE BOX 0.8M X 1.2M X 0.93</v>
          </cell>
          <cell r="F2319">
            <v>1</v>
          </cell>
          <cell r="G2319">
            <v>34669</v>
          </cell>
          <cell r="H2319">
            <v>14500</v>
          </cell>
        </row>
        <row r="2320">
          <cell r="A2320">
            <v>3400004431</v>
          </cell>
          <cell r="B2320">
            <v>6901</v>
          </cell>
          <cell r="C2320">
            <v>61206</v>
          </cell>
          <cell r="D2320">
            <v>0</v>
          </cell>
          <cell r="E2320" t="str">
            <v>HSEGRUD MAKE STEEL ANTISTATIC TABLE(1.5X</v>
          </cell>
          <cell r="F2320">
            <v>5</v>
          </cell>
          <cell r="G2320">
            <v>34669</v>
          </cell>
          <cell r="H2320">
            <v>19700</v>
          </cell>
        </row>
        <row r="2321">
          <cell r="A2321">
            <v>3400003037</v>
          </cell>
          <cell r="B2321">
            <v>6901</v>
          </cell>
          <cell r="C2321">
            <v>61115</v>
          </cell>
          <cell r="D2321">
            <v>0</v>
          </cell>
          <cell r="E2321" t="str">
            <v>ESD FOLDING LADDER WITH ESD WHEELS</v>
          </cell>
          <cell r="F2321">
            <v>2</v>
          </cell>
          <cell r="G2321">
            <v>35097</v>
          </cell>
          <cell r="H2321">
            <v>8700</v>
          </cell>
        </row>
        <row r="2322">
          <cell r="A2322">
            <v>3400002927</v>
          </cell>
          <cell r="B2322">
            <v>6901</v>
          </cell>
          <cell r="C2322">
            <v>61108</v>
          </cell>
          <cell r="D2322">
            <v>0</v>
          </cell>
          <cell r="E2322" t="str">
            <v>WOODEN PALLET</v>
          </cell>
          <cell r="F2322">
            <v>25</v>
          </cell>
          <cell r="G2322">
            <v>35067</v>
          </cell>
          <cell r="H2322">
            <v>18800</v>
          </cell>
        </row>
        <row r="2323">
          <cell r="A2323">
            <v>3400003007</v>
          </cell>
          <cell r="B2323">
            <v>6901</v>
          </cell>
          <cell r="C2323">
            <v>61100</v>
          </cell>
          <cell r="D2323">
            <v>0</v>
          </cell>
          <cell r="E2323" t="str">
            <v>E CLAMP WITH TABLE LOCKING</v>
          </cell>
          <cell r="F2323">
            <v>1</v>
          </cell>
          <cell r="G2323">
            <v>35006</v>
          </cell>
          <cell r="H2323">
            <v>2500</v>
          </cell>
        </row>
        <row r="2324">
          <cell r="A2324">
            <v>3400003936</v>
          </cell>
          <cell r="B2324">
            <v>6901</v>
          </cell>
          <cell r="C2324">
            <v>61116</v>
          </cell>
          <cell r="D2324">
            <v>0</v>
          </cell>
          <cell r="E2324" t="str">
            <v>HSEGRUD MAKE STEEL RACK</v>
          </cell>
          <cell r="F2324">
            <v>1</v>
          </cell>
          <cell r="G2324">
            <v>34703</v>
          </cell>
          <cell r="H2324">
            <v>1500</v>
          </cell>
        </row>
        <row r="2325">
          <cell r="A2325">
            <v>3400004488</v>
          </cell>
          <cell r="B2325">
            <v>6901</v>
          </cell>
          <cell r="C2325">
            <v>61150</v>
          </cell>
          <cell r="D2325">
            <v>0</v>
          </cell>
          <cell r="E2325" t="str">
            <v>LOADING LEVEL SLOTTED ANGLE RACK</v>
          </cell>
          <cell r="F2325">
            <v>24</v>
          </cell>
          <cell r="G2325">
            <v>34703</v>
          </cell>
          <cell r="H2325">
            <v>20200</v>
          </cell>
        </row>
        <row r="2326">
          <cell r="A2326">
            <v>3400003301</v>
          </cell>
          <cell r="B2326">
            <v>6901</v>
          </cell>
          <cell r="C2326">
            <v>61155</v>
          </cell>
          <cell r="D2326">
            <v>0</v>
          </cell>
          <cell r="E2326" t="str">
            <v>COMPUTER CHAIR W/O ARMS</v>
          </cell>
          <cell r="F2326">
            <v>6</v>
          </cell>
          <cell r="G2326">
            <v>34915</v>
          </cell>
          <cell r="H2326">
            <v>10000</v>
          </cell>
        </row>
        <row r="2327">
          <cell r="A2327">
            <v>3400003302</v>
          </cell>
          <cell r="B2327">
            <v>6901</v>
          </cell>
          <cell r="C2327">
            <v>61159</v>
          </cell>
          <cell r="D2327">
            <v>0</v>
          </cell>
          <cell r="E2327" t="str">
            <v>COMPUTER CHAIR W/O ARMREST</v>
          </cell>
          <cell r="F2327">
            <v>4</v>
          </cell>
          <cell r="G2327">
            <v>34915</v>
          </cell>
          <cell r="H2327">
            <v>7600</v>
          </cell>
        </row>
        <row r="2328">
          <cell r="A2328">
            <v>3400002942</v>
          </cell>
          <cell r="B2328">
            <v>6901</v>
          </cell>
          <cell r="C2328">
            <v>61159</v>
          </cell>
          <cell r="D2328">
            <v>0</v>
          </cell>
          <cell r="E2328" t="str">
            <v>COMPUTER CHAIRS</v>
          </cell>
          <cell r="F2328">
            <v>5</v>
          </cell>
          <cell r="G2328">
            <v>34946</v>
          </cell>
          <cell r="H2328">
            <v>8300</v>
          </cell>
        </row>
        <row r="2329">
          <cell r="A2329">
            <v>3400002943</v>
          </cell>
          <cell r="B2329">
            <v>6901</v>
          </cell>
          <cell r="C2329">
            <v>61159</v>
          </cell>
          <cell r="D2329">
            <v>0</v>
          </cell>
          <cell r="E2329" t="str">
            <v>COMPUTER CHAIRS</v>
          </cell>
          <cell r="F2329">
            <v>3</v>
          </cell>
          <cell r="G2329">
            <v>34946</v>
          </cell>
          <cell r="H2329">
            <v>5000</v>
          </cell>
        </row>
        <row r="2330">
          <cell r="A2330">
            <v>3400002944</v>
          </cell>
          <cell r="B2330">
            <v>6901</v>
          </cell>
          <cell r="C2330">
            <v>61159</v>
          </cell>
          <cell r="D2330">
            <v>0</v>
          </cell>
          <cell r="E2330" t="str">
            <v>COMPUTER CHAIRS</v>
          </cell>
          <cell r="F2330">
            <v>2</v>
          </cell>
          <cell r="G2330">
            <v>34946</v>
          </cell>
          <cell r="H2330">
            <v>3300</v>
          </cell>
        </row>
        <row r="2331">
          <cell r="A2331">
            <v>3400003017</v>
          </cell>
          <cell r="B2331">
            <v>6901</v>
          </cell>
          <cell r="C2331">
            <v>61102</v>
          </cell>
          <cell r="D2331">
            <v>0</v>
          </cell>
          <cell r="E2331" t="str">
            <v>ESD WORK TABLE</v>
          </cell>
          <cell r="F2331">
            <v>1</v>
          </cell>
          <cell r="G2331">
            <v>35007</v>
          </cell>
          <cell r="H2331">
            <v>22100</v>
          </cell>
        </row>
        <row r="2332">
          <cell r="A2332">
            <v>3400002938</v>
          </cell>
          <cell r="B2332">
            <v>6901</v>
          </cell>
          <cell r="C2332">
            <v>61104</v>
          </cell>
          <cell r="D2332">
            <v>0</v>
          </cell>
          <cell r="E2332" t="str">
            <v>REVOLVING CHAIR</v>
          </cell>
          <cell r="F2332">
            <v>1</v>
          </cell>
          <cell r="G2332">
            <v>35070</v>
          </cell>
          <cell r="H2332">
            <v>1700</v>
          </cell>
        </row>
        <row r="2333">
          <cell r="A2333">
            <v>3400002939</v>
          </cell>
          <cell r="B2333">
            <v>6901</v>
          </cell>
          <cell r="C2333">
            <v>61160</v>
          </cell>
          <cell r="D2333">
            <v>0</v>
          </cell>
          <cell r="E2333" t="str">
            <v>REVOLVING CHAIR</v>
          </cell>
          <cell r="F2333">
            <v>1</v>
          </cell>
          <cell r="G2333">
            <v>35070</v>
          </cell>
          <cell r="H2333">
            <v>1700</v>
          </cell>
        </row>
        <row r="2334">
          <cell r="A2334">
            <v>3400003041</v>
          </cell>
          <cell r="B2334">
            <v>6901</v>
          </cell>
          <cell r="C2334">
            <v>61104</v>
          </cell>
          <cell r="D2334">
            <v>0</v>
          </cell>
          <cell r="E2334" t="str">
            <v>NON-ESD WORK TABLE</v>
          </cell>
          <cell r="F2334">
            <v>1</v>
          </cell>
          <cell r="G2334">
            <v>35101</v>
          </cell>
          <cell r="H2334">
            <v>3900</v>
          </cell>
        </row>
        <row r="2335">
          <cell r="A2335">
            <v>3400004793</v>
          </cell>
          <cell r="B2335">
            <v>6901</v>
          </cell>
          <cell r="C2335">
            <v>61108</v>
          </cell>
          <cell r="D2335">
            <v>0</v>
          </cell>
          <cell r="E2335" t="str">
            <v>WOODEN PALLET</v>
          </cell>
          <cell r="F2335">
            <v>15</v>
          </cell>
          <cell r="G2335">
            <v>34978</v>
          </cell>
          <cell r="H2335">
            <v>13000</v>
          </cell>
        </row>
        <row r="2336">
          <cell r="A2336">
            <v>3400004794</v>
          </cell>
          <cell r="B2336">
            <v>6901</v>
          </cell>
          <cell r="C2336">
            <v>61108</v>
          </cell>
          <cell r="D2336">
            <v>0</v>
          </cell>
          <cell r="E2336" t="str">
            <v>WOODEN PALLET</v>
          </cell>
          <cell r="F2336">
            <v>25</v>
          </cell>
          <cell r="G2336">
            <v>34978</v>
          </cell>
          <cell r="H2336">
            <v>14400</v>
          </cell>
        </row>
        <row r="2337">
          <cell r="A2337">
            <v>3400003014</v>
          </cell>
          <cell r="B2337">
            <v>6901</v>
          </cell>
          <cell r="C2337">
            <v>61108</v>
          </cell>
          <cell r="D2337">
            <v>0</v>
          </cell>
          <cell r="E2337" t="str">
            <v>WODEN PALET</v>
          </cell>
          <cell r="F2337">
            <v>15</v>
          </cell>
          <cell r="G2337">
            <v>35009</v>
          </cell>
          <cell r="H2337">
            <v>8700</v>
          </cell>
        </row>
        <row r="2338">
          <cell r="A2338">
            <v>3400003016</v>
          </cell>
          <cell r="B2338">
            <v>6901</v>
          </cell>
          <cell r="C2338">
            <v>61108</v>
          </cell>
          <cell r="D2338">
            <v>0</v>
          </cell>
          <cell r="E2338" t="str">
            <v>PALETTE  FOR  EWSD</v>
          </cell>
          <cell r="F2338">
            <v>20</v>
          </cell>
          <cell r="G2338">
            <v>35009</v>
          </cell>
          <cell r="H2338">
            <v>11500</v>
          </cell>
        </row>
        <row r="2339">
          <cell r="A2339">
            <v>3400003300</v>
          </cell>
          <cell r="B2339">
            <v>6901</v>
          </cell>
          <cell r="C2339">
            <v>61101</v>
          </cell>
          <cell r="D2339">
            <v>0</v>
          </cell>
          <cell r="E2339" t="str">
            <v>WOODEN FIXTURES FOR LUG INSERTION</v>
          </cell>
          <cell r="F2339">
            <v>1</v>
          </cell>
          <cell r="G2339">
            <v>35102</v>
          </cell>
          <cell r="H2339">
            <v>600</v>
          </cell>
        </row>
        <row r="2340">
          <cell r="A2340">
            <v>3400003365</v>
          </cell>
          <cell r="B2340">
            <v>6901</v>
          </cell>
          <cell r="C2340">
            <v>61108</v>
          </cell>
          <cell r="D2340">
            <v>0</v>
          </cell>
          <cell r="E2340" t="str">
            <v>HANGING M.S.FRAME</v>
          </cell>
          <cell r="F2340">
            <v>2</v>
          </cell>
          <cell r="G2340">
            <v>35193</v>
          </cell>
          <cell r="H2340">
            <v>9500</v>
          </cell>
        </row>
        <row r="2341">
          <cell r="A2341">
            <v>3400002994</v>
          </cell>
          <cell r="B2341">
            <v>6901</v>
          </cell>
          <cell r="C2341">
            <v>61108</v>
          </cell>
          <cell r="D2341">
            <v>0</v>
          </cell>
          <cell r="E2341" t="str">
            <v>WOODEN PALLETS</v>
          </cell>
          <cell r="F2341">
            <v>30</v>
          </cell>
          <cell r="G2341">
            <v>34950</v>
          </cell>
          <cell r="H2341">
            <v>28800</v>
          </cell>
        </row>
        <row r="2342">
          <cell r="A2342">
            <v>3400002995</v>
          </cell>
          <cell r="B2342">
            <v>6901</v>
          </cell>
          <cell r="C2342">
            <v>61150</v>
          </cell>
          <cell r="D2342">
            <v>0</v>
          </cell>
          <cell r="E2342" t="str">
            <v>SLOTTED ANGLE FRAME DOOR</v>
          </cell>
          <cell r="F2342">
            <v>1</v>
          </cell>
          <cell r="G2342">
            <v>34950</v>
          </cell>
          <cell r="H2342">
            <v>900</v>
          </cell>
        </row>
        <row r="2343">
          <cell r="A2343">
            <v>3400003025</v>
          </cell>
          <cell r="B2343">
            <v>6901</v>
          </cell>
          <cell r="C2343">
            <v>61154</v>
          </cell>
          <cell r="D2343">
            <v>0</v>
          </cell>
          <cell r="E2343" t="str">
            <v>STEEL ALMIRAH</v>
          </cell>
          <cell r="F2343">
            <v>2</v>
          </cell>
          <cell r="G2343">
            <v>35011</v>
          </cell>
          <cell r="H2343">
            <v>8200</v>
          </cell>
        </row>
        <row r="2344">
          <cell r="A2344">
            <v>3400002933</v>
          </cell>
          <cell r="B2344">
            <v>6901</v>
          </cell>
          <cell r="C2344">
            <v>61115</v>
          </cell>
          <cell r="D2344">
            <v>0</v>
          </cell>
          <cell r="E2344" t="str">
            <v>ESD STOOLS</v>
          </cell>
          <cell r="F2344">
            <v>2</v>
          </cell>
          <cell r="G2344">
            <v>35073</v>
          </cell>
          <cell r="H2344">
            <v>2900</v>
          </cell>
        </row>
        <row r="2345">
          <cell r="A2345">
            <v>3400003296</v>
          </cell>
          <cell r="B2345">
            <v>6901</v>
          </cell>
          <cell r="C2345">
            <v>61108</v>
          </cell>
          <cell r="D2345">
            <v>0</v>
          </cell>
          <cell r="E2345" t="str">
            <v>WOODEN PALLET</v>
          </cell>
          <cell r="F2345">
            <v>25</v>
          </cell>
          <cell r="G2345">
            <v>35073</v>
          </cell>
          <cell r="H2345">
            <v>18800</v>
          </cell>
        </row>
        <row r="2346">
          <cell r="A2346">
            <v>3400003297</v>
          </cell>
          <cell r="B2346">
            <v>6901</v>
          </cell>
          <cell r="C2346">
            <v>61119</v>
          </cell>
          <cell r="D2346">
            <v>0</v>
          </cell>
          <cell r="E2346" t="str">
            <v>COMPUTER TABLE</v>
          </cell>
          <cell r="F2346">
            <v>1</v>
          </cell>
          <cell r="G2346">
            <v>35104</v>
          </cell>
          <cell r="H2346">
            <v>3200</v>
          </cell>
        </row>
        <row r="2347">
          <cell r="A2347">
            <v>3400003298</v>
          </cell>
          <cell r="B2347">
            <v>6901</v>
          </cell>
          <cell r="C2347">
            <v>61150</v>
          </cell>
          <cell r="D2347">
            <v>0</v>
          </cell>
          <cell r="E2347" t="str">
            <v>M.S. RACKS  1800HT/2650L/600D</v>
          </cell>
          <cell r="F2347">
            <v>8</v>
          </cell>
          <cell r="G2347">
            <v>35104</v>
          </cell>
          <cell r="H2347">
            <v>16800</v>
          </cell>
        </row>
        <row r="2348">
          <cell r="A2348">
            <v>3400003299</v>
          </cell>
          <cell r="B2348">
            <v>6901</v>
          </cell>
          <cell r="C2348">
            <v>61107</v>
          </cell>
          <cell r="D2348">
            <v>0</v>
          </cell>
          <cell r="E2348" t="str">
            <v>WOODEN CABINETS AND FIXTURES</v>
          </cell>
          <cell r="F2348">
            <v>23</v>
          </cell>
          <cell r="G2348">
            <v>35104</v>
          </cell>
          <cell r="H2348">
            <v>2700</v>
          </cell>
        </row>
        <row r="2349">
          <cell r="A2349">
            <v>3400003335</v>
          </cell>
          <cell r="B2349">
            <v>6901</v>
          </cell>
          <cell r="C2349">
            <v>61150</v>
          </cell>
          <cell r="D2349">
            <v>0</v>
          </cell>
          <cell r="E2349" t="str">
            <v>ESD CHAIR</v>
          </cell>
          <cell r="F2349">
            <v>3</v>
          </cell>
          <cell r="G2349">
            <v>35165</v>
          </cell>
          <cell r="H2349">
            <v>6700</v>
          </cell>
        </row>
        <row r="2350">
          <cell r="A2350">
            <v>3400003336</v>
          </cell>
          <cell r="B2350">
            <v>6901</v>
          </cell>
          <cell r="C2350">
            <v>61102</v>
          </cell>
          <cell r="D2350">
            <v>0</v>
          </cell>
          <cell r="E2350" t="str">
            <v>ESD CHAIR</v>
          </cell>
          <cell r="F2350">
            <v>1</v>
          </cell>
          <cell r="G2350">
            <v>35165</v>
          </cell>
          <cell r="H2350">
            <v>24800</v>
          </cell>
        </row>
        <row r="2351">
          <cell r="A2351">
            <v>3400003337</v>
          </cell>
          <cell r="B2351">
            <v>6901</v>
          </cell>
          <cell r="C2351">
            <v>61159</v>
          </cell>
          <cell r="D2351">
            <v>0</v>
          </cell>
          <cell r="E2351" t="str">
            <v>WOODEN TABLE FOR COMPUTERS</v>
          </cell>
          <cell r="F2351">
            <v>1</v>
          </cell>
          <cell r="G2351">
            <v>35227</v>
          </cell>
          <cell r="H2351">
            <v>2900</v>
          </cell>
        </row>
        <row r="2352">
          <cell r="A2352">
            <v>3400002937</v>
          </cell>
          <cell r="B2352">
            <v>6901</v>
          </cell>
          <cell r="C2352">
            <v>61107</v>
          </cell>
          <cell r="D2352">
            <v>0</v>
          </cell>
          <cell r="E2352" t="str">
            <v>NON ESD CHAIRS</v>
          </cell>
          <cell r="F2352">
            <v>7</v>
          </cell>
          <cell r="G2352">
            <v>35076</v>
          </cell>
          <cell r="H2352">
            <v>11200</v>
          </cell>
        </row>
        <row r="2353">
          <cell r="A2353">
            <v>3400003303</v>
          </cell>
          <cell r="B2353">
            <v>6901</v>
          </cell>
          <cell r="C2353">
            <v>61108</v>
          </cell>
          <cell r="D2353">
            <v>0</v>
          </cell>
          <cell r="E2353" t="str">
            <v>COMPUTER TABLE</v>
          </cell>
          <cell r="F2353">
            <v>1</v>
          </cell>
          <cell r="G2353">
            <v>35167</v>
          </cell>
          <cell r="H2353">
            <v>5000</v>
          </cell>
        </row>
        <row r="2354">
          <cell r="A2354">
            <v>3400004792</v>
          </cell>
          <cell r="B2354">
            <v>6901</v>
          </cell>
          <cell r="C2354">
            <v>61200</v>
          </cell>
          <cell r="D2354">
            <v>0</v>
          </cell>
          <cell r="E2354" t="str">
            <v>NOTICE BOARD</v>
          </cell>
          <cell r="F2354">
            <v>1</v>
          </cell>
          <cell r="G2354">
            <v>34984</v>
          </cell>
          <cell r="H2354">
            <v>3400</v>
          </cell>
        </row>
        <row r="2355">
          <cell r="A2355">
            <v>3400002947</v>
          </cell>
          <cell r="B2355">
            <v>6901</v>
          </cell>
          <cell r="C2355">
            <v>61161</v>
          </cell>
          <cell r="D2355">
            <v>0</v>
          </cell>
          <cell r="E2355" t="str">
            <v>COMPUTER CHAIR</v>
          </cell>
          <cell r="F2355">
            <v>2</v>
          </cell>
          <cell r="G2355">
            <v>34955</v>
          </cell>
          <cell r="H2355">
            <v>3300</v>
          </cell>
        </row>
        <row r="2356">
          <cell r="A2356">
            <v>3400002948</v>
          </cell>
          <cell r="B2356">
            <v>6901</v>
          </cell>
          <cell r="C2356">
            <v>61109</v>
          </cell>
          <cell r="D2356">
            <v>0</v>
          </cell>
          <cell r="E2356" t="str">
            <v>COMPUTER CHAIR</v>
          </cell>
          <cell r="F2356">
            <v>1</v>
          </cell>
          <cell r="G2356">
            <v>34955</v>
          </cell>
          <cell r="H2356">
            <v>3300</v>
          </cell>
        </row>
        <row r="2357">
          <cell r="A2357">
            <v>3400003024</v>
          </cell>
          <cell r="B2357">
            <v>6901</v>
          </cell>
          <cell r="C2357">
            <v>61108</v>
          </cell>
          <cell r="D2357">
            <v>0</v>
          </cell>
          <cell r="E2357" t="str">
            <v>WOODEN PLATFORM</v>
          </cell>
          <cell r="F2357">
            <v>3</v>
          </cell>
          <cell r="G2357">
            <v>35017</v>
          </cell>
          <cell r="H2357">
            <v>8300</v>
          </cell>
        </row>
        <row r="2358">
          <cell r="A2358">
            <v>3400003005</v>
          </cell>
          <cell r="B2358">
            <v>6901</v>
          </cell>
          <cell r="C2358">
            <v>61201</v>
          </cell>
          <cell r="D2358">
            <v>0</v>
          </cell>
          <cell r="E2358" t="str">
            <v>HOLDING CLAMP WITH BOLT</v>
          </cell>
          <cell r="F2358">
            <v>100</v>
          </cell>
          <cell r="G2358">
            <v>34957</v>
          </cell>
          <cell r="H2358">
            <v>3500</v>
          </cell>
        </row>
        <row r="2359">
          <cell r="A2359">
            <v>3400002961</v>
          </cell>
          <cell r="B2359">
            <v>6901</v>
          </cell>
          <cell r="C2359">
            <v>61107</v>
          </cell>
          <cell r="D2359">
            <v>0</v>
          </cell>
          <cell r="E2359" t="str">
            <v>ESD STEEL ALMIRAH</v>
          </cell>
          <cell r="F2359">
            <v>2</v>
          </cell>
          <cell r="G2359">
            <v>35019</v>
          </cell>
          <cell r="H2359">
            <v>7600</v>
          </cell>
        </row>
        <row r="2360">
          <cell r="A2360">
            <v>3400003193</v>
          </cell>
          <cell r="B2360">
            <v>6901</v>
          </cell>
          <cell r="C2360">
            <v>61162</v>
          </cell>
          <cell r="D2360">
            <v>0</v>
          </cell>
          <cell r="E2360" t="str">
            <v>BED SIDE TABLES</v>
          </cell>
          <cell r="F2360">
            <v>2</v>
          </cell>
          <cell r="G2360">
            <v>35020</v>
          </cell>
          <cell r="H2360">
            <v>7900</v>
          </cell>
        </row>
        <row r="2361">
          <cell r="A2361">
            <v>3400003358</v>
          </cell>
          <cell r="B2361">
            <v>6901</v>
          </cell>
          <cell r="C2361">
            <v>61107</v>
          </cell>
          <cell r="D2361">
            <v>0</v>
          </cell>
          <cell r="E2361" t="str">
            <v>BACK PANE TRAY &amp; COMPONENT STORAGE DRAWE</v>
          </cell>
          <cell r="F2361">
            <v>53</v>
          </cell>
          <cell r="G2361">
            <v>35235</v>
          </cell>
          <cell r="H2361">
            <v>40700</v>
          </cell>
        </row>
        <row r="2362">
          <cell r="A2362">
            <v>3400003364</v>
          </cell>
          <cell r="B2362">
            <v>6901</v>
          </cell>
          <cell r="C2362">
            <v>61116</v>
          </cell>
          <cell r="D2362">
            <v>0</v>
          </cell>
          <cell r="E2362" t="str">
            <v>COMPUTER TABLE</v>
          </cell>
          <cell r="F2362">
            <v>1</v>
          </cell>
          <cell r="G2362">
            <v>35265</v>
          </cell>
          <cell r="H2362">
            <v>3900</v>
          </cell>
        </row>
        <row r="2363">
          <cell r="A2363">
            <v>3400003042</v>
          </cell>
          <cell r="B2363">
            <v>6901</v>
          </cell>
          <cell r="C2363">
            <v>61102</v>
          </cell>
          <cell r="D2363">
            <v>0</v>
          </cell>
          <cell r="E2363" t="str">
            <v>PCB COLLECTION TABLE (ESD) FOR SMT LINE</v>
          </cell>
          <cell r="F2363">
            <v>1</v>
          </cell>
          <cell r="G2363">
            <v>35084</v>
          </cell>
          <cell r="H2363">
            <v>3600</v>
          </cell>
        </row>
        <row r="2364">
          <cell r="A2364">
            <v>3400002997</v>
          </cell>
          <cell r="B2364">
            <v>6901</v>
          </cell>
          <cell r="C2364">
            <v>61108</v>
          </cell>
          <cell r="D2364">
            <v>0</v>
          </cell>
          <cell r="E2364" t="str">
            <v>WOODEN PALLET</v>
          </cell>
          <cell r="F2364">
            <v>35</v>
          </cell>
          <cell r="G2364">
            <v>34963</v>
          </cell>
          <cell r="H2364">
            <v>20200</v>
          </cell>
        </row>
        <row r="2365">
          <cell r="A2365">
            <v>3400003349</v>
          </cell>
          <cell r="B2365">
            <v>6901</v>
          </cell>
          <cell r="C2365">
            <v>61102</v>
          </cell>
          <cell r="D2365">
            <v>0</v>
          </cell>
          <cell r="E2365" t="str">
            <v>WOODEN  RACK FOR STORAGE OF I.C.</v>
          </cell>
          <cell r="F2365">
            <v>1</v>
          </cell>
          <cell r="G2365">
            <v>35207</v>
          </cell>
          <cell r="H2365">
            <v>46200</v>
          </cell>
        </row>
        <row r="2366">
          <cell r="A2366">
            <v>3400002973</v>
          </cell>
          <cell r="B2366">
            <v>6901</v>
          </cell>
          <cell r="C2366">
            <v>61108</v>
          </cell>
          <cell r="D2366">
            <v>0</v>
          </cell>
          <cell r="E2366" t="str">
            <v>NON ESD WORK STATION CHAIR</v>
          </cell>
          <cell r="F2366">
            <v>4</v>
          </cell>
          <cell r="G2366">
            <v>35025</v>
          </cell>
          <cell r="H2366">
            <v>7300</v>
          </cell>
        </row>
        <row r="2367">
          <cell r="A2367">
            <v>3400003334</v>
          </cell>
          <cell r="B2367">
            <v>6901</v>
          </cell>
          <cell r="C2367">
            <v>61112</v>
          </cell>
          <cell r="D2367">
            <v>0</v>
          </cell>
          <cell r="E2367" t="str">
            <v>NON- ANTISTATIC SHELVES</v>
          </cell>
          <cell r="F2367">
            <v>1</v>
          </cell>
          <cell r="G2367">
            <v>35178</v>
          </cell>
          <cell r="H2367">
            <v>3100</v>
          </cell>
        </row>
        <row r="2368">
          <cell r="A2368">
            <v>3400003359</v>
          </cell>
          <cell r="B2368">
            <v>6901</v>
          </cell>
          <cell r="C2368">
            <v>61115</v>
          </cell>
          <cell r="D2368">
            <v>0</v>
          </cell>
          <cell r="E2368" t="str">
            <v>ESD STEP LADDER</v>
          </cell>
          <cell r="F2368">
            <v>1</v>
          </cell>
          <cell r="G2368">
            <v>35270</v>
          </cell>
          <cell r="H2368">
            <v>4400</v>
          </cell>
        </row>
        <row r="2369">
          <cell r="A2369">
            <v>3400003333</v>
          </cell>
          <cell r="B2369">
            <v>6901</v>
          </cell>
          <cell r="C2369">
            <v>61104</v>
          </cell>
          <cell r="D2369">
            <v>0</v>
          </cell>
          <cell r="E2369" t="str">
            <v>TECHNICIAN CHAIR</v>
          </cell>
          <cell r="F2369">
            <v>2</v>
          </cell>
          <cell r="G2369">
            <v>34053</v>
          </cell>
          <cell r="H2369">
            <v>2000</v>
          </cell>
        </row>
        <row r="2370">
          <cell r="A2370">
            <v>3400003348</v>
          </cell>
          <cell r="B2370">
            <v>6901</v>
          </cell>
          <cell r="C2370">
            <v>61102</v>
          </cell>
          <cell r="D2370">
            <v>0</v>
          </cell>
          <cell r="E2370" t="str">
            <v>PLYWOOD RACK FOR CAROUSEL PAN</v>
          </cell>
          <cell r="F2370">
            <v>1</v>
          </cell>
          <cell r="G2370">
            <v>35180</v>
          </cell>
          <cell r="H2370">
            <v>27400</v>
          </cell>
        </row>
        <row r="2371">
          <cell r="A2371">
            <v>3400002949</v>
          </cell>
          <cell r="B2371">
            <v>6901</v>
          </cell>
          <cell r="C2371">
            <v>61203</v>
          </cell>
          <cell r="D2371">
            <v>0</v>
          </cell>
          <cell r="E2371" t="str">
            <v>WOODEN CHAIR</v>
          </cell>
          <cell r="F2371">
            <v>8</v>
          </cell>
          <cell r="G2371">
            <v>34968</v>
          </cell>
          <cell r="H2371">
            <v>8900</v>
          </cell>
        </row>
        <row r="2372">
          <cell r="A2372">
            <v>3400003211</v>
          </cell>
          <cell r="B2372">
            <v>6901</v>
          </cell>
          <cell r="C2372">
            <v>61116</v>
          </cell>
          <cell r="D2372">
            <v>0</v>
          </cell>
          <cell r="E2372" t="str">
            <v>CLAMP FOR 7GHZ. TRANSMISSION RACK</v>
          </cell>
          <cell r="F2372">
            <v>1</v>
          </cell>
          <cell r="G2372">
            <v>35060</v>
          </cell>
          <cell r="H2372">
            <v>1400</v>
          </cell>
        </row>
        <row r="2373">
          <cell r="A2373">
            <v>3400002967</v>
          </cell>
          <cell r="B2373">
            <v>6901</v>
          </cell>
          <cell r="C2373">
            <v>61156</v>
          </cell>
          <cell r="D2373">
            <v>0</v>
          </cell>
          <cell r="E2373" t="str">
            <v>WOODEN FILE CABINET</v>
          </cell>
          <cell r="F2373">
            <v>2</v>
          </cell>
          <cell r="G2373">
            <v>34939</v>
          </cell>
          <cell r="H2373">
            <v>6700</v>
          </cell>
        </row>
        <row r="2374">
          <cell r="A2374">
            <v>3400003338</v>
          </cell>
          <cell r="B2374">
            <v>6901</v>
          </cell>
          <cell r="C2374">
            <v>61155</v>
          </cell>
          <cell r="D2374">
            <v>0</v>
          </cell>
          <cell r="E2374" t="str">
            <v>OFFICE TABLE</v>
          </cell>
          <cell r="F2374">
            <v>1</v>
          </cell>
          <cell r="G2374">
            <v>35215</v>
          </cell>
          <cell r="H2374">
            <v>5300</v>
          </cell>
        </row>
        <row r="2375">
          <cell r="A2375">
            <v>3400003035</v>
          </cell>
          <cell r="B2375">
            <v>6901</v>
          </cell>
          <cell r="C2375">
            <v>61108</v>
          </cell>
          <cell r="D2375">
            <v>0</v>
          </cell>
          <cell r="E2375" t="str">
            <v>WOODEN PALLET</v>
          </cell>
          <cell r="F2375">
            <v>25</v>
          </cell>
          <cell r="G2375">
            <v>35095</v>
          </cell>
          <cell r="H2375">
            <v>18800</v>
          </cell>
        </row>
        <row r="2376">
          <cell r="A2376">
            <v>3400002954</v>
          </cell>
          <cell r="B2376">
            <v>6901</v>
          </cell>
          <cell r="C2376">
            <v>61158</v>
          </cell>
          <cell r="D2376">
            <v>0</v>
          </cell>
          <cell r="E2376" t="str">
            <v>COMPUTER CHAIR</v>
          </cell>
          <cell r="F2376">
            <v>3</v>
          </cell>
          <cell r="G2376">
            <v>35003</v>
          </cell>
          <cell r="H2376">
            <v>5900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Openings"/>
      <sheetName val="Rate Table"/>
      <sheetName val="Useful Life"/>
      <sheetName val="working sheet"/>
      <sheetName val="Additions"/>
      <sheetName val="Opening-Deletions"/>
      <sheetName val="Compilation"/>
      <sheetName val="Depreciation-Chart"/>
    </sheetNames>
    <sheetDataSet>
      <sheetData sheetId="0">
        <row r="3">
          <cell r="B3" t="str">
            <v>Asset Name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s"/>
      <sheetName val="Cash and Bank - Schedule 6"/>
      <sheetName val="Cash and Bank - Schedule 7"/>
      <sheetName val="Summary of FA - consolidated"/>
      <sheetName val="Summary of Deposits"/>
      <sheetName val="Summary of Borrowings"/>
      <sheetName val="Other Assets"/>
      <sheetName val="Other Liabilities"/>
      <sheetName val="Interest income"/>
      <sheetName val="Interest expenses"/>
      <sheetName val="Non-interest income"/>
      <sheetName val="Non-interest expenses"/>
      <sheetName val="Investments"/>
      <sheetName val="Information"/>
      <sheetName val="Sheet1"/>
      <sheetName val="old_serial no."/>
      <sheetName val="tot_ass_9697"/>
      <sheetName val="ESI &amp; PF DELHI"/>
      <sheetName val="ASSUMPTIONS"/>
      <sheetName val="S80-MP"/>
    </sheetNames>
    <sheetDataSet>
      <sheetData sheetId="0" refreshError="1"/>
      <sheetData sheetId="1" refreshError="1"/>
      <sheetData sheetId="2" refreshError="1">
        <row r="16">
          <cell r="B16" t="str">
            <v>- with other banks in India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#</v>
          </cell>
          <cell r="B17" t="str">
            <v>- with other banks and branches outside India ^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B18" t="str">
            <v>Interest bearing deposits:</v>
          </cell>
        </row>
        <row r="19">
          <cell r="B19" t="str">
            <v>- with other banks in India</v>
          </cell>
          <cell r="C19">
            <v>51000</v>
          </cell>
          <cell r="D19">
            <v>0</v>
          </cell>
          <cell r="E19">
            <v>0</v>
          </cell>
          <cell r="F19">
            <v>51000</v>
          </cell>
          <cell r="G19">
            <v>73000</v>
          </cell>
          <cell r="H19">
            <v>0</v>
          </cell>
          <cell r="I19">
            <v>0</v>
          </cell>
          <cell r="J19">
            <v>73000</v>
          </cell>
          <cell r="K19">
            <v>59500</v>
          </cell>
          <cell r="L19">
            <v>0</v>
          </cell>
          <cell r="M19">
            <v>0</v>
          </cell>
          <cell r="N19">
            <v>59500</v>
          </cell>
        </row>
        <row r="20">
          <cell r="A20" t="str">
            <v>#</v>
          </cell>
          <cell r="B20" t="str">
            <v>- with other banks and branches outside India ^^</v>
          </cell>
          <cell r="C20">
            <v>11372</v>
          </cell>
          <cell r="D20">
            <v>11372</v>
          </cell>
          <cell r="E20">
            <v>0</v>
          </cell>
          <cell r="F20">
            <v>0</v>
          </cell>
          <cell r="G20">
            <v>10043</v>
          </cell>
          <cell r="H20">
            <v>4503.84</v>
          </cell>
          <cell r="I20">
            <v>0</v>
          </cell>
          <cell r="J20">
            <v>5539.16</v>
          </cell>
          <cell r="K20">
            <v>4397</v>
          </cell>
          <cell r="L20">
            <v>2995.63</v>
          </cell>
          <cell r="M20">
            <v>0</v>
          </cell>
          <cell r="N20">
            <v>1401.37</v>
          </cell>
        </row>
        <row r="21">
          <cell r="A21" t="str">
            <v>Balances with Banks and Money at Call &amp; Short Notice</v>
          </cell>
          <cell r="C21">
            <v>102806</v>
          </cell>
          <cell r="D21">
            <v>16157.48</v>
          </cell>
          <cell r="E21">
            <v>0</v>
          </cell>
          <cell r="F21">
            <v>86648.52</v>
          </cell>
          <cell r="G21">
            <v>109025</v>
          </cell>
          <cell r="H21">
            <v>10431.98</v>
          </cell>
          <cell r="I21">
            <v>2.6</v>
          </cell>
          <cell r="J21">
            <v>98590.420000000013</v>
          </cell>
          <cell r="K21">
            <v>106889</v>
          </cell>
          <cell r="L21">
            <v>13025.810000000001</v>
          </cell>
          <cell r="M21">
            <v>10.6</v>
          </cell>
          <cell r="N21">
            <v>93852.59</v>
          </cell>
        </row>
        <row r="23">
          <cell r="A23" t="str">
            <v>#  For foreign currency denominated deposits included above, please fill Table P5.3</v>
          </cell>
        </row>
        <row r="24">
          <cell r="A24" t="str">
            <v>Totals to tally with Schedule 7 of the financial statements for each year.</v>
          </cell>
        </row>
        <row r="25">
          <cell r="A25" t="str">
            <v>No amounts are to be filled in areas which are shaded Grey.</v>
          </cell>
        </row>
        <row r="27">
          <cell r="A27" t="str">
            <v>Table P5.3:  In case of foreign currency denominated deposits/balances included above, specify the foreign currency and the foreign currency amount for each deposit and in local currency</v>
          </cell>
        </row>
        <row r="28">
          <cell r="A28" t="str">
            <v xml:space="preserve">As at March 31, </v>
          </cell>
          <cell r="C28" t="str">
            <v xml:space="preserve">Foreign </v>
          </cell>
          <cell r="D28" t="str">
            <v>Total Amount in Foreign Currency</v>
          </cell>
          <cell r="G28" t="str">
            <v>Total Amount in Local Currency</v>
          </cell>
        </row>
        <row r="29">
          <cell r="C29" t="str">
            <v>Currency</v>
          </cell>
          <cell r="D29">
            <v>2000</v>
          </cell>
          <cell r="E29">
            <v>2001</v>
          </cell>
          <cell r="F29">
            <v>2002</v>
          </cell>
          <cell r="G29">
            <v>2000</v>
          </cell>
          <cell r="H29">
            <v>2001</v>
          </cell>
          <cell r="I29">
            <v>2002</v>
          </cell>
        </row>
        <row r="30">
          <cell r="A30" t="str">
            <v>*</v>
          </cell>
          <cell r="B30" t="str">
            <v>Non-interest bearing current account balances with other banks outside India:</v>
          </cell>
        </row>
        <row r="34">
          <cell r="B34" t="str">
            <v>Total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**</v>
          </cell>
          <cell r="B35" t="str">
            <v>Interest bearing current account balances with other banks outside India:</v>
          </cell>
        </row>
        <row r="39">
          <cell r="B39" t="str">
            <v>Total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***</v>
          </cell>
          <cell r="B40" t="str">
            <v>Money-at-call and short notice - Outside India</v>
          </cell>
        </row>
        <row r="44">
          <cell r="B44" t="str">
            <v>Total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9">
          <cell r="B49" t="str">
            <v>Total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 t="str">
            <v>^^</v>
          </cell>
          <cell r="B50" t="str">
            <v>Interest bearing deposits with other banks and branches outside India:</v>
          </cell>
        </row>
        <row r="54">
          <cell r="B54" t="str">
            <v>Total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A55" t="str">
            <v>Note: The totals in local currency should tally with the relative figures in Table P5.2</v>
          </cell>
        </row>
        <row r="56">
          <cell r="A56" t="str">
            <v>No amounts are to be filled in areas which are shaded Grey.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Table P11.2A:  Other Liabilities</v>
          </cell>
        </row>
        <row r="4">
          <cell r="A4" t="str">
            <v>As at March 31, 2000</v>
          </cell>
          <cell r="C4" t="str">
            <v>Total</v>
          </cell>
          <cell r="D4" t="str">
            <v>Inter-Company</v>
          </cell>
          <cell r="E4" t="str">
            <v>Related Parties</v>
          </cell>
          <cell r="F4" t="str">
            <v>Outside Parties</v>
          </cell>
          <cell r="G4" t="str">
            <v>Provide an explanation sufficient for a clear understanding of whether the amount is properly recorded in other liabilities</v>
          </cell>
        </row>
        <row r="5">
          <cell r="A5" t="str">
            <v>(Amount in Rs. in lacs)</v>
          </cell>
        </row>
        <row r="6">
          <cell r="A6" t="str">
            <v>A</v>
          </cell>
          <cell r="B6" t="str">
            <v>Bills Payable:</v>
          </cell>
        </row>
        <row r="7">
          <cell r="A7">
            <v>1</v>
          </cell>
          <cell r="B7" t="str">
            <v>Drafts account</v>
          </cell>
          <cell r="C7">
            <v>42864</v>
          </cell>
          <cell r="F7">
            <v>42864</v>
          </cell>
        </row>
        <row r="8">
          <cell r="A8">
            <v>2</v>
          </cell>
          <cell r="B8" t="str">
            <v>Rupees traveller cheques account</v>
          </cell>
          <cell r="C8">
            <v>0</v>
          </cell>
          <cell r="F8">
            <v>0</v>
          </cell>
        </row>
        <row r="9">
          <cell r="A9">
            <v>3</v>
          </cell>
          <cell r="B9" t="str">
            <v>Bankers' cheques account</v>
          </cell>
          <cell r="C9">
            <v>0</v>
          </cell>
          <cell r="F9">
            <v>0</v>
          </cell>
        </row>
        <row r="10">
          <cell r="A10">
            <v>4</v>
          </cell>
          <cell r="B10" t="str">
            <v>Bank order account</v>
          </cell>
          <cell r="C10">
            <v>15637</v>
          </cell>
          <cell r="F10">
            <v>15637</v>
          </cell>
        </row>
        <row r="11">
          <cell r="B11" t="str">
            <v>Sub-Total</v>
          </cell>
          <cell r="C11">
            <v>58501</v>
          </cell>
          <cell r="D11">
            <v>0</v>
          </cell>
          <cell r="E11">
            <v>0</v>
          </cell>
          <cell r="F11">
            <v>58501</v>
          </cell>
        </row>
        <row r="13">
          <cell r="A13" t="str">
            <v>B</v>
          </cell>
          <cell r="B13" t="str">
            <v>Inter-office accounts / adjustments:</v>
          </cell>
        </row>
        <row r="14">
          <cell r="A14">
            <v>5</v>
          </cell>
          <cell r="B14" t="str">
            <v>Branch clearing account</v>
          </cell>
          <cell r="C14">
            <v>0</v>
          </cell>
          <cell r="F14">
            <v>0</v>
          </cell>
        </row>
        <row r="15">
          <cell r="A15">
            <v>6</v>
          </cell>
          <cell r="B15" t="str">
            <v>Nostro accounts</v>
          </cell>
          <cell r="C15">
            <v>0</v>
          </cell>
          <cell r="F15">
            <v>0</v>
          </cell>
        </row>
        <row r="16">
          <cell r="A16">
            <v>7</v>
          </cell>
          <cell r="B16" t="str">
            <v>FCNRB funds borrowed from FD account</v>
          </cell>
          <cell r="C16">
            <v>0</v>
          </cell>
          <cell r="F16">
            <v>0</v>
          </cell>
        </row>
        <row r="17">
          <cell r="A17">
            <v>8</v>
          </cell>
          <cell r="B17" t="str">
            <v>IBIT account</v>
          </cell>
          <cell r="F17">
            <v>0</v>
          </cell>
        </row>
        <row r="18">
          <cell r="A18">
            <v>9</v>
          </cell>
          <cell r="B18" t="str">
            <v>STEPS account</v>
          </cell>
          <cell r="F18">
            <v>0</v>
          </cell>
        </row>
        <row r="19">
          <cell r="A19">
            <v>10</v>
          </cell>
          <cell r="B19" t="str">
            <v>Forex Clearing General account</v>
          </cell>
          <cell r="F19">
            <v>0</v>
          </cell>
        </row>
        <row r="20">
          <cell r="A20">
            <v>11</v>
          </cell>
          <cell r="B20" t="str">
            <v>Others</v>
          </cell>
          <cell r="C20">
            <v>5786</v>
          </cell>
          <cell r="D20">
            <v>0</v>
          </cell>
          <cell r="E20">
            <v>0</v>
          </cell>
          <cell r="F20">
            <v>5786</v>
          </cell>
        </row>
        <row r="21">
          <cell r="B21" t="str">
            <v>Sub-Total</v>
          </cell>
          <cell r="C21">
            <v>5786</v>
          </cell>
          <cell r="D21">
            <v>0</v>
          </cell>
          <cell r="E21">
            <v>0</v>
          </cell>
          <cell r="F21">
            <v>5786</v>
          </cell>
        </row>
        <row r="23">
          <cell r="A23" t="str">
            <v>C</v>
          </cell>
          <cell r="B23" t="str">
            <v>Interest accrued on:</v>
          </cell>
        </row>
        <row r="24">
          <cell r="A24">
            <v>12</v>
          </cell>
          <cell r="B24" t="str">
            <v>Deposits</v>
          </cell>
          <cell r="C24">
            <v>84558</v>
          </cell>
          <cell r="F24">
            <v>84558</v>
          </cell>
        </row>
        <row r="25">
          <cell r="A25">
            <v>13</v>
          </cell>
          <cell r="B25" t="str">
            <v>Short-term borrowings</v>
          </cell>
          <cell r="C25">
            <v>0</v>
          </cell>
          <cell r="F25">
            <v>0</v>
          </cell>
        </row>
        <row r="26">
          <cell r="A26">
            <v>14</v>
          </cell>
          <cell r="B26" t="str">
            <v>Long-term debts</v>
          </cell>
          <cell r="C26">
            <v>0</v>
          </cell>
          <cell r="F26">
            <v>0</v>
          </cell>
        </row>
        <row r="27">
          <cell r="A27">
            <v>15</v>
          </cell>
          <cell r="B27" t="str">
            <v>Others</v>
          </cell>
          <cell r="C27">
            <v>11</v>
          </cell>
          <cell r="D27">
            <v>0</v>
          </cell>
          <cell r="E27">
            <v>11</v>
          </cell>
          <cell r="F27">
            <v>0</v>
          </cell>
        </row>
        <row r="28">
          <cell r="B28" t="str">
            <v>Sub-Total</v>
          </cell>
          <cell r="C28">
            <v>84569</v>
          </cell>
          <cell r="D28">
            <v>0</v>
          </cell>
          <cell r="E28">
            <v>11</v>
          </cell>
          <cell r="F28">
            <v>84558</v>
          </cell>
        </row>
        <row r="30">
          <cell r="A30" t="str">
            <v>D</v>
          </cell>
          <cell r="B30" t="str">
            <v>Others</v>
          </cell>
        </row>
        <row r="31">
          <cell r="A31">
            <v>16</v>
          </cell>
          <cell r="B31" t="str">
            <v>Income taxes payable</v>
          </cell>
          <cell r="C31">
            <v>0</v>
          </cell>
          <cell r="F31">
            <v>0</v>
          </cell>
        </row>
        <row r="32">
          <cell r="A32">
            <v>17</v>
          </cell>
          <cell r="B32" t="str">
            <v>Deferred income taxes</v>
          </cell>
          <cell r="C32">
            <v>0</v>
          </cell>
          <cell r="F32">
            <v>0</v>
          </cell>
        </row>
        <row r="33">
          <cell r="A33">
            <v>18</v>
          </cell>
          <cell r="B33" t="str">
            <v>Statutory liabilities(e.g. wealth tax, etc)</v>
          </cell>
          <cell r="C33">
            <v>0</v>
          </cell>
          <cell r="F33">
            <v>0</v>
          </cell>
        </row>
        <row r="34">
          <cell r="A34">
            <v>19</v>
          </cell>
          <cell r="B34" t="str">
            <v>Employee retirement benefits:(Liability o/a of)</v>
          </cell>
        </row>
        <row r="35">
          <cell r="A35">
            <v>20</v>
          </cell>
          <cell r="B35" t="str">
            <v>Gratuity</v>
          </cell>
          <cell r="C35">
            <v>0</v>
          </cell>
          <cell r="F35">
            <v>0</v>
          </cell>
        </row>
        <row r="36">
          <cell r="A36">
            <v>21</v>
          </cell>
          <cell r="B36" t="str">
            <v>Pensions</v>
          </cell>
          <cell r="C36">
            <v>0</v>
          </cell>
          <cell r="F36">
            <v>0</v>
          </cell>
        </row>
        <row r="37">
          <cell r="A37">
            <v>22</v>
          </cell>
          <cell r="B37" t="str">
            <v>Leave</v>
          </cell>
          <cell r="C37">
            <v>0</v>
          </cell>
          <cell r="F37">
            <v>0</v>
          </cell>
        </row>
        <row r="38">
          <cell r="A38">
            <v>23</v>
          </cell>
          <cell r="B38" t="str">
            <v>Provident fund</v>
          </cell>
          <cell r="C38">
            <v>0</v>
          </cell>
          <cell r="F38">
            <v>0</v>
          </cell>
        </row>
        <row r="39">
          <cell r="A39">
            <v>24</v>
          </cell>
          <cell r="B39" t="str">
            <v>Superannuation fund</v>
          </cell>
          <cell r="C39">
            <v>0</v>
          </cell>
          <cell r="F39">
            <v>0</v>
          </cell>
        </row>
        <row r="40">
          <cell r="A40">
            <v>25</v>
          </cell>
          <cell r="B40" t="str">
            <v>Medical</v>
          </cell>
          <cell r="C40">
            <v>200</v>
          </cell>
          <cell r="F40">
            <v>200</v>
          </cell>
        </row>
        <row r="41">
          <cell r="A41">
            <v>26</v>
          </cell>
          <cell r="B41" t="str">
            <v>Others</v>
          </cell>
          <cell r="C41">
            <v>20</v>
          </cell>
          <cell r="F41">
            <v>20</v>
          </cell>
        </row>
        <row r="42">
          <cell r="A42">
            <v>27</v>
          </cell>
          <cell r="B42" t="str">
            <v>Salary payable</v>
          </cell>
          <cell r="F42">
            <v>0</v>
          </cell>
        </row>
        <row r="43">
          <cell r="A43">
            <v>28</v>
          </cell>
          <cell r="B43" t="str">
            <v>Bonds and other debts</v>
          </cell>
          <cell r="C43">
            <v>12000</v>
          </cell>
          <cell r="E43">
            <v>2545</v>
          </cell>
          <cell r="F43">
            <v>9455</v>
          </cell>
        </row>
        <row r="44">
          <cell r="A44">
            <v>29</v>
          </cell>
          <cell r="B44" t="str">
            <v>Other loans and dues</v>
          </cell>
          <cell r="C44">
            <v>0</v>
          </cell>
          <cell r="E44">
            <v>0</v>
          </cell>
          <cell r="F44">
            <v>0</v>
          </cell>
        </row>
        <row r="45">
          <cell r="A45">
            <v>30</v>
          </cell>
          <cell r="B45" t="str">
            <v>Suspense account</v>
          </cell>
          <cell r="C45">
            <v>137</v>
          </cell>
          <cell r="F45">
            <v>137</v>
          </cell>
        </row>
        <row r="46">
          <cell r="A46">
            <v>31</v>
          </cell>
          <cell r="B46" t="str">
            <v>Proposed dividend</v>
          </cell>
          <cell r="C46">
            <v>1500</v>
          </cell>
          <cell r="D46">
            <v>1129</v>
          </cell>
          <cell r="F46">
            <v>371</v>
          </cell>
        </row>
        <row r="47">
          <cell r="A47">
            <v>32</v>
          </cell>
          <cell r="B47" t="str">
            <v>Unclaimed dividend</v>
          </cell>
          <cell r="C47">
            <v>5</v>
          </cell>
          <cell r="F47">
            <v>5</v>
          </cell>
        </row>
        <row r="48">
          <cell r="A48">
            <v>33</v>
          </cell>
          <cell r="B48" t="str">
            <v>Commission accrued on guarantees</v>
          </cell>
          <cell r="C48">
            <v>0</v>
          </cell>
          <cell r="F48">
            <v>0</v>
          </cell>
        </row>
        <row r="49">
          <cell r="A49">
            <v>34</v>
          </cell>
          <cell r="B49" t="str">
            <v>Rebate on bills discounted</v>
          </cell>
          <cell r="C49">
            <v>176</v>
          </cell>
          <cell r="F49">
            <v>176</v>
          </cell>
        </row>
        <row r="50">
          <cell r="A50">
            <v>35</v>
          </cell>
          <cell r="B50" t="str">
            <v>Exchange fluctuations reserve on account of foreign currency translations, net (if in credit)</v>
          </cell>
          <cell r="F50">
            <v>0</v>
          </cell>
        </row>
        <row r="51">
          <cell r="A51">
            <v>36</v>
          </cell>
          <cell r="B51" t="str">
            <v>Accounts payable and accrued expenses</v>
          </cell>
          <cell r="C51">
            <v>7847</v>
          </cell>
          <cell r="E51">
            <v>3091</v>
          </cell>
          <cell r="F51">
            <v>4756</v>
          </cell>
        </row>
        <row r="52">
          <cell r="A52">
            <v>37</v>
          </cell>
          <cell r="B52" t="str">
            <v>Agency clearing general account (net), if in credit</v>
          </cell>
          <cell r="C52">
            <v>72845</v>
          </cell>
          <cell r="F52">
            <v>72845</v>
          </cell>
        </row>
        <row r="53">
          <cell r="A53">
            <v>38</v>
          </cell>
          <cell r="B53" t="str">
            <v>Agency clearing draft paid account</v>
          </cell>
          <cell r="F53">
            <v>0</v>
          </cell>
        </row>
        <row r="54">
          <cell r="A54">
            <v>39</v>
          </cell>
          <cell r="B54" t="str">
            <v>Central Government transactions account (net), if in credit</v>
          </cell>
          <cell r="C54">
            <v>16704</v>
          </cell>
          <cell r="F54">
            <v>16704</v>
          </cell>
        </row>
        <row r="55">
          <cell r="A55">
            <v>40</v>
          </cell>
          <cell r="B55" t="str">
            <v>State Government transactions account (net), if in credit</v>
          </cell>
          <cell r="F55">
            <v>0</v>
          </cell>
        </row>
        <row r="56">
          <cell r="A56">
            <v>41</v>
          </cell>
          <cell r="B56" t="str">
            <v>Currency transactions account (if in credit)</v>
          </cell>
          <cell r="F56">
            <v>0</v>
          </cell>
        </row>
        <row r="57">
          <cell r="A57">
            <v>42</v>
          </cell>
          <cell r="B57" t="str">
            <v>Loans and Dues to equity affiliates</v>
          </cell>
          <cell r="F57">
            <v>0</v>
          </cell>
        </row>
        <row r="58">
          <cell r="A58">
            <v>43</v>
          </cell>
          <cell r="B58" t="str">
            <v>Provision for tax on dividend</v>
          </cell>
          <cell r="C58">
            <v>165</v>
          </cell>
          <cell r="F58">
            <v>165</v>
          </cell>
        </row>
        <row r="59">
          <cell r="A59">
            <v>44</v>
          </cell>
          <cell r="B59" t="str">
            <v>Other provisions (e.g provision for expenses, etc.)</v>
          </cell>
          <cell r="F59">
            <v>0</v>
          </cell>
        </row>
        <row r="60">
          <cell r="A60">
            <v>45</v>
          </cell>
          <cell r="B60" t="str">
            <v>Contingencies</v>
          </cell>
          <cell r="F60">
            <v>0</v>
          </cell>
        </row>
        <row r="61">
          <cell r="A61">
            <v>46</v>
          </cell>
          <cell r="B61" t="str">
            <v>Investment Capital Reserve account</v>
          </cell>
          <cell r="F61">
            <v>0</v>
          </cell>
        </row>
        <row r="62">
          <cell r="A62">
            <v>47</v>
          </cell>
          <cell r="B62" t="str">
            <v>Investment Depreciation Provision a/c</v>
          </cell>
          <cell r="F62">
            <v>0</v>
          </cell>
        </row>
        <row r="63">
          <cell r="A63">
            <v>48</v>
          </cell>
          <cell r="B63" t="str">
            <v>Provision for loans, lesases and doubtful debts</v>
          </cell>
          <cell r="C63">
            <v>1004</v>
          </cell>
          <cell r="D63">
            <v>0</v>
          </cell>
          <cell r="E63">
            <v>0</v>
          </cell>
          <cell r="F63">
            <v>1004</v>
          </cell>
        </row>
        <row r="64">
          <cell r="A64">
            <v>49</v>
          </cell>
          <cell r="B64" t="str">
            <v>SBI Food consortium</v>
          </cell>
          <cell r="F64">
            <v>0</v>
          </cell>
        </row>
        <row r="65">
          <cell r="A65">
            <v>50</v>
          </cell>
          <cell r="B65" t="str">
            <v>Revaluation(EBC/FC)</v>
          </cell>
          <cell r="F65">
            <v>0</v>
          </cell>
        </row>
        <row r="66">
          <cell r="A66">
            <v>51</v>
          </cell>
          <cell r="B66" t="str">
            <v>Mirror account balances</v>
          </cell>
          <cell r="F66">
            <v>0</v>
          </cell>
        </row>
        <row r="67">
          <cell r="A67">
            <v>52</v>
          </cell>
          <cell r="B67" t="str">
            <v>Blocked account for entries upto 1996</v>
          </cell>
          <cell r="F67">
            <v>0</v>
          </cell>
        </row>
        <row r="68">
          <cell r="A68">
            <v>53</v>
          </cell>
          <cell r="B68" t="str">
            <v>Blocked account for entires after 1996</v>
          </cell>
          <cell r="C68">
            <v>1144</v>
          </cell>
          <cell r="F68">
            <v>1144</v>
          </cell>
        </row>
        <row r="69">
          <cell r="A69">
            <v>54</v>
          </cell>
          <cell r="B69" t="str">
            <v>Others</v>
          </cell>
          <cell r="C69">
            <v>15117.88</v>
          </cell>
          <cell r="D69">
            <v>0</v>
          </cell>
          <cell r="E69">
            <v>0</v>
          </cell>
          <cell r="F69">
            <v>15117.88</v>
          </cell>
        </row>
        <row r="70">
          <cell r="B70" t="str">
            <v>Sub-Total</v>
          </cell>
          <cell r="C70">
            <v>128864.88</v>
          </cell>
          <cell r="D70">
            <v>1129</v>
          </cell>
          <cell r="E70">
            <v>5636</v>
          </cell>
          <cell r="F70">
            <v>122099.88</v>
          </cell>
        </row>
        <row r="71">
          <cell r="B71" t="str">
            <v>Total</v>
          </cell>
          <cell r="C71">
            <v>277720.88</v>
          </cell>
          <cell r="D71">
            <v>1129</v>
          </cell>
          <cell r="E71">
            <v>5647</v>
          </cell>
          <cell r="F71">
            <v>270944.88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Y USE ONLY"/>
    </sheet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Page"/>
      <sheetName val="DR"/>
      <sheetName val="DR-Anx"/>
      <sheetName val="AR"/>
      <sheetName val="CARO"/>
      <sheetName val="CAROApp"/>
      <sheetName val="BS"/>
      <sheetName val="PL"/>
      <sheetName val="FundFlow"/>
      <sheetName val="Instructions"/>
      <sheetName val="BSSch"/>
      <sheetName val="FASch"/>
      <sheetName val="PLSch"/>
      <sheetName val="Notes"/>
      <sheetName val="PartIV"/>
      <sheetName val="GR-BS"/>
      <sheetName val="GR-PL"/>
      <sheetName val="AS22"/>
      <sheetName val="115JB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SoybeanInput"/>
      <sheetName val="Sheet1"/>
      <sheetName val="old_serial no."/>
      <sheetName val="tot_ass_9697"/>
      <sheetName val="WELCOME"/>
      <sheetName val="pole summary"/>
      <sheetName val="PARTS"/>
      <sheetName val="P &amp; L"/>
      <sheetName val="Intaccrual"/>
      <sheetName val="SBU"/>
      <sheetName val="SELECTION"/>
      <sheetName val="Payroll_Statement"/>
      <sheetName val="Details"/>
      <sheetName val="REFNCOMPARE"/>
      <sheetName val="Ref"/>
      <sheetName val="Operating and Capital Scenarios"/>
      <sheetName val="deferred taxes"/>
      <sheetName val="AV"/>
      <sheetName val="Storage"/>
      <sheetName val="RelR"/>
      <sheetName val="Allahabad Bank"/>
      <sheetName val="Bank of Baroda"/>
      <sheetName val="BOI"/>
      <sheetName val="Canara"/>
      <sheetName val="Indian"/>
      <sheetName val="IDBI"/>
      <sheetName val="IOB"/>
      <sheetName val="PNB"/>
      <sheetName val="Punjab &amp; Sind"/>
      <sheetName val="SBHyderabad"/>
      <sheetName val="SBI"/>
      <sheetName val="SBMysore"/>
      <sheetName val="SBPatiala"/>
      <sheetName val="SBSaurashtra"/>
      <sheetName val="Union Bank"/>
      <sheetName val="3CD-Ratios-Anx_1"/>
      <sheetName val="Operating_and_Capital_Scenario1"/>
      <sheetName val="deferred_taxes1"/>
      <sheetName val="3CD-Ratios-Anx_"/>
      <sheetName val="Operating_and_Capital_Scenarios"/>
      <sheetName val="deferred_taxes"/>
      <sheetName val="Admin"/>
      <sheetName val="Sheet2"/>
      <sheetName val="CRUDE UPDATE"/>
      <sheetName val="Input"/>
      <sheetName val="Valuation"/>
      <sheetName val="IRR"/>
      <sheetName val="Assumptions"/>
      <sheetName val="Q4FY02"/>
      <sheetName val="b"/>
      <sheetName val="EXCH"/>
      <sheetName val="Cash and Bank - Schedule 7"/>
      <sheetName val="Other Liabilities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3">
          <cell r="C3" t="str">
            <v>Portalplayer (India) Private Limited</v>
          </cell>
        </row>
        <row r="4">
          <cell r="C4" t="str">
            <v>Plot No:249, Prashasan Nagar,
Road No:72, Jubilee Hills,
Hyderabad-500 034.</v>
          </cell>
        </row>
        <row r="7">
          <cell r="C7" t="str">
            <v>Private Limited Company</v>
          </cell>
        </row>
        <row r="11">
          <cell r="C11" t="str">
            <v>AABCP7418F</v>
          </cell>
        </row>
        <row r="16">
          <cell r="C16" t="str">
            <v>Partner</v>
          </cell>
        </row>
        <row r="19">
          <cell r="C19" t="str">
            <v>Deloitte Haskins &amp; Sells</v>
          </cell>
        </row>
        <row r="20">
          <cell r="C20" t="str">
            <v>P.R. Ramesh</v>
          </cell>
        </row>
        <row r="23">
          <cell r="C23" t="str">
            <v>M.No: 70928</v>
          </cell>
        </row>
        <row r="24">
          <cell r="C24" t="str">
            <v>Chartered Accountants,
7th Floor, Amrutha Estates,
Lingapur House,
Himayathnagar,
Hyderabad-500 029.</v>
          </cell>
        </row>
        <row r="28">
          <cell r="C28" t="str">
            <v>31-03-2006</v>
          </cell>
        </row>
        <row r="34">
          <cell r="C34" t="str">
            <v>2006-07</v>
          </cell>
        </row>
        <row r="40">
          <cell r="C40" t="str">
            <v>August 5, 2006</v>
          </cell>
        </row>
        <row r="43">
          <cell r="C43" t="str">
            <v>Hyderabad</v>
          </cell>
        </row>
        <row r="45">
          <cell r="C45" t="str">
            <v>Software Development</v>
          </cell>
        </row>
        <row r="46">
          <cell r="C46" t="str">
            <v>Mercantile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"/>
      <sheetName val="Dir"/>
      <sheetName val="Acc"/>
      <sheetName val="EY USE ONLY"/>
      <sheetName val="Grouping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Ack"/>
      <sheetName val="Design"/>
    </sheetNames>
    <sheetDataSet>
      <sheetData sheetId="0">
        <row r="24">
          <cell r="F24" t="str">
            <v>2007-08</v>
          </cell>
        </row>
        <row r="25">
          <cell r="F25" t="str">
            <v>2006-07</v>
          </cell>
        </row>
        <row r="26">
          <cell r="F26" t="str">
            <v>2005-06</v>
          </cell>
        </row>
        <row r="27">
          <cell r="F27" t="str">
            <v>2004-05</v>
          </cell>
        </row>
        <row r="28">
          <cell r="F28" t="str">
            <v>2003-04</v>
          </cell>
        </row>
        <row r="29">
          <cell r="F29" t="str">
            <v>2002-03</v>
          </cell>
        </row>
        <row r="30">
          <cell r="F30" t="str">
            <v>2001-02</v>
          </cell>
        </row>
        <row r="31">
          <cell r="F31" t="str">
            <v>2000-01</v>
          </cell>
        </row>
        <row r="32">
          <cell r="F32" t="str">
            <v>1999-00</v>
          </cell>
        </row>
        <row r="33">
          <cell r="F33" t="str">
            <v>1998-99</v>
          </cell>
        </row>
        <row r="34">
          <cell r="F34" t="str">
            <v>1997-98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 Variables"/>
      <sheetName val="Major Maint"/>
      <sheetName val="Base Budget"/>
      <sheetName val="Labor"/>
      <sheetName val="Proforma Annual Budgets"/>
      <sheetName val="Setup_Variables"/>
      <sheetName val="Operations"/>
      <sheetName val="Setup_Variables1"/>
      <sheetName val="Major_Maint"/>
      <sheetName val="Base_Budget"/>
      <sheetName val="Proforma_Annual_Budgets"/>
      <sheetName val="Setup_Variables2"/>
      <sheetName val="14"/>
      <sheetName val="Occ, Other Rev, Exp, Dispo"/>
      <sheetName val="TB"/>
      <sheetName val="Base"/>
      <sheetName val="Setup_Variables3"/>
      <sheetName val="Major_Maint1"/>
      <sheetName val="Base_Budget1"/>
      <sheetName val="Proforma_Annual_Budgets1"/>
      <sheetName val="Setup_Variables4"/>
      <sheetName val="Major_Maint2"/>
      <sheetName val="Base_Budget2"/>
      <sheetName val="Proforma_Annual_Budgets2"/>
      <sheetName val="Occ,_Other_Rev,_Exp,_Dispo"/>
      <sheetName val="Masters"/>
      <sheetName val="1月明细汇总"/>
      <sheetName val="Sheet1"/>
      <sheetName val="old_serial no."/>
      <sheetName val="tot_ass_9697"/>
      <sheetName val="Ann -1"/>
      <sheetName val="97-98"/>
      <sheetName val=""/>
      <sheetName val="Lead"/>
      <sheetName val="FORM-16"/>
      <sheetName val="Analytical"/>
      <sheetName val="Input&amp;Pool"/>
      <sheetName val="Inputs"/>
      <sheetName val="15"/>
      <sheetName val="Occ,_Other_Rev,_Exp,_Dispo1"/>
      <sheetName val="variance"/>
      <sheetName val="Rates"/>
      <sheetName val="BS-203"/>
      <sheetName val="O&amp;M Budget"/>
      <sheetName val="Data"/>
      <sheetName val="Cover"/>
      <sheetName val="223.582"/>
      <sheetName val="BS - Sch"/>
      <sheetName val="Schedules"/>
      <sheetName val="cubes_M20"/>
      <sheetName val="Master"/>
      <sheetName val="1"/>
      <sheetName val="Deliverable Pricing"/>
      <sheetName val="Occ,_Other_Rev,_Exp,_Dispo2"/>
      <sheetName val="IS"/>
      <sheetName val="bs"/>
      <sheetName val="Aero Revenue Inputs"/>
      <sheetName val="Cargo Revenue Inputs"/>
      <sheetName val="Aero_Revenue_Inputs"/>
      <sheetName val="Cargo_Revenue_Inputs"/>
      <sheetName val="CAST DAYLY"/>
      <sheetName val="Defaults"/>
      <sheetName val="General"/>
      <sheetName val="RPO"/>
      <sheetName val="PS data"/>
      <sheetName val="Corp"/>
      <sheetName val="BS Input"/>
      <sheetName val="PL Input"/>
      <sheetName val="Headcount"/>
      <sheetName val="Assumptions"/>
      <sheetName val="FY01 Model"/>
      <sheetName val="BEP"/>
      <sheetName val="diffbetphy&amp;stock"/>
    </sheetNames>
    <sheetDataSet>
      <sheetData sheetId="0" refreshError="1">
        <row r="11">
          <cell r="D11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D11">
            <v>1998</v>
          </cell>
        </row>
      </sheetData>
      <sheetData sheetId="17">
        <row r="11">
          <cell r="D11">
            <v>1998</v>
          </cell>
        </row>
      </sheetData>
      <sheetData sheetId="18">
        <row r="11">
          <cell r="D11">
            <v>1998</v>
          </cell>
        </row>
      </sheetData>
      <sheetData sheetId="19">
        <row r="11">
          <cell r="D11">
            <v>1998</v>
          </cell>
        </row>
      </sheetData>
      <sheetData sheetId="20">
        <row r="11">
          <cell r="D11">
            <v>1998</v>
          </cell>
        </row>
      </sheetData>
      <sheetData sheetId="21">
        <row r="11">
          <cell r="D11">
            <v>1998</v>
          </cell>
        </row>
      </sheetData>
      <sheetData sheetId="22">
        <row r="11">
          <cell r="D11">
            <v>1998</v>
          </cell>
        </row>
      </sheetData>
      <sheetData sheetId="23">
        <row r="11">
          <cell r="D11">
            <v>1998</v>
          </cell>
        </row>
      </sheetData>
      <sheetData sheetId="24">
        <row r="11">
          <cell r="D11">
            <v>1998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1">
          <cell r="D11">
            <v>1998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"/>
      <sheetName val="20"/>
      <sheetName val="15"/>
      <sheetName val="C"/>
      <sheetName val="L"/>
      <sheetName val="NN"/>
      <sheetName val="30"/>
      <sheetName val="U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Sheets"/>
      <sheetName val="Reclass BS 2005"/>
      <sheetName val="Reclass BS 2006"/>
      <sheetName val="Reclass BS 2007"/>
      <sheetName val="Reclass BS 2008"/>
      <sheetName val="Reclass PL 2006"/>
      <sheetName val="Reclass PL 2007"/>
      <sheetName val="Reclass PL 2008"/>
      <sheetName val="GAAP Adj"/>
      <sheetName val="CF"/>
      <sheetName val="JE"/>
      <sheetName val="TAX RECO"/>
      <sheetName val="DT (2006)"/>
      <sheetName val="DT (2007)"/>
      <sheetName val="DT (2008)"/>
      <sheetName val="TAX RETURN 2008"/>
      <sheetName val="TAX RETURN 2005"/>
      <sheetName val="TAX RETURN 2006"/>
      <sheetName val="TAX RETURN 2007"/>
      <sheetName val="Dep 2005-06"/>
      <sheetName val="Dep 2006-07"/>
      <sheetName val="Dep 2007-08"/>
      <sheetName val="Cash Flow Workings"/>
      <sheetName val="MAT 07-08"/>
      <sheetName val="MAT 06-07"/>
      <sheetName val="MAT 05-06"/>
      <sheetName val="MAT com"/>
      <sheetName val="MAT com (2)"/>
      <sheetName val="GT_Custom"/>
      <sheetName val="UNIDADES"/>
      <sheetName val="Inputs"/>
    </sheetNames>
    <sheetDataSet>
      <sheetData sheetId="0">
        <row r="2">
          <cell r="B2" t="str">
            <v>GMR Power Corporation Private Limited</v>
          </cell>
        </row>
      </sheetData>
      <sheetData sheetId="1">
        <row r="5">
          <cell r="C5" t="str">
            <v>101</v>
          </cell>
          <cell r="D5" t="str">
            <v>102</v>
          </cell>
          <cell r="E5" t="str">
            <v>103</v>
          </cell>
          <cell r="F5" t="str">
            <v>104</v>
          </cell>
          <cell r="G5" t="str">
            <v>105</v>
          </cell>
          <cell r="H5" t="str">
            <v>106</v>
          </cell>
          <cell r="I5" t="str">
            <v>107</v>
          </cell>
          <cell r="J5" t="str">
            <v>108</v>
          </cell>
          <cell r="K5" t="str">
            <v>109</v>
          </cell>
          <cell r="L5" t="str">
            <v>110</v>
          </cell>
          <cell r="M5" t="str">
            <v>111</v>
          </cell>
          <cell r="N5" t="str">
            <v>112</v>
          </cell>
          <cell r="O5" t="str">
            <v>113</v>
          </cell>
          <cell r="P5" t="str">
            <v>201</v>
          </cell>
          <cell r="Q5" t="str">
            <v>202</v>
          </cell>
          <cell r="R5" t="str">
            <v>203</v>
          </cell>
          <cell r="S5" t="str">
            <v>204</v>
          </cell>
          <cell r="T5" t="str">
            <v>205</v>
          </cell>
          <cell r="U5" t="str">
            <v>206</v>
          </cell>
          <cell r="V5" t="str">
            <v>207</v>
          </cell>
          <cell r="W5" t="str">
            <v>208</v>
          </cell>
          <cell r="X5" t="str">
            <v>209</v>
          </cell>
          <cell r="Y5" t="str">
            <v>210</v>
          </cell>
          <cell r="Z5" t="str">
            <v>211</v>
          </cell>
          <cell r="AA5" t="str">
            <v>212</v>
          </cell>
          <cell r="AB5" t="str">
            <v>213</v>
          </cell>
          <cell r="AC5" t="str">
            <v>301</v>
          </cell>
          <cell r="AD5" t="str">
            <v>302</v>
          </cell>
          <cell r="AE5" t="str">
            <v>303</v>
          </cell>
          <cell r="AF5" t="str">
            <v>304</v>
          </cell>
          <cell r="AG5" t="str">
            <v>305</v>
          </cell>
          <cell r="AH5" t="str">
            <v>306</v>
          </cell>
          <cell r="AI5" t="str">
            <v>307</v>
          </cell>
          <cell r="AJ5" t="str">
            <v>401</v>
          </cell>
          <cell r="AK5" t="str">
            <v>402</v>
          </cell>
          <cell r="AL5" t="str">
            <v>403</v>
          </cell>
          <cell r="AM5" t="str">
            <v>404</v>
          </cell>
          <cell r="AN5" t="str">
            <v>405</v>
          </cell>
          <cell r="AO5" t="str">
            <v>501</v>
          </cell>
          <cell r="AP5" t="str">
            <v>502</v>
          </cell>
          <cell r="AQ5" t="str">
            <v>503</v>
          </cell>
          <cell r="AR5" t="str">
            <v>504</v>
          </cell>
          <cell r="AS5" t="str">
            <v>505</v>
          </cell>
        </row>
        <row r="9">
          <cell r="C9">
            <v>672000</v>
          </cell>
        </row>
        <row r="11">
          <cell r="C11">
            <v>1073657000</v>
          </cell>
        </row>
        <row r="12">
          <cell r="C12">
            <v>8274386000</v>
          </cell>
        </row>
        <row r="13">
          <cell r="C13">
            <v>21814000</v>
          </cell>
        </row>
        <row r="15">
          <cell r="C15">
            <v>17235000</v>
          </cell>
        </row>
        <row r="16">
          <cell r="C16">
            <v>5647000</v>
          </cell>
        </row>
        <row r="25">
          <cell r="C25">
            <v>-222612000</v>
          </cell>
        </row>
        <row r="26">
          <cell r="C26">
            <v>-4267262999.9999995</v>
          </cell>
        </row>
        <row r="27">
          <cell r="C27">
            <v>-13719000</v>
          </cell>
        </row>
        <row r="29">
          <cell r="C29">
            <v>-12821000</v>
          </cell>
        </row>
        <row r="30">
          <cell r="C30">
            <v>-5086000</v>
          </cell>
        </row>
        <row r="38">
          <cell r="S38">
            <v>2500000</v>
          </cell>
        </row>
        <row r="40">
          <cell r="F40">
            <v>4600000</v>
          </cell>
        </row>
        <row r="41">
          <cell r="F41">
            <v>4600000</v>
          </cell>
        </row>
        <row r="60">
          <cell r="S60">
            <v>152211000</v>
          </cell>
        </row>
        <row r="61">
          <cell r="S61">
            <v>201000000</v>
          </cell>
        </row>
        <row r="70">
          <cell r="S70">
            <v>140700000</v>
          </cell>
        </row>
        <row r="71">
          <cell r="S71">
            <v>45665000</v>
          </cell>
        </row>
        <row r="74">
          <cell r="S74">
            <v>170342.5</v>
          </cell>
        </row>
        <row r="75">
          <cell r="S75">
            <v>1488701.8017883757</v>
          </cell>
        </row>
        <row r="76">
          <cell r="S76">
            <v>542700</v>
          </cell>
        </row>
        <row r="77">
          <cell r="S77">
            <v>507180</v>
          </cell>
        </row>
        <row r="78">
          <cell r="S78">
            <v>232961</v>
          </cell>
        </row>
        <row r="79">
          <cell r="S79">
            <v>3060082.3201382342</v>
          </cell>
        </row>
        <row r="80">
          <cell r="S80">
            <v>278900</v>
          </cell>
        </row>
        <row r="81">
          <cell r="S81">
            <v>307920</v>
          </cell>
        </row>
        <row r="82">
          <cell r="S82">
            <v>367068</v>
          </cell>
        </row>
        <row r="83">
          <cell r="S83">
            <v>1533950</v>
          </cell>
        </row>
        <row r="84">
          <cell r="S84">
            <v>491050</v>
          </cell>
        </row>
        <row r="85">
          <cell r="S85">
            <v>860400</v>
          </cell>
        </row>
        <row r="86">
          <cell r="S86">
            <v>285690</v>
          </cell>
        </row>
        <row r="87">
          <cell r="S87">
            <v>237900</v>
          </cell>
        </row>
        <row r="88">
          <cell r="S88">
            <v>843100</v>
          </cell>
        </row>
        <row r="89">
          <cell r="S89">
            <v>2372361</v>
          </cell>
        </row>
        <row r="90">
          <cell r="S90">
            <v>1917053.56</v>
          </cell>
        </row>
        <row r="91">
          <cell r="S91">
            <v>416748.22</v>
          </cell>
        </row>
        <row r="92">
          <cell r="S92">
            <v>592100</v>
          </cell>
        </row>
        <row r="93">
          <cell r="S93">
            <v>2026052</v>
          </cell>
        </row>
        <row r="94">
          <cell r="S94">
            <v>251200</v>
          </cell>
        </row>
        <row r="95">
          <cell r="S95">
            <v>719200</v>
          </cell>
        </row>
        <row r="96">
          <cell r="S96">
            <v>447900</v>
          </cell>
        </row>
        <row r="97">
          <cell r="S97">
            <v>324950</v>
          </cell>
        </row>
        <row r="98">
          <cell r="S98">
            <v>733920</v>
          </cell>
        </row>
        <row r="104">
          <cell r="L104">
            <v>217419999.99999997</v>
          </cell>
        </row>
        <row r="106">
          <cell r="Q106">
            <v>319472000</v>
          </cell>
        </row>
        <row r="108">
          <cell r="Q108">
            <v>-64922000</v>
          </cell>
        </row>
        <row r="111">
          <cell r="P111">
            <v>18323261.580000002</v>
          </cell>
        </row>
        <row r="112">
          <cell r="P112">
            <v>51517102</v>
          </cell>
        </row>
        <row r="116">
          <cell r="AB116">
            <v>510729</v>
          </cell>
        </row>
        <row r="118">
          <cell r="AB118">
            <v>14342588.710000001</v>
          </cell>
        </row>
        <row r="119">
          <cell r="V119">
            <v>10000000</v>
          </cell>
          <cell r="AB119">
            <v>1130000000</v>
          </cell>
        </row>
        <row r="120">
          <cell r="X120">
            <v>38375000.140000001</v>
          </cell>
          <cell r="AB120">
            <v>0</v>
          </cell>
        </row>
        <row r="124">
          <cell r="R124">
            <v>5227362</v>
          </cell>
        </row>
        <row r="132">
          <cell r="R132">
            <v>307000</v>
          </cell>
        </row>
        <row r="133">
          <cell r="K133">
            <v>38759207</v>
          </cell>
          <cell r="R133">
            <v>30906793</v>
          </cell>
        </row>
        <row r="134">
          <cell r="AA134">
            <v>2711000</v>
          </cell>
          <cell r="AB134" t="str">
            <v xml:space="preserve"> </v>
          </cell>
        </row>
        <row r="135">
          <cell r="K135">
            <v>354000</v>
          </cell>
        </row>
        <row r="143">
          <cell r="M143">
            <v>3700665</v>
          </cell>
        </row>
        <row r="155">
          <cell r="AJ155">
            <v>-380900000</v>
          </cell>
          <cell r="AQ155">
            <v>-111800000</v>
          </cell>
        </row>
        <row r="156">
          <cell r="AJ156">
            <v>-262896000</v>
          </cell>
          <cell r="AQ156">
            <v>-113460000</v>
          </cell>
        </row>
        <row r="161">
          <cell r="AJ161">
            <v>-232352233</v>
          </cell>
          <cell r="AQ161">
            <v>-106256428</v>
          </cell>
        </row>
        <row r="162">
          <cell r="AJ162">
            <v>-87602661.999999985</v>
          </cell>
          <cell r="AQ162">
            <v>-35041065</v>
          </cell>
        </row>
        <row r="166">
          <cell r="AQ166">
            <v>-1243930320</v>
          </cell>
        </row>
        <row r="169">
          <cell r="AQ169">
            <v>-299000000</v>
          </cell>
        </row>
        <row r="181">
          <cell r="AQ181">
            <v>-150000000</v>
          </cell>
        </row>
        <row r="188">
          <cell r="AJ188">
            <v>-9200000</v>
          </cell>
        </row>
        <row r="192">
          <cell r="AN192">
            <v>0</v>
          </cell>
          <cell r="AO192">
            <v>-580991850.57000005</v>
          </cell>
        </row>
        <row r="195">
          <cell r="AO195">
            <v>-25059506.060000002</v>
          </cell>
        </row>
        <row r="196">
          <cell r="AS196">
            <v>-13091178.020000001</v>
          </cell>
        </row>
        <row r="200">
          <cell r="AS200">
            <v>-6026492.6799999997</v>
          </cell>
        </row>
        <row r="206">
          <cell r="AM206">
            <v>-607819</v>
          </cell>
        </row>
        <row r="208">
          <cell r="L208">
            <v>0</v>
          </cell>
        </row>
        <row r="213">
          <cell r="AC213">
            <v>-2475000000</v>
          </cell>
        </row>
        <row r="214">
          <cell r="AG214">
            <v>-200000000</v>
          </cell>
        </row>
        <row r="215">
          <cell r="AG215">
            <v>-134970047</v>
          </cell>
        </row>
        <row r="220">
          <cell r="AH220">
            <v>-793014537.5</v>
          </cell>
        </row>
        <row r="224">
          <cell r="C224">
            <v>4871910000</v>
          </cell>
          <cell r="D224">
            <v>0</v>
          </cell>
          <cell r="E224">
            <v>0</v>
          </cell>
          <cell r="F224">
            <v>9200000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39113207</v>
          </cell>
          <cell r="L224">
            <v>217419999.99999997</v>
          </cell>
          <cell r="M224">
            <v>3700665</v>
          </cell>
          <cell r="N224">
            <v>0</v>
          </cell>
          <cell r="O224">
            <v>0</v>
          </cell>
          <cell r="P224">
            <v>69840363.579999998</v>
          </cell>
          <cell r="Q224">
            <v>254550000</v>
          </cell>
          <cell r="R224">
            <v>36441155</v>
          </cell>
          <cell r="S224">
            <v>563085430.40192652</v>
          </cell>
          <cell r="T224">
            <v>0</v>
          </cell>
          <cell r="U224">
            <v>0</v>
          </cell>
          <cell r="V224">
            <v>10000000</v>
          </cell>
          <cell r="W224">
            <v>0</v>
          </cell>
          <cell r="X224">
            <v>38375000.140000001</v>
          </cell>
          <cell r="Y224">
            <v>0</v>
          </cell>
          <cell r="Z224">
            <v>0</v>
          </cell>
          <cell r="AA224">
            <v>2711000</v>
          </cell>
          <cell r="AB224">
            <v>1144853317.71</v>
          </cell>
          <cell r="AC224">
            <v>-2475000000</v>
          </cell>
          <cell r="AD224">
            <v>0</v>
          </cell>
          <cell r="AE224">
            <v>0</v>
          </cell>
          <cell r="AF224">
            <v>0</v>
          </cell>
          <cell r="AG224">
            <v>-334970047</v>
          </cell>
          <cell r="AH224">
            <v>-793014537.5</v>
          </cell>
          <cell r="AI224">
            <v>0</v>
          </cell>
          <cell r="AJ224">
            <v>-972950895</v>
          </cell>
          <cell r="AK224">
            <v>0</v>
          </cell>
          <cell r="AL224">
            <v>0</v>
          </cell>
          <cell r="AM224">
            <v>-607819</v>
          </cell>
          <cell r="AN224">
            <v>0</v>
          </cell>
          <cell r="AO224">
            <v>-606051356.63000011</v>
          </cell>
          <cell r="AP224">
            <v>0</v>
          </cell>
          <cell r="AQ224">
            <v>-2059487813</v>
          </cell>
          <cell r="AR224">
            <v>0</v>
          </cell>
          <cell r="AS224">
            <v>-19117670.700000003</v>
          </cell>
        </row>
      </sheetData>
      <sheetData sheetId="2">
        <row r="5">
          <cell r="C5" t="str">
            <v>101</v>
          </cell>
          <cell r="D5" t="str">
            <v>102</v>
          </cell>
          <cell r="E5" t="str">
            <v>103</v>
          </cell>
          <cell r="F5" t="str">
            <v>104</v>
          </cell>
          <cell r="G5" t="str">
            <v>105</v>
          </cell>
          <cell r="H5" t="str">
            <v>106</v>
          </cell>
          <cell r="I5" t="str">
            <v>107</v>
          </cell>
          <cell r="J5" t="str">
            <v>108</v>
          </cell>
          <cell r="K5" t="str">
            <v>109</v>
          </cell>
          <cell r="L5" t="str">
            <v>110</v>
          </cell>
          <cell r="M5" t="str">
            <v>111</v>
          </cell>
          <cell r="N5" t="str">
            <v>112</v>
          </cell>
          <cell r="O5" t="str">
            <v>113</v>
          </cell>
          <cell r="P5" t="str">
            <v>201</v>
          </cell>
          <cell r="Q5" t="str">
            <v>202</v>
          </cell>
          <cell r="R5" t="str">
            <v>203</v>
          </cell>
          <cell r="S5" t="str">
            <v>204</v>
          </cell>
          <cell r="T5" t="str">
            <v>205</v>
          </cell>
          <cell r="U5" t="str">
            <v>206</v>
          </cell>
          <cell r="V5" t="str">
            <v>207</v>
          </cell>
          <cell r="W5" t="str">
            <v>208</v>
          </cell>
          <cell r="X5" t="str">
            <v>209</v>
          </cell>
          <cell r="Y5" t="str">
            <v>210</v>
          </cell>
          <cell r="Z5" t="str">
            <v>211</v>
          </cell>
          <cell r="AA5" t="str">
            <v>212</v>
          </cell>
          <cell r="AB5" t="str">
            <v>213</v>
          </cell>
          <cell r="AC5" t="str">
            <v>301</v>
          </cell>
          <cell r="AD5" t="str">
            <v>302</v>
          </cell>
          <cell r="AE5" t="str">
            <v>303</v>
          </cell>
          <cell r="AF5" t="str">
            <v>304</v>
          </cell>
          <cell r="AG5" t="str">
            <v>305</v>
          </cell>
          <cell r="AH5" t="str">
            <v>306</v>
          </cell>
          <cell r="AI5" t="str">
            <v>307</v>
          </cell>
          <cell r="AJ5" t="str">
            <v>401</v>
          </cell>
          <cell r="AK5" t="str">
            <v>402</v>
          </cell>
          <cell r="AL5" t="str">
            <v>403</v>
          </cell>
          <cell r="AM5" t="str">
            <v>404</v>
          </cell>
          <cell r="AN5" t="str">
            <v>405</v>
          </cell>
          <cell r="AO5" t="str">
            <v>501</v>
          </cell>
          <cell r="AP5" t="str">
            <v>502</v>
          </cell>
          <cell r="AQ5" t="str">
            <v>503</v>
          </cell>
          <cell r="AR5" t="str">
            <v>504</v>
          </cell>
          <cell r="AS5" t="str">
            <v>505</v>
          </cell>
        </row>
        <row r="9">
          <cell r="C9">
            <v>672000</v>
          </cell>
        </row>
        <row r="11">
          <cell r="C11">
            <v>1073977000</v>
          </cell>
        </row>
        <row r="12">
          <cell r="C12">
            <v>8311064000</v>
          </cell>
        </row>
        <row r="13">
          <cell r="C13">
            <v>14631000</v>
          </cell>
        </row>
        <row r="15">
          <cell r="C15">
            <v>14957000</v>
          </cell>
        </row>
        <row r="16">
          <cell r="C16">
            <v>6840000.0000000009</v>
          </cell>
        </row>
        <row r="25">
          <cell r="C25">
            <v>-258454000</v>
          </cell>
        </row>
        <row r="26">
          <cell r="C26">
            <v>-4941738000</v>
          </cell>
        </row>
        <row r="27">
          <cell r="C27">
            <v>-8231000</v>
          </cell>
        </row>
        <row r="29">
          <cell r="C29">
            <v>-12633000</v>
          </cell>
        </row>
        <row r="30">
          <cell r="C30">
            <v>-4914000</v>
          </cell>
        </row>
        <row r="37">
          <cell r="S37">
            <v>2500000</v>
          </cell>
        </row>
        <row r="40">
          <cell r="F40">
            <v>5100000</v>
          </cell>
        </row>
        <row r="41">
          <cell r="F41">
            <v>5100000</v>
          </cell>
        </row>
        <row r="67">
          <cell r="S67">
            <v>40005879.030000001</v>
          </cell>
        </row>
        <row r="68">
          <cell r="S68">
            <v>31749750.990000002</v>
          </cell>
        </row>
        <row r="69">
          <cell r="S69">
            <v>395514741.22000003</v>
          </cell>
        </row>
        <row r="70">
          <cell r="S70">
            <v>350365590.95999998</v>
          </cell>
        </row>
        <row r="76">
          <cell r="S76">
            <v>132974000</v>
          </cell>
        </row>
        <row r="77">
          <cell r="S77">
            <v>43305000</v>
          </cell>
        </row>
        <row r="83">
          <cell r="S83">
            <v>1225155</v>
          </cell>
        </row>
        <row r="84">
          <cell r="S84">
            <v>1834208</v>
          </cell>
        </row>
        <row r="85">
          <cell r="S85">
            <v>902173</v>
          </cell>
        </row>
        <row r="86">
          <cell r="S86">
            <v>18205249</v>
          </cell>
        </row>
        <row r="87">
          <cell r="S87">
            <v>556595</v>
          </cell>
        </row>
        <row r="88">
          <cell r="S88">
            <v>771750</v>
          </cell>
        </row>
        <row r="89">
          <cell r="S89">
            <v>477994</v>
          </cell>
        </row>
        <row r="90">
          <cell r="S90">
            <v>642366</v>
          </cell>
        </row>
        <row r="98">
          <cell r="Q98">
            <v>210192999.99999997</v>
          </cell>
        </row>
        <row r="99">
          <cell r="Q99">
            <v>176682000</v>
          </cell>
        </row>
        <row r="100">
          <cell r="Q100">
            <v>-176682000</v>
          </cell>
        </row>
        <row r="102">
          <cell r="Q102">
            <v>473626000</v>
          </cell>
        </row>
        <row r="103">
          <cell r="Q103">
            <v>16051000</v>
          </cell>
        </row>
        <row r="104">
          <cell r="Q104">
            <v>-16051000</v>
          </cell>
        </row>
        <row r="107">
          <cell r="P107">
            <v>18209817.140000001</v>
          </cell>
        </row>
        <row r="108">
          <cell r="P108">
            <v>112476937</v>
          </cell>
        </row>
        <row r="112">
          <cell r="AB112">
            <v>294937</v>
          </cell>
        </row>
        <row r="114">
          <cell r="AB114">
            <v>19605468.840000004</v>
          </cell>
        </row>
        <row r="115">
          <cell r="V115">
            <v>150000000</v>
          </cell>
          <cell r="AB115">
            <v>1030000000</v>
          </cell>
        </row>
        <row r="116">
          <cell r="X116">
            <v>39312500.140000001</v>
          </cell>
        </row>
        <row r="120">
          <cell r="R120">
            <v>10271628.949999999</v>
          </cell>
        </row>
        <row r="128">
          <cell r="R128">
            <v>687990</v>
          </cell>
        </row>
        <row r="129">
          <cell r="K129">
            <v>38528207</v>
          </cell>
          <cell r="R129">
            <v>15859883</v>
          </cell>
        </row>
        <row r="130">
          <cell r="AA130">
            <v>1076946.8700000001</v>
          </cell>
        </row>
        <row r="131">
          <cell r="K131">
            <v>351439</v>
          </cell>
        </row>
        <row r="139">
          <cell r="M139">
            <v>2467110</v>
          </cell>
        </row>
        <row r="151">
          <cell r="AJ151">
            <v>-733915384</v>
          </cell>
          <cell r="AQ151">
            <v>-273338462</v>
          </cell>
        </row>
        <row r="152">
          <cell r="AJ152">
            <v>-437203815</v>
          </cell>
          <cell r="AQ152">
            <v>-210352224</v>
          </cell>
        </row>
        <row r="157">
          <cell r="AJ157">
            <v>-128618868.34</v>
          </cell>
          <cell r="AQ157">
            <v>-108382523</v>
          </cell>
        </row>
        <row r="158">
          <cell r="AJ158">
            <v>-53613307</v>
          </cell>
          <cell r="AQ158">
            <v>-35742205</v>
          </cell>
        </row>
        <row r="163">
          <cell r="AQ163">
            <v>-230000000</v>
          </cell>
        </row>
        <row r="175">
          <cell r="AQ175">
            <v>-150000000</v>
          </cell>
        </row>
        <row r="182">
          <cell r="AJ182">
            <v>-10200000</v>
          </cell>
        </row>
        <row r="186">
          <cell r="AN186">
            <v>-16859811</v>
          </cell>
          <cell r="AO186">
            <v>-1058328458.97</v>
          </cell>
        </row>
        <row r="190">
          <cell r="AS190">
            <v>-10609641.26</v>
          </cell>
        </row>
        <row r="194">
          <cell r="AS194">
            <v>-12291571</v>
          </cell>
        </row>
        <row r="200">
          <cell r="AM200">
            <v>-653000</v>
          </cell>
        </row>
        <row r="207">
          <cell r="AC207">
            <v>-2475000000</v>
          </cell>
        </row>
        <row r="208">
          <cell r="AG208">
            <v>-200000000</v>
          </cell>
        </row>
        <row r="209">
          <cell r="AG209">
            <v>-134970047</v>
          </cell>
        </row>
        <row r="214">
          <cell r="AH214">
            <v>-1070284000</v>
          </cell>
        </row>
        <row r="218">
          <cell r="C218">
            <v>4196171000</v>
          </cell>
          <cell r="D218">
            <v>0</v>
          </cell>
          <cell r="E218">
            <v>0</v>
          </cell>
          <cell r="F218">
            <v>10200000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38879646</v>
          </cell>
          <cell r="L218">
            <v>0</v>
          </cell>
          <cell r="M218">
            <v>2467110</v>
          </cell>
          <cell r="N218">
            <v>0</v>
          </cell>
          <cell r="O218">
            <v>0</v>
          </cell>
          <cell r="P218">
            <v>130686754.14</v>
          </cell>
          <cell r="Q218">
            <v>683819000</v>
          </cell>
          <cell r="R218">
            <v>26819501.949999999</v>
          </cell>
          <cell r="S218">
            <v>1021030452.2</v>
          </cell>
          <cell r="T218">
            <v>0</v>
          </cell>
          <cell r="U218">
            <v>0</v>
          </cell>
          <cell r="V218">
            <v>150000000</v>
          </cell>
          <cell r="W218">
            <v>0</v>
          </cell>
          <cell r="X218">
            <v>39312500.140000001</v>
          </cell>
          <cell r="Y218">
            <v>0</v>
          </cell>
          <cell r="Z218">
            <v>0</v>
          </cell>
          <cell r="AA218">
            <v>1076946.8700000001</v>
          </cell>
          <cell r="AB218">
            <v>1049900405.84</v>
          </cell>
          <cell r="AC218">
            <v>-2475000000</v>
          </cell>
          <cell r="AD218">
            <v>0</v>
          </cell>
          <cell r="AE218">
            <v>0</v>
          </cell>
          <cell r="AF218">
            <v>0</v>
          </cell>
          <cell r="AG218">
            <v>-334970047</v>
          </cell>
          <cell r="AH218">
            <v>-1070284000</v>
          </cell>
          <cell r="AI218">
            <v>0</v>
          </cell>
          <cell r="AJ218">
            <v>-1363551374.3399999</v>
          </cell>
          <cell r="AK218">
            <v>0</v>
          </cell>
          <cell r="AL218">
            <v>0</v>
          </cell>
          <cell r="AM218">
            <v>-653000</v>
          </cell>
          <cell r="AN218">
            <v>-16859811</v>
          </cell>
          <cell r="AO218">
            <v>-1058328458.97</v>
          </cell>
          <cell r="AP218">
            <v>0</v>
          </cell>
          <cell r="AQ218">
            <v>-1007815414</v>
          </cell>
          <cell r="AR218">
            <v>0</v>
          </cell>
          <cell r="AS218">
            <v>-22901212.259999998</v>
          </cell>
        </row>
      </sheetData>
      <sheetData sheetId="3">
        <row r="5">
          <cell r="C5" t="str">
            <v>101</v>
          </cell>
          <cell r="D5" t="str">
            <v>102</v>
          </cell>
          <cell r="E5" t="str">
            <v>103</v>
          </cell>
          <cell r="F5" t="str">
            <v>104</v>
          </cell>
          <cell r="G5" t="str">
            <v>105</v>
          </cell>
          <cell r="H5" t="str">
            <v>106</v>
          </cell>
          <cell r="I5" t="str">
            <v>107</v>
          </cell>
          <cell r="J5" t="str">
            <v>108</v>
          </cell>
          <cell r="K5" t="str">
            <v>109</v>
          </cell>
          <cell r="L5" t="str">
            <v>110</v>
          </cell>
          <cell r="M5" t="str">
            <v>111</v>
          </cell>
          <cell r="N5" t="str">
            <v>112</v>
          </cell>
          <cell r="O5" t="str">
            <v>113</v>
          </cell>
          <cell r="P5" t="str">
            <v>201</v>
          </cell>
          <cell r="Q5" t="str">
            <v>202</v>
          </cell>
          <cell r="R5" t="str">
            <v>203</v>
          </cell>
          <cell r="S5" t="str">
            <v>204</v>
          </cell>
          <cell r="T5" t="str">
            <v>205</v>
          </cell>
          <cell r="U5" t="str">
            <v>206</v>
          </cell>
          <cell r="V5" t="str">
            <v>207</v>
          </cell>
          <cell r="W5" t="str">
            <v>208</v>
          </cell>
          <cell r="X5" t="str">
            <v>209</v>
          </cell>
          <cell r="Y5" t="str">
            <v>210</v>
          </cell>
          <cell r="Z5" t="str">
            <v>211</v>
          </cell>
          <cell r="AA5" t="str">
            <v>212</v>
          </cell>
          <cell r="AB5" t="str">
            <v>213</v>
          </cell>
          <cell r="AC5" t="str">
            <v>301</v>
          </cell>
          <cell r="AD5" t="str">
            <v>302</v>
          </cell>
          <cell r="AE5" t="str">
            <v>303</v>
          </cell>
          <cell r="AF5" t="str">
            <v>304</v>
          </cell>
          <cell r="AG5" t="str">
            <v>305</v>
          </cell>
          <cell r="AH5" t="str">
            <v>306</v>
          </cell>
          <cell r="AI5" t="str">
            <v>307</v>
          </cell>
          <cell r="AJ5" t="str">
            <v>401</v>
          </cell>
          <cell r="AK5" t="str">
            <v>402</v>
          </cell>
          <cell r="AL5" t="str">
            <v>403</v>
          </cell>
          <cell r="AM5" t="str">
            <v>404</v>
          </cell>
          <cell r="AN5" t="str">
            <v>405</v>
          </cell>
          <cell r="AO5" t="str">
            <v>501</v>
          </cell>
          <cell r="AP5" t="str">
            <v>502</v>
          </cell>
          <cell r="AQ5" t="str">
            <v>503</v>
          </cell>
          <cell r="AR5" t="str">
            <v>504</v>
          </cell>
          <cell r="AS5" t="str">
            <v>505</v>
          </cell>
        </row>
        <row r="9">
          <cell r="C9">
            <v>672000</v>
          </cell>
        </row>
        <row r="11">
          <cell r="C11">
            <v>1095135000</v>
          </cell>
        </row>
        <row r="12">
          <cell r="C12">
            <v>8310617999.999999</v>
          </cell>
        </row>
        <row r="13">
          <cell r="C13">
            <v>15043000</v>
          </cell>
        </row>
        <row r="15">
          <cell r="C15">
            <v>15101000</v>
          </cell>
        </row>
        <row r="16">
          <cell r="C16">
            <v>5358000</v>
          </cell>
        </row>
        <row r="25">
          <cell r="C25">
            <v>-294360000</v>
          </cell>
        </row>
        <row r="26">
          <cell r="C26">
            <v>-5624842000</v>
          </cell>
        </row>
        <row r="27">
          <cell r="C27">
            <v>-9963000</v>
          </cell>
        </row>
        <row r="29">
          <cell r="C29">
            <v>-13751000</v>
          </cell>
        </row>
        <row r="30">
          <cell r="C30">
            <v>-4381000</v>
          </cell>
        </row>
        <row r="41">
          <cell r="F41">
            <v>5100000</v>
          </cell>
        </row>
        <row r="42">
          <cell r="F42">
            <v>5100000</v>
          </cell>
        </row>
        <row r="68">
          <cell r="S68">
            <v>71524536</v>
          </cell>
        </row>
        <row r="69">
          <cell r="S69">
            <v>16807228</v>
          </cell>
        </row>
        <row r="70">
          <cell r="S70">
            <v>30422210</v>
          </cell>
        </row>
        <row r="71">
          <cell r="S71">
            <v>66107822</v>
          </cell>
        </row>
        <row r="72">
          <cell r="S72">
            <v>50000000</v>
          </cell>
        </row>
        <row r="74">
          <cell r="S74">
            <v>100000000</v>
          </cell>
        </row>
        <row r="75">
          <cell r="S75">
            <v>101472192</v>
          </cell>
        </row>
        <row r="81">
          <cell r="S81">
            <v>129000000</v>
          </cell>
        </row>
        <row r="82">
          <cell r="S82">
            <v>42105000</v>
          </cell>
        </row>
        <row r="85">
          <cell r="S85">
            <v>9868628</v>
          </cell>
        </row>
        <row r="86">
          <cell r="S86">
            <v>2023425</v>
          </cell>
        </row>
        <row r="87">
          <cell r="S87">
            <v>508275</v>
          </cell>
        </row>
        <row r="88">
          <cell r="S88">
            <v>2265206</v>
          </cell>
        </row>
        <row r="89">
          <cell r="S89">
            <v>1830620</v>
          </cell>
        </row>
        <row r="90">
          <cell r="S90">
            <v>3700515</v>
          </cell>
        </row>
        <row r="91">
          <cell r="S91">
            <v>6333800</v>
          </cell>
        </row>
        <row r="92">
          <cell r="S92">
            <v>1427100</v>
          </cell>
        </row>
        <row r="93">
          <cell r="S93">
            <v>3892750</v>
          </cell>
        </row>
        <row r="94">
          <cell r="S94">
            <v>6746733</v>
          </cell>
        </row>
        <row r="95">
          <cell r="S95">
            <v>818040</v>
          </cell>
        </row>
        <row r="96">
          <cell r="S96">
            <v>593375</v>
          </cell>
        </row>
        <row r="97">
          <cell r="S97">
            <v>631350</v>
          </cell>
        </row>
        <row r="107">
          <cell r="Q107">
            <v>209717000</v>
          </cell>
        </row>
        <row r="108">
          <cell r="Q108">
            <v>222641000</v>
          </cell>
        </row>
        <row r="109">
          <cell r="Q109">
            <v>-222641000</v>
          </cell>
        </row>
        <row r="111">
          <cell r="Q111">
            <v>617018000</v>
          </cell>
        </row>
        <row r="112">
          <cell r="Q112">
            <v>19819000</v>
          </cell>
        </row>
        <row r="113">
          <cell r="Q113">
            <v>-19819000</v>
          </cell>
        </row>
        <row r="117">
          <cell r="P117">
            <v>690000</v>
          </cell>
        </row>
        <row r="118">
          <cell r="P118">
            <v>81830000</v>
          </cell>
        </row>
        <row r="122">
          <cell r="AB122">
            <v>117000</v>
          </cell>
        </row>
        <row r="124">
          <cell r="AB124">
            <v>14479000</v>
          </cell>
        </row>
        <row r="125">
          <cell r="V125">
            <v>1500000000</v>
          </cell>
        </row>
        <row r="130">
          <cell r="X130">
            <v>53063000</v>
          </cell>
          <cell r="AB130">
            <v>0</v>
          </cell>
        </row>
        <row r="134">
          <cell r="M134">
            <v>3225890</v>
          </cell>
          <cell r="R134">
            <v>15862110</v>
          </cell>
        </row>
        <row r="142">
          <cell r="R142">
            <v>1089000</v>
          </cell>
        </row>
        <row r="143">
          <cell r="K143">
            <v>67902157</v>
          </cell>
          <cell r="R143">
            <v>21632843</v>
          </cell>
        </row>
        <row r="145">
          <cell r="K145">
            <v>351000</v>
          </cell>
        </row>
        <row r="153">
          <cell r="M153">
            <v>1234000</v>
          </cell>
        </row>
        <row r="165">
          <cell r="AJ165">
            <v>-386930538</v>
          </cell>
          <cell r="AQ165">
            <v>-273338462</v>
          </cell>
        </row>
        <row r="166">
          <cell r="AJ166">
            <v>-195523802</v>
          </cell>
          <cell r="AQ166">
            <v>-209625198</v>
          </cell>
        </row>
        <row r="171">
          <cell r="AJ171">
            <v>-19744692</v>
          </cell>
          <cell r="AQ171">
            <v>-105749308</v>
          </cell>
        </row>
        <row r="172">
          <cell r="AJ172">
            <v>-17437000</v>
          </cell>
          <cell r="AQ172">
            <v>-34874000</v>
          </cell>
        </row>
        <row r="177">
          <cell r="AQ177">
            <v>-15000</v>
          </cell>
        </row>
        <row r="196">
          <cell r="AJ196">
            <v>-10200000</v>
          </cell>
        </row>
        <row r="200">
          <cell r="AO200">
            <v>-1625000</v>
          </cell>
        </row>
        <row r="201">
          <cell r="AN201">
            <v>-16859811</v>
          </cell>
          <cell r="AO201">
            <v>-1262185189</v>
          </cell>
        </row>
        <row r="204">
          <cell r="AS204">
            <v>-6173000</v>
          </cell>
        </row>
        <row r="208">
          <cell r="AS208">
            <v>-8051805</v>
          </cell>
        </row>
        <row r="214">
          <cell r="AM214">
            <v>-2390000</v>
          </cell>
        </row>
        <row r="215">
          <cell r="AP215">
            <v>-940000</v>
          </cell>
        </row>
        <row r="221">
          <cell r="AC221">
            <v>-2475000000</v>
          </cell>
        </row>
        <row r="222">
          <cell r="AG222">
            <v>-200000000</v>
          </cell>
        </row>
        <row r="223">
          <cell r="AG223">
            <v>-134970000</v>
          </cell>
        </row>
        <row r="226">
          <cell r="AH226">
            <v>-1379487000</v>
          </cell>
        </row>
        <row r="230">
          <cell r="C230">
            <v>3494630000</v>
          </cell>
          <cell r="D230">
            <v>0</v>
          </cell>
          <cell r="E230">
            <v>0</v>
          </cell>
          <cell r="F230">
            <v>10200000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68253157</v>
          </cell>
          <cell r="L230">
            <v>0</v>
          </cell>
          <cell r="M230">
            <v>4459890</v>
          </cell>
          <cell r="N230">
            <v>0</v>
          </cell>
          <cell r="O230">
            <v>0</v>
          </cell>
          <cell r="P230">
            <v>82520000</v>
          </cell>
          <cell r="Q230">
            <v>826735000</v>
          </cell>
          <cell r="R230">
            <v>38583953</v>
          </cell>
          <cell r="S230">
            <v>648078805</v>
          </cell>
          <cell r="T230">
            <v>0</v>
          </cell>
          <cell r="U230">
            <v>0</v>
          </cell>
          <cell r="V230">
            <v>1500000000</v>
          </cell>
          <cell r="W230">
            <v>0</v>
          </cell>
          <cell r="X230">
            <v>53063000</v>
          </cell>
          <cell r="Y230">
            <v>0</v>
          </cell>
          <cell r="Z230">
            <v>0</v>
          </cell>
          <cell r="AA230">
            <v>0</v>
          </cell>
          <cell r="AB230">
            <v>14596000</v>
          </cell>
          <cell r="AC230">
            <v>-2475000000</v>
          </cell>
          <cell r="AD230">
            <v>0</v>
          </cell>
          <cell r="AE230">
            <v>0</v>
          </cell>
          <cell r="AF230">
            <v>0</v>
          </cell>
          <cell r="AG230">
            <v>-334970000</v>
          </cell>
          <cell r="AH230">
            <v>-1379487000</v>
          </cell>
          <cell r="AI230">
            <v>0</v>
          </cell>
          <cell r="AJ230">
            <v>-629836032</v>
          </cell>
          <cell r="AK230">
            <v>0</v>
          </cell>
          <cell r="AL230">
            <v>0</v>
          </cell>
          <cell r="AM230">
            <v>-2390000</v>
          </cell>
          <cell r="AN230">
            <v>-16859811</v>
          </cell>
          <cell r="AO230">
            <v>-1263810189</v>
          </cell>
          <cell r="AP230">
            <v>-940000</v>
          </cell>
          <cell r="AQ230">
            <v>-623601968</v>
          </cell>
          <cell r="AR230">
            <v>0</v>
          </cell>
          <cell r="AS230">
            <v>-14224805</v>
          </cell>
        </row>
      </sheetData>
      <sheetData sheetId="4">
        <row r="5">
          <cell r="C5" t="str">
            <v>101</v>
          </cell>
          <cell r="D5" t="str">
            <v>102</v>
          </cell>
          <cell r="E5" t="str">
            <v>103</v>
          </cell>
          <cell r="F5" t="str">
            <v>104</v>
          </cell>
          <cell r="G5" t="str">
            <v>105</v>
          </cell>
          <cell r="H5" t="str">
            <v>106</v>
          </cell>
          <cell r="I5" t="str">
            <v>107</v>
          </cell>
          <cell r="J5" t="str">
            <v>108</v>
          </cell>
          <cell r="K5" t="str">
            <v>109</v>
          </cell>
          <cell r="L5" t="str">
            <v>110</v>
          </cell>
          <cell r="M5" t="str">
            <v>111</v>
          </cell>
          <cell r="N5" t="str">
            <v>112</v>
          </cell>
          <cell r="O5" t="str">
            <v>113</v>
          </cell>
          <cell r="P5" t="str">
            <v>201</v>
          </cell>
          <cell r="Q5" t="str">
            <v>202</v>
          </cell>
          <cell r="R5" t="str">
            <v>203</v>
          </cell>
          <cell r="S5" t="str">
            <v>204</v>
          </cell>
          <cell r="T5" t="str">
            <v>205</v>
          </cell>
          <cell r="U5" t="str">
            <v>206</v>
          </cell>
          <cell r="V5" t="str">
            <v>207</v>
          </cell>
          <cell r="W5" t="str">
            <v>208</v>
          </cell>
          <cell r="X5" t="str">
            <v>209</v>
          </cell>
          <cell r="Y5" t="str">
            <v>210</v>
          </cell>
          <cell r="Z5" t="str">
            <v>211</v>
          </cell>
          <cell r="AA5" t="str">
            <v>212</v>
          </cell>
          <cell r="AB5" t="str">
            <v>213</v>
          </cell>
          <cell r="AC5" t="str">
            <v>301</v>
          </cell>
          <cell r="AD5" t="str">
            <v>302</v>
          </cell>
          <cell r="AE5" t="str">
            <v>303</v>
          </cell>
          <cell r="AF5" t="str">
            <v>304</v>
          </cell>
          <cell r="AG5" t="str">
            <v>305</v>
          </cell>
          <cell r="AH5" t="str">
            <v>306</v>
          </cell>
          <cell r="AI5" t="str">
            <v>307</v>
          </cell>
          <cell r="AJ5" t="str">
            <v>401</v>
          </cell>
          <cell r="AK5" t="str">
            <v>402</v>
          </cell>
          <cell r="AL5" t="str">
            <v>403</v>
          </cell>
          <cell r="AM5" t="str">
            <v>404</v>
          </cell>
          <cell r="AN5" t="str">
            <v>405</v>
          </cell>
          <cell r="AO5" t="str">
            <v>501</v>
          </cell>
          <cell r="AP5" t="str">
            <v>502</v>
          </cell>
          <cell r="AQ5" t="str">
            <v>503</v>
          </cell>
          <cell r="AR5" t="str">
            <v>504</v>
          </cell>
          <cell r="AS5" t="str">
            <v>505</v>
          </cell>
        </row>
        <row r="9">
          <cell r="C9">
            <v>672330</v>
          </cell>
        </row>
        <row r="11">
          <cell r="C11">
            <v>1095134847.54</v>
          </cell>
        </row>
        <row r="12">
          <cell r="C12">
            <v>8322294637.5317707</v>
          </cell>
        </row>
        <row r="13">
          <cell r="C13">
            <v>16892296.23</v>
          </cell>
        </row>
        <row r="15">
          <cell r="C15">
            <v>15100741.5</v>
          </cell>
        </row>
        <row r="16">
          <cell r="C16">
            <v>5172550</v>
          </cell>
        </row>
        <row r="25">
          <cell r="C25">
            <v>-369068318.52932799</v>
          </cell>
        </row>
        <row r="26">
          <cell r="C26">
            <v>-6307354290.8136301</v>
          </cell>
        </row>
        <row r="27">
          <cell r="C27">
            <v>-11320892.642836001</v>
          </cell>
        </row>
        <row r="29">
          <cell r="C29">
            <v>-14412608.1375637</v>
          </cell>
        </row>
        <row r="30">
          <cell r="C30">
            <v>-4700592.1596602695</v>
          </cell>
        </row>
        <row r="60">
          <cell r="G60">
            <v>2700000</v>
          </cell>
        </row>
        <row r="61">
          <cell r="G61">
            <v>2700000</v>
          </cell>
        </row>
        <row r="69">
          <cell r="S69">
            <v>200158475.78778481</v>
          </cell>
        </row>
        <row r="70">
          <cell r="S70">
            <v>300327154.87</v>
          </cell>
        </row>
        <row r="71">
          <cell r="S71">
            <v>150116371.85198629</v>
          </cell>
        </row>
        <row r="72">
          <cell r="S72">
            <v>100019550.68469</v>
          </cell>
        </row>
        <row r="73">
          <cell r="S73">
            <v>50040473.444860801</v>
          </cell>
        </row>
        <row r="74">
          <cell r="S74">
            <v>210513268.15409002</v>
          </cell>
        </row>
        <row r="75">
          <cell r="S75">
            <v>100000000</v>
          </cell>
        </row>
        <row r="76">
          <cell r="S76">
            <v>300000000</v>
          </cell>
        </row>
        <row r="77">
          <cell r="S77">
            <v>100000000</v>
          </cell>
        </row>
        <row r="78">
          <cell r="S78">
            <v>102710403.03</v>
          </cell>
        </row>
        <row r="79">
          <cell r="S79">
            <v>101829239.39999999</v>
          </cell>
        </row>
        <row r="80">
          <cell r="S80">
            <v>250213372.97093451</v>
          </cell>
        </row>
        <row r="83">
          <cell r="S83">
            <v>100000000</v>
          </cell>
        </row>
        <row r="88">
          <cell r="S88">
            <v>130095000</v>
          </cell>
        </row>
        <row r="89">
          <cell r="S89">
            <v>42590000</v>
          </cell>
        </row>
        <row r="92">
          <cell r="S92">
            <v>6641000.0000000009</v>
          </cell>
        </row>
        <row r="93">
          <cell r="S93">
            <v>2956000</v>
          </cell>
        </row>
        <row r="94">
          <cell r="S94">
            <v>1277750</v>
          </cell>
        </row>
        <row r="95">
          <cell r="S95">
            <v>6620000</v>
          </cell>
        </row>
        <row r="96">
          <cell r="S96">
            <v>3130000</v>
          </cell>
        </row>
        <row r="97">
          <cell r="S97">
            <v>3882000</v>
          </cell>
        </row>
        <row r="110">
          <cell r="Q110">
            <v>311939000</v>
          </cell>
        </row>
        <row r="111">
          <cell r="Q111">
            <v>209525000</v>
          </cell>
        </row>
        <row r="112">
          <cell r="Q112">
            <v>-209525000</v>
          </cell>
        </row>
        <row r="113">
          <cell r="Q113">
            <v>0</v>
          </cell>
        </row>
        <row r="114">
          <cell r="Q114">
            <v>612413000</v>
          </cell>
        </row>
        <row r="115">
          <cell r="Q115">
            <v>146606000</v>
          </cell>
        </row>
        <row r="116">
          <cell r="Q116">
            <v>-146606000</v>
          </cell>
        </row>
        <row r="120">
          <cell r="P120">
            <v>1290000</v>
          </cell>
        </row>
        <row r="121">
          <cell r="P121">
            <v>74109000</v>
          </cell>
        </row>
        <row r="125">
          <cell r="AB125">
            <v>133000</v>
          </cell>
        </row>
        <row r="127">
          <cell r="AB127">
            <v>5500000</v>
          </cell>
        </row>
        <row r="129">
          <cell r="X129">
            <v>55063000</v>
          </cell>
        </row>
        <row r="133">
          <cell r="M133">
            <v>3217602</v>
          </cell>
          <cell r="R133">
            <v>6879398</v>
          </cell>
        </row>
        <row r="141">
          <cell r="M141">
            <v>339000</v>
          </cell>
        </row>
        <row r="142">
          <cell r="K142">
            <v>92356077</v>
          </cell>
          <cell r="R142">
            <v>17931923</v>
          </cell>
        </row>
        <row r="143">
          <cell r="AA143">
            <v>70122461.94537276</v>
          </cell>
        </row>
        <row r="144">
          <cell r="K144">
            <v>351000</v>
          </cell>
        </row>
        <row r="164">
          <cell r="AJ164">
            <v>-53846538</v>
          </cell>
          <cell r="AQ164">
            <v>-259438462</v>
          </cell>
        </row>
        <row r="165">
          <cell r="AJ165">
            <v>-32055003</v>
          </cell>
          <cell r="AQ165">
            <v>-131343997</v>
          </cell>
        </row>
        <row r="170">
          <cell r="AJ170">
            <v>0</v>
          </cell>
          <cell r="AQ170">
            <v>-18094000</v>
          </cell>
        </row>
        <row r="171">
          <cell r="AJ171">
            <v>0</v>
          </cell>
          <cell r="AQ171">
            <v>-15979000</v>
          </cell>
        </row>
        <row r="199">
          <cell r="AO199">
            <v>-12785000</v>
          </cell>
        </row>
        <row r="200">
          <cell r="AN200">
            <v>-16859811</v>
          </cell>
          <cell r="AO200">
            <v>-1375733449</v>
          </cell>
        </row>
        <row r="204">
          <cell r="AQ204">
            <v>-8768187.3200000003</v>
          </cell>
        </row>
        <row r="205">
          <cell r="AS205">
            <v>-2018000</v>
          </cell>
        </row>
        <row r="215">
          <cell r="AM215">
            <v>-696775</v>
          </cell>
        </row>
        <row r="221">
          <cell r="AC221">
            <v>-2475000000</v>
          </cell>
        </row>
        <row r="222">
          <cell r="AG222">
            <v>-200000000</v>
          </cell>
        </row>
        <row r="223">
          <cell r="AG223">
            <v>-136857000</v>
          </cell>
        </row>
        <row r="226">
          <cell r="AH226">
            <v>-1529100000</v>
          </cell>
        </row>
        <row r="230">
          <cell r="C230">
            <v>2748410700.5187516</v>
          </cell>
          <cell r="D230">
            <v>0</v>
          </cell>
          <cell r="E230">
            <v>0</v>
          </cell>
          <cell r="F230">
            <v>0</v>
          </cell>
          <cell r="G230">
            <v>5400000</v>
          </cell>
          <cell r="H230">
            <v>0</v>
          </cell>
          <cell r="I230">
            <v>0</v>
          </cell>
          <cell r="J230">
            <v>0</v>
          </cell>
          <cell r="K230">
            <v>92707077</v>
          </cell>
          <cell r="L230">
            <v>0</v>
          </cell>
          <cell r="M230">
            <v>3556602</v>
          </cell>
          <cell r="N230">
            <v>0</v>
          </cell>
          <cell r="O230">
            <v>0</v>
          </cell>
          <cell r="P230">
            <v>75399000</v>
          </cell>
          <cell r="Q230">
            <v>924352000</v>
          </cell>
          <cell r="R230">
            <v>24811321</v>
          </cell>
          <cell r="S230">
            <v>2263120060.1943464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55063000</v>
          </cell>
          <cell r="Y230">
            <v>0</v>
          </cell>
          <cell r="Z230">
            <v>0</v>
          </cell>
          <cell r="AA230">
            <v>70122461.94537276</v>
          </cell>
          <cell r="AB230">
            <v>5633000</v>
          </cell>
          <cell r="AC230">
            <v>-2475000000</v>
          </cell>
          <cell r="AD230">
            <v>0</v>
          </cell>
          <cell r="AE230">
            <v>0</v>
          </cell>
          <cell r="AF230">
            <v>0</v>
          </cell>
          <cell r="AG230">
            <v>-336857000</v>
          </cell>
          <cell r="AH230">
            <v>-1529100000</v>
          </cell>
          <cell r="AI230">
            <v>0</v>
          </cell>
          <cell r="AJ230">
            <v>-85901541</v>
          </cell>
          <cell r="AK230">
            <v>0</v>
          </cell>
          <cell r="AL230">
            <v>0</v>
          </cell>
          <cell r="AM230">
            <v>-696775</v>
          </cell>
          <cell r="AN230">
            <v>-16859811</v>
          </cell>
          <cell r="AO230">
            <v>-1388518449</v>
          </cell>
          <cell r="AP230">
            <v>0</v>
          </cell>
          <cell r="AQ230">
            <v>-433623646.31999999</v>
          </cell>
          <cell r="AR230">
            <v>0</v>
          </cell>
          <cell r="AS230">
            <v>-2018000</v>
          </cell>
        </row>
      </sheetData>
      <sheetData sheetId="5">
        <row r="5">
          <cell r="C5" t="str">
            <v>601</v>
          </cell>
        </row>
      </sheetData>
      <sheetData sheetId="6">
        <row r="5">
          <cell r="C5" t="str">
            <v>601</v>
          </cell>
        </row>
      </sheetData>
      <sheetData sheetId="7">
        <row r="5">
          <cell r="C5" t="str">
            <v>601</v>
          </cell>
        </row>
      </sheetData>
      <sheetData sheetId="8">
        <row r="8">
          <cell r="C8">
            <v>4871910000</v>
          </cell>
        </row>
      </sheetData>
      <sheetData sheetId="9" refreshError="1"/>
      <sheetData sheetId="10">
        <row r="7">
          <cell r="C7" t="str">
            <v>204</v>
          </cell>
          <cell r="D7">
            <v>2502104</v>
          </cell>
        </row>
        <row r="8">
          <cell r="C8" t="str">
            <v>305</v>
          </cell>
          <cell r="E8">
            <v>-2502104</v>
          </cell>
        </row>
        <row r="11">
          <cell r="C11" t="str">
            <v>306</v>
          </cell>
          <cell r="D11">
            <v>8949941000</v>
          </cell>
        </row>
        <row r="12">
          <cell r="C12" t="str">
            <v>101</v>
          </cell>
          <cell r="E12">
            <v>-8949941000</v>
          </cell>
        </row>
        <row r="15">
          <cell r="C15" t="str">
            <v>110</v>
          </cell>
          <cell r="D15">
            <v>8423136990.8440266</v>
          </cell>
        </row>
        <row r="16">
          <cell r="C16" t="str">
            <v>306</v>
          </cell>
          <cell r="E16">
            <v>-8423136990.8440266</v>
          </cell>
        </row>
        <row r="19">
          <cell r="C19" t="str">
            <v>101</v>
          </cell>
          <cell r="D19">
            <v>4489875000</v>
          </cell>
        </row>
        <row r="20">
          <cell r="C20" t="str">
            <v>306</v>
          </cell>
          <cell r="E20">
            <v>-4489875000</v>
          </cell>
        </row>
        <row r="23">
          <cell r="C23" t="str">
            <v>306</v>
          </cell>
          <cell r="D23">
            <v>3933283524.5220413</v>
          </cell>
        </row>
        <row r="24">
          <cell r="C24" t="str">
            <v>110</v>
          </cell>
          <cell r="E24">
            <v>-3933283524.5220413</v>
          </cell>
        </row>
        <row r="27">
          <cell r="C27" t="str">
            <v>306</v>
          </cell>
          <cell r="D27">
            <v>3700665</v>
          </cell>
        </row>
        <row r="28">
          <cell r="C28" t="str">
            <v>111</v>
          </cell>
          <cell r="E28">
            <v>-3700665</v>
          </cell>
        </row>
        <row r="32">
          <cell r="C32" t="str">
            <v>503</v>
          </cell>
          <cell r="D32">
            <v>1605956.2796466839</v>
          </cell>
        </row>
        <row r="33">
          <cell r="C33" t="str">
            <v>401</v>
          </cell>
          <cell r="D33">
            <v>1719986.7449921486</v>
          </cell>
        </row>
        <row r="34">
          <cell r="C34" t="str">
            <v>306</v>
          </cell>
          <cell r="E34">
            <v>-3325943.0246388325</v>
          </cell>
        </row>
        <row r="42">
          <cell r="D42">
            <v>398102000</v>
          </cell>
        </row>
        <row r="43">
          <cell r="E43">
            <v>-398102000</v>
          </cell>
        </row>
        <row r="52">
          <cell r="C52" t="str">
            <v>306</v>
          </cell>
          <cell r="D52">
            <v>126422082</v>
          </cell>
        </row>
        <row r="53">
          <cell r="C53" t="str">
            <v>403</v>
          </cell>
          <cell r="E53">
            <v>-126422082</v>
          </cell>
        </row>
        <row r="64">
          <cell r="C64" t="str">
            <v>305</v>
          </cell>
          <cell r="D64">
            <v>1086556</v>
          </cell>
        </row>
        <row r="65">
          <cell r="C65" t="str">
            <v>204</v>
          </cell>
          <cell r="E65">
            <v>-1086556</v>
          </cell>
        </row>
        <row r="68">
          <cell r="C68" t="str">
            <v>601</v>
          </cell>
          <cell r="D68">
            <v>1497956600</v>
          </cell>
        </row>
        <row r="69">
          <cell r="C69" t="str">
            <v>110</v>
          </cell>
          <cell r="E69">
            <v>-681031745.40830195</v>
          </cell>
        </row>
        <row r="70">
          <cell r="C70" t="str">
            <v>801</v>
          </cell>
          <cell r="E70">
            <v>-216927254.59169805</v>
          </cell>
        </row>
        <row r="71">
          <cell r="C71" t="str">
            <v>601</v>
          </cell>
          <cell r="E71">
            <v>-599997600</v>
          </cell>
        </row>
        <row r="77">
          <cell r="C77" t="str">
            <v>101</v>
          </cell>
          <cell r="D77">
            <v>710317000.00000048</v>
          </cell>
        </row>
        <row r="78">
          <cell r="C78" t="str">
            <v>704</v>
          </cell>
          <cell r="E78">
            <v>-710317000.00000048</v>
          </cell>
        </row>
        <row r="81">
          <cell r="C81" t="str">
            <v>702</v>
          </cell>
          <cell r="D81">
            <v>320000</v>
          </cell>
        </row>
        <row r="82">
          <cell r="C82" t="str">
            <v>101</v>
          </cell>
          <cell r="E82">
            <v>-320000</v>
          </cell>
        </row>
        <row r="84">
          <cell r="C84" t="str">
            <v>111</v>
          </cell>
          <cell r="D84">
            <v>1233555</v>
          </cell>
        </row>
        <row r="85">
          <cell r="C85" t="str">
            <v>704</v>
          </cell>
          <cell r="E85">
            <v>-1233555</v>
          </cell>
        </row>
        <row r="88">
          <cell r="C88" t="str">
            <v>306</v>
          </cell>
          <cell r="E88">
            <v>-30198809.591698527</v>
          </cell>
        </row>
        <row r="91">
          <cell r="C91" t="str">
            <v>202</v>
          </cell>
          <cell r="D91">
            <v>648933338.67235482</v>
          </cell>
        </row>
        <row r="92">
          <cell r="C92" t="str">
            <v>110</v>
          </cell>
          <cell r="E92">
            <v>-648933338.67235482</v>
          </cell>
        </row>
        <row r="96">
          <cell r="C96" t="str">
            <v>802</v>
          </cell>
          <cell r="D96">
            <v>1605956.2796466839</v>
          </cell>
        </row>
        <row r="97">
          <cell r="C97" t="str">
            <v>503</v>
          </cell>
          <cell r="E97">
            <v>-1605956.2796466839</v>
          </cell>
        </row>
        <row r="99">
          <cell r="C99" t="str">
            <v>503</v>
          </cell>
          <cell r="D99">
            <v>1111120</v>
          </cell>
        </row>
        <row r="100">
          <cell r="C100" t="str">
            <v>401</v>
          </cell>
          <cell r="E100">
            <v>-1111120</v>
          </cell>
        </row>
        <row r="102">
          <cell r="C102" t="str">
            <v>306</v>
          </cell>
          <cell r="D102">
            <v>1605956.2796466839</v>
          </cell>
        </row>
        <row r="106">
          <cell r="C106" t="str">
            <v>701</v>
          </cell>
          <cell r="D106">
            <v>36678000</v>
          </cell>
        </row>
        <row r="107">
          <cell r="C107" t="str">
            <v>101</v>
          </cell>
          <cell r="E107">
            <v>-36678000</v>
          </cell>
        </row>
        <row r="111">
          <cell r="C111" t="str">
            <v>306</v>
          </cell>
          <cell r="D111">
            <v>36678000</v>
          </cell>
        </row>
        <row r="116">
          <cell r="C116" t="str">
            <v>1002</v>
          </cell>
          <cell r="D116">
            <v>55137301</v>
          </cell>
        </row>
        <row r="117">
          <cell r="C117" t="str">
            <v>403</v>
          </cell>
          <cell r="E117">
            <v>-55137301</v>
          </cell>
        </row>
        <row r="120">
          <cell r="C120" t="str">
            <v>306</v>
          </cell>
          <cell r="D120">
            <v>55137301</v>
          </cell>
        </row>
        <row r="128">
          <cell r="C128" t="str">
            <v>204</v>
          </cell>
          <cell r="D128">
            <v>354839</v>
          </cell>
        </row>
        <row r="129">
          <cell r="C129" t="str">
            <v>305</v>
          </cell>
          <cell r="E129">
            <v>-354839</v>
          </cell>
        </row>
        <row r="133">
          <cell r="C133" t="str">
            <v>601</v>
          </cell>
          <cell r="D133">
            <v>1546083100</v>
          </cell>
        </row>
        <row r="134">
          <cell r="C134" t="str">
            <v>202</v>
          </cell>
          <cell r="E134">
            <v>-648933338.67235482</v>
          </cell>
        </row>
        <row r="135">
          <cell r="C135" t="str">
            <v>801</v>
          </cell>
          <cell r="E135">
            <v>-184023208.18364528</v>
          </cell>
        </row>
        <row r="136">
          <cell r="C136" t="str">
            <v>601</v>
          </cell>
          <cell r="E136">
            <v>-713126553.14399993</v>
          </cell>
        </row>
        <row r="142">
          <cell r="C142" t="str">
            <v>101</v>
          </cell>
          <cell r="D142">
            <v>719010000</v>
          </cell>
        </row>
        <row r="143">
          <cell r="C143" t="str">
            <v>704</v>
          </cell>
          <cell r="E143">
            <v>-719010000</v>
          </cell>
        </row>
        <row r="145">
          <cell r="C145" t="str">
            <v>702</v>
          </cell>
          <cell r="D145">
            <v>22900000</v>
          </cell>
        </row>
        <row r="146">
          <cell r="C146" t="str">
            <v>101</v>
          </cell>
          <cell r="E146">
            <v>-22900000</v>
          </cell>
        </row>
        <row r="149">
          <cell r="C149" t="str">
            <v>111</v>
          </cell>
          <cell r="D149">
            <v>1233555</v>
          </cell>
        </row>
        <row r="150">
          <cell r="C150" t="str">
            <v>704</v>
          </cell>
          <cell r="E150">
            <v>-1233555</v>
          </cell>
        </row>
        <row r="154">
          <cell r="C154" t="str">
            <v>306</v>
          </cell>
          <cell r="E154">
            <v>-48410216.327645183</v>
          </cell>
        </row>
        <row r="157">
          <cell r="C157" t="str">
            <v>202</v>
          </cell>
          <cell r="D157">
            <v>817009549.8525753</v>
          </cell>
        </row>
        <row r="158">
          <cell r="C158" t="str">
            <v>110</v>
          </cell>
          <cell r="E158">
            <v>-817009549.8525753</v>
          </cell>
        </row>
        <row r="172">
          <cell r="C172" t="str">
            <v>101</v>
          </cell>
          <cell r="D172">
            <v>2188000</v>
          </cell>
        </row>
        <row r="173">
          <cell r="C173" t="str">
            <v>705</v>
          </cell>
          <cell r="E173">
            <v>-2188000</v>
          </cell>
        </row>
        <row r="177">
          <cell r="C177" t="str">
            <v>306</v>
          </cell>
          <cell r="E177">
            <v>-2188000</v>
          </cell>
        </row>
        <row r="182">
          <cell r="C182" t="str">
            <v>403</v>
          </cell>
          <cell r="D182">
            <v>17570289</v>
          </cell>
        </row>
        <row r="183">
          <cell r="C183" t="str">
            <v>1002</v>
          </cell>
          <cell r="E183">
            <v>-17570289</v>
          </cell>
        </row>
        <row r="186">
          <cell r="C186" t="str">
            <v>306</v>
          </cell>
          <cell r="E186">
            <v>-17570289</v>
          </cell>
        </row>
        <row r="195">
          <cell r="C195" t="str">
            <v>305</v>
          </cell>
          <cell r="D195">
            <v>1770697</v>
          </cell>
        </row>
        <row r="196">
          <cell r="C196" t="str">
            <v>204</v>
          </cell>
          <cell r="E196">
            <v>-1770697</v>
          </cell>
        </row>
        <row r="200">
          <cell r="C200" t="str">
            <v>601</v>
          </cell>
          <cell r="D200">
            <v>1636259820</v>
          </cell>
        </row>
        <row r="201">
          <cell r="C201" t="str">
            <v>202</v>
          </cell>
          <cell r="E201">
            <v>-817009549.8525753</v>
          </cell>
        </row>
        <row r="202">
          <cell r="C202" t="str">
            <v>801</v>
          </cell>
          <cell r="E202">
            <v>-153088270.14742473</v>
          </cell>
        </row>
        <row r="203">
          <cell r="C203" t="str">
            <v>601</v>
          </cell>
          <cell r="E203">
            <v>-666162000</v>
          </cell>
        </row>
        <row r="209">
          <cell r="C209" t="str">
            <v>101</v>
          </cell>
          <cell r="D209">
            <v>757220609.34295845</v>
          </cell>
        </row>
        <row r="210">
          <cell r="C210" t="str">
            <v>704</v>
          </cell>
          <cell r="E210">
            <v>-757220609.34295845</v>
          </cell>
        </row>
        <row r="212">
          <cell r="C212" t="str">
            <v>702</v>
          </cell>
          <cell r="D212">
            <v>11676485.071770668</v>
          </cell>
        </row>
        <row r="213">
          <cell r="C213" t="str">
            <v>101</v>
          </cell>
          <cell r="E213">
            <v>-11676485.071770668</v>
          </cell>
        </row>
        <row r="215">
          <cell r="C215" t="str">
            <v>111</v>
          </cell>
          <cell r="D215">
            <v>1233555</v>
          </cell>
        </row>
        <row r="216">
          <cell r="C216" t="str">
            <v>704</v>
          </cell>
          <cell r="E216">
            <v>-1233555</v>
          </cell>
        </row>
        <row r="218">
          <cell r="C218" t="str">
            <v>704</v>
          </cell>
          <cell r="D218">
            <v>3700355.657026167</v>
          </cell>
        </row>
        <row r="219">
          <cell r="C219" t="str">
            <v>111</v>
          </cell>
          <cell r="E219">
            <v>-3700355.657026167</v>
          </cell>
        </row>
        <row r="221">
          <cell r="C221" t="str">
            <v>306</v>
          </cell>
          <cell r="E221">
            <v>70231870.58138752</v>
          </cell>
        </row>
        <row r="223">
          <cell r="C223" t="str">
            <v>202</v>
          </cell>
          <cell r="D223">
            <v>498209089.97577012</v>
          </cell>
        </row>
        <row r="224">
          <cell r="C224" t="str">
            <v>110</v>
          </cell>
          <cell r="E224">
            <v>-498209089.97577012</v>
          </cell>
        </row>
        <row r="247">
          <cell r="C247" t="str">
            <v>403</v>
          </cell>
          <cell r="D247">
            <v>56576999</v>
          </cell>
        </row>
        <row r="248">
          <cell r="C248" t="str">
            <v>1002</v>
          </cell>
          <cell r="E248">
            <v>-56576999</v>
          </cell>
        </row>
        <row r="251">
          <cell r="C251" t="str">
            <v>306</v>
          </cell>
          <cell r="E251">
            <v>-56576999</v>
          </cell>
        </row>
      </sheetData>
      <sheetData sheetId="11" refreshError="1"/>
      <sheetData sheetId="12" refreshError="1"/>
      <sheetData sheetId="13">
        <row r="8">
          <cell r="W8">
            <v>1263131324.2340987</v>
          </cell>
        </row>
      </sheetData>
      <sheetData sheetId="14">
        <row r="8">
          <cell r="W8">
            <v>1062163786.0179369</v>
          </cell>
        </row>
      </sheetData>
      <sheetData sheetId="15">
        <row r="125">
          <cell r="E125">
            <v>611820</v>
          </cell>
        </row>
      </sheetData>
      <sheetData sheetId="16">
        <row r="14">
          <cell r="E14">
            <v>1077000</v>
          </cell>
        </row>
      </sheetData>
      <sheetData sheetId="17">
        <row r="21">
          <cell r="D21">
            <v>16023501</v>
          </cell>
        </row>
      </sheetData>
      <sheetData sheetId="18">
        <row r="25">
          <cell r="D25">
            <v>10226998</v>
          </cell>
        </row>
      </sheetData>
      <sheetData sheetId="19">
        <row r="34">
          <cell r="P34">
            <v>1633385296.2093749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 year Summary Plan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Dropdown"/>
    </sheetNames>
    <sheetDataSet>
      <sheetData sheetId="0" refreshError="1"/>
      <sheetData sheetId="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Sched"/>
      <sheetName val="FA_Final"/>
      <sheetName val="Groupings-final"/>
      <sheetName val="Trial"/>
      <sheetName val="prov"/>
      <sheetName val="gain.loss"/>
      <sheetName val="sap trial"/>
      <sheetName val="LIA-JUN04"/>
      <sheetName val="Introduction"/>
      <sheetName val="Old"/>
      <sheetName val="Sheet3"/>
      <sheetName val="Operating Statistics"/>
      <sheetName val="Sheet2"/>
      <sheetName val="#REF"/>
      <sheetName val="Financials"/>
      <sheetName val="MAT"/>
      <sheetName val="Input-Function"/>
      <sheetName val="detail'02"/>
      <sheetName val="Sheet1"/>
      <sheetName val="old_serial no."/>
      <sheetName val="tot_ass_9697"/>
      <sheetName val="BRP&amp;L"/>
      <sheetName val="MODEL"/>
      <sheetName val="Assumptions"/>
      <sheetName val="FDR-Jan-99 "/>
      <sheetName val="ê90"/>
      <sheetName val="Other assumptions"/>
      <sheetName val="RSU lookups"/>
      <sheetName val="RSU sites"/>
      <sheetName val="DLC sites"/>
      <sheetName val="SDH COST"/>
      <sheetName val="COMPUTER"/>
      <sheetName val="Consol"/>
      <sheetName val="PRICE (2)"/>
      <sheetName val="BS vijay 2003 final 120703 old"/>
      <sheetName val="FORM-16"/>
      <sheetName val="banilad"/>
      <sheetName val="Mactan"/>
      <sheetName val="Mandaue"/>
      <sheetName val="Statistics {pbc}"/>
      <sheetName val="Groupings_final"/>
      <sheetName val="chiet tinh"/>
      <sheetName val="SUMMARY SHEET- Mike Report"/>
      <sheetName val="INPUT"/>
      <sheetName val="Table"/>
      <sheetName val="Graph"/>
      <sheetName val="gain_loss"/>
      <sheetName val="sap_trial"/>
      <sheetName val="gain_loss1"/>
      <sheetName val="sap_trial1"/>
      <sheetName val="gain_loss2"/>
      <sheetName val="sap_trial2"/>
      <sheetName val="gain_loss3"/>
      <sheetName val="sap_trial3"/>
      <sheetName val="gain_loss4"/>
      <sheetName val="sap_trial4"/>
      <sheetName val="gain_loss5"/>
      <sheetName val="sap_trial5"/>
      <sheetName val="analysis"/>
      <sheetName val="AUG"/>
      <sheetName val="Daily Register"/>
      <sheetName val="Trial Balance"/>
      <sheetName val="Lists"/>
      <sheetName val="Cover Sheet"/>
      <sheetName val="Utilization"/>
      <sheetName val="E.1_Sundry Debtor Lead"/>
      <sheetName val="BBH"/>
      <sheetName val="Ctrl"/>
      <sheetName val="FourchetteBalance"/>
      <sheetName val="SALARY 97-98"/>
      <sheetName val="A"/>
      <sheetName val="THREE VARIABLES"/>
      <sheetName val="Setup Variables"/>
      <sheetName val="Working"/>
      <sheetName val="major"/>
      <sheetName val="GR.slab-reinft"/>
      <sheetName val="12-19-00"/>
      <sheetName val="Labour"/>
      <sheetName val="gain_loss6"/>
      <sheetName val="sap_trial6"/>
      <sheetName val="Operating_Statistics"/>
      <sheetName val="old_serial_no_"/>
      <sheetName val="FDR-Jan-99_"/>
      <sheetName val="Other_assumptions"/>
      <sheetName val="RSU_lookups"/>
      <sheetName val="RSU_sites"/>
      <sheetName val="DLC_sites"/>
      <sheetName val="SDH_COST"/>
      <sheetName val="SUMMARY_SHEET-_Mike_Report"/>
      <sheetName val="Annex_A1-A28"/>
      <sheetName val="Bal_Sheet-00"/>
      <sheetName val="Sched's-00"/>
      <sheetName val="chiet_tinh"/>
      <sheetName val="Statistics_{pbc}"/>
      <sheetName val="PRICE_(2)"/>
      <sheetName val="BS_vijay_2003_final_120703_old"/>
      <sheetName val="Daily_Register"/>
      <sheetName val="Trial_Balance"/>
      <sheetName val="Cover_Sheet"/>
      <sheetName val="E_1_Sundry_Debtor_Lead"/>
      <sheetName val="AoR Finishing"/>
      <sheetName val="Rate analysis"/>
      <sheetName val="BUDGET"/>
      <sheetName val="liste"/>
      <sheetName val="LDC"/>
      <sheetName val="2500 q1 "/>
      <sheetName val="2132 q1"/>
      <sheetName val="2139 q1"/>
      <sheetName val="2140 q1"/>
      <sheetName val="2141 q1"/>
      <sheetName val="2142 q1 "/>
      <sheetName val="2148 q1"/>
      <sheetName val="2149 q1"/>
      <sheetName val="2504 q1"/>
      <sheetName val="2506 q1 "/>
      <sheetName val="2509 q1"/>
      <sheetName val="2510 q1"/>
      <sheetName val="2511 q1"/>
      <sheetName val="2129 q1"/>
      <sheetName val="2130 q1"/>
      <sheetName val="2131 q1"/>
      <sheetName val="2133 q1"/>
      <sheetName val="2134 q1"/>
      <sheetName val="2136 q1"/>
      <sheetName val="2505 q1 "/>
      <sheetName val="2513 q1"/>
      <sheetName val="2514 q1"/>
      <sheetName val="2503 q1"/>
      <sheetName val="2512 q1"/>
      <sheetName val="2515 q1"/>
      <sheetName val="discounts_XP140"/>
      <sheetName val="gain_loss7"/>
      <sheetName val="sap_trial7"/>
      <sheetName val="chiet_tinh1"/>
      <sheetName val="Operating_Statistics1"/>
      <sheetName val="old_serial_no_1"/>
      <sheetName val="FDR-Jan-99_1"/>
      <sheetName val="Other_assumptions1"/>
      <sheetName val="RSU_lookups1"/>
      <sheetName val="RSU_sites1"/>
      <sheetName val="DLC_sites1"/>
      <sheetName val="SDH_COST1"/>
      <sheetName val="Statistics_{pbc}1"/>
      <sheetName val="PRICE_(2)1"/>
      <sheetName val="BS_vijay_2003_final_120703_old1"/>
      <sheetName val="SUMMARY_SHEET-_Mike_Report1"/>
      <sheetName val="gain_loss8"/>
      <sheetName val="sap_trial8"/>
      <sheetName val="chiet_tinh2"/>
      <sheetName val="Operating_Statistics2"/>
      <sheetName val="old_serial_no_2"/>
      <sheetName val="FDR-Jan-99_2"/>
      <sheetName val="Other_assumptions2"/>
      <sheetName val="RSU_lookups2"/>
      <sheetName val="RSU_sites2"/>
      <sheetName val="DLC_sites2"/>
      <sheetName val="SDH_COST2"/>
      <sheetName val="Statistics_{pbc}2"/>
      <sheetName val="PRICE_(2)2"/>
      <sheetName val="BS_vijay_2003_final_120703_old2"/>
      <sheetName val="SUMMARY_SHEET-_Mike_Report2"/>
      <sheetName val="THREE_VARIABLES"/>
      <sheetName val="Setup_Variables"/>
      <sheetName val="BdData"/>
      <sheetName val="capex details"/>
      <sheetName val="gain_loss9"/>
      <sheetName val="sap_trial9"/>
      <sheetName val="chiet_tinh3"/>
      <sheetName val="Operating_Statistics3"/>
      <sheetName val="old_serial_no_3"/>
      <sheetName val="FDR-Jan-99_3"/>
      <sheetName val="Other_assumptions3"/>
      <sheetName val="RSU_lookups3"/>
      <sheetName val="RSU_sites3"/>
      <sheetName val="DLC_sites3"/>
      <sheetName val="SDH_COST3"/>
      <sheetName val="Statistics_{pbc}3"/>
      <sheetName val="PRICE_(2)3"/>
      <sheetName val="BS_vijay_2003_final_120703_old3"/>
      <sheetName val="SUMMARY_SHEET-_Mike_Report3"/>
      <sheetName val="THREE_VARIABLES1"/>
      <sheetName val="Setup_Variables1"/>
      <sheetName val="gain_loss10"/>
      <sheetName val="sap_trial10"/>
      <sheetName val="chiet_tinh4"/>
      <sheetName val="Operating_Statistics4"/>
      <sheetName val="old_serial_no_4"/>
      <sheetName val="FDR-Jan-99_4"/>
      <sheetName val="Other_assumptions4"/>
      <sheetName val="RSU_lookups4"/>
      <sheetName val="RSU_sites4"/>
      <sheetName val="DLC_sites4"/>
      <sheetName val="SDH_COST4"/>
      <sheetName val="Statistics_{pbc}4"/>
      <sheetName val="PRICE_(2)4"/>
      <sheetName val="BS_vijay_2003_final_120703_old4"/>
      <sheetName val="SUMMARY_SHEET-_Mike_Report4"/>
      <sheetName val="THREE_VARIABLES2"/>
      <sheetName val="Setup_Variables2"/>
      <sheetName val="Daily_Register1"/>
      <sheetName val="Trial_Balance1"/>
      <sheetName val="Cover_Sheet1"/>
      <sheetName val="E_1_Sundry_Debtor_Lead1"/>
      <sheetName val="entitlements"/>
      <sheetName val="Operating_Statistics7"/>
      <sheetName val="Operating_Statistics5"/>
      <sheetName val="Operating_Statistics6"/>
      <sheetName val="Operating_Statistics8"/>
      <sheetName val="Verbrauch"/>
      <sheetName val="GR_slab-reinft"/>
      <sheetName val="Operating_Statistics9"/>
      <sheetName val="GR_slab-reinft1"/>
      <sheetName val="SALARY_97-98"/>
      <sheetName val="Trans Sum"/>
      <sheetName val="Assum"/>
      <sheetName val="BASE REAL"/>
      <sheetName val="AoR_Finishing"/>
      <sheetName val="Rate_analysis"/>
      <sheetName val="Schedules 1-15 (BIW)"/>
      <sheetName val="Schedules 16-22 (BIW)"/>
      <sheetName val="TB"/>
      <sheetName val="Balance Sheet"/>
      <sheetName val="一覧90"/>
      <sheetName val="Summary"/>
      <sheetName val="OCT"/>
      <sheetName val="c "/>
      <sheetName val="PL"/>
      <sheetName val="RELACION REFERENCIAS"/>
      <sheetName val="Results"/>
      <sheetName val="SALES-VAL"/>
      <sheetName val="BS Schld"/>
      <sheetName val="Balancesheet"/>
      <sheetName val="NDTV - Main Sheet"/>
      <sheetName val="24X7 &amp; India Detail"/>
      <sheetName val="Discounted Cash Flow"/>
      <sheetName val="Geograph"/>
      <sheetName val="Cost Centres"/>
      <sheetName val="Rates"/>
      <sheetName val="Leave Status"/>
      <sheetName val="Employee data"/>
    </sheetNames>
    <sheetDataSet>
      <sheetData sheetId="0"/>
      <sheetData sheetId="1"/>
      <sheetData sheetId="2">
        <row r="6">
          <cell r="B6" t="str">
            <v>As at 31.03.2003</v>
          </cell>
        </row>
        <row r="7">
          <cell r="C7" t="str">
            <v>Rs.</v>
          </cell>
        </row>
        <row r="67">
          <cell r="B67" t="str">
            <v>As at 31.03.2003</v>
          </cell>
        </row>
        <row r="68">
          <cell r="C68" t="str">
            <v>Rs.</v>
          </cell>
        </row>
        <row r="90">
          <cell r="C90">
            <v>121078047</v>
          </cell>
        </row>
        <row r="94">
          <cell r="C94">
            <v>562929</v>
          </cell>
        </row>
        <row r="95">
          <cell r="C95">
            <v>121640976</v>
          </cell>
        </row>
        <row r="96">
          <cell r="C96">
            <v>562929</v>
          </cell>
        </row>
        <row r="105">
          <cell r="C105">
            <v>195570195</v>
          </cell>
        </row>
        <row r="106">
          <cell r="C106">
            <v>33262566</v>
          </cell>
        </row>
        <row r="107">
          <cell r="C107">
            <v>228832761</v>
          </cell>
        </row>
        <row r="108">
          <cell r="C108">
            <v>295374409</v>
          </cell>
        </row>
        <row r="109">
          <cell r="C109">
            <v>524207170</v>
          </cell>
        </row>
        <row r="110">
          <cell r="C110">
            <v>33262566</v>
          </cell>
        </row>
        <row r="113">
          <cell r="C113">
            <v>28490449</v>
          </cell>
        </row>
        <row r="118">
          <cell r="C118">
            <v>14350768</v>
          </cell>
        </row>
        <row r="119">
          <cell r="C119">
            <v>310067</v>
          </cell>
        </row>
        <row r="123">
          <cell r="C123">
            <v>90060</v>
          </cell>
        </row>
        <row r="124">
          <cell r="C124">
            <v>2393366</v>
          </cell>
        </row>
        <row r="131">
          <cell r="B131" t="str">
            <v>As at 31.03.2003</v>
          </cell>
        </row>
        <row r="132">
          <cell r="C132" t="str">
            <v>Rs.</v>
          </cell>
        </row>
        <row r="136">
          <cell r="C136">
            <v>195474439</v>
          </cell>
        </row>
        <row r="138">
          <cell r="C138">
            <v>9761104</v>
          </cell>
        </row>
        <row r="139">
          <cell r="C139">
            <v>22146194</v>
          </cell>
        </row>
        <row r="140">
          <cell r="C140">
            <v>22436204</v>
          </cell>
        </row>
        <row r="141">
          <cell r="C141">
            <v>246026610</v>
          </cell>
        </row>
        <row r="143">
          <cell r="C143">
            <v>495844551</v>
          </cell>
        </row>
        <row r="144">
          <cell r="C144">
            <v>4716957</v>
          </cell>
        </row>
        <row r="154">
          <cell r="C154">
            <v>244616381</v>
          </cell>
        </row>
        <row r="155">
          <cell r="C155">
            <v>24823963</v>
          </cell>
        </row>
        <row r="156">
          <cell r="C156">
            <v>7446130.96</v>
          </cell>
        </row>
        <row r="157">
          <cell r="C157">
            <v>136624938</v>
          </cell>
        </row>
        <row r="161">
          <cell r="C161">
            <v>259792065</v>
          </cell>
        </row>
        <row r="162">
          <cell r="C162">
            <v>3732707</v>
          </cell>
        </row>
        <row r="163">
          <cell r="C163">
            <v>0</v>
          </cell>
        </row>
        <row r="164">
          <cell r="C164">
            <v>18602326</v>
          </cell>
        </row>
        <row r="203">
          <cell r="B203" t="str">
            <v>Year ended 31.03.2003</v>
          </cell>
        </row>
        <row r="204">
          <cell r="C204" t="str">
            <v>Rs.</v>
          </cell>
        </row>
        <row r="225">
          <cell r="C225">
            <v>111715010</v>
          </cell>
        </row>
        <row r="227">
          <cell r="C227">
            <v>110103781</v>
          </cell>
        </row>
        <row r="246">
          <cell r="B246" t="str">
            <v>Year ended 31.03.2003</v>
          </cell>
        </row>
        <row r="247">
          <cell r="C247" t="str">
            <v>Rs.</v>
          </cell>
        </row>
        <row r="263">
          <cell r="C263">
            <v>8341112</v>
          </cell>
        </row>
        <row r="264">
          <cell r="C264">
            <v>3643557</v>
          </cell>
        </row>
        <row r="265">
          <cell r="C265">
            <v>1150963</v>
          </cell>
        </row>
        <row r="270">
          <cell r="C270">
            <v>750000</v>
          </cell>
        </row>
        <row r="271">
          <cell r="C271">
            <v>250000</v>
          </cell>
        </row>
        <row r="272">
          <cell r="C272">
            <v>286125</v>
          </cell>
        </row>
        <row r="273">
          <cell r="C273">
            <v>122358</v>
          </cell>
        </row>
      </sheetData>
      <sheetData sheetId="3">
        <row r="2">
          <cell r="B2" t="str">
            <v>HUGHES ESCORTS COMMUNICATIONS LIMITED</v>
          </cell>
        </row>
        <row r="4">
          <cell r="B4" t="str">
            <v>Schedules forming part of the Balance Sheet</v>
          </cell>
        </row>
        <row r="6">
          <cell r="B6" t="str">
            <v>Schedule E</v>
          </cell>
        </row>
        <row r="8">
          <cell r="B8" t="str">
            <v>FIXED ASSETS</v>
          </cell>
        </row>
        <row r="10">
          <cell r="C10" t="str">
            <v>GROSS BLOCK AT COST</v>
          </cell>
          <cell r="G10" t="str">
            <v xml:space="preserve">         DEPRECIATION</v>
          </cell>
        </row>
        <row r="11">
          <cell r="B11" t="str">
            <v>Particulars</v>
          </cell>
          <cell r="C11" t="str">
            <v>As at</v>
          </cell>
          <cell r="D11" t="str">
            <v>Additions</v>
          </cell>
          <cell r="E11" t="str">
            <v>Adjustments/</v>
          </cell>
          <cell r="F11" t="str">
            <v>As at</v>
          </cell>
          <cell r="G11" t="str">
            <v>Upto</v>
          </cell>
          <cell r="H11" t="str">
            <v>Provided</v>
          </cell>
          <cell r="I11" t="str">
            <v>Adjustments</v>
          </cell>
        </row>
        <row r="12">
          <cell r="C12" t="str">
            <v>01.04.2002</v>
          </cell>
          <cell r="D12" t="str">
            <v>during the</v>
          </cell>
          <cell r="E12" t="str">
            <v>Sales during</v>
          </cell>
          <cell r="F12" t="str">
            <v>31.03.2003</v>
          </cell>
          <cell r="G12" t="str">
            <v>01.04.2002</v>
          </cell>
          <cell r="H12" t="str">
            <v>during the</v>
          </cell>
          <cell r="I12" t="str">
            <v xml:space="preserve">during the </v>
          </cell>
        </row>
        <row r="13">
          <cell r="D13" t="str">
            <v>Year</v>
          </cell>
          <cell r="E13" t="str">
            <v>the Year</v>
          </cell>
          <cell r="H13" t="str">
            <v>Year</v>
          </cell>
          <cell r="I13" t="str">
            <v>Year</v>
          </cell>
        </row>
        <row r="14">
          <cell r="C14" t="str">
            <v>Rs.</v>
          </cell>
          <cell r="D14" t="str">
            <v>Rs.</v>
          </cell>
          <cell r="E14" t="str">
            <v>Rs.</v>
          </cell>
          <cell r="F14" t="str">
            <v>Rs.</v>
          </cell>
          <cell r="G14" t="str">
            <v>Rs.</v>
          </cell>
          <cell r="H14" t="str">
            <v>Rs.</v>
          </cell>
          <cell r="I14" t="str">
            <v>Rs.</v>
          </cell>
        </row>
        <row r="16">
          <cell r="B16" t="str">
            <v>Leasehold Land</v>
          </cell>
          <cell r="C16">
            <v>5582900</v>
          </cell>
          <cell r="D16">
            <v>0</v>
          </cell>
          <cell r="E16">
            <v>0</v>
          </cell>
          <cell r="F16">
            <v>5582900</v>
          </cell>
          <cell r="G16">
            <v>286773</v>
          </cell>
          <cell r="H16">
            <v>56387</v>
          </cell>
          <cell r="I16">
            <v>0</v>
          </cell>
        </row>
        <row r="18">
          <cell r="B18" t="str">
            <v>Building</v>
          </cell>
          <cell r="C18">
            <v>34130400</v>
          </cell>
          <cell r="D18">
            <v>0</v>
          </cell>
          <cell r="E18">
            <v>0</v>
          </cell>
          <cell r="F18">
            <v>34130400</v>
          </cell>
          <cell r="G18">
            <v>1501187</v>
          </cell>
          <cell r="H18">
            <v>1137566</v>
          </cell>
          <cell r="I18">
            <v>0</v>
          </cell>
        </row>
        <row r="20">
          <cell r="B20" t="str">
            <v>Plant &amp; Machinery</v>
          </cell>
          <cell r="C20">
            <v>553397506</v>
          </cell>
          <cell r="D20">
            <v>25665136</v>
          </cell>
          <cell r="E20">
            <v>1392968</v>
          </cell>
          <cell r="F20">
            <v>577669674</v>
          </cell>
          <cell r="G20">
            <v>311997722</v>
          </cell>
          <cell r="H20">
            <v>74990425</v>
          </cell>
          <cell r="I20">
            <v>383066.19999999995</v>
          </cell>
        </row>
        <row r="22">
          <cell r="B22" t="str">
            <v>Furniture &amp; Fixtures</v>
          </cell>
          <cell r="C22">
            <v>22871198</v>
          </cell>
          <cell r="D22">
            <v>2900673</v>
          </cell>
          <cell r="E22">
            <v>0</v>
          </cell>
          <cell r="F22">
            <v>25771871</v>
          </cell>
          <cell r="G22">
            <v>7750386</v>
          </cell>
          <cell r="H22">
            <v>4410613</v>
          </cell>
          <cell r="I22">
            <v>0</v>
          </cell>
        </row>
        <row r="24">
          <cell r="B24" t="str">
            <v>Vehicles</v>
          </cell>
          <cell r="C24">
            <v>6439010</v>
          </cell>
          <cell r="D24">
            <v>1822538</v>
          </cell>
          <cell r="E24">
            <v>1371263</v>
          </cell>
          <cell r="F24">
            <v>6890285</v>
          </cell>
          <cell r="G24">
            <v>4930194</v>
          </cell>
          <cell r="H24">
            <v>1136399</v>
          </cell>
          <cell r="I24">
            <v>1309520.6499999999</v>
          </cell>
        </row>
        <row r="26">
          <cell r="B26" t="str">
            <v>Office Equipment</v>
          </cell>
          <cell r="C26">
            <v>106979463</v>
          </cell>
          <cell r="D26">
            <v>25382391</v>
          </cell>
          <cell r="E26">
            <v>253568</v>
          </cell>
          <cell r="F26">
            <v>132108286</v>
          </cell>
          <cell r="G26">
            <v>47482548</v>
          </cell>
          <cell r="H26">
            <v>21439600</v>
          </cell>
          <cell r="I26">
            <v>126583.01999999999</v>
          </cell>
        </row>
        <row r="28">
          <cell r="B28" t="str">
            <v>Leasehold Improvement</v>
          </cell>
          <cell r="C28">
            <v>24265178</v>
          </cell>
          <cell r="D28">
            <v>94492</v>
          </cell>
          <cell r="E28">
            <v>0</v>
          </cell>
          <cell r="F28">
            <v>24359670</v>
          </cell>
          <cell r="G28">
            <v>5516238</v>
          </cell>
          <cell r="H28">
            <v>4313111</v>
          </cell>
          <cell r="I28">
            <v>0</v>
          </cell>
        </row>
        <row r="30">
          <cell r="B30" t="str">
            <v>Equipment given on rent</v>
          </cell>
          <cell r="C30">
            <v>10156749</v>
          </cell>
          <cell r="D30">
            <v>123651</v>
          </cell>
          <cell r="E30">
            <v>0</v>
          </cell>
          <cell r="F30">
            <v>10280400</v>
          </cell>
          <cell r="G30">
            <v>2664011</v>
          </cell>
          <cell r="H30">
            <v>2035472</v>
          </cell>
          <cell r="I30">
            <v>0</v>
          </cell>
        </row>
        <row r="32">
          <cell r="B32" t="str">
            <v>TOTAL</v>
          </cell>
          <cell r="C32">
            <v>763822404</v>
          </cell>
          <cell r="D32">
            <v>55988881</v>
          </cell>
          <cell r="E32">
            <v>3017799</v>
          </cell>
          <cell r="F32">
            <v>816793486</v>
          </cell>
          <cell r="G32">
            <v>382129059</v>
          </cell>
          <cell r="H32">
            <v>109519573</v>
          </cell>
          <cell r="I32">
            <v>1819169.8699999999</v>
          </cell>
        </row>
        <row r="34">
          <cell r="B34" t="str">
            <v>PREVIOUS YEAR</v>
          </cell>
          <cell r="C34">
            <v>545983042</v>
          </cell>
          <cell r="D34">
            <v>221561820</v>
          </cell>
          <cell r="E34">
            <v>3722458</v>
          </cell>
          <cell r="F34">
            <v>763822404</v>
          </cell>
          <cell r="G34">
            <v>285272615</v>
          </cell>
          <cell r="H34">
            <v>99223989</v>
          </cell>
          <cell r="I34">
            <v>2367545</v>
          </cell>
        </row>
        <row r="36">
          <cell r="B36" t="str">
            <v>Notes:</v>
          </cell>
        </row>
        <row r="37">
          <cell r="B37" t="str">
            <v>1) Additions to Fixed Assets during the year includes net exchange gain of Rs.79,500 (Previous Year Rs.962,474) on account of foreign exchange fluctuation.</v>
          </cell>
        </row>
        <row r="38">
          <cell r="B38" t="str">
            <v>2) The land on which the building has been constructed has been taken on lease from Imaging Solutions Private Limited for a period of eleven years. The company may at any time, after</v>
          </cell>
        </row>
        <row r="39">
          <cell r="B39" t="str">
            <v xml:space="preserve">    completion of the lease period of six years exercise its option to purchase the land at a predetermined price, subject to the approval of the Government authorities.</v>
          </cell>
        </row>
        <row r="40">
          <cell r="B40" t="str">
            <v>3) Gross value of Fixed Assets includes borrowing costs of Rs.Nil ( Previous year Rs.1,983,094) capitalised during the year.</v>
          </cell>
        </row>
        <row r="41">
          <cell r="B41" t="str">
            <v>4) Gross value of Fixed Assets includes assets of Rs.1,375,229 (Previous Year Rs.1,274,798) provided to the employees of the company.</v>
          </cell>
        </row>
        <row r="45">
          <cell r="G45" t="str">
            <v>31.03.03</v>
          </cell>
          <cell r="H45" t="str">
            <v>31.03.02</v>
          </cell>
          <cell r="I45" t="str">
            <v>Additions</v>
          </cell>
        </row>
        <row r="46">
          <cell r="B46">
            <v>200101</v>
          </cell>
          <cell r="C46" t="str">
            <v>200101 Buildings</v>
          </cell>
          <cell r="G46">
            <v>34130400</v>
          </cell>
          <cell r="H46">
            <v>34130400</v>
          </cell>
          <cell r="I46">
            <v>0</v>
          </cell>
        </row>
        <row r="47">
          <cell r="B47">
            <v>200201</v>
          </cell>
          <cell r="C47" t="str">
            <v>200201 LEASEHOLD LAND</v>
          </cell>
          <cell r="G47">
            <v>5582900</v>
          </cell>
          <cell r="H47">
            <v>5582900</v>
          </cell>
          <cell r="I47">
            <v>0</v>
          </cell>
        </row>
        <row r="48">
          <cell r="B48">
            <v>200301</v>
          </cell>
          <cell r="C48" t="str">
            <v>200301 Plant &amp; Machinery</v>
          </cell>
          <cell r="G48">
            <v>573437541</v>
          </cell>
          <cell r="H48">
            <v>548721341</v>
          </cell>
          <cell r="I48">
            <v>24716200</v>
          </cell>
        </row>
        <row r="49">
          <cell r="B49">
            <v>200401</v>
          </cell>
          <cell r="C49" t="str">
            <v>200401 Office Equipment</v>
          </cell>
          <cell r="G49">
            <v>20441025</v>
          </cell>
          <cell r="H49">
            <v>19657955</v>
          </cell>
          <cell r="I49">
            <v>783070</v>
          </cell>
        </row>
        <row r="50">
          <cell r="B50">
            <v>200501</v>
          </cell>
          <cell r="C50" t="str">
            <v>200501 Computers</v>
          </cell>
          <cell r="G50">
            <v>76817693</v>
          </cell>
          <cell r="H50">
            <v>68491625</v>
          </cell>
          <cell r="I50">
            <v>8326068</v>
          </cell>
        </row>
        <row r="51">
          <cell r="B51">
            <v>200601</v>
          </cell>
          <cell r="C51" t="str">
            <v>200601 Furniture &amp; Fixtures</v>
          </cell>
          <cell r="G51">
            <v>25678420</v>
          </cell>
          <cell r="H51">
            <v>22871198</v>
          </cell>
          <cell r="I51">
            <v>2807222</v>
          </cell>
        </row>
        <row r="52">
          <cell r="B52">
            <v>200701</v>
          </cell>
          <cell r="C52" t="str">
            <v>200701 Leasehold Improvements.</v>
          </cell>
          <cell r="G52">
            <v>24359670</v>
          </cell>
          <cell r="H52">
            <v>24265178</v>
          </cell>
          <cell r="I52">
            <v>94492</v>
          </cell>
        </row>
        <row r="53">
          <cell r="B53">
            <v>200801</v>
          </cell>
          <cell r="C53" t="str">
            <v>200801 Vehicles</v>
          </cell>
          <cell r="G53">
            <v>6890285</v>
          </cell>
          <cell r="H53">
            <v>6439010</v>
          </cell>
          <cell r="I53">
            <v>451275</v>
          </cell>
        </row>
        <row r="54">
          <cell r="B54">
            <v>200901</v>
          </cell>
          <cell r="C54" t="str">
            <v>200901 Capitalised Software</v>
          </cell>
          <cell r="G54">
            <v>38182866</v>
          </cell>
          <cell r="H54">
            <v>21962330</v>
          </cell>
          <cell r="I54">
            <v>16220536</v>
          </cell>
        </row>
        <row r="55">
          <cell r="B55">
            <v>202002</v>
          </cell>
          <cell r="C55" t="str">
            <v>202002 Plant &amp; Machinery - Additional</v>
          </cell>
          <cell r="G55">
            <v>4232133</v>
          </cell>
          <cell r="H55">
            <v>4676165</v>
          </cell>
          <cell r="I55">
            <v>-444032</v>
          </cell>
        </row>
        <row r="56">
          <cell r="B56">
            <v>202003</v>
          </cell>
          <cell r="C56" t="str">
            <v>202003 Office Equipment - Additional</v>
          </cell>
          <cell r="G56">
            <v>1797137</v>
          </cell>
          <cell r="H56">
            <v>1890588</v>
          </cell>
          <cell r="I56">
            <v>-93451</v>
          </cell>
        </row>
        <row r="57">
          <cell r="B57">
            <v>202004</v>
          </cell>
          <cell r="C57" t="str">
            <v>Computers  - Additional</v>
          </cell>
          <cell r="G57">
            <v>-5130435</v>
          </cell>
          <cell r="H57">
            <v>-5023035</v>
          </cell>
          <cell r="I57">
            <v>-107400</v>
          </cell>
        </row>
        <row r="58">
          <cell r="B58">
            <v>202006</v>
          </cell>
          <cell r="C58" t="str">
            <v>Furniture &amp; Fixtures - Additional</v>
          </cell>
          <cell r="G58">
            <v>93451</v>
          </cell>
          <cell r="H58">
            <v>0</v>
          </cell>
          <cell r="I58">
            <v>93451</v>
          </cell>
        </row>
        <row r="59">
          <cell r="B59">
            <v>202005</v>
          </cell>
          <cell r="C59" t="str">
            <v>Equipment given on rent</v>
          </cell>
          <cell r="G59">
            <v>10280400</v>
          </cell>
          <cell r="H59">
            <v>10156749</v>
          </cell>
          <cell r="I59">
            <v>123651</v>
          </cell>
        </row>
        <row r="60">
          <cell r="G60">
            <v>816793486</v>
          </cell>
          <cell r="H60">
            <v>763822404</v>
          </cell>
          <cell r="I60">
            <v>52971082</v>
          </cell>
        </row>
        <row r="62">
          <cell r="B62">
            <v>201001</v>
          </cell>
          <cell r="C62" t="str">
            <v>201001 Accumulated Depreciation Buildings</v>
          </cell>
          <cell r="G62">
            <v>-2638754</v>
          </cell>
          <cell r="H62">
            <v>-1501188</v>
          </cell>
          <cell r="I62">
            <v>-1137566</v>
          </cell>
        </row>
        <row r="63">
          <cell r="B63">
            <v>201101</v>
          </cell>
          <cell r="C63" t="str">
            <v>201101 Accumulated Depreciation Leasehold Land</v>
          </cell>
          <cell r="G63">
            <v>-343161</v>
          </cell>
          <cell r="H63">
            <v>-286774</v>
          </cell>
          <cell r="I63">
            <v>-56387</v>
          </cell>
        </row>
        <row r="64">
          <cell r="B64">
            <v>201201</v>
          </cell>
          <cell r="C64" t="str">
            <v>201201 Accumulated Depreciation Plant &amp; Machinery.</v>
          </cell>
          <cell r="G64">
            <v>-386406994</v>
          </cell>
          <cell r="H64">
            <v>-311799635</v>
          </cell>
          <cell r="I64">
            <v>-74607359</v>
          </cell>
        </row>
        <row r="65">
          <cell r="B65">
            <v>201301</v>
          </cell>
          <cell r="C65" t="str">
            <v>201301 Accumulated Depreciation Office Equipment</v>
          </cell>
          <cell r="G65">
            <v>-12686923</v>
          </cell>
          <cell r="H65">
            <v>-9374693</v>
          </cell>
          <cell r="I65">
            <v>-3312230</v>
          </cell>
        </row>
        <row r="66">
          <cell r="B66">
            <v>201401</v>
          </cell>
          <cell r="C66" t="str">
            <v>201401 Accumulated Depreciation Furniture &amp; Fixtures</v>
          </cell>
          <cell r="G66">
            <v>-12161000</v>
          </cell>
          <cell r="H66">
            <v>-7750387</v>
          </cell>
          <cell r="I66">
            <v>-4410613</v>
          </cell>
        </row>
        <row r="67">
          <cell r="B67">
            <v>201501</v>
          </cell>
          <cell r="C67" t="str">
            <v>201501 Accumulated Depreciation Computers</v>
          </cell>
          <cell r="G67">
            <v>-45973500</v>
          </cell>
          <cell r="H67">
            <v>-34002752</v>
          </cell>
          <cell r="I67">
            <v>-11970748</v>
          </cell>
        </row>
        <row r="68">
          <cell r="B68">
            <v>201601</v>
          </cell>
          <cell r="C68" t="str">
            <v>201601 Accumulated Depreciation Leasehold Improvements</v>
          </cell>
          <cell r="G68">
            <v>-9829349</v>
          </cell>
          <cell r="H68">
            <v>-5516237</v>
          </cell>
          <cell r="I68">
            <v>-4313112</v>
          </cell>
        </row>
        <row r="69">
          <cell r="B69">
            <v>201701</v>
          </cell>
          <cell r="C69" t="str">
            <v>201701 Accumulated Depreciation Vehicles</v>
          </cell>
          <cell r="G69">
            <v>-4757073</v>
          </cell>
          <cell r="H69">
            <v>-4930194</v>
          </cell>
          <cell r="I69">
            <v>173121</v>
          </cell>
        </row>
        <row r="70">
          <cell r="B70">
            <v>201801</v>
          </cell>
          <cell r="C70" t="str">
            <v>201801 Accumulated Depreciation Computer Software</v>
          </cell>
          <cell r="G70">
            <v>-9631862</v>
          </cell>
          <cell r="H70">
            <v>-3601824</v>
          </cell>
          <cell r="I70">
            <v>-6030038</v>
          </cell>
        </row>
        <row r="71">
          <cell r="B71">
            <v>203001</v>
          </cell>
          <cell r="C71" t="str">
            <v>Accumulated  Depreciation - Adjustment</v>
          </cell>
          <cell r="G71">
            <v>-198086</v>
          </cell>
          <cell r="H71">
            <v>-198086</v>
          </cell>
          <cell r="I71">
            <v>0</v>
          </cell>
        </row>
        <row r="72">
          <cell r="B72">
            <v>203002</v>
          </cell>
          <cell r="C72" t="str">
            <v>Accumulated  Depreciation - Computers Adjustment</v>
          </cell>
          <cell r="G72">
            <v>733299</v>
          </cell>
          <cell r="H72">
            <v>733299</v>
          </cell>
          <cell r="I72">
            <v>0</v>
          </cell>
        </row>
        <row r="73">
          <cell r="B73">
            <v>203003</v>
          </cell>
          <cell r="C73" t="str">
            <v>Accumulated  Depreciation - Office equipment Adjustment</v>
          </cell>
          <cell r="G73">
            <v>-1236578</v>
          </cell>
          <cell r="H73">
            <v>-1236578</v>
          </cell>
          <cell r="I73">
            <v>0</v>
          </cell>
        </row>
        <row r="74">
          <cell r="B74">
            <v>203004</v>
          </cell>
          <cell r="C74" t="str">
            <v>Accumulated  Deprn. - Adjustment Leasehold Improve</v>
          </cell>
          <cell r="G74">
            <v>1</v>
          </cell>
          <cell r="H74">
            <v>1</v>
          </cell>
          <cell r="I74">
            <v>0</v>
          </cell>
        </row>
        <row r="75">
          <cell r="B75">
            <v>203006</v>
          </cell>
          <cell r="C75" t="str">
            <v>Accumulated  Deprn. - Adjustment Furniture &amp; Fixtu</v>
          </cell>
          <cell r="G75">
            <v>1</v>
          </cell>
          <cell r="H75">
            <v>1</v>
          </cell>
          <cell r="I75">
            <v>0</v>
          </cell>
        </row>
        <row r="76">
          <cell r="B76">
            <v>203007</v>
          </cell>
          <cell r="C76" t="str">
            <v>Accumulated Depreciation Rental equipment</v>
          </cell>
          <cell r="G76">
            <v>-4699483</v>
          </cell>
          <cell r="H76">
            <v>-2664011</v>
          </cell>
          <cell r="I76">
            <v>-2035472</v>
          </cell>
        </row>
        <row r="77">
          <cell r="D77">
            <v>326964024</v>
          </cell>
          <cell r="G77">
            <v>-489829462</v>
          </cell>
          <cell r="H77">
            <v>-382129058</v>
          </cell>
          <cell r="I77">
            <v>-107700404</v>
          </cell>
        </row>
        <row r="79">
          <cell r="B79">
            <v>430001</v>
          </cell>
          <cell r="C79" t="str">
            <v>430001 Depreciation - Buildings</v>
          </cell>
          <cell r="G79">
            <v>1137566</v>
          </cell>
          <cell r="H79">
            <v>1137566</v>
          </cell>
          <cell r="I79">
            <v>1137566</v>
          </cell>
        </row>
        <row r="80">
          <cell r="B80">
            <v>430002</v>
          </cell>
          <cell r="C80" t="str">
            <v>430002 Depreciation - Leasehold Land</v>
          </cell>
          <cell r="G80">
            <v>56387</v>
          </cell>
          <cell r="H80">
            <v>56387</v>
          </cell>
          <cell r="I80">
            <v>56387</v>
          </cell>
        </row>
        <row r="81">
          <cell r="B81">
            <v>430003</v>
          </cell>
          <cell r="C81" t="str">
            <v>430003 Depreciation - Plant &amp; Machinery</v>
          </cell>
          <cell r="G81">
            <v>74990425</v>
          </cell>
          <cell r="H81">
            <v>71073808</v>
          </cell>
          <cell r="I81">
            <v>74990425</v>
          </cell>
        </row>
        <row r="82">
          <cell r="B82">
            <v>430004</v>
          </cell>
          <cell r="C82" t="str">
            <v>430004 Depreciation - Office Equipment</v>
          </cell>
          <cell r="G82">
            <v>3438813</v>
          </cell>
          <cell r="H82">
            <v>3010920</v>
          </cell>
          <cell r="I82">
            <v>3438813</v>
          </cell>
        </row>
        <row r="83">
          <cell r="B83">
            <v>430005</v>
          </cell>
          <cell r="C83" t="str">
            <v>430005 Depreciation - Computers</v>
          </cell>
          <cell r="G83">
            <v>11970749</v>
          </cell>
          <cell r="H83">
            <v>10559612</v>
          </cell>
          <cell r="I83">
            <v>11970749</v>
          </cell>
        </row>
        <row r="84">
          <cell r="B84">
            <v>430006</v>
          </cell>
          <cell r="C84" t="str">
            <v>430006 Depreciation - Furniture &amp; Fixtures</v>
          </cell>
          <cell r="G84">
            <v>4410613</v>
          </cell>
          <cell r="H84">
            <v>4200039</v>
          </cell>
          <cell r="I84">
            <v>4410613</v>
          </cell>
        </row>
        <row r="85">
          <cell r="B85">
            <v>430007</v>
          </cell>
          <cell r="C85" t="str">
            <v>430007 Depreciation - L.easehold Improvements</v>
          </cell>
          <cell r="G85">
            <v>4313111</v>
          </cell>
          <cell r="H85">
            <v>1986350</v>
          </cell>
          <cell r="I85">
            <v>4313111</v>
          </cell>
        </row>
        <row r="86">
          <cell r="B86">
            <v>430008</v>
          </cell>
          <cell r="C86" t="str">
            <v>430008 Depreciation - Vehicles</v>
          </cell>
          <cell r="G86">
            <v>1136399</v>
          </cell>
          <cell r="H86">
            <v>1044649</v>
          </cell>
          <cell r="I86">
            <v>1136399</v>
          </cell>
        </row>
        <row r="87">
          <cell r="B87">
            <v>430009</v>
          </cell>
          <cell r="C87" t="str">
            <v>430009 Depreciation - Computer SW</v>
          </cell>
          <cell r="G87">
            <v>6030038</v>
          </cell>
          <cell r="H87">
            <v>3490647</v>
          </cell>
          <cell r="I87">
            <v>6030038</v>
          </cell>
        </row>
        <row r="88">
          <cell r="B88">
            <v>430010</v>
          </cell>
          <cell r="C88" t="str">
            <v>Depreciation Rental equipment</v>
          </cell>
          <cell r="G88">
            <v>2035472</v>
          </cell>
          <cell r="H88">
            <v>2664011</v>
          </cell>
          <cell r="I88">
            <v>2035472</v>
          </cell>
        </row>
        <row r="89">
          <cell r="G89">
            <v>109519573</v>
          </cell>
          <cell r="H89">
            <v>99223989</v>
          </cell>
          <cell r="I89">
            <v>109519573</v>
          </cell>
        </row>
      </sheetData>
      <sheetData sheetId="4">
        <row r="1">
          <cell r="D1">
            <v>3</v>
          </cell>
          <cell r="E1">
            <v>4</v>
          </cell>
        </row>
        <row r="2">
          <cell r="A2" t="str">
            <v>Groupings for the year ended March 31, 2003</v>
          </cell>
          <cell r="D2" t="str">
            <v>FINAL (31.3.2003)</v>
          </cell>
          <cell r="E2" t="str">
            <v>Audited (31.3.2002)</v>
          </cell>
        </row>
        <row r="4">
          <cell r="A4" t="str">
            <v>Account Code</v>
          </cell>
          <cell r="B4" t="str">
            <v xml:space="preserve">Schedule </v>
          </cell>
          <cell r="C4" t="str">
            <v>Account Head</v>
          </cell>
          <cell r="D4" t="str">
            <v xml:space="preserve">Amount </v>
          </cell>
          <cell r="E4" t="str">
            <v xml:space="preserve">Amount </v>
          </cell>
        </row>
        <row r="6">
          <cell r="B6" t="str">
            <v>Schedule A</v>
          </cell>
          <cell r="C6" t="str">
            <v>SHARE CAPITAL</v>
          </cell>
        </row>
        <row r="7">
          <cell r="A7">
            <v>100001</v>
          </cell>
          <cell r="C7" t="str">
            <v>100001 Issued, Subscribed &amp; Paid up Equity Share Capital.</v>
          </cell>
          <cell r="D7">
            <v>-150000000</v>
          </cell>
          <cell r="E7">
            <v>-150000000</v>
          </cell>
        </row>
        <row r="9">
          <cell r="C9" t="str">
            <v>Schedule Total</v>
          </cell>
          <cell r="D9">
            <v>-150000000</v>
          </cell>
          <cell r="E9">
            <v>-150000000</v>
          </cell>
        </row>
        <row r="11">
          <cell r="B11" t="str">
            <v>Schedule B</v>
          </cell>
          <cell r="C11" t="str">
            <v>RESERVES AND SURPLUS</v>
          </cell>
        </row>
        <row r="12">
          <cell r="A12">
            <v>101101</v>
          </cell>
          <cell r="C12" t="str">
            <v>101101 Profit &amp; Loss A/c.- Opening Balance</v>
          </cell>
          <cell r="D12">
            <v>-269316400</v>
          </cell>
          <cell r="E12">
            <v>-220448484</v>
          </cell>
        </row>
        <row r="13">
          <cell r="C13" t="str">
            <v>Add: Profit during the year</v>
          </cell>
        </row>
        <row r="14">
          <cell r="A14">
            <v>130001</v>
          </cell>
          <cell r="C14" t="str">
            <v>Add : Deferred Tax Asset of earlier years</v>
          </cell>
          <cell r="D14">
            <v>0</v>
          </cell>
          <cell r="E14">
            <v>0</v>
          </cell>
        </row>
        <row r="16">
          <cell r="C16" t="str">
            <v>Schedule Total</v>
          </cell>
          <cell r="D16">
            <v>-269316400</v>
          </cell>
          <cell r="E16">
            <v>-220448484</v>
          </cell>
        </row>
        <row r="18">
          <cell r="B18" t="str">
            <v>Schedule C</v>
          </cell>
          <cell r="C18" t="str">
            <v>SECURED LOANS</v>
          </cell>
        </row>
        <row r="19">
          <cell r="C19" t="str">
            <v>Rupee Term Loan</v>
          </cell>
        </row>
        <row r="20">
          <cell r="A20">
            <v>110001</v>
          </cell>
          <cell r="C20" t="str">
            <v>110001 ABN Amro Term Loan Account</v>
          </cell>
          <cell r="D20">
            <v>-118000000</v>
          </cell>
          <cell r="E20">
            <v>-150000000</v>
          </cell>
        </row>
        <row r="21">
          <cell r="A21">
            <v>110002</v>
          </cell>
          <cell r="C21" t="str">
            <v>Credit Lyonnais Term Loan</v>
          </cell>
          <cell r="D21">
            <v>-66666667</v>
          </cell>
          <cell r="E21">
            <v>-80000000</v>
          </cell>
        </row>
        <row r="22">
          <cell r="A22">
            <v>110003</v>
          </cell>
          <cell r="C22" t="str">
            <v>Bank of Maharashtra -  Term Loan</v>
          </cell>
          <cell r="D22">
            <v>-95000000</v>
          </cell>
          <cell r="E22">
            <v>0</v>
          </cell>
        </row>
        <row r="23">
          <cell r="D23">
            <v>-279666667</v>
          </cell>
          <cell r="E23">
            <v>-230000000</v>
          </cell>
        </row>
        <row r="24">
          <cell r="C24" t="str">
            <v>Working Capital Loan</v>
          </cell>
        </row>
        <row r="25">
          <cell r="A25">
            <v>110201</v>
          </cell>
          <cell r="C25" t="str">
            <v>110201 Cash Credit - Citi Bank, New Delhi</v>
          </cell>
          <cell r="D25">
            <v>0</v>
          </cell>
          <cell r="E25">
            <v>0</v>
          </cell>
        </row>
        <row r="26">
          <cell r="A26">
            <v>110202</v>
          </cell>
          <cell r="C26" t="str">
            <v>110202 Cash Credit - Credit Lyonias, New Delhi</v>
          </cell>
          <cell r="D26">
            <v>0</v>
          </cell>
          <cell r="E26">
            <v>-23700574</v>
          </cell>
        </row>
        <row r="27">
          <cell r="A27">
            <v>110203</v>
          </cell>
          <cell r="C27" t="str">
            <v>110203 Cash Credit - ANZ Grindlays, New Delhi.</v>
          </cell>
          <cell r="D27">
            <v>-2133931</v>
          </cell>
          <cell r="E27">
            <v>-12227380</v>
          </cell>
        </row>
        <row r="28">
          <cell r="A28">
            <v>110204</v>
          </cell>
          <cell r="C28" t="str">
            <v>110204 Cash Credit - ICICI Bank, New Delhi.</v>
          </cell>
          <cell r="D28">
            <v>0</v>
          </cell>
          <cell r="E28">
            <v>0</v>
          </cell>
        </row>
        <row r="29">
          <cell r="A29">
            <v>110205</v>
          </cell>
          <cell r="C29" t="str">
            <v>Cash Credit - Bank of Maharashtra, Gurgaon</v>
          </cell>
          <cell r="D29">
            <v>-1625210</v>
          </cell>
          <cell r="E29">
            <v>0</v>
          </cell>
        </row>
        <row r="30">
          <cell r="A30">
            <v>110226</v>
          </cell>
          <cell r="C30" t="str">
            <v>110226 Working Capital Loan - ANZ Grindlays Bank,  Delhi.</v>
          </cell>
          <cell r="D30">
            <v>0</v>
          </cell>
          <cell r="E30">
            <v>0</v>
          </cell>
        </row>
        <row r="31">
          <cell r="A31">
            <v>110228</v>
          </cell>
          <cell r="C31" t="str">
            <v>110228 Working Capital Loan - Credit Lyonnais,  Delhi.</v>
          </cell>
          <cell r="D31">
            <v>0</v>
          </cell>
          <cell r="E31">
            <v>-20000000</v>
          </cell>
        </row>
        <row r="32">
          <cell r="A32">
            <v>110229</v>
          </cell>
          <cell r="C32" t="str">
            <v>110229 ABN AMRO - Working Capital Demand Loan A/c</v>
          </cell>
          <cell r="D32">
            <v>0</v>
          </cell>
          <cell r="E32">
            <v>0</v>
          </cell>
        </row>
        <row r="33">
          <cell r="A33">
            <v>110230</v>
          </cell>
          <cell r="C33" t="str">
            <v>Citi Bank - Working Capital Demand Loan A/c</v>
          </cell>
          <cell r="D33">
            <v>0</v>
          </cell>
          <cell r="E33">
            <v>0</v>
          </cell>
        </row>
        <row r="34">
          <cell r="A34">
            <v>110401</v>
          </cell>
          <cell r="C34" t="str">
            <v>110401 Citi Bank, New Delhi Clearing A/c. (CC)</v>
          </cell>
          <cell r="D34">
            <v>-15600721</v>
          </cell>
          <cell r="E34">
            <v>-10962617</v>
          </cell>
        </row>
        <row r="35">
          <cell r="A35">
            <v>110404</v>
          </cell>
          <cell r="C35" t="str">
            <v>110404 ICICI, New Delhi Clearing A/c. (CC)</v>
          </cell>
          <cell r="D35">
            <v>-25455256</v>
          </cell>
          <cell r="E35">
            <v>-28931643</v>
          </cell>
        </row>
        <row r="36">
          <cell r="A36">
            <v>222201</v>
          </cell>
          <cell r="C36" t="str">
            <v>222201 Credit Lyonnais, Mumbai.</v>
          </cell>
          <cell r="D36">
            <v>0</v>
          </cell>
          <cell r="E36">
            <v>0</v>
          </cell>
        </row>
        <row r="37">
          <cell r="A37">
            <v>222203</v>
          </cell>
          <cell r="C37" t="str">
            <v>222203 ANZ Grindlays Delhi</v>
          </cell>
          <cell r="D37">
            <v>0</v>
          </cell>
          <cell r="E37">
            <v>0</v>
          </cell>
        </row>
        <row r="39">
          <cell r="C39" t="str">
            <v>Sub Total</v>
          </cell>
          <cell r="D39">
            <v>-44815118</v>
          </cell>
          <cell r="E39">
            <v>-95822214</v>
          </cell>
        </row>
        <row r="41">
          <cell r="C41" t="str">
            <v>Add : Interest accrued and due on CC Citi Bank</v>
          </cell>
          <cell r="D41">
            <v>-890889.04</v>
          </cell>
          <cell r="E41">
            <v>-49240</v>
          </cell>
        </row>
        <row r="43">
          <cell r="C43" t="str">
            <v>Schedule Total</v>
          </cell>
          <cell r="D43">
            <v>-325372674.04000002</v>
          </cell>
          <cell r="E43">
            <v>-325871454</v>
          </cell>
        </row>
        <row r="45">
          <cell r="B45" t="str">
            <v>Schedule D</v>
          </cell>
          <cell r="C45" t="str">
            <v>UNSECURED LOANS</v>
          </cell>
        </row>
        <row r="46">
          <cell r="A46">
            <v>222202</v>
          </cell>
          <cell r="C46" t="str">
            <v>222202 Centurion Bank, Delhi.</v>
          </cell>
          <cell r="D46">
            <v>0</v>
          </cell>
          <cell r="E46">
            <v>0</v>
          </cell>
        </row>
        <row r="47">
          <cell r="A47">
            <v>222206</v>
          </cell>
          <cell r="C47" t="str">
            <v>222206 Syndicate Bank, Delhi</v>
          </cell>
          <cell r="D47">
            <v>-34311</v>
          </cell>
          <cell r="E47">
            <v>0</v>
          </cell>
        </row>
        <row r="48">
          <cell r="A48">
            <v>224601</v>
          </cell>
          <cell r="C48" t="str">
            <v>224601 Credit Lyonnais, Mumbai, Clearing A/c.</v>
          </cell>
          <cell r="D48">
            <v>-931596</v>
          </cell>
          <cell r="E48">
            <v>0</v>
          </cell>
        </row>
        <row r="50">
          <cell r="C50" t="str">
            <v>Schedule Total</v>
          </cell>
          <cell r="D50">
            <v>-965907</v>
          </cell>
          <cell r="E50">
            <v>0</v>
          </cell>
        </row>
        <row r="52">
          <cell r="B52" t="str">
            <v>Schedule E</v>
          </cell>
          <cell r="C52" t="str">
            <v>FIXED ASSETS</v>
          </cell>
        </row>
        <row r="54">
          <cell r="C54" t="str">
            <v>Gross Block</v>
          </cell>
        </row>
        <row r="55">
          <cell r="A55">
            <v>200101</v>
          </cell>
          <cell r="C55" t="str">
            <v>200101 Buildings</v>
          </cell>
          <cell r="D55">
            <v>34130400</v>
          </cell>
          <cell r="E55">
            <v>34130400</v>
          </cell>
        </row>
        <row r="56">
          <cell r="A56">
            <v>200201</v>
          </cell>
          <cell r="C56" t="str">
            <v>200201 LEASEHOLD LAND</v>
          </cell>
          <cell r="D56">
            <v>5582900</v>
          </cell>
          <cell r="E56">
            <v>5582900</v>
          </cell>
        </row>
        <row r="57">
          <cell r="A57">
            <v>200301</v>
          </cell>
          <cell r="C57" t="str">
            <v>200301 Plant &amp; Machinery</v>
          </cell>
          <cell r="D57">
            <v>573437541</v>
          </cell>
          <cell r="E57">
            <v>548721341</v>
          </cell>
        </row>
        <row r="58">
          <cell r="A58">
            <v>200401</v>
          </cell>
          <cell r="C58" t="str">
            <v>200401 Office Equipment</v>
          </cell>
          <cell r="D58">
            <v>20441025</v>
          </cell>
          <cell r="E58">
            <v>19657955</v>
          </cell>
        </row>
        <row r="59">
          <cell r="A59">
            <v>200501</v>
          </cell>
          <cell r="C59" t="str">
            <v>200501 Computers</v>
          </cell>
          <cell r="D59">
            <v>76817693</v>
          </cell>
          <cell r="E59">
            <v>68491625</v>
          </cell>
        </row>
        <row r="60">
          <cell r="A60">
            <v>200601</v>
          </cell>
          <cell r="C60" t="str">
            <v>200601 Furniture &amp; Fixtures</v>
          </cell>
          <cell r="D60">
            <v>25678420</v>
          </cell>
          <cell r="E60">
            <v>22871198</v>
          </cell>
        </row>
        <row r="61">
          <cell r="A61">
            <v>200701</v>
          </cell>
          <cell r="C61" t="str">
            <v>200701 Leasehold Improvements.</v>
          </cell>
          <cell r="D61">
            <v>24359670</v>
          </cell>
          <cell r="E61">
            <v>24265178</v>
          </cell>
        </row>
        <row r="62">
          <cell r="A62">
            <v>200801</v>
          </cell>
          <cell r="C62" t="str">
            <v>200801 Vehicles</v>
          </cell>
          <cell r="D62">
            <v>6890285</v>
          </cell>
          <cell r="E62">
            <v>6439010</v>
          </cell>
        </row>
        <row r="63">
          <cell r="A63">
            <v>200901</v>
          </cell>
          <cell r="C63" t="str">
            <v>200901 Capitalised Software</v>
          </cell>
          <cell r="D63">
            <v>38182866</v>
          </cell>
          <cell r="E63">
            <v>21962330</v>
          </cell>
        </row>
        <row r="64">
          <cell r="A64">
            <v>202002</v>
          </cell>
          <cell r="C64" t="str">
            <v>202002 Plant &amp; Machinery - Additional</v>
          </cell>
          <cell r="D64">
            <v>4232133</v>
          </cell>
          <cell r="E64">
            <v>4676165</v>
          </cell>
        </row>
        <row r="65">
          <cell r="A65">
            <v>202003</v>
          </cell>
          <cell r="C65" t="str">
            <v>202003 Office Equipment - Additional</v>
          </cell>
          <cell r="D65">
            <v>1797137</v>
          </cell>
          <cell r="E65">
            <v>1890588</v>
          </cell>
        </row>
        <row r="66">
          <cell r="A66">
            <v>202004</v>
          </cell>
          <cell r="C66" t="str">
            <v>Computers  - Additional</v>
          </cell>
          <cell r="D66">
            <v>-5130435</v>
          </cell>
          <cell r="E66">
            <v>-5023035</v>
          </cell>
        </row>
        <row r="67">
          <cell r="A67">
            <v>202006</v>
          </cell>
          <cell r="C67" t="str">
            <v>Furniture &amp; Fixtures - Additional</v>
          </cell>
          <cell r="D67">
            <v>93451</v>
          </cell>
          <cell r="E67">
            <v>0</v>
          </cell>
        </row>
        <row r="68">
          <cell r="A68">
            <v>202005</v>
          </cell>
          <cell r="C68" t="str">
            <v>Equipment given on rent</v>
          </cell>
          <cell r="D68">
            <v>10280400</v>
          </cell>
          <cell r="E68">
            <v>10156749</v>
          </cell>
        </row>
        <row r="70">
          <cell r="C70" t="str">
            <v>Total Gross Block</v>
          </cell>
          <cell r="D70">
            <v>816793486</v>
          </cell>
          <cell r="E70">
            <v>763822404</v>
          </cell>
        </row>
        <row r="72">
          <cell r="A72">
            <v>201001</v>
          </cell>
          <cell r="C72" t="str">
            <v>201001 Accumulated Depreciation Buildings</v>
          </cell>
          <cell r="D72">
            <v>-2638754</v>
          </cell>
          <cell r="E72">
            <v>-1501188</v>
          </cell>
        </row>
        <row r="73">
          <cell r="A73">
            <v>201101</v>
          </cell>
          <cell r="C73" t="str">
            <v>201101 Accumulated Depreciation Leasehold Land</v>
          </cell>
          <cell r="D73">
            <v>-343161</v>
          </cell>
          <cell r="E73">
            <v>-286774</v>
          </cell>
        </row>
        <row r="74">
          <cell r="A74">
            <v>201201</v>
          </cell>
          <cell r="C74" t="str">
            <v>201201 Accumulated Depreciation Plant &amp; Machinery.</v>
          </cell>
          <cell r="D74">
            <v>-386406994</v>
          </cell>
          <cell r="E74">
            <v>-311799636</v>
          </cell>
        </row>
        <row r="75">
          <cell r="A75">
            <v>201301</v>
          </cell>
          <cell r="C75" t="str">
            <v>201301 Accumulated Depreciation Office Equipment</v>
          </cell>
          <cell r="D75">
            <v>-12686923</v>
          </cell>
          <cell r="E75">
            <v>-9374693</v>
          </cell>
        </row>
        <row r="76">
          <cell r="A76">
            <v>201401</v>
          </cell>
          <cell r="C76" t="str">
            <v>201401 Accumulated Depreciation Furniture &amp; Fixtures</v>
          </cell>
          <cell r="D76">
            <v>-12161000</v>
          </cell>
          <cell r="E76">
            <v>-7750387</v>
          </cell>
        </row>
        <row r="77">
          <cell r="A77">
            <v>201501</v>
          </cell>
          <cell r="C77" t="str">
            <v>201501 Accumulated Depreciation Computers</v>
          </cell>
          <cell r="D77">
            <v>-45973500</v>
          </cell>
          <cell r="E77">
            <v>-34002752</v>
          </cell>
        </row>
        <row r="78">
          <cell r="A78">
            <v>201601</v>
          </cell>
          <cell r="C78" t="str">
            <v>201601 Accumulated Depreciation Leasehold Improvements</v>
          </cell>
          <cell r="D78">
            <v>-9829349</v>
          </cell>
          <cell r="E78">
            <v>-5516237</v>
          </cell>
        </row>
        <row r="79">
          <cell r="A79">
            <v>201701</v>
          </cell>
          <cell r="C79" t="str">
            <v>201701 Accumulated Depreciation Vehicles</v>
          </cell>
          <cell r="D79">
            <v>-4757073</v>
          </cell>
          <cell r="E79">
            <v>-4930194</v>
          </cell>
        </row>
        <row r="80">
          <cell r="A80">
            <v>201801</v>
          </cell>
          <cell r="C80" t="str">
            <v>201801 Accumulated Depreciation Computer Software</v>
          </cell>
          <cell r="D80">
            <v>-9631862</v>
          </cell>
          <cell r="E80">
            <v>-3601824</v>
          </cell>
        </row>
        <row r="81">
          <cell r="A81">
            <v>203001</v>
          </cell>
          <cell r="C81" t="str">
            <v>Accumulated  Depreciation - Adjustment</v>
          </cell>
          <cell r="D81">
            <v>-198086</v>
          </cell>
          <cell r="E81">
            <v>-198086</v>
          </cell>
        </row>
        <row r="82">
          <cell r="A82">
            <v>203002</v>
          </cell>
          <cell r="C82" t="str">
            <v>Accumulated  Depreciation - Computers Adjustment</v>
          </cell>
          <cell r="D82">
            <v>733299</v>
          </cell>
          <cell r="E82">
            <v>733299</v>
          </cell>
        </row>
        <row r="83">
          <cell r="A83">
            <v>203003</v>
          </cell>
          <cell r="C83" t="str">
            <v>Accumulated  Depreciation - Office equipment Adjustment</v>
          </cell>
          <cell r="D83">
            <v>-1236578</v>
          </cell>
          <cell r="E83">
            <v>-1236578</v>
          </cell>
        </row>
        <row r="84">
          <cell r="A84">
            <v>203004</v>
          </cell>
          <cell r="C84" t="str">
            <v>Accumulated  Deprn. - Adjustment Leasehold Improve</v>
          </cell>
          <cell r="D84">
            <v>1</v>
          </cell>
          <cell r="E84">
            <v>1</v>
          </cell>
        </row>
        <row r="85">
          <cell r="A85">
            <v>203006</v>
          </cell>
          <cell r="C85" t="str">
            <v>Accumulated  Deprn. - Adjustment Furniture &amp; Fixtu</v>
          </cell>
          <cell r="D85">
            <v>1</v>
          </cell>
          <cell r="E85">
            <v>1</v>
          </cell>
        </row>
        <row r="86">
          <cell r="A86">
            <v>203007</v>
          </cell>
          <cell r="C86" t="str">
            <v>Accumulated Depreciation Rental equipment</v>
          </cell>
          <cell r="D86">
            <v>-4699483</v>
          </cell>
          <cell r="E86">
            <v>-2664011</v>
          </cell>
        </row>
        <row r="88">
          <cell r="C88" t="str">
            <v>Total accumulated Dep</v>
          </cell>
          <cell r="D88">
            <v>-489829462</v>
          </cell>
          <cell r="E88">
            <v>-382129059</v>
          </cell>
        </row>
        <row r="90">
          <cell r="C90" t="str">
            <v>Net Block</v>
          </cell>
          <cell r="D90">
            <v>326964024</v>
          </cell>
          <cell r="E90">
            <v>381693345</v>
          </cell>
        </row>
        <row r="92">
          <cell r="A92">
            <v>202001</v>
          </cell>
          <cell r="C92" t="str">
            <v>202001 Capital Work in Progress</v>
          </cell>
          <cell r="D92">
            <v>0</v>
          </cell>
          <cell r="E92">
            <v>0</v>
          </cell>
        </row>
        <row r="94">
          <cell r="C94" t="str">
            <v>Capital goods in transit</v>
          </cell>
          <cell r="D94">
            <v>1834808</v>
          </cell>
        </row>
        <row r="96">
          <cell r="C96" t="str">
            <v>Capital Advances</v>
          </cell>
        </row>
        <row r="97">
          <cell r="A97">
            <v>224108</v>
          </cell>
          <cell r="C97" t="str">
            <v>224108 Vendor Down Payment  Capital Special GL</v>
          </cell>
          <cell r="D97">
            <v>2204970</v>
          </cell>
          <cell r="E97">
            <v>717925</v>
          </cell>
        </row>
        <row r="98">
          <cell r="C98" t="str">
            <v>Contra to revenue spl GL</v>
          </cell>
          <cell r="D98">
            <v>1748301</v>
          </cell>
        </row>
        <row r="100">
          <cell r="C100" t="str">
            <v xml:space="preserve"> Capital Advances (Sub Total)</v>
          </cell>
          <cell r="D100">
            <v>3953271</v>
          </cell>
          <cell r="E100">
            <v>717925</v>
          </cell>
        </row>
        <row r="103">
          <cell r="C103" t="str">
            <v>Schedule Total</v>
          </cell>
          <cell r="D103">
            <v>330917295</v>
          </cell>
          <cell r="E103">
            <v>382411270</v>
          </cell>
        </row>
        <row r="105">
          <cell r="B105" t="str">
            <v>Schedule F</v>
          </cell>
          <cell r="C105" t="str">
            <v>INVESTMENTS</v>
          </cell>
        </row>
        <row r="107">
          <cell r="A107">
            <v>210001</v>
          </cell>
          <cell r="C107" t="str">
            <v>210001 Equity Investment in Ceycom - SriLanka.</v>
          </cell>
          <cell r="D107">
            <v>17425141</v>
          </cell>
          <cell r="E107">
            <v>17425141</v>
          </cell>
        </row>
        <row r="108">
          <cell r="A108">
            <v>210002</v>
          </cell>
          <cell r="C108" t="str">
            <v>Provision for Impairment of Investment</v>
          </cell>
          <cell r="D108">
            <v>-17425141</v>
          </cell>
          <cell r="E108">
            <v>-17425141</v>
          </cell>
        </row>
        <row r="110">
          <cell r="C110" t="str">
            <v>Schedule Total</v>
          </cell>
          <cell r="D110">
            <v>0</v>
          </cell>
          <cell r="E110">
            <v>0</v>
          </cell>
        </row>
        <row r="112">
          <cell r="B112" t="str">
            <v>Schedule G</v>
          </cell>
          <cell r="C112" t="str">
            <v>CURRENT ASSETS, LOANS &amp; ADVANCES</v>
          </cell>
        </row>
        <row r="114">
          <cell r="C114" t="str">
            <v>A. CURRENT ASSETS</v>
          </cell>
        </row>
        <row r="116">
          <cell r="B116">
            <v>1</v>
          </cell>
          <cell r="C116" t="str">
            <v>Inventory</v>
          </cell>
        </row>
        <row r="118">
          <cell r="A118">
            <v>220101</v>
          </cell>
          <cell r="C118" t="str">
            <v>220101 Finished Goods in Transit</v>
          </cell>
          <cell r="D118">
            <v>10974266</v>
          </cell>
          <cell r="E118">
            <v>23378670</v>
          </cell>
        </row>
        <row r="120">
          <cell r="D120">
            <v>10974266</v>
          </cell>
          <cell r="E120">
            <v>23378670</v>
          </cell>
        </row>
        <row r="121">
          <cell r="C121" t="str">
            <v>Finished Goods</v>
          </cell>
        </row>
        <row r="123">
          <cell r="A123">
            <v>220001</v>
          </cell>
          <cell r="C123" t="str">
            <v>220001 Finished goods</v>
          </cell>
          <cell r="D123">
            <v>195149778</v>
          </cell>
          <cell r="E123">
            <v>176902221</v>
          </cell>
        </row>
        <row r="124">
          <cell r="A124">
            <v>220102</v>
          </cell>
          <cell r="C124" t="str">
            <v>220102 Finished Goods Adjustment</v>
          </cell>
          <cell r="D124">
            <v>-85045997</v>
          </cell>
          <cell r="E124">
            <v>-65187211</v>
          </cell>
        </row>
        <row r="126">
          <cell r="D126">
            <v>110103781</v>
          </cell>
          <cell r="E126">
            <v>111715010</v>
          </cell>
        </row>
        <row r="128">
          <cell r="A128">
            <v>220201</v>
          </cell>
          <cell r="C128" t="str">
            <v>220201 Loose Tools</v>
          </cell>
          <cell r="D128">
            <v>562929</v>
          </cell>
          <cell r="E128">
            <v>562929</v>
          </cell>
        </row>
        <row r="129">
          <cell r="A129">
            <v>220202</v>
          </cell>
          <cell r="C129" t="str">
            <v>Provision for Loose Tools</v>
          </cell>
          <cell r="D129">
            <v>-562929</v>
          </cell>
          <cell r="E129">
            <v>-562929</v>
          </cell>
        </row>
        <row r="130">
          <cell r="D130">
            <v>0</v>
          </cell>
          <cell r="E130">
            <v>0</v>
          </cell>
        </row>
        <row r="132">
          <cell r="C132" t="str">
            <v>Sub Total</v>
          </cell>
          <cell r="D132">
            <v>121078047</v>
          </cell>
          <cell r="E132">
            <v>135093680</v>
          </cell>
        </row>
        <row r="134">
          <cell r="B134">
            <v>2</v>
          </cell>
          <cell r="C134" t="str">
            <v>Debtors</v>
          </cell>
        </row>
        <row r="135">
          <cell r="A135">
            <v>221003</v>
          </cell>
          <cell r="C135" t="str">
            <v>IDL- Course Fee Recoverable from Students</v>
          </cell>
          <cell r="D135">
            <v>27859468</v>
          </cell>
          <cell r="E135">
            <v>-3000000</v>
          </cell>
        </row>
        <row r="136">
          <cell r="A136">
            <v>120356</v>
          </cell>
          <cell r="C136" t="str">
            <v>IDL - Advance Billing to Students</v>
          </cell>
          <cell r="D136">
            <v>-27371960</v>
          </cell>
          <cell r="E136">
            <v>-462797</v>
          </cell>
        </row>
        <row r="137">
          <cell r="A137">
            <v>221001</v>
          </cell>
          <cell r="C137" t="str">
            <v>221001 Customers Reconciliation Account</v>
          </cell>
        </row>
        <row r="138">
          <cell r="C138" t="str">
            <v xml:space="preserve">         Greater Than six Months: Considered Good</v>
          </cell>
          <cell r="D138">
            <v>193634410</v>
          </cell>
          <cell r="E138">
            <v>191227907</v>
          </cell>
        </row>
        <row r="139">
          <cell r="C139" t="str">
            <v xml:space="preserve">         Greater Than six Months: Considered doubtful</v>
          </cell>
          <cell r="D139">
            <v>33262566</v>
          </cell>
          <cell r="E139">
            <v>28737450</v>
          </cell>
        </row>
        <row r="140">
          <cell r="C140" t="str">
            <v xml:space="preserve">         Less Than six Months</v>
          </cell>
          <cell r="D140">
            <v>294886901</v>
          </cell>
          <cell r="E140">
            <v>291364100</v>
          </cell>
        </row>
        <row r="141">
          <cell r="C141" t="str">
            <v>Grossing up of debtors</v>
          </cell>
          <cell r="D141">
            <v>1935785</v>
          </cell>
        </row>
        <row r="143">
          <cell r="D143">
            <v>524207170</v>
          </cell>
          <cell r="E143">
            <v>507866660</v>
          </cell>
        </row>
        <row r="145">
          <cell r="A145">
            <v>221002</v>
          </cell>
          <cell r="C145" t="str">
            <v>221002 Provision for Doubtful Debts</v>
          </cell>
          <cell r="D145">
            <v>-33262566</v>
          </cell>
          <cell r="E145">
            <v>-28737450</v>
          </cell>
        </row>
        <row r="147">
          <cell r="C147" t="str">
            <v>Sub Total</v>
          </cell>
          <cell r="D147">
            <v>490944604</v>
          </cell>
          <cell r="E147">
            <v>479129210</v>
          </cell>
        </row>
        <row r="149">
          <cell r="B149">
            <v>3</v>
          </cell>
          <cell r="C149" t="str">
            <v>Cash and Bank Balances</v>
          </cell>
        </row>
        <row r="151">
          <cell r="A151">
            <v>222001</v>
          </cell>
          <cell r="C151" t="str">
            <v>222001 Cash at Delhi Office</v>
          </cell>
          <cell r="D151">
            <v>124791</v>
          </cell>
          <cell r="E151">
            <v>13090</v>
          </cell>
        </row>
        <row r="152">
          <cell r="A152">
            <v>222301</v>
          </cell>
          <cell r="C152" t="str">
            <v>222301 Cheques in hand</v>
          </cell>
          <cell r="D152">
            <v>28365658</v>
          </cell>
          <cell r="E152">
            <v>17243118</v>
          </cell>
        </row>
        <row r="153">
          <cell r="D153">
            <v>28490449</v>
          </cell>
          <cell r="E153">
            <v>17256208</v>
          </cell>
        </row>
        <row r="155">
          <cell r="A155">
            <v>222101</v>
          </cell>
          <cell r="C155" t="str">
            <v>222101 FD with Scheduled Banks</v>
          </cell>
          <cell r="D155">
            <v>310067</v>
          </cell>
          <cell r="E155">
            <v>310067</v>
          </cell>
        </row>
        <row r="156">
          <cell r="D156">
            <v>310067</v>
          </cell>
          <cell r="E156">
            <v>310067</v>
          </cell>
        </row>
        <row r="158">
          <cell r="A158">
            <v>222204</v>
          </cell>
          <cell r="C158" t="str">
            <v>222204 HSBC, Calcutta.</v>
          </cell>
          <cell r="D158">
            <v>98875</v>
          </cell>
          <cell r="E158">
            <v>26875</v>
          </cell>
        </row>
        <row r="159">
          <cell r="A159">
            <v>222205</v>
          </cell>
          <cell r="C159" t="str">
            <v>222205 ANZ Grindlays Bangalore</v>
          </cell>
          <cell r="D159">
            <v>60820</v>
          </cell>
          <cell r="E159">
            <v>36820</v>
          </cell>
        </row>
        <row r="160">
          <cell r="A160">
            <v>222206</v>
          </cell>
          <cell r="C160" t="str">
            <v>222206 Syndicate Bank, Delhi</v>
          </cell>
          <cell r="D160">
            <v>0</v>
          </cell>
          <cell r="E160">
            <v>526318</v>
          </cell>
        </row>
        <row r="161">
          <cell r="A161">
            <v>222207</v>
          </cell>
          <cell r="C161" t="str">
            <v>222207 Credit Lyonnais, Service Billing, New Delhi.</v>
          </cell>
          <cell r="D161">
            <v>2124</v>
          </cell>
          <cell r="E161">
            <v>2124</v>
          </cell>
        </row>
        <row r="162">
          <cell r="A162">
            <v>222208</v>
          </cell>
          <cell r="C162" t="str">
            <v>222208 Credit Lyonnais - Unpaid Dividend A/c</v>
          </cell>
          <cell r="D162">
            <v>26</v>
          </cell>
          <cell r="E162">
            <v>10</v>
          </cell>
        </row>
        <row r="163">
          <cell r="A163">
            <v>222209</v>
          </cell>
          <cell r="C163" t="str">
            <v>222209 ABN Amro Bank Current A/c</v>
          </cell>
          <cell r="D163">
            <v>0</v>
          </cell>
          <cell r="E163">
            <v>0</v>
          </cell>
        </row>
        <row r="164">
          <cell r="A164">
            <v>222210</v>
          </cell>
          <cell r="C164" t="str">
            <v>Bank Of Maharashtra Current A/c</v>
          </cell>
          <cell r="D164">
            <v>0</v>
          </cell>
          <cell r="E164">
            <v>1737180</v>
          </cell>
        </row>
        <row r="165">
          <cell r="A165">
            <v>222211</v>
          </cell>
          <cell r="C165" t="str">
            <v>Credit Lyonnais - Dividend Current A/c</v>
          </cell>
          <cell r="D165">
            <v>0</v>
          </cell>
          <cell r="E165">
            <v>0</v>
          </cell>
        </row>
        <row r="166">
          <cell r="A166">
            <v>224601</v>
          </cell>
          <cell r="C166" t="str">
            <v>224601 Credit Lyonnais, Mumbai, Clearing A/c.</v>
          </cell>
          <cell r="D166">
            <v>0</v>
          </cell>
          <cell r="E166">
            <v>108839</v>
          </cell>
        </row>
        <row r="167">
          <cell r="A167">
            <v>110202</v>
          </cell>
          <cell r="C167" t="str">
            <v>110202 Cash Credit - Credit Lyonias, New Delhi</v>
          </cell>
          <cell r="D167">
            <v>9459453</v>
          </cell>
          <cell r="E167">
            <v>0</v>
          </cell>
        </row>
        <row r="168">
          <cell r="A168">
            <v>224602</v>
          </cell>
          <cell r="C168" t="str">
            <v>224602 Centurion Bank, Delhi, Clearing A/c. (Current)</v>
          </cell>
          <cell r="D168">
            <v>4334850</v>
          </cell>
          <cell r="E168">
            <v>5943731</v>
          </cell>
        </row>
        <row r="169">
          <cell r="A169">
            <v>224604</v>
          </cell>
          <cell r="C169" t="str">
            <v>224604 Hongkong Bank, Cal, Clearing A/c. (Current A/c.)</v>
          </cell>
          <cell r="D169">
            <v>0</v>
          </cell>
          <cell r="E169">
            <v>0</v>
          </cell>
        </row>
        <row r="170">
          <cell r="A170">
            <v>224605</v>
          </cell>
          <cell r="C170" t="str">
            <v>224605 ANZ Grindlays, Bangalore, Clearing A/c. (Current)</v>
          </cell>
          <cell r="D170">
            <v>0</v>
          </cell>
          <cell r="E170">
            <v>0</v>
          </cell>
        </row>
        <row r="171">
          <cell r="A171">
            <v>224606</v>
          </cell>
          <cell r="C171" t="str">
            <v>ABN Amro Bank Clearing A/c (Current A/C)</v>
          </cell>
          <cell r="D171">
            <v>394620</v>
          </cell>
          <cell r="E171">
            <v>257465</v>
          </cell>
        </row>
        <row r="173">
          <cell r="D173">
            <v>14350768</v>
          </cell>
          <cell r="E173">
            <v>8639362</v>
          </cell>
        </row>
        <row r="175">
          <cell r="A175">
            <v>222102</v>
          </cell>
          <cell r="C175" t="str">
            <v>222102 Margin Money with ABN for Letter of Credit</v>
          </cell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8">
          <cell r="C178" t="str">
            <v>Sub Total</v>
          </cell>
          <cell r="D178">
            <v>43151284</v>
          </cell>
          <cell r="E178">
            <v>26205637</v>
          </cell>
        </row>
        <row r="180">
          <cell r="B180">
            <v>4</v>
          </cell>
          <cell r="C180" t="str">
            <v xml:space="preserve">Other Current Assets </v>
          </cell>
        </row>
        <row r="182">
          <cell r="A182">
            <v>223001</v>
          </cell>
          <cell r="C182" t="str">
            <v>223001 Interest accrued on Fixed Deposit</v>
          </cell>
          <cell r="D182">
            <v>90060</v>
          </cell>
          <cell r="E182">
            <v>68475</v>
          </cell>
        </row>
        <row r="184">
          <cell r="C184" t="str">
            <v>Claims Recoverable</v>
          </cell>
        </row>
        <row r="185">
          <cell r="A185">
            <v>223101</v>
          </cell>
          <cell r="C185" t="str">
            <v>223101 Insurance claim recoverable - VEHICLES</v>
          </cell>
          <cell r="D185">
            <v>128912</v>
          </cell>
          <cell r="E185">
            <v>4019</v>
          </cell>
        </row>
        <row r="186">
          <cell r="A186">
            <v>223102</v>
          </cell>
          <cell r="C186" t="str">
            <v>223102 Insurance claim recoverable - Laptops / Cellphones</v>
          </cell>
          <cell r="D186">
            <v>60061</v>
          </cell>
          <cell r="E186">
            <v>48191</v>
          </cell>
        </row>
        <row r="187">
          <cell r="A187">
            <v>223103</v>
          </cell>
          <cell r="C187" t="str">
            <v>223103 Insurance claim recoverable - MARINE</v>
          </cell>
          <cell r="D187">
            <v>0</v>
          </cell>
          <cell r="E187">
            <v>49730</v>
          </cell>
        </row>
        <row r="188">
          <cell r="A188">
            <v>223105</v>
          </cell>
          <cell r="C188" t="str">
            <v>223105 Miscellaneous  claims recoverable</v>
          </cell>
          <cell r="D188">
            <v>2204393</v>
          </cell>
          <cell r="E188">
            <v>2204393</v>
          </cell>
        </row>
        <row r="190">
          <cell r="D190">
            <v>2393366</v>
          </cell>
          <cell r="E190">
            <v>2306333</v>
          </cell>
        </row>
        <row r="192">
          <cell r="C192" t="str">
            <v>Sub Total</v>
          </cell>
          <cell r="D192">
            <v>2483426</v>
          </cell>
          <cell r="E192">
            <v>2374808</v>
          </cell>
        </row>
        <row r="194">
          <cell r="C194" t="str">
            <v>B. LOANS &amp; ADVANCES (Unsecured)</v>
          </cell>
        </row>
        <row r="196">
          <cell r="B196">
            <v>1</v>
          </cell>
          <cell r="C196" t="str">
            <v xml:space="preserve">Advances recoverable in cash or in kind </v>
          </cell>
        </row>
        <row r="197">
          <cell r="A197">
            <v>224001</v>
          </cell>
          <cell r="C197" t="str">
            <v>224001 Employee Expense Advance Special GL</v>
          </cell>
          <cell r="D197">
            <v>58022</v>
          </cell>
          <cell r="E197">
            <v>1187718</v>
          </cell>
        </row>
        <row r="198">
          <cell r="A198">
            <v>224002</v>
          </cell>
          <cell r="C198" t="str">
            <v>224002 Employee Travel Advance Special GL</v>
          </cell>
          <cell r="D198">
            <v>1100472</v>
          </cell>
          <cell r="E198">
            <v>2857019</v>
          </cell>
        </row>
        <row r="199">
          <cell r="A199">
            <v>224003</v>
          </cell>
          <cell r="C199" t="str">
            <v>224003 Employee Imprest  Advance Special GL</v>
          </cell>
          <cell r="D199">
            <v>311422</v>
          </cell>
          <cell r="E199">
            <v>69579</v>
          </cell>
        </row>
        <row r="200">
          <cell r="A200">
            <v>224006</v>
          </cell>
          <cell r="C200" t="str">
            <v>224006 Employee Ticket Advance Special GL</v>
          </cell>
          <cell r="D200">
            <v>631096</v>
          </cell>
          <cell r="E200">
            <v>3862494</v>
          </cell>
        </row>
        <row r="201">
          <cell r="A201">
            <v>224007</v>
          </cell>
          <cell r="C201" t="str">
            <v>224007 Employee Salary  Advance Special GL</v>
          </cell>
          <cell r="D201">
            <v>64244</v>
          </cell>
          <cell r="E201">
            <v>82718</v>
          </cell>
        </row>
        <row r="202">
          <cell r="A202">
            <v>224021</v>
          </cell>
          <cell r="C202" t="str">
            <v>224021 Rent Paid in Advance - Office Leases</v>
          </cell>
          <cell r="D202">
            <v>644012</v>
          </cell>
          <cell r="E202">
            <v>1458340</v>
          </cell>
        </row>
        <row r="203">
          <cell r="A203">
            <v>224022</v>
          </cell>
          <cell r="C203" t="str">
            <v>224022 Rent Paid in Advance - Residential Leases</v>
          </cell>
          <cell r="D203">
            <v>482200</v>
          </cell>
          <cell r="E203">
            <v>135786</v>
          </cell>
        </row>
        <row r="204">
          <cell r="A204">
            <v>224031</v>
          </cell>
          <cell r="C204" t="str">
            <v>224031 Prepaid Expenses</v>
          </cell>
          <cell r="D204">
            <v>9642802</v>
          </cell>
          <cell r="E204">
            <v>5179291</v>
          </cell>
        </row>
        <row r="205">
          <cell r="A205">
            <v>224032</v>
          </cell>
          <cell r="C205" t="str">
            <v>224032 Prepaid Insurance</v>
          </cell>
          <cell r="D205">
            <v>7599747</v>
          </cell>
          <cell r="E205">
            <v>7069833</v>
          </cell>
        </row>
        <row r="206">
          <cell r="A206">
            <v>224033</v>
          </cell>
          <cell r="C206" t="str">
            <v>224033 PRE PAID TRANSPONDER FEE</v>
          </cell>
          <cell r="D206">
            <v>59681950</v>
          </cell>
          <cell r="E206">
            <v>11081361</v>
          </cell>
        </row>
        <row r="207">
          <cell r="A207">
            <v>224041</v>
          </cell>
          <cell r="C207" t="str">
            <v>224041 Sales Tax Deposit</v>
          </cell>
          <cell r="D207">
            <v>6692621</v>
          </cell>
          <cell r="E207">
            <v>3042478</v>
          </cell>
        </row>
        <row r="208">
          <cell r="A208">
            <v>224042</v>
          </cell>
          <cell r="C208" t="str">
            <v>224042 Customs Duty Recoverable</v>
          </cell>
          <cell r="D208">
            <v>2500000</v>
          </cell>
          <cell r="E208">
            <v>2500000</v>
          </cell>
        </row>
        <row r="209">
          <cell r="A209">
            <v>224051</v>
          </cell>
          <cell r="C209" t="str">
            <v>224051 Freight recoverable - Customers</v>
          </cell>
          <cell r="D209">
            <v>772207</v>
          </cell>
          <cell r="E209">
            <v>0</v>
          </cell>
        </row>
        <row r="210">
          <cell r="A210">
            <v>224052</v>
          </cell>
          <cell r="C210" t="str">
            <v>224052 Octroi recoverable - Customers</v>
          </cell>
          <cell r="D210">
            <v>1387377</v>
          </cell>
          <cell r="E210">
            <v>-257732</v>
          </cell>
        </row>
        <row r="211">
          <cell r="A211">
            <v>224053</v>
          </cell>
          <cell r="C211" t="str">
            <v>224053 Expenses  recoverable - Customers</v>
          </cell>
          <cell r="D211">
            <v>1823611</v>
          </cell>
          <cell r="E211">
            <v>3278127</v>
          </cell>
        </row>
        <row r="212">
          <cell r="A212">
            <v>224054</v>
          </cell>
          <cell r="C212" t="str">
            <v>IDL - Expenses recoverable from customers</v>
          </cell>
          <cell r="D212">
            <v>0</v>
          </cell>
          <cell r="E212">
            <v>0</v>
          </cell>
        </row>
        <row r="213">
          <cell r="A213">
            <v>224061</v>
          </cell>
          <cell r="C213" t="str">
            <v>224061 Advance Wealth Tax</v>
          </cell>
          <cell r="D213">
            <v>85163</v>
          </cell>
          <cell r="E213">
            <v>67443</v>
          </cell>
        </row>
        <row r="214">
          <cell r="A214">
            <v>224106</v>
          </cell>
          <cell r="C214" t="str">
            <v>224106 Advance for  Loading</v>
          </cell>
          <cell r="D214">
            <v>0</v>
          </cell>
          <cell r="E214">
            <v>6189</v>
          </cell>
        </row>
        <row r="215">
          <cell r="A215">
            <v>224109</v>
          </cell>
          <cell r="C215" t="str">
            <v>224109 HECL Employees Stock Options Trust</v>
          </cell>
          <cell r="D215">
            <v>1000</v>
          </cell>
          <cell r="E215">
            <v>1000</v>
          </cell>
        </row>
        <row r="216">
          <cell r="A216">
            <v>290000</v>
          </cell>
          <cell r="C216" t="str">
            <v>290000 Vendor Advance Contra</v>
          </cell>
          <cell r="D216">
            <v>0</v>
          </cell>
          <cell r="E216">
            <v>1</v>
          </cell>
        </row>
        <row r="217">
          <cell r="C217" t="str">
            <v>Debit balance of TDS payable a/c</v>
          </cell>
          <cell r="D217">
            <v>326398</v>
          </cell>
        </row>
        <row r="219">
          <cell r="C219" t="str">
            <v>Sub Total</v>
          </cell>
          <cell r="D219">
            <v>93804344</v>
          </cell>
          <cell r="E219">
            <v>41621645</v>
          </cell>
        </row>
        <row r="222">
          <cell r="B222">
            <v>2</v>
          </cell>
          <cell r="C222" t="str">
            <v>Balance with Department of Telecommunication</v>
          </cell>
        </row>
        <row r="224">
          <cell r="A224">
            <v>224701</v>
          </cell>
          <cell r="C224" t="str">
            <v>Balance with Department of Telecommunication</v>
          </cell>
          <cell r="D224">
            <v>100938660</v>
          </cell>
          <cell r="E224">
            <v>100938660</v>
          </cell>
        </row>
        <row r="226">
          <cell r="C226" t="str">
            <v>Sub Total</v>
          </cell>
          <cell r="D226">
            <v>100938660</v>
          </cell>
          <cell r="E226">
            <v>100938660</v>
          </cell>
        </row>
        <row r="228">
          <cell r="B228">
            <v>3</v>
          </cell>
          <cell r="C228" t="str">
            <v>Loan to employees</v>
          </cell>
        </row>
        <row r="230">
          <cell r="A230">
            <v>224004</v>
          </cell>
          <cell r="C230" t="str">
            <v>224004 Employee Soft Loan Special GL</v>
          </cell>
          <cell r="D230">
            <v>162685</v>
          </cell>
          <cell r="E230">
            <v>272000</v>
          </cell>
        </row>
        <row r="231">
          <cell r="A231">
            <v>224005</v>
          </cell>
          <cell r="C231" t="str">
            <v>224005 Employee Loan (Confidential) Special GL</v>
          </cell>
          <cell r="D231">
            <v>568750</v>
          </cell>
          <cell r="E231">
            <v>1043250</v>
          </cell>
        </row>
        <row r="233">
          <cell r="C233" t="str">
            <v>Sub Total</v>
          </cell>
          <cell r="D233">
            <v>731435</v>
          </cell>
          <cell r="E233">
            <v>1315250</v>
          </cell>
        </row>
        <row r="236">
          <cell r="B236">
            <v>4</v>
          </cell>
          <cell r="C236" t="str">
            <v>Advance paid to suppliers</v>
          </cell>
        </row>
        <row r="237">
          <cell r="A237">
            <v>224101</v>
          </cell>
          <cell r="C237" t="str">
            <v>Vendor Down Payment  Revenue Special GL</v>
          </cell>
          <cell r="D237">
            <v>12678886</v>
          </cell>
          <cell r="E237">
            <v>6604212</v>
          </cell>
        </row>
        <row r="238">
          <cell r="C238" t="str">
            <v>Contra to Capital spl GL</v>
          </cell>
          <cell r="D238">
            <v>-1748301</v>
          </cell>
        </row>
        <row r="239">
          <cell r="C239" t="str">
            <v>Add : Debit Balances in A/C No.120001</v>
          </cell>
          <cell r="D239">
            <v>-1169481</v>
          </cell>
          <cell r="E239">
            <v>1042710</v>
          </cell>
        </row>
        <row r="240">
          <cell r="A240">
            <v>224501</v>
          </cell>
          <cell r="C240" t="str">
            <v>Provision for Doubtful advances</v>
          </cell>
          <cell r="D240">
            <v>-4716957</v>
          </cell>
          <cell r="E240">
            <v>-586353</v>
          </cell>
        </row>
        <row r="242">
          <cell r="C242" t="str">
            <v>Sub Total</v>
          </cell>
          <cell r="D242">
            <v>5044147</v>
          </cell>
          <cell r="E242">
            <v>7060569</v>
          </cell>
        </row>
        <row r="244">
          <cell r="B244">
            <v>5</v>
          </cell>
          <cell r="C244" t="str">
            <v>Balance with Customs Authorities</v>
          </cell>
        </row>
        <row r="246">
          <cell r="A246">
            <v>224102</v>
          </cell>
          <cell r="C246" t="str">
            <v>224102 Advance for Customs Duty</v>
          </cell>
          <cell r="D246">
            <v>1528545</v>
          </cell>
          <cell r="E246">
            <v>5184699</v>
          </cell>
        </row>
        <row r="247">
          <cell r="A247">
            <v>224104</v>
          </cell>
          <cell r="C247" t="str">
            <v>224104 Advance for  Additional Duty</v>
          </cell>
          <cell r="D247">
            <v>0</v>
          </cell>
          <cell r="E247">
            <v>0</v>
          </cell>
        </row>
        <row r="248">
          <cell r="A248">
            <v>224105</v>
          </cell>
          <cell r="C248" t="str">
            <v>224105 Advance for  SAD</v>
          </cell>
          <cell r="D248">
            <v>0</v>
          </cell>
          <cell r="E248">
            <v>0</v>
          </cell>
        </row>
        <row r="249">
          <cell r="A249">
            <v>224201</v>
          </cell>
          <cell r="C249" t="str">
            <v>224201 Deposit with Customs - SVB Deposits.</v>
          </cell>
          <cell r="D249">
            <v>20617649</v>
          </cell>
          <cell r="E249">
            <v>20150671</v>
          </cell>
        </row>
        <row r="251">
          <cell r="C251" t="str">
            <v>Sub Total</v>
          </cell>
          <cell r="D251">
            <v>22146194</v>
          </cell>
          <cell r="E251">
            <v>25335370</v>
          </cell>
        </row>
        <row r="253">
          <cell r="B253">
            <v>6</v>
          </cell>
          <cell r="C253" t="str">
            <v>Earnest money and Security Deposit</v>
          </cell>
        </row>
        <row r="255">
          <cell r="A255">
            <v>224301</v>
          </cell>
          <cell r="C255" t="str">
            <v>224301 Earnest Money with Customers</v>
          </cell>
          <cell r="D255">
            <v>7378750</v>
          </cell>
          <cell r="E255">
            <v>12310750</v>
          </cell>
        </row>
        <row r="256">
          <cell r="A256">
            <v>224302</v>
          </cell>
          <cell r="C256" t="str">
            <v>224302 Security  Deposit - Office Leases</v>
          </cell>
          <cell r="D256">
            <v>10560136</v>
          </cell>
          <cell r="E256">
            <v>10222136</v>
          </cell>
        </row>
        <row r="257">
          <cell r="A257">
            <v>224303</v>
          </cell>
          <cell r="C257" t="str">
            <v>224303 Security  Deposit - Employee Residences</v>
          </cell>
          <cell r="D257">
            <v>2489450</v>
          </cell>
          <cell r="E257">
            <v>2788200</v>
          </cell>
        </row>
        <row r="258">
          <cell r="A258">
            <v>224304</v>
          </cell>
          <cell r="C258" t="str">
            <v>224304 Security  Deposit - Others</v>
          </cell>
          <cell r="D258">
            <v>1936345</v>
          </cell>
          <cell r="E258">
            <v>2626057</v>
          </cell>
        </row>
        <row r="259">
          <cell r="A259">
            <v>224305</v>
          </cell>
          <cell r="C259" t="str">
            <v>224305 Telephone Deposit</v>
          </cell>
          <cell r="D259">
            <v>71523</v>
          </cell>
          <cell r="E259">
            <v>1086023</v>
          </cell>
        </row>
        <row r="261">
          <cell r="C261" t="str">
            <v>Sub Total</v>
          </cell>
          <cell r="D261">
            <v>22436204</v>
          </cell>
          <cell r="E261">
            <v>29033166</v>
          </cell>
        </row>
        <row r="263">
          <cell r="B263">
            <v>7</v>
          </cell>
          <cell r="C263" t="str">
            <v xml:space="preserve">Advance Income Tax </v>
          </cell>
        </row>
        <row r="265">
          <cell r="A265">
            <v>224401</v>
          </cell>
          <cell r="C265" t="str">
            <v>224401 Advance Income Tax</v>
          </cell>
          <cell r="D265">
            <v>167519402</v>
          </cell>
          <cell r="E265">
            <v>162627758</v>
          </cell>
        </row>
        <row r="266">
          <cell r="A266">
            <v>224402</v>
          </cell>
          <cell r="C266" t="str">
            <v>224402 Income Tax Refund</v>
          </cell>
          <cell r="D266">
            <v>-2163459</v>
          </cell>
          <cell r="E266">
            <v>-2163459</v>
          </cell>
        </row>
        <row r="267">
          <cell r="A267">
            <v>224403</v>
          </cell>
          <cell r="C267" t="str">
            <v>224403 TDS BY CUSTOMERS</v>
          </cell>
          <cell r="D267">
            <v>79719900</v>
          </cell>
          <cell r="E267">
            <v>53522519</v>
          </cell>
        </row>
        <row r="268">
          <cell r="A268">
            <v>224404</v>
          </cell>
          <cell r="C268" t="str">
            <v>WORK CONTRACT TAX DEDUCTED AT SOURCE BY CUSTOMERS</v>
          </cell>
          <cell r="D268">
            <v>950767</v>
          </cell>
          <cell r="E268">
            <v>0</v>
          </cell>
        </row>
        <row r="270">
          <cell r="C270" t="str">
            <v>Sub Total</v>
          </cell>
          <cell r="D270">
            <v>246026610</v>
          </cell>
          <cell r="E270">
            <v>213986818</v>
          </cell>
        </row>
        <row r="272">
          <cell r="C272" t="str">
            <v>Schedule Total</v>
          </cell>
          <cell r="D272">
            <v>1148784955</v>
          </cell>
          <cell r="E272">
            <v>1062094813</v>
          </cell>
        </row>
        <row r="274">
          <cell r="B274" t="str">
            <v>Schedule H</v>
          </cell>
          <cell r="C274" t="str">
            <v>CURRENT LIABILITIES AND PROVISIONS</v>
          </cell>
        </row>
        <row r="276">
          <cell r="C276" t="str">
            <v>A. CURRENT LIABILITIES</v>
          </cell>
        </row>
        <row r="278">
          <cell r="B278">
            <v>1</v>
          </cell>
          <cell r="C278" t="str">
            <v>Sundry Creditors</v>
          </cell>
        </row>
        <row r="280">
          <cell r="A280">
            <v>120001</v>
          </cell>
          <cell r="C280" t="str">
            <v>120001 Vendors Reconciliation Account</v>
          </cell>
          <cell r="D280">
            <v>-241531280</v>
          </cell>
          <cell r="E280">
            <v>-247248603</v>
          </cell>
        </row>
        <row r="281">
          <cell r="A281">
            <v>120002</v>
          </cell>
          <cell r="C281" t="str">
            <v>120002 GR/IR-clearing - external procurement</v>
          </cell>
          <cell r="D281">
            <v>-1735156</v>
          </cell>
          <cell r="E281">
            <v>-10602064</v>
          </cell>
        </row>
        <row r="282">
          <cell r="A282">
            <v>120003</v>
          </cell>
          <cell r="C282" t="str">
            <v>120003 Asset acquisition - contra account</v>
          </cell>
          <cell r="D282">
            <v>0</v>
          </cell>
          <cell r="E282">
            <v>0</v>
          </cell>
        </row>
        <row r="283">
          <cell r="A283">
            <v>120005</v>
          </cell>
          <cell r="C283" t="str">
            <v>120005 VENDORS GENERAL A/C</v>
          </cell>
          <cell r="D283">
            <v>-2519426</v>
          </cell>
          <cell r="E283">
            <v>-23378670</v>
          </cell>
        </row>
        <row r="284">
          <cell r="C284" t="str">
            <v>Grossing up of vendors</v>
          </cell>
          <cell r="D284">
            <v>1169481</v>
          </cell>
          <cell r="E284">
            <v>-1042710</v>
          </cell>
        </row>
        <row r="285">
          <cell r="C285" t="str">
            <v>Less : Non Trade Creditors in GR/IR account</v>
          </cell>
          <cell r="D285">
            <v>0</v>
          </cell>
          <cell r="E285">
            <v>1020751</v>
          </cell>
        </row>
        <row r="287">
          <cell r="C287" t="str">
            <v>Sub Total</v>
          </cell>
          <cell r="D287">
            <v>-244616381</v>
          </cell>
          <cell r="E287">
            <v>-281251296</v>
          </cell>
        </row>
        <row r="289">
          <cell r="B289">
            <v>2</v>
          </cell>
          <cell r="C289" t="str">
            <v xml:space="preserve"> Advance from customers</v>
          </cell>
        </row>
        <row r="290">
          <cell r="A290">
            <v>120101</v>
          </cell>
          <cell r="C290" t="str">
            <v>120101 Customers Down Payment Special GL</v>
          </cell>
          <cell r="D290">
            <v>-22888178</v>
          </cell>
          <cell r="E290">
            <v>-35842577</v>
          </cell>
        </row>
        <row r="291">
          <cell r="C291" t="str">
            <v>Grossing up of vendors</v>
          </cell>
          <cell r="D291">
            <v>-1935785</v>
          </cell>
        </row>
        <row r="292">
          <cell r="D292">
            <v>-24823963</v>
          </cell>
          <cell r="E292">
            <v>-35842577</v>
          </cell>
        </row>
        <row r="295">
          <cell r="B295">
            <v>3</v>
          </cell>
          <cell r="C295" t="str">
            <v>Interest accrued but not due</v>
          </cell>
          <cell r="D295">
            <v>-7446130.96</v>
          </cell>
          <cell r="E295">
            <v>-9898310</v>
          </cell>
        </row>
        <row r="297">
          <cell r="B297">
            <v>4</v>
          </cell>
          <cell r="C297" t="str">
            <v>Other Liabilities</v>
          </cell>
        </row>
        <row r="298">
          <cell r="A298">
            <v>120004</v>
          </cell>
          <cell r="C298" t="str">
            <v>120004 Employees Reconciliation Account</v>
          </cell>
          <cell r="D298">
            <v>-117036</v>
          </cell>
          <cell r="E298">
            <v>-108111</v>
          </cell>
        </row>
        <row r="299">
          <cell r="A299">
            <v>120103</v>
          </cell>
          <cell r="C299" t="str">
            <v>IDL-Course Fee Advance</v>
          </cell>
          <cell r="D299">
            <v>0</v>
          </cell>
          <cell r="E299">
            <v>-10000</v>
          </cell>
        </row>
        <row r="300">
          <cell r="A300">
            <v>120301</v>
          </cell>
          <cell r="C300" t="str">
            <v>120301 Salaries Payable</v>
          </cell>
          <cell r="D300">
            <v>-42798</v>
          </cell>
          <cell r="E300">
            <v>-4533870</v>
          </cell>
        </row>
        <row r="301">
          <cell r="A301">
            <v>120302</v>
          </cell>
          <cell r="C301" t="str">
            <v>120302 Rent  Payable (Salaries)</v>
          </cell>
          <cell r="D301">
            <v>0</v>
          </cell>
          <cell r="E301">
            <v>-8490</v>
          </cell>
        </row>
        <row r="302">
          <cell r="A302">
            <v>120303</v>
          </cell>
          <cell r="C302" t="str">
            <v>120303 Monthly Reimbursement Payable (Travel)</v>
          </cell>
          <cell r="D302">
            <v>-479</v>
          </cell>
          <cell r="E302">
            <v>-269102</v>
          </cell>
        </row>
        <row r="303">
          <cell r="A303">
            <v>120304</v>
          </cell>
          <cell r="C303" t="str">
            <v>120304 Monthly Reimbursement Payable (Other than Travel)</v>
          </cell>
          <cell r="D303">
            <v>-702022</v>
          </cell>
          <cell r="E303">
            <v>555</v>
          </cell>
        </row>
        <row r="304">
          <cell r="A304">
            <v>120305</v>
          </cell>
          <cell r="C304" t="str">
            <v>120305 PF Payable - Employer's contribution</v>
          </cell>
          <cell r="D304">
            <v>-180918</v>
          </cell>
          <cell r="E304">
            <v>-229409</v>
          </cell>
        </row>
        <row r="305">
          <cell r="A305">
            <v>120306</v>
          </cell>
          <cell r="C305" t="str">
            <v>120306 FPF Payable - Employer's contribution</v>
          </cell>
          <cell r="D305">
            <v>1123</v>
          </cell>
          <cell r="E305">
            <v>-126195</v>
          </cell>
        </row>
        <row r="306">
          <cell r="A306">
            <v>120307</v>
          </cell>
          <cell r="C306" t="str">
            <v>120307 PF Payable - Employee's contribution</v>
          </cell>
          <cell r="D306">
            <v>-297761</v>
          </cell>
          <cell r="E306">
            <v>-353427</v>
          </cell>
        </row>
        <row r="307">
          <cell r="A307">
            <v>120308</v>
          </cell>
          <cell r="C307" t="str">
            <v>120308 PF Admn. Charges Payable</v>
          </cell>
          <cell r="D307">
            <v>0</v>
          </cell>
          <cell r="E307">
            <v>0</v>
          </cell>
        </row>
        <row r="308">
          <cell r="A308">
            <v>120309</v>
          </cell>
          <cell r="C308" t="str">
            <v>120309 DLI  Payable</v>
          </cell>
          <cell r="D308">
            <v>0</v>
          </cell>
          <cell r="E308">
            <v>0</v>
          </cell>
        </row>
        <row r="309">
          <cell r="A309">
            <v>120310</v>
          </cell>
          <cell r="C309" t="str">
            <v>120310 DLI  Admn Chrgs Payable</v>
          </cell>
          <cell r="D309">
            <v>0</v>
          </cell>
          <cell r="E309">
            <v>0</v>
          </cell>
        </row>
        <row r="310">
          <cell r="A310">
            <v>120311</v>
          </cell>
          <cell r="C310" t="str">
            <v>120311 Voluntary PF Payable</v>
          </cell>
          <cell r="D310">
            <v>-60069</v>
          </cell>
          <cell r="E310">
            <v>-21000</v>
          </cell>
        </row>
        <row r="311">
          <cell r="A311">
            <v>120312</v>
          </cell>
          <cell r="C311" t="str">
            <v>120312 Prof. Tax  Payable</v>
          </cell>
          <cell r="D311">
            <v>-4740</v>
          </cell>
          <cell r="E311">
            <v>-18060</v>
          </cell>
        </row>
        <row r="312">
          <cell r="A312">
            <v>120313</v>
          </cell>
          <cell r="C312" t="str">
            <v>120313 TDS Payable - Section 192.</v>
          </cell>
          <cell r="D312">
            <v>-1241738</v>
          </cell>
          <cell r="E312">
            <v>-1312954</v>
          </cell>
        </row>
        <row r="313">
          <cell r="A313">
            <v>120314</v>
          </cell>
          <cell r="C313" t="str">
            <v>120314 HECL Employees' Provident Fund Trust</v>
          </cell>
          <cell r="D313">
            <v>0</v>
          </cell>
          <cell r="E313">
            <v>0</v>
          </cell>
        </row>
        <row r="314">
          <cell r="A314">
            <v>120315</v>
          </cell>
          <cell r="C314" t="str">
            <v>120315 Regional Provident Fund Commissioner</v>
          </cell>
          <cell r="D314">
            <v>-129654</v>
          </cell>
          <cell r="E314">
            <v>0</v>
          </cell>
        </row>
        <row r="315">
          <cell r="A315">
            <v>120321</v>
          </cell>
          <cell r="C315" t="str">
            <v>120321 Works Contract Tax Payable.</v>
          </cell>
          <cell r="D315">
            <v>-6385</v>
          </cell>
          <cell r="E315">
            <v>0</v>
          </cell>
        </row>
        <row r="316">
          <cell r="A316">
            <v>120322</v>
          </cell>
          <cell r="C316" t="str">
            <v>120322 Local Sales Tax Payable.</v>
          </cell>
          <cell r="D316">
            <v>-296879</v>
          </cell>
          <cell r="E316">
            <v>-120200</v>
          </cell>
        </row>
        <row r="317">
          <cell r="A317">
            <v>120323</v>
          </cell>
          <cell r="C317" t="str">
            <v>120323 Central Sales Tax Payable.</v>
          </cell>
          <cell r="D317">
            <v>-1623251</v>
          </cell>
          <cell r="E317">
            <v>-1035630</v>
          </cell>
        </row>
        <row r="318">
          <cell r="A318">
            <v>120326</v>
          </cell>
          <cell r="C318" t="str">
            <v>120326 TDS Payable - Section 194 C.</v>
          </cell>
          <cell r="D318">
            <v>-402900</v>
          </cell>
          <cell r="E318">
            <v>-122442</v>
          </cell>
        </row>
        <row r="319">
          <cell r="A319">
            <v>120327</v>
          </cell>
          <cell r="C319" t="str">
            <v>TDS Payable - Section 194 - H</v>
          </cell>
          <cell r="D319">
            <v>4570</v>
          </cell>
          <cell r="E319">
            <v>-1033394</v>
          </cell>
        </row>
        <row r="320">
          <cell r="A320">
            <v>120329</v>
          </cell>
          <cell r="C320" t="str">
            <v>120329 TDS Payable - Section 194 I.</v>
          </cell>
          <cell r="D320">
            <v>1721</v>
          </cell>
          <cell r="E320">
            <v>-370642</v>
          </cell>
        </row>
        <row r="321">
          <cell r="A321">
            <v>120330</v>
          </cell>
          <cell r="C321" t="str">
            <v>120330 TDS Payable - Section 194 J.</v>
          </cell>
          <cell r="D321">
            <v>-1261417</v>
          </cell>
          <cell r="E321">
            <v>-852338</v>
          </cell>
        </row>
        <row r="322">
          <cell r="A322">
            <v>120331</v>
          </cell>
          <cell r="C322" t="str">
            <v>TDS Payable - Section 195..</v>
          </cell>
          <cell r="D322">
            <v>320107</v>
          </cell>
          <cell r="E322">
            <v>-771143</v>
          </cell>
        </row>
        <row r="323">
          <cell r="A323">
            <v>120332</v>
          </cell>
          <cell r="C323" t="str">
            <v>120332 TDS Payable - Foreign Remittances - USA.</v>
          </cell>
          <cell r="D323">
            <v>-1373272</v>
          </cell>
          <cell r="E323">
            <v>0</v>
          </cell>
        </row>
        <row r="324">
          <cell r="A324">
            <v>120333</v>
          </cell>
          <cell r="C324" t="str">
            <v>120333 Works Contract Tax Payable - 2% Haryana.</v>
          </cell>
          <cell r="D324">
            <v>-45653</v>
          </cell>
          <cell r="E324">
            <v>-74549</v>
          </cell>
        </row>
        <row r="325">
          <cell r="A325">
            <v>120334</v>
          </cell>
          <cell r="C325" t="str">
            <v>120334 Works Contract Tax Payable - 2% Delhi</v>
          </cell>
          <cell r="D325">
            <v>-2867</v>
          </cell>
          <cell r="E325">
            <v>-689</v>
          </cell>
        </row>
        <row r="326">
          <cell r="A326">
            <v>120335</v>
          </cell>
          <cell r="C326" t="str">
            <v>Works Contract Tax Payable - 4% UP.</v>
          </cell>
          <cell r="D326">
            <v>0</v>
          </cell>
          <cell r="E326">
            <v>0</v>
          </cell>
        </row>
        <row r="327">
          <cell r="A327">
            <v>120336</v>
          </cell>
          <cell r="C327" t="str">
            <v>Work Contract Tax Payable - Maharashtra</v>
          </cell>
          <cell r="D327">
            <v>-3220</v>
          </cell>
          <cell r="E327">
            <v>0</v>
          </cell>
        </row>
        <row r="328">
          <cell r="A328">
            <v>120338</v>
          </cell>
          <cell r="C328" t="str">
            <v>Service Tax Payable</v>
          </cell>
          <cell r="D328">
            <v>-7801242</v>
          </cell>
          <cell r="E328">
            <v>-602486</v>
          </cell>
        </row>
        <row r="329">
          <cell r="A329">
            <v>120341</v>
          </cell>
          <cell r="C329" t="str">
            <v>120341 Freight Inwards Payable</v>
          </cell>
          <cell r="D329">
            <v>0</v>
          </cell>
          <cell r="E329">
            <v>-27515</v>
          </cell>
        </row>
        <row r="330">
          <cell r="A330">
            <v>120342</v>
          </cell>
          <cell r="C330" t="str">
            <v>120342 Insurance  Payable</v>
          </cell>
          <cell r="D330">
            <v>-46449</v>
          </cell>
          <cell r="E330">
            <v>0</v>
          </cell>
        </row>
        <row r="331">
          <cell r="A331">
            <v>120343</v>
          </cell>
          <cell r="C331" t="str">
            <v>120343 Customs Duty Payable</v>
          </cell>
          <cell r="D331">
            <v>-80169</v>
          </cell>
          <cell r="E331">
            <v>0</v>
          </cell>
        </row>
        <row r="332">
          <cell r="A332">
            <v>120344</v>
          </cell>
          <cell r="C332" t="str">
            <v>120344 C&amp;F charges  Payable</v>
          </cell>
          <cell r="D332">
            <v>0</v>
          </cell>
          <cell r="E332">
            <v>-1012201</v>
          </cell>
        </row>
        <row r="333">
          <cell r="A333">
            <v>120352</v>
          </cell>
          <cell r="C333" t="str">
            <v>120352 Advance Billing to Customers</v>
          </cell>
          <cell r="D333">
            <v>-22103965</v>
          </cell>
          <cell r="E333">
            <v>-22404390</v>
          </cell>
        </row>
        <row r="334">
          <cell r="A334">
            <v>120353</v>
          </cell>
          <cell r="C334" t="str">
            <v>120353 Stale Cheques</v>
          </cell>
          <cell r="D334">
            <v>-1161162</v>
          </cell>
          <cell r="E334">
            <v>-822049</v>
          </cell>
        </row>
        <row r="335">
          <cell r="A335">
            <v>120355</v>
          </cell>
          <cell r="C335" t="str">
            <v>120355 Unpaid Dividend</v>
          </cell>
          <cell r="D335">
            <v>-26</v>
          </cell>
          <cell r="E335">
            <v>-16</v>
          </cell>
        </row>
        <row r="336">
          <cell r="A336">
            <v>120357</v>
          </cell>
          <cell r="C336" t="str">
            <v>Revenue billed but not accrued</v>
          </cell>
          <cell r="D336">
            <v>-2751328</v>
          </cell>
          <cell r="E336">
            <v>0</v>
          </cell>
        </row>
        <row r="337">
          <cell r="A337">
            <v>120361</v>
          </cell>
          <cell r="C337" t="str">
            <v>120361 Expenses  Payable</v>
          </cell>
          <cell r="D337">
            <v>-99295391</v>
          </cell>
          <cell r="E337">
            <v>-105993612</v>
          </cell>
        </row>
        <row r="338">
          <cell r="A338">
            <v>120362</v>
          </cell>
          <cell r="C338" t="str">
            <v>120362 Freight Outwards Payable</v>
          </cell>
          <cell r="D338">
            <v>0</v>
          </cell>
          <cell r="E338">
            <v>3887</v>
          </cell>
        </row>
        <row r="339">
          <cell r="A339">
            <v>120363</v>
          </cell>
          <cell r="C339" t="str">
            <v>120363 DOT Charges  Payable</v>
          </cell>
          <cell r="D339">
            <v>0</v>
          </cell>
          <cell r="E339">
            <v>-3400000</v>
          </cell>
        </row>
        <row r="340">
          <cell r="A340">
            <v>120366</v>
          </cell>
          <cell r="C340" t="str">
            <v>120366 Security Deposit Received</v>
          </cell>
          <cell r="D340">
            <v>-3864254</v>
          </cell>
          <cell r="E340">
            <v>-250000</v>
          </cell>
        </row>
        <row r="341">
          <cell r="A341">
            <v>120367</v>
          </cell>
          <cell r="C341" t="str">
            <v>120367 WPC Charges Payable</v>
          </cell>
          <cell r="D341">
            <v>0</v>
          </cell>
          <cell r="E341">
            <v>-2812710</v>
          </cell>
        </row>
        <row r="342">
          <cell r="A342">
            <v>120368</v>
          </cell>
          <cell r="C342" t="str">
            <v>120368 SECURITY DEPOSIT  RECIEVED- CO.CAR SCHEME</v>
          </cell>
          <cell r="D342">
            <v>-66036</v>
          </cell>
          <cell r="E342">
            <v>-817203</v>
          </cell>
        </row>
        <row r="344">
          <cell r="C344" t="str">
            <v>Less : TDS Payable debit balances</v>
          </cell>
          <cell r="D344">
            <v>-326398</v>
          </cell>
          <cell r="E344">
            <v>0</v>
          </cell>
        </row>
        <row r="345">
          <cell r="C345" t="str">
            <v>Less : Interest accrued and due</v>
          </cell>
          <cell r="D345">
            <v>890889.04</v>
          </cell>
          <cell r="E345">
            <v>49240</v>
          </cell>
        </row>
        <row r="346">
          <cell r="C346" t="str">
            <v>Less : Interest accrued but not due</v>
          </cell>
          <cell r="D346">
            <v>7446130.96</v>
          </cell>
          <cell r="E346">
            <v>9898310</v>
          </cell>
        </row>
        <row r="347">
          <cell r="C347" t="str">
            <v>Add : Non Trade Creditors in GR/IR account</v>
          </cell>
          <cell r="D347">
            <v>0</v>
          </cell>
          <cell r="E347">
            <v>-1020751</v>
          </cell>
        </row>
        <row r="349">
          <cell r="C349" t="str">
            <v>Sub Total</v>
          </cell>
          <cell r="D349">
            <v>-136624938</v>
          </cell>
          <cell r="E349">
            <v>-140582586</v>
          </cell>
        </row>
        <row r="351">
          <cell r="C351" t="str">
            <v>PROVISIONS</v>
          </cell>
        </row>
        <row r="352">
          <cell r="B352">
            <v>1</v>
          </cell>
          <cell r="C352" t="str">
            <v>Provision for Taxation</v>
          </cell>
        </row>
        <row r="353">
          <cell r="A353">
            <v>121001</v>
          </cell>
          <cell r="C353" t="str">
            <v>121001 Provision for Taxation</v>
          </cell>
          <cell r="D353">
            <v>-259792065</v>
          </cell>
          <cell r="E353">
            <v>-213603180</v>
          </cell>
        </row>
        <row r="354">
          <cell r="A354">
            <v>199992</v>
          </cell>
          <cell r="C354" t="str">
            <v>Prior Period Tax Adjustment</v>
          </cell>
          <cell r="D354">
            <v>0</v>
          </cell>
          <cell r="E354">
            <v>0</v>
          </cell>
        </row>
        <row r="356">
          <cell r="D356">
            <v>-259792065</v>
          </cell>
          <cell r="E356">
            <v>-213603180</v>
          </cell>
        </row>
        <row r="358">
          <cell r="A358">
            <v>121101</v>
          </cell>
          <cell r="C358" t="str">
            <v>121101 Proposed Dividend</v>
          </cell>
          <cell r="D358">
            <v>0</v>
          </cell>
          <cell r="E358">
            <v>-7500000</v>
          </cell>
        </row>
        <row r="359">
          <cell r="B359">
            <v>2</v>
          </cell>
          <cell r="C359" t="str">
            <v>Provision for Dividend Tax</v>
          </cell>
          <cell r="D359">
            <v>0</v>
          </cell>
          <cell r="E359">
            <v>0</v>
          </cell>
        </row>
        <row r="360">
          <cell r="A360">
            <v>121301</v>
          </cell>
          <cell r="B360">
            <v>3</v>
          </cell>
          <cell r="C360" t="str">
            <v>Provision for Warranties</v>
          </cell>
          <cell r="D360">
            <v>-3732707</v>
          </cell>
          <cell r="E360">
            <v>-6870000</v>
          </cell>
        </row>
        <row r="361">
          <cell r="B361">
            <v>4</v>
          </cell>
          <cell r="C361" t="str">
            <v xml:space="preserve"> Proposed/ Interim dividend</v>
          </cell>
          <cell r="D361">
            <v>0</v>
          </cell>
          <cell r="E361">
            <v>0</v>
          </cell>
        </row>
        <row r="362">
          <cell r="D362">
            <v>-3732707</v>
          </cell>
          <cell r="E362">
            <v>-14370000</v>
          </cell>
        </row>
        <row r="364">
          <cell r="C364" t="str">
            <v>Provision for Employee Retirement Benefits</v>
          </cell>
        </row>
        <row r="365">
          <cell r="A365">
            <v>121401</v>
          </cell>
          <cell r="C365" t="str">
            <v>Provision for Gratuity</v>
          </cell>
          <cell r="D365">
            <v>-3664236</v>
          </cell>
          <cell r="E365">
            <v>-3976564</v>
          </cell>
        </row>
        <row r="366">
          <cell r="A366">
            <v>121402</v>
          </cell>
          <cell r="C366" t="str">
            <v>Provision for Bonus</v>
          </cell>
          <cell r="D366">
            <v>-13560774</v>
          </cell>
          <cell r="E366">
            <v>-7690000</v>
          </cell>
        </row>
        <row r="367">
          <cell r="A367">
            <v>121403</v>
          </cell>
          <cell r="C367" t="str">
            <v>Provision for Leave Encashment</v>
          </cell>
          <cell r="D367">
            <v>-1377316</v>
          </cell>
          <cell r="E367">
            <v>-1179421</v>
          </cell>
        </row>
        <row r="369">
          <cell r="D369">
            <v>-18602326</v>
          </cell>
          <cell r="E369">
            <v>-12845985</v>
          </cell>
        </row>
        <row r="371">
          <cell r="C371" t="str">
            <v>Sub Total</v>
          </cell>
          <cell r="D371">
            <v>-282127098</v>
          </cell>
          <cell r="E371">
            <v>-240819165</v>
          </cell>
        </row>
        <row r="373">
          <cell r="C373" t="str">
            <v>Schedule Total</v>
          </cell>
          <cell r="D373">
            <v>-695638510.96000004</v>
          </cell>
          <cell r="E373">
            <v>-708393934</v>
          </cell>
        </row>
        <row r="375">
          <cell r="B375" t="str">
            <v>Schedule I</v>
          </cell>
          <cell r="C375" t="str">
            <v>MISCELLANEOUS EXPENDITURE</v>
          </cell>
        </row>
        <row r="377">
          <cell r="A377">
            <v>230001</v>
          </cell>
          <cell r="C377" t="str">
            <v>230001 OQPSF Expenses not written off</v>
          </cell>
          <cell r="D377">
            <v>14571538</v>
          </cell>
          <cell r="E377">
            <v>14571538</v>
          </cell>
        </row>
        <row r="378">
          <cell r="A378">
            <v>230002</v>
          </cell>
          <cell r="C378" t="str">
            <v>230002 EBS Expenditure not written off</v>
          </cell>
          <cell r="D378">
            <v>0</v>
          </cell>
          <cell r="E378">
            <v>0</v>
          </cell>
        </row>
        <row r="379">
          <cell r="A379">
            <v>230101</v>
          </cell>
          <cell r="C379" t="str">
            <v>230101 Accumulated OQPSK expenses written off</v>
          </cell>
          <cell r="D379">
            <v>-13842963</v>
          </cell>
          <cell r="E379">
            <v>-10928655</v>
          </cell>
        </row>
        <row r="381">
          <cell r="C381" t="str">
            <v>Schedule Total</v>
          </cell>
          <cell r="D381">
            <v>728575</v>
          </cell>
          <cell r="E381">
            <v>3642883</v>
          </cell>
        </row>
        <row r="383">
          <cell r="B383" t="str">
            <v>Schedule J</v>
          </cell>
        </row>
        <row r="385">
          <cell r="B385" t="str">
            <v>DEFERRED TAX ASSETS/(LIABILITIES)</v>
          </cell>
        </row>
        <row r="387">
          <cell r="A387">
            <v>240001</v>
          </cell>
          <cell r="C387" t="str">
            <v>Deferred Tax Asset</v>
          </cell>
          <cell r="D387">
            <v>17448108</v>
          </cell>
          <cell r="E387">
            <v>5432824</v>
          </cell>
        </row>
        <row r="388">
          <cell r="A388">
            <v>299992</v>
          </cell>
          <cell r="C388" t="str">
            <v>Deferred Tax Adjustment</v>
          </cell>
          <cell r="D388">
            <v>0</v>
          </cell>
          <cell r="E388">
            <v>0</v>
          </cell>
        </row>
        <row r="390">
          <cell r="C390" t="str">
            <v>Schedule Total</v>
          </cell>
          <cell r="D390">
            <v>17448108</v>
          </cell>
          <cell r="E390">
            <v>5432824</v>
          </cell>
        </row>
        <row r="392">
          <cell r="C392" t="str">
            <v>Contra Accounts</v>
          </cell>
        </row>
        <row r="394">
          <cell r="A394">
            <v>120369</v>
          </cell>
          <cell r="C394" t="str">
            <v>120369 Bank Guarantees Issued to Customers</v>
          </cell>
          <cell r="D394">
            <v>1445735370</v>
          </cell>
          <cell r="E394">
            <v>1347748222</v>
          </cell>
        </row>
        <row r="395">
          <cell r="A395">
            <v>120370</v>
          </cell>
          <cell r="C395" t="str">
            <v>120370 Letter of Credit Issued to Suppliers</v>
          </cell>
          <cell r="D395">
            <v>0</v>
          </cell>
          <cell r="E395">
            <v>0</v>
          </cell>
        </row>
        <row r="396">
          <cell r="A396">
            <v>120371</v>
          </cell>
          <cell r="C396" t="str">
            <v>120371 Bank Guarantee - Centurion Bank Ltd</v>
          </cell>
          <cell r="D396">
            <v>-15036367</v>
          </cell>
          <cell r="E396">
            <v>-15118867</v>
          </cell>
        </row>
        <row r="397">
          <cell r="A397">
            <v>120372</v>
          </cell>
          <cell r="C397" t="str">
            <v>120372 Bank Guarantee - Credit Lyonnais Ltd</v>
          </cell>
          <cell r="D397">
            <v>-139054162</v>
          </cell>
          <cell r="E397">
            <v>-78439999</v>
          </cell>
        </row>
        <row r="398">
          <cell r="A398">
            <v>120373</v>
          </cell>
          <cell r="C398" t="str">
            <v>120373 Bank Guarantee - Grindlays Bank Ltd</v>
          </cell>
          <cell r="D398">
            <v>-144710721</v>
          </cell>
          <cell r="E398">
            <v>-129710721</v>
          </cell>
        </row>
        <row r="399">
          <cell r="A399">
            <v>120374</v>
          </cell>
          <cell r="C399" t="str">
            <v>120374 Letter of Credit  - Credit Lyonnais Ltd</v>
          </cell>
          <cell r="D399">
            <v>0</v>
          </cell>
          <cell r="E399">
            <v>0</v>
          </cell>
        </row>
        <row r="400">
          <cell r="A400">
            <v>120377</v>
          </cell>
          <cell r="C400" t="str">
            <v>120377 Bank Guarantee - ABN Amro Bank</v>
          </cell>
          <cell r="D400">
            <v>-39020360</v>
          </cell>
          <cell r="E400">
            <v>-41786480</v>
          </cell>
        </row>
        <row r="401">
          <cell r="A401">
            <v>120378</v>
          </cell>
          <cell r="C401" t="str">
            <v>120378 Letter of Credit - ABN Amro Bank</v>
          </cell>
          <cell r="D401">
            <v>0</v>
          </cell>
          <cell r="E401">
            <v>0</v>
          </cell>
        </row>
        <row r="402">
          <cell r="A402">
            <v>120379</v>
          </cell>
          <cell r="C402" t="str">
            <v>120379 ICICI - Bank Guarantees</v>
          </cell>
          <cell r="D402">
            <v>-1000000000</v>
          </cell>
          <cell r="E402">
            <v>-1000000000</v>
          </cell>
        </row>
        <row r="403">
          <cell r="A403">
            <v>120380</v>
          </cell>
          <cell r="C403" t="str">
            <v>Bank Guarantee - Bank of Maharashtra</v>
          </cell>
          <cell r="D403">
            <v>-107913760</v>
          </cell>
          <cell r="E403">
            <v>-82692155</v>
          </cell>
        </row>
        <row r="405">
          <cell r="C405" t="str">
            <v>Schedule Total</v>
          </cell>
          <cell r="D405">
            <v>0</v>
          </cell>
          <cell r="E405">
            <v>0</v>
          </cell>
        </row>
        <row r="407">
          <cell r="B407" t="str">
            <v>Groupings - P&amp;L Schedules</v>
          </cell>
        </row>
        <row r="409">
          <cell r="B409" t="str">
            <v>Direct To P&amp;L</v>
          </cell>
          <cell r="C409" t="str">
            <v>Sales- bought out items</v>
          </cell>
        </row>
        <row r="411">
          <cell r="A411">
            <v>300001</v>
          </cell>
          <cell r="C411" t="str">
            <v>300001 Hardware Sales-Domestic-Networking</v>
          </cell>
          <cell r="D411">
            <v>-373270680</v>
          </cell>
          <cell r="E411">
            <v>-451681467</v>
          </cell>
        </row>
        <row r="412">
          <cell r="A412">
            <v>300002</v>
          </cell>
          <cell r="C412" t="str">
            <v>300002 Hardware Sales-Exports-Networking</v>
          </cell>
          <cell r="D412">
            <v>0</v>
          </cell>
          <cell r="E412">
            <v>-2019449</v>
          </cell>
        </row>
        <row r="413">
          <cell r="A413">
            <v>300101</v>
          </cell>
          <cell r="C413" t="str">
            <v>Hardware Sales-Domestic-Internet Services</v>
          </cell>
          <cell r="D413">
            <v>0</v>
          </cell>
          <cell r="E413">
            <v>-404000</v>
          </cell>
        </row>
        <row r="415">
          <cell r="C415" t="str">
            <v>Sub Total</v>
          </cell>
          <cell r="D415">
            <v>-373270680</v>
          </cell>
          <cell r="E415">
            <v>-454104916</v>
          </cell>
        </row>
        <row r="417">
          <cell r="B417" t="str">
            <v>Direct To P&amp;L</v>
          </cell>
          <cell r="C417" t="str">
            <v>Service Income</v>
          </cell>
        </row>
        <row r="419">
          <cell r="A419">
            <v>301001</v>
          </cell>
          <cell r="C419" t="str">
            <v>301001 Bandwidth-Networking</v>
          </cell>
          <cell r="D419">
            <v>-53521992</v>
          </cell>
          <cell r="E419">
            <v>-144513795</v>
          </cell>
        </row>
        <row r="420">
          <cell r="A420">
            <v>301002</v>
          </cell>
          <cell r="C420" t="str">
            <v>301002 Annual Maintenance Charges-Networking</v>
          </cell>
          <cell r="D420">
            <v>-155194820</v>
          </cell>
          <cell r="E420">
            <v>-130110515</v>
          </cell>
        </row>
        <row r="421">
          <cell r="A421">
            <v>301003</v>
          </cell>
          <cell r="C421" t="str">
            <v>301003 One time Charges-Networking</v>
          </cell>
          <cell r="D421">
            <v>-57813230</v>
          </cell>
          <cell r="E421">
            <v>-84742759</v>
          </cell>
        </row>
        <row r="422">
          <cell r="A422">
            <v>301004</v>
          </cell>
          <cell r="C422" t="str">
            <v>301004 Network Monitoring - Networking.</v>
          </cell>
          <cell r="D422">
            <v>-29977750</v>
          </cell>
          <cell r="E422">
            <v>-20284282</v>
          </cell>
        </row>
        <row r="423">
          <cell r="A423">
            <v>301005</v>
          </cell>
          <cell r="C423" t="str">
            <v>301005 Shifting Charges-Networking</v>
          </cell>
          <cell r="D423">
            <v>-2536960</v>
          </cell>
          <cell r="E423">
            <v>-540000</v>
          </cell>
        </row>
        <row r="424">
          <cell r="A424">
            <v>301006</v>
          </cell>
          <cell r="C424" t="str">
            <v>301006 Rental Income-Networking</v>
          </cell>
          <cell r="D424">
            <v>-8731156</v>
          </cell>
          <cell r="E424">
            <v>-8829877</v>
          </cell>
        </row>
        <row r="425">
          <cell r="A425">
            <v>301007</v>
          </cell>
          <cell r="C425" t="str">
            <v>301007 Manage Network Services - Networking</v>
          </cell>
          <cell r="D425">
            <v>-1712353</v>
          </cell>
          <cell r="E425">
            <v>-1821457</v>
          </cell>
        </row>
        <row r="426">
          <cell r="A426">
            <v>301008</v>
          </cell>
          <cell r="C426" t="str">
            <v>Security Services</v>
          </cell>
          <cell r="D426">
            <v>-929174</v>
          </cell>
          <cell r="E426">
            <v>-401288</v>
          </cell>
        </row>
        <row r="427">
          <cell r="A427">
            <v>301012</v>
          </cell>
          <cell r="C427" t="str">
            <v>301012 Global Support-Networking</v>
          </cell>
          <cell r="D427">
            <v>-403044</v>
          </cell>
          <cell r="E427">
            <v>-21581221</v>
          </cell>
        </row>
        <row r="428">
          <cell r="A428">
            <v>301013</v>
          </cell>
          <cell r="C428" t="str">
            <v>301013 Warranty Repairs</v>
          </cell>
          <cell r="D428">
            <v>-7081969</v>
          </cell>
          <cell r="E428">
            <v>-8507322</v>
          </cell>
        </row>
        <row r="429">
          <cell r="A429">
            <v>301014</v>
          </cell>
          <cell r="C429" t="str">
            <v>301014 Others-Networking</v>
          </cell>
          <cell r="D429">
            <v>-9742938</v>
          </cell>
          <cell r="E429">
            <v>-650416</v>
          </cell>
        </row>
        <row r="430">
          <cell r="A430">
            <v>301015</v>
          </cell>
          <cell r="C430" t="str">
            <v>301015 Satellite Access Charges-Networking</v>
          </cell>
          <cell r="D430">
            <v>-41412854</v>
          </cell>
          <cell r="E430">
            <v>-75389212</v>
          </cell>
        </row>
        <row r="431">
          <cell r="A431">
            <v>301016</v>
          </cell>
          <cell r="C431" t="str">
            <v>SCPC Links Bandwidth - Networking</v>
          </cell>
          <cell r="D431">
            <v>-329862088</v>
          </cell>
          <cell r="E431">
            <v>-172935630</v>
          </cell>
        </row>
        <row r="432">
          <cell r="A432">
            <v>301101</v>
          </cell>
          <cell r="C432" t="str">
            <v>One time Charges-Internet</v>
          </cell>
          <cell r="D432">
            <v>-4321990</v>
          </cell>
          <cell r="E432">
            <v>-2345115</v>
          </cell>
        </row>
        <row r="433">
          <cell r="A433">
            <v>301102</v>
          </cell>
          <cell r="C433" t="str">
            <v>301102 Rental Income-Internet</v>
          </cell>
          <cell r="D433">
            <v>-78000</v>
          </cell>
          <cell r="E433">
            <v>-88897</v>
          </cell>
        </row>
        <row r="434">
          <cell r="A434">
            <v>301103</v>
          </cell>
          <cell r="C434" t="str">
            <v>Net Access Charges-Internet</v>
          </cell>
          <cell r="D434">
            <v>-6575588</v>
          </cell>
          <cell r="E434">
            <v>-3381007</v>
          </cell>
        </row>
        <row r="435">
          <cell r="A435">
            <v>301104</v>
          </cell>
          <cell r="C435" t="str">
            <v>Satellite Access Charges-Internet</v>
          </cell>
          <cell r="D435">
            <v>0</v>
          </cell>
          <cell r="E435">
            <v>0</v>
          </cell>
        </row>
        <row r="436">
          <cell r="A436">
            <v>301105</v>
          </cell>
          <cell r="C436" t="str">
            <v>301105 Hosting Charges-Internet</v>
          </cell>
          <cell r="D436">
            <v>-1056715</v>
          </cell>
          <cell r="E436">
            <v>-563176</v>
          </cell>
        </row>
        <row r="437">
          <cell r="A437">
            <v>301106</v>
          </cell>
          <cell r="C437" t="str">
            <v>Annual Maintenance Charges-Internet</v>
          </cell>
          <cell r="D437">
            <v>0</v>
          </cell>
          <cell r="E437">
            <v>-3266</v>
          </cell>
        </row>
        <row r="438">
          <cell r="A438">
            <v>301107</v>
          </cell>
          <cell r="C438" t="str">
            <v>Bandwidth-Internet</v>
          </cell>
          <cell r="D438">
            <v>-172833</v>
          </cell>
          <cell r="E438">
            <v>0</v>
          </cell>
        </row>
        <row r="439">
          <cell r="A439">
            <v>301108</v>
          </cell>
          <cell r="C439" t="str">
            <v>Co Location Charges</v>
          </cell>
          <cell r="D439">
            <v>-5996310</v>
          </cell>
          <cell r="E439">
            <v>-1412361</v>
          </cell>
        </row>
        <row r="440">
          <cell r="A440">
            <v>301109</v>
          </cell>
          <cell r="C440" t="str">
            <v>Internet - Dial up charges</v>
          </cell>
          <cell r="D440">
            <v>0</v>
          </cell>
          <cell r="E440">
            <v>-3000</v>
          </cell>
        </row>
        <row r="441">
          <cell r="A441">
            <v>301112</v>
          </cell>
          <cell r="C441" t="str">
            <v>301112 Internet - Transactions.</v>
          </cell>
          <cell r="D441">
            <v>-2238583</v>
          </cell>
          <cell r="E441">
            <v>-10427874</v>
          </cell>
        </row>
        <row r="442">
          <cell r="A442">
            <v>301114</v>
          </cell>
          <cell r="C442" t="str">
            <v>Internet - Administration Services</v>
          </cell>
          <cell r="D442">
            <v>-45733</v>
          </cell>
          <cell r="E442">
            <v>0</v>
          </cell>
        </row>
        <row r="443">
          <cell r="A443">
            <v>301202</v>
          </cell>
          <cell r="C443" t="str">
            <v>IDL - Corporate Training Fees</v>
          </cell>
          <cell r="D443">
            <v>-2854277</v>
          </cell>
          <cell r="E443">
            <v>0</v>
          </cell>
        </row>
        <row r="444">
          <cell r="A444">
            <v>301203</v>
          </cell>
          <cell r="C444" t="str">
            <v>IDL - Course Fee Revenue</v>
          </cell>
          <cell r="D444">
            <v>-26520737</v>
          </cell>
          <cell r="E444">
            <v>-153036</v>
          </cell>
        </row>
        <row r="445">
          <cell r="A445">
            <v>301204</v>
          </cell>
          <cell r="C445" t="str">
            <v>IDL - License Fee Revenue</v>
          </cell>
          <cell r="D445">
            <v>-7400000</v>
          </cell>
          <cell r="E445">
            <v>-1600000</v>
          </cell>
        </row>
        <row r="446">
          <cell r="A446">
            <v>301207</v>
          </cell>
          <cell r="C446" t="str">
            <v>IDL - Other Income</v>
          </cell>
          <cell r="D446">
            <v>-1537355</v>
          </cell>
          <cell r="E446">
            <v>-190000</v>
          </cell>
        </row>
        <row r="447">
          <cell r="A447">
            <v>301218</v>
          </cell>
          <cell r="C447" t="str">
            <v>IDL - seminal Fees</v>
          </cell>
          <cell r="D447">
            <v>-154110</v>
          </cell>
          <cell r="E447">
            <v>0</v>
          </cell>
        </row>
        <row r="448">
          <cell r="A448">
            <v>301301</v>
          </cell>
          <cell r="C448" t="str">
            <v>CONSUMER - Jogger 1 Way</v>
          </cell>
          <cell r="D448">
            <v>-8320</v>
          </cell>
          <cell r="E448">
            <v>0</v>
          </cell>
        </row>
        <row r="449">
          <cell r="A449">
            <v>301302</v>
          </cell>
          <cell r="C449" t="str">
            <v>CONSUMER - Jogger 2 Way</v>
          </cell>
          <cell r="D449">
            <v>-2079715</v>
          </cell>
          <cell r="E449">
            <v>0</v>
          </cell>
        </row>
        <row r="450">
          <cell r="A450">
            <v>301303</v>
          </cell>
          <cell r="C450" t="str">
            <v>CONSUMER - Runner 1 Way</v>
          </cell>
          <cell r="D450">
            <v>-66394</v>
          </cell>
          <cell r="E450">
            <v>0</v>
          </cell>
        </row>
        <row r="451">
          <cell r="A451">
            <v>301304</v>
          </cell>
          <cell r="C451" t="str">
            <v>CONSUMER - Runner 2 Way</v>
          </cell>
          <cell r="D451">
            <v>-582381</v>
          </cell>
          <cell r="E451">
            <v>0</v>
          </cell>
        </row>
        <row r="452">
          <cell r="A452">
            <v>301305</v>
          </cell>
          <cell r="C452" t="str">
            <v>CONSUMER - Sprinter 1 Way</v>
          </cell>
          <cell r="D452">
            <v>129362</v>
          </cell>
          <cell r="E452">
            <v>0</v>
          </cell>
        </row>
        <row r="453">
          <cell r="A453">
            <v>301306</v>
          </cell>
          <cell r="C453" t="str">
            <v>CONSUMER - Sprinter 2 Way</v>
          </cell>
          <cell r="D453">
            <v>-343400</v>
          </cell>
          <cell r="E453">
            <v>0</v>
          </cell>
        </row>
        <row r="454">
          <cell r="A454">
            <v>310004</v>
          </cell>
          <cell r="C454" t="str">
            <v>Income from Warranty Support</v>
          </cell>
          <cell r="D454">
            <v>-8405516</v>
          </cell>
          <cell r="E454">
            <v>-3325502</v>
          </cell>
        </row>
        <row r="455">
          <cell r="A455">
            <v>310005</v>
          </cell>
          <cell r="C455" t="str">
            <v>Income from Logistics Support</v>
          </cell>
          <cell r="D455">
            <v>-3600000</v>
          </cell>
          <cell r="E455">
            <v>-3900000</v>
          </cell>
        </row>
        <row r="456">
          <cell r="A456">
            <v>310304</v>
          </cell>
          <cell r="C456" t="str">
            <v>Income from coordinator charges</v>
          </cell>
          <cell r="D456">
            <v>-1400000</v>
          </cell>
          <cell r="E456">
            <v>0</v>
          </cell>
        </row>
        <row r="457">
          <cell r="A457">
            <v>310305</v>
          </cell>
          <cell r="C457" t="str">
            <v>Income from coordinator charges</v>
          </cell>
          <cell r="D457">
            <v>-133534</v>
          </cell>
          <cell r="E457">
            <v>0</v>
          </cell>
        </row>
        <row r="459">
          <cell r="C459" t="str">
            <v>Less: Adjustemt made in P/Y</v>
          </cell>
        </row>
        <row r="461">
          <cell r="C461" t="str">
            <v>Sub Total</v>
          </cell>
          <cell r="D461">
            <v>-774362457</v>
          </cell>
          <cell r="E461">
            <v>-697701008</v>
          </cell>
        </row>
        <row r="463">
          <cell r="B463" t="str">
            <v>Schedule J</v>
          </cell>
          <cell r="C463" t="str">
            <v>Other Income</v>
          </cell>
        </row>
        <row r="465">
          <cell r="A465">
            <v>310001</v>
          </cell>
          <cell r="B465">
            <v>1</v>
          </cell>
          <cell r="C465" t="str">
            <v>310001 Commission - Networking</v>
          </cell>
          <cell r="D465">
            <v>-27518815</v>
          </cell>
          <cell r="E465">
            <v>-8728206</v>
          </cell>
        </row>
        <row r="467">
          <cell r="C467" t="str">
            <v>Sub Total</v>
          </cell>
          <cell r="D467">
            <v>-27518815</v>
          </cell>
          <cell r="E467">
            <v>-8728206</v>
          </cell>
        </row>
        <row r="469">
          <cell r="A469">
            <v>310101</v>
          </cell>
          <cell r="B469">
            <v>2</v>
          </cell>
          <cell r="C469" t="str">
            <v>310101 Interest on FD with Banks.</v>
          </cell>
          <cell r="D469">
            <v>-49218</v>
          </cell>
          <cell r="E469">
            <v>-17665</v>
          </cell>
        </row>
        <row r="471">
          <cell r="C471" t="str">
            <v>Profit on Sale of Fixed Asset  (Net)</v>
          </cell>
        </row>
        <row r="472">
          <cell r="A472">
            <v>310201</v>
          </cell>
          <cell r="B472">
            <v>3</v>
          </cell>
          <cell r="C472" t="str">
            <v>310201 Profit on Sale of Assets.</v>
          </cell>
          <cell r="D472">
            <v>-972325</v>
          </cell>
          <cell r="E472">
            <v>-7034700</v>
          </cell>
        </row>
        <row r="473">
          <cell r="A473">
            <v>413801</v>
          </cell>
          <cell r="C473" t="str">
            <v>413801 Loss on Sale of Fixed Assets</v>
          </cell>
          <cell r="D473">
            <v>404170</v>
          </cell>
          <cell r="E473">
            <v>15780</v>
          </cell>
        </row>
        <row r="474">
          <cell r="A474">
            <v>202201</v>
          </cell>
          <cell r="C474" t="str">
            <v>202201 Revenue on Sale of Fixed Assets.</v>
          </cell>
          <cell r="D474">
            <v>0</v>
          </cell>
          <cell r="E474">
            <v>0</v>
          </cell>
        </row>
        <row r="476">
          <cell r="D476">
            <v>-568155</v>
          </cell>
          <cell r="E476">
            <v>-7018920</v>
          </cell>
        </row>
        <row r="477">
          <cell r="C477" t="str">
            <v>Miscellaneous  Income</v>
          </cell>
        </row>
        <row r="478">
          <cell r="A478">
            <v>310301</v>
          </cell>
          <cell r="C478" t="str">
            <v>Misc. Income - Scrap Sales</v>
          </cell>
          <cell r="D478">
            <v>-35100</v>
          </cell>
          <cell r="E478">
            <v>-23181</v>
          </cell>
        </row>
        <row r="479">
          <cell r="A479">
            <v>310302</v>
          </cell>
          <cell r="B479">
            <v>4</v>
          </cell>
          <cell r="C479" t="str">
            <v>310302 Miscellaneous  Income</v>
          </cell>
          <cell r="D479">
            <v>-92151</v>
          </cell>
          <cell r="E479">
            <v>-927326</v>
          </cell>
        </row>
        <row r="480">
          <cell r="D480">
            <v>-127251</v>
          </cell>
          <cell r="E480">
            <v>-950507</v>
          </cell>
        </row>
        <row r="482">
          <cell r="A482">
            <v>310401</v>
          </cell>
          <cell r="B482">
            <v>5</v>
          </cell>
          <cell r="C482" t="str">
            <v>Excess Provision written Back</v>
          </cell>
          <cell r="D482">
            <v>-3720158</v>
          </cell>
          <cell r="E482">
            <v>-3590804</v>
          </cell>
        </row>
        <row r="484">
          <cell r="C484" t="str">
            <v>Schedule Total</v>
          </cell>
          <cell r="D484">
            <v>-31983597</v>
          </cell>
          <cell r="E484">
            <v>-20306102</v>
          </cell>
        </row>
        <row r="486">
          <cell r="B486" t="str">
            <v>Schedule K</v>
          </cell>
          <cell r="C486" t="str">
            <v>COST OF MATERIALS</v>
          </cell>
        </row>
        <row r="488">
          <cell r="A488">
            <v>400001</v>
          </cell>
          <cell r="C488" t="str">
            <v>400001 Cost of Goods Sold</v>
          </cell>
          <cell r="D488">
            <v>295495095</v>
          </cell>
          <cell r="E488">
            <v>355725156</v>
          </cell>
        </row>
        <row r="489">
          <cell r="A489">
            <v>400003</v>
          </cell>
          <cell r="C489" t="str">
            <v>C&amp;F Expenses - Imports</v>
          </cell>
          <cell r="D489">
            <v>90090</v>
          </cell>
          <cell r="E489">
            <v>678209</v>
          </cell>
        </row>
        <row r="490">
          <cell r="A490">
            <v>400004</v>
          </cell>
          <cell r="C490" t="str">
            <v>400004 Cost of Goods Sold Inventory Adjustment</v>
          </cell>
          <cell r="D490">
            <v>19904107</v>
          </cell>
          <cell r="E490">
            <v>25069034</v>
          </cell>
        </row>
        <row r="491">
          <cell r="A491">
            <v>413701</v>
          </cell>
          <cell r="C491" t="str">
            <v>413701 Customs Duty</v>
          </cell>
          <cell r="D491">
            <v>440027</v>
          </cell>
          <cell r="E491">
            <v>4553448</v>
          </cell>
        </row>
        <row r="492">
          <cell r="A492">
            <v>499909</v>
          </cell>
          <cell r="C492" t="str">
            <v>499909 Price difference a/c</v>
          </cell>
          <cell r="D492">
            <v>724623</v>
          </cell>
          <cell r="E492">
            <v>-33753</v>
          </cell>
        </row>
        <row r="496">
          <cell r="C496" t="str">
            <v>Schedule Total</v>
          </cell>
          <cell r="D496">
            <v>316653942</v>
          </cell>
          <cell r="E496">
            <v>385992094</v>
          </cell>
        </row>
        <row r="498">
          <cell r="B498" t="str">
            <v>Schedule L</v>
          </cell>
          <cell r="C498" t="str">
            <v>EMPLOYEES REMUNERATION &amp; BENEFITS</v>
          </cell>
        </row>
        <row r="500">
          <cell r="B500">
            <v>1</v>
          </cell>
          <cell r="C500" t="str">
            <v>Salaries &amp; Wages</v>
          </cell>
        </row>
        <row r="501">
          <cell r="A501">
            <v>410001</v>
          </cell>
          <cell r="C501" t="str">
            <v>410001 Basic Salary</v>
          </cell>
          <cell r="D501">
            <v>30057016</v>
          </cell>
          <cell r="E501">
            <v>36176802</v>
          </cell>
        </row>
        <row r="502">
          <cell r="A502">
            <v>410002</v>
          </cell>
          <cell r="C502" t="str">
            <v>410002 House Rent Allowance</v>
          </cell>
          <cell r="D502">
            <v>17275397</v>
          </cell>
          <cell r="E502">
            <v>20509808</v>
          </cell>
        </row>
        <row r="503">
          <cell r="A503">
            <v>410003</v>
          </cell>
          <cell r="C503" t="str">
            <v>410003 Flexible Benefit Plan</v>
          </cell>
          <cell r="D503">
            <v>23332385</v>
          </cell>
          <cell r="E503">
            <v>26751019</v>
          </cell>
        </row>
        <row r="504">
          <cell r="A504">
            <v>410004</v>
          </cell>
          <cell r="C504" t="str">
            <v>410004 Bonus</v>
          </cell>
          <cell r="D504">
            <v>3754827</v>
          </cell>
          <cell r="E504">
            <v>2941067</v>
          </cell>
        </row>
        <row r="505">
          <cell r="A505">
            <v>410005</v>
          </cell>
          <cell r="C505" t="str">
            <v>410005 Night Shift Allowance</v>
          </cell>
          <cell r="D505">
            <v>188558</v>
          </cell>
          <cell r="E505">
            <v>182400</v>
          </cell>
        </row>
        <row r="506">
          <cell r="A506">
            <v>411019</v>
          </cell>
          <cell r="C506" t="str">
            <v>411019 Car Allowance</v>
          </cell>
          <cell r="D506">
            <v>1271015</v>
          </cell>
          <cell r="E506">
            <v>1719755</v>
          </cell>
        </row>
        <row r="507">
          <cell r="A507">
            <v>410006</v>
          </cell>
          <cell r="C507" t="str">
            <v>410006 24 Hour Allowance</v>
          </cell>
          <cell r="D507">
            <v>454500</v>
          </cell>
          <cell r="E507">
            <v>412500</v>
          </cell>
        </row>
        <row r="508">
          <cell r="A508">
            <v>410007</v>
          </cell>
          <cell r="C508" t="str">
            <v>410007 Interest Subsidy</v>
          </cell>
          <cell r="D508">
            <v>274864</v>
          </cell>
          <cell r="E508">
            <v>574784</v>
          </cell>
        </row>
        <row r="509">
          <cell r="A509">
            <v>410008</v>
          </cell>
          <cell r="C509" t="str">
            <v>410008 Ex-gratia</v>
          </cell>
          <cell r="D509">
            <v>615000</v>
          </cell>
          <cell r="E509">
            <v>2299720</v>
          </cell>
        </row>
        <row r="510">
          <cell r="A510">
            <v>410009</v>
          </cell>
          <cell r="C510" t="str">
            <v>410009 Joining Bonus</v>
          </cell>
          <cell r="D510">
            <v>116185</v>
          </cell>
          <cell r="E510">
            <v>182660</v>
          </cell>
        </row>
        <row r="511">
          <cell r="A511">
            <v>410010</v>
          </cell>
          <cell r="C511" t="str">
            <v>410010 Leave Encashment</v>
          </cell>
          <cell r="D511">
            <v>1047564</v>
          </cell>
          <cell r="E511">
            <v>0</v>
          </cell>
        </row>
        <row r="512">
          <cell r="A512">
            <v>410011</v>
          </cell>
          <cell r="C512" t="str">
            <v>410011 Gratuity</v>
          </cell>
          <cell r="D512">
            <v>1753699</v>
          </cell>
          <cell r="E512">
            <v>1961305</v>
          </cell>
        </row>
        <row r="513">
          <cell r="A513">
            <v>410012</v>
          </cell>
          <cell r="C513" t="str">
            <v>410012 Management Incentive Plan</v>
          </cell>
          <cell r="D513">
            <v>13263859</v>
          </cell>
          <cell r="E513">
            <v>3005535</v>
          </cell>
        </row>
        <row r="514">
          <cell r="A514">
            <v>410013</v>
          </cell>
          <cell r="C514" t="str">
            <v>410013 Stipend</v>
          </cell>
          <cell r="D514">
            <v>968922</v>
          </cell>
          <cell r="E514">
            <v>174248</v>
          </cell>
        </row>
        <row r="515">
          <cell r="A515">
            <v>410014</v>
          </cell>
          <cell r="C515" t="str">
            <v>410014 Transfer Allowance</v>
          </cell>
          <cell r="D515">
            <v>117844</v>
          </cell>
          <cell r="E515">
            <v>116811</v>
          </cell>
        </row>
        <row r="516">
          <cell r="A516">
            <v>410015</v>
          </cell>
          <cell r="C516" t="str">
            <v>410015 Professional Development  Allowance</v>
          </cell>
          <cell r="D516">
            <v>18951</v>
          </cell>
          <cell r="E516">
            <v>17580</v>
          </cell>
        </row>
        <row r="517">
          <cell r="A517">
            <v>410016</v>
          </cell>
          <cell r="C517" t="str">
            <v>410016 Conveyance Allowance</v>
          </cell>
          <cell r="D517">
            <v>43720</v>
          </cell>
          <cell r="E517">
            <v>40293</v>
          </cell>
        </row>
        <row r="518">
          <cell r="A518">
            <v>410017</v>
          </cell>
          <cell r="C518" t="str">
            <v>410017 Outfit  Allowance</v>
          </cell>
          <cell r="D518">
            <v>9482</v>
          </cell>
          <cell r="E518">
            <v>8796</v>
          </cell>
        </row>
        <row r="519">
          <cell r="A519">
            <v>410018</v>
          </cell>
          <cell r="C519" t="str">
            <v>410018 Special  Allowance</v>
          </cell>
          <cell r="D519">
            <v>3628136</v>
          </cell>
          <cell r="E519">
            <v>4125646</v>
          </cell>
        </row>
        <row r="521">
          <cell r="C521" t="str">
            <v>Sub Total</v>
          </cell>
          <cell r="D521">
            <v>98191924</v>
          </cell>
          <cell r="E521">
            <v>101200729</v>
          </cell>
        </row>
        <row r="523">
          <cell r="B523">
            <v>2</v>
          </cell>
          <cell r="C523" t="str">
            <v>Contribution to Provident Fund &amp; Other Funds</v>
          </cell>
        </row>
        <row r="524">
          <cell r="A524">
            <v>410101</v>
          </cell>
          <cell r="C524" t="str">
            <v>410101 Employer's Contribution to PF</v>
          </cell>
          <cell r="D524">
            <v>2301493</v>
          </cell>
          <cell r="E524">
            <v>2824115</v>
          </cell>
        </row>
        <row r="525">
          <cell r="A525">
            <v>410102</v>
          </cell>
          <cell r="C525" t="str">
            <v>410102 Employer's Contribution to FPF</v>
          </cell>
          <cell r="D525">
            <v>1414045</v>
          </cell>
          <cell r="E525">
            <v>1602399</v>
          </cell>
        </row>
        <row r="526">
          <cell r="A526">
            <v>410103</v>
          </cell>
          <cell r="C526" t="str">
            <v>410103 PF Administration Charges</v>
          </cell>
          <cell r="D526">
            <v>54483</v>
          </cell>
          <cell r="E526">
            <v>70377</v>
          </cell>
        </row>
        <row r="527">
          <cell r="A527">
            <v>410104</v>
          </cell>
          <cell r="C527" t="str">
            <v>410104 DLI Charges</v>
          </cell>
          <cell r="D527">
            <v>85200</v>
          </cell>
          <cell r="E527">
            <v>99394</v>
          </cell>
        </row>
        <row r="528">
          <cell r="A528">
            <v>410105</v>
          </cell>
          <cell r="C528" t="str">
            <v>410105 DLI  Administration Charges</v>
          </cell>
          <cell r="D528">
            <v>1568</v>
          </cell>
          <cell r="E528">
            <v>1987</v>
          </cell>
        </row>
        <row r="529">
          <cell r="A529">
            <v>410106</v>
          </cell>
          <cell r="C529" t="str">
            <v>410106 ESI Expenses</v>
          </cell>
          <cell r="D529">
            <v>0</v>
          </cell>
          <cell r="E529">
            <v>20844</v>
          </cell>
        </row>
        <row r="531">
          <cell r="C531" t="str">
            <v>Sub Total</v>
          </cell>
          <cell r="D531">
            <v>3856789</v>
          </cell>
          <cell r="E531">
            <v>4619116</v>
          </cell>
        </row>
        <row r="533">
          <cell r="B533">
            <v>3</v>
          </cell>
          <cell r="C533" t="str">
            <v>Staff Welfare Expenses</v>
          </cell>
        </row>
        <row r="534">
          <cell r="A534">
            <v>410201</v>
          </cell>
          <cell r="C534" t="str">
            <v>410201 Refreshments</v>
          </cell>
          <cell r="D534">
            <v>612892</v>
          </cell>
          <cell r="E534">
            <v>909923</v>
          </cell>
        </row>
        <row r="535">
          <cell r="A535">
            <v>410202</v>
          </cell>
          <cell r="C535" t="str">
            <v>410202 Relocation Expenses</v>
          </cell>
          <cell r="D535">
            <v>314753</v>
          </cell>
          <cell r="E535">
            <v>382806</v>
          </cell>
        </row>
        <row r="536">
          <cell r="A536">
            <v>410203</v>
          </cell>
          <cell r="C536" t="str">
            <v>410203 Awards &amp; Gifts</v>
          </cell>
          <cell r="D536">
            <v>1547900</v>
          </cell>
          <cell r="E536">
            <v>870969</v>
          </cell>
        </row>
        <row r="537">
          <cell r="A537">
            <v>410204</v>
          </cell>
          <cell r="C537" t="str">
            <v>410204 Pantry Expenses</v>
          </cell>
          <cell r="D537">
            <v>1279092</v>
          </cell>
          <cell r="E537">
            <v>1260549</v>
          </cell>
        </row>
        <row r="538">
          <cell r="A538">
            <v>410205</v>
          </cell>
          <cell r="C538" t="str">
            <v>410205 Cafetaria Expenses</v>
          </cell>
          <cell r="D538">
            <v>152716</v>
          </cell>
          <cell r="E538">
            <v>405414</v>
          </cell>
        </row>
        <row r="539">
          <cell r="A539">
            <v>410206</v>
          </cell>
          <cell r="C539" t="str">
            <v>410206 Lunch Reimbursement</v>
          </cell>
          <cell r="D539">
            <v>3618</v>
          </cell>
          <cell r="E539">
            <v>108978</v>
          </cell>
        </row>
        <row r="540">
          <cell r="A540">
            <v>410207</v>
          </cell>
          <cell r="C540" t="str">
            <v>410207 QSM Expenses</v>
          </cell>
          <cell r="D540">
            <v>1374528</v>
          </cell>
          <cell r="E540">
            <v>1129717</v>
          </cell>
        </row>
        <row r="541">
          <cell r="A541">
            <v>410208</v>
          </cell>
          <cell r="C541" t="str">
            <v>410208 Group Medical Insurance</v>
          </cell>
          <cell r="D541">
            <v>1949176</v>
          </cell>
          <cell r="E541">
            <v>1279726</v>
          </cell>
        </row>
        <row r="542">
          <cell r="A542">
            <v>410209</v>
          </cell>
          <cell r="C542" t="str">
            <v>410209 Personal Accident  Insurance</v>
          </cell>
          <cell r="D542">
            <v>166982</v>
          </cell>
          <cell r="E542">
            <v>189147</v>
          </cell>
        </row>
        <row r="543">
          <cell r="A543">
            <v>410210</v>
          </cell>
          <cell r="C543" t="str">
            <v>410210 Health Check up</v>
          </cell>
          <cell r="D543">
            <v>86850</v>
          </cell>
          <cell r="E543">
            <v>61971</v>
          </cell>
        </row>
        <row r="544">
          <cell r="A544">
            <v>410211</v>
          </cell>
          <cell r="C544" t="str">
            <v>410211 Medical Reimbursement</v>
          </cell>
          <cell r="D544">
            <v>15393</v>
          </cell>
          <cell r="E544">
            <v>21691</v>
          </cell>
        </row>
        <row r="545">
          <cell r="A545">
            <v>410212</v>
          </cell>
          <cell r="C545" t="str">
            <v>410212 Leave Travel Assistance</v>
          </cell>
          <cell r="D545">
            <v>56665</v>
          </cell>
          <cell r="E545">
            <v>152500</v>
          </cell>
        </row>
        <row r="546">
          <cell r="A546">
            <v>410213</v>
          </cell>
          <cell r="C546" t="str">
            <v>410213 Staff Welfare</v>
          </cell>
          <cell r="D546">
            <v>679920</v>
          </cell>
          <cell r="E546">
            <v>777522</v>
          </cell>
        </row>
        <row r="548">
          <cell r="C548" t="str">
            <v>Sub Total</v>
          </cell>
          <cell r="D548">
            <v>8240485</v>
          </cell>
          <cell r="E548">
            <v>7550913</v>
          </cell>
        </row>
        <row r="550">
          <cell r="C550" t="str">
            <v>Schedule Total</v>
          </cell>
          <cell r="D550">
            <v>110289198</v>
          </cell>
          <cell r="E550">
            <v>113370758</v>
          </cell>
        </row>
        <row r="552">
          <cell r="B552" t="str">
            <v>Schedule M</v>
          </cell>
          <cell r="C552" t="str">
            <v>ADMINISTRATIVE &amp; OTHER EXPENSES</v>
          </cell>
        </row>
        <row r="554">
          <cell r="B554">
            <v>1</v>
          </cell>
          <cell r="C554" t="str">
            <v>Rent &amp; Hire Charges</v>
          </cell>
        </row>
        <row r="555">
          <cell r="A555">
            <v>411001</v>
          </cell>
          <cell r="C555" t="str">
            <v>411001 Rent - Offices</v>
          </cell>
          <cell r="D555">
            <v>21497226</v>
          </cell>
          <cell r="E555">
            <v>22114690</v>
          </cell>
        </row>
        <row r="556">
          <cell r="A556">
            <v>411002</v>
          </cell>
          <cell r="C556" t="str">
            <v>411002 Rent - Employee Residences</v>
          </cell>
          <cell r="D556">
            <v>2404000</v>
          </cell>
          <cell r="E556">
            <v>2018867</v>
          </cell>
        </row>
        <row r="557">
          <cell r="A557">
            <v>411003</v>
          </cell>
          <cell r="C557" t="str">
            <v>411003 Rent - Car Parking</v>
          </cell>
          <cell r="D557">
            <v>74505</v>
          </cell>
          <cell r="E557">
            <v>84879</v>
          </cell>
        </row>
        <row r="558">
          <cell r="A558">
            <v>411005</v>
          </cell>
          <cell r="C558" t="str">
            <v>IDL - Rent Classroom &amp; Studios</v>
          </cell>
          <cell r="D558">
            <v>2138999</v>
          </cell>
          <cell r="E558">
            <v>0</v>
          </cell>
        </row>
        <row r="559">
          <cell r="A559">
            <v>411004</v>
          </cell>
          <cell r="C559" t="str">
            <v>411004 Brokerage</v>
          </cell>
          <cell r="D559">
            <v>260651</v>
          </cell>
          <cell r="E559">
            <v>348116</v>
          </cell>
        </row>
        <row r="561">
          <cell r="C561" t="str">
            <v>Sub Total</v>
          </cell>
          <cell r="D561">
            <v>26375381</v>
          </cell>
          <cell r="E561">
            <v>24566552</v>
          </cell>
        </row>
        <row r="563">
          <cell r="B563">
            <v>2</v>
          </cell>
          <cell r="C563" t="str">
            <v>Lease Rent</v>
          </cell>
        </row>
        <row r="564">
          <cell r="A564">
            <v>411101</v>
          </cell>
          <cell r="C564" t="str">
            <v>411101 Lease Rent - Equipment</v>
          </cell>
          <cell r="D564">
            <v>0</v>
          </cell>
          <cell r="E564">
            <v>50341</v>
          </cell>
        </row>
        <row r="565">
          <cell r="A565">
            <v>411102</v>
          </cell>
          <cell r="C565" t="str">
            <v>411102 Lease Rent - Vehicles</v>
          </cell>
          <cell r="D565">
            <v>884270</v>
          </cell>
          <cell r="E565">
            <v>1081272</v>
          </cell>
        </row>
        <row r="567">
          <cell r="C567" t="str">
            <v>Sub Total</v>
          </cell>
          <cell r="D567">
            <v>884270</v>
          </cell>
          <cell r="E567">
            <v>1131613</v>
          </cell>
        </row>
        <row r="569">
          <cell r="B569">
            <v>3</v>
          </cell>
          <cell r="C569" t="str">
            <v>Insurance</v>
          </cell>
        </row>
        <row r="570">
          <cell r="A570">
            <v>411201</v>
          </cell>
          <cell r="C570" t="str">
            <v>411201 Insurance Stock in Transit</v>
          </cell>
          <cell r="D570">
            <v>8644</v>
          </cell>
          <cell r="E570">
            <v>1469776</v>
          </cell>
        </row>
        <row r="571">
          <cell r="A571">
            <v>411202</v>
          </cell>
          <cell r="C571" t="str">
            <v>411202 Insurance Fixed Assets.</v>
          </cell>
          <cell r="D571">
            <v>2722356</v>
          </cell>
          <cell r="E571">
            <v>1812708</v>
          </cell>
        </row>
        <row r="572">
          <cell r="A572">
            <v>411203</v>
          </cell>
          <cell r="C572" t="str">
            <v>411203 Insurance - Stocks</v>
          </cell>
          <cell r="D572">
            <v>1743088</v>
          </cell>
          <cell r="E572">
            <v>535229</v>
          </cell>
        </row>
        <row r="573">
          <cell r="A573">
            <v>411204</v>
          </cell>
          <cell r="C573" t="str">
            <v>411204 Insurance Vehicles</v>
          </cell>
          <cell r="D573">
            <v>235064</v>
          </cell>
          <cell r="E573">
            <v>292879</v>
          </cell>
        </row>
        <row r="574">
          <cell r="A574">
            <v>411205</v>
          </cell>
          <cell r="C574" t="str">
            <v>411205 Insurance  - Cash</v>
          </cell>
          <cell r="D574">
            <v>8168</v>
          </cell>
          <cell r="E574">
            <v>8005</v>
          </cell>
        </row>
        <row r="575">
          <cell r="A575">
            <v>411206</v>
          </cell>
          <cell r="C575" t="str">
            <v>Insurance Fidelity Guarantee</v>
          </cell>
          <cell r="D575">
            <v>369946</v>
          </cell>
          <cell r="E575">
            <v>12468</v>
          </cell>
        </row>
        <row r="576">
          <cell r="A576">
            <v>411207</v>
          </cell>
          <cell r="C576" t="str">
            <v>411207 Insurance Others</v>
          </cell>
          <cell r="D576">
            <v>589838</v>
          </cell>
          <cell r="E576">
            <v>1989599</v>
          </cell>
        </row>
        <row r="578">
          <cell r="C578" t="str">
            <v>Sub Total</v>
          </cell>
          <cell r="D578">
            <v>5677104</v>
          </cell>
          <cell r="E578">
            <v>6120664</v>
          </cell>
        </row>
        <row r="580">
          <cell r="B580">
            <v>4</v>
          </cell>
          <cell r="C580" t="str">
            <v>Travelling Expenses</v>
          </cell>
        </row>
        <row r="581">
          <cell r="A581">
            <v>410214</v>
          </cell>
          <cell r="C581" t="str">
            <v>Staff Bus Charges</v>
          </cell>
          <cell r="D581">
            <v>1642212</v>
          </cell>
          <cell r="E581">
            <v>1564568</v>
          </cell>
        </row>
        <row r="582">
          <cell r="A582">
            <v>411301</v>
          </cell>
          <cell r="C582" t="str">
            <v>411301 Travelling Domestic</v>
          </cell>
          <cell r="D582">
            <v>14777962</v>
          </cell>
          <cell r="E582">
            <v>12994254</v>
          </cell>
        </row>
        <row r="583">
          <cell r="A583">
            <v>411302</v>
          </cell>
          <cell r="C583" t="str">
            <v>411302 Travelling Foreign</v>
          </cell>
          <cell r="D583">
            <v>2384603</v>
          </cell>
          <cell r="E583">
            <v>15830253</v>
          </cell>
        </row>
        <row r="584">
          <cell r="A584">
            <v>411303</v>
          </cell>
          <cell r="C584" t="str">
            <v>411303 Travelling Domestic - Training</v>
          </cell>
          <cell r="D584">
            <v>246891</v>
          </cell>
          <cell r="E584">
            <v>475641</v>
          </cell>
        </row>
        <row r="585">
          <cell r="A585">
            <v>411304</v>
          </cell>
          <cell r="C585" t="str">
            <v>411304 Travelling Foreign  - Training</v>
          </cell>
          <cell r="D585">
            <v>0</v>
          </cell>
          <cell r="E585">
            <v>561347</v>
          </cell>
        </row>
        <row r="586">
          <cell r="A586">
            <v>411305</v>
          </cell>
          <cell r="C586" t="str">
            <v>411305 Local Conveyance</v>
          </cell>
          <cell r="D586">
            <v>2972348</v>
          </cell>
          <cell r="E586">
            <v>2944488</v>
          </cell>
        </row>
        <row r="587">
          <cell r="A587">
            <v>411306</v>
          </cell>
          <cell r="C587" t="str">
            <v>411306 Taxi Hire Charges</v>
          </cell>
          <cell r="D587">
            <v>262517</v>
          </cell>
          <cell r="E587">
            <v>694639</v>
          </cell>
        </row>
        <row r="588">
          <cell r="A588">
            <v>411307</v>
          </cell>
          <cell r="C588" t="str">
            <v>411307 Vehicle Running &amp; Maintainence</v>
          </cell>
          <cell r="D588">
            <v>3176075</v>
          </cell>
          <cell r="E588">
            <v>4012188</v>
          </cell>
        </row>
        <row r="589">
          <cell r="A589">
            <v>411308</v>
          </cell>
          <cell r="C589" t="str">
            <v>411308 Car Rental</v>
          </cell>
          <cell r="D589">
            <v>2996146</v>
          </cell>
          <cell r="E589">
            <v>2065432</v>
          </cell>
        </row>
        <row r="590">
          <cell r="A590">
            <v>411309</v>
          </cell>
          <cell r="C590" t="str">
            <v>Vehicle Running &amp; Maintainence - Employees</v>
          </cell>
          <cell r="D590">
            <v>1067665</v>
          </cell>
          <cell r="E590">
            <v>18906</v>
          </cell>
        </row>
        <row r="591">
          <cell r="A591">
            <v>411310</v>
          </cell>
          <cell r="C591" t="str">
            <v>Travelling Domestic - Promotions</v>
          </cell>
          <cell r="D591">
            <v>0</v>
          </cell>
          <cell r="E591">
            <v>390851</v>
          </cell>
        </row>
        <row r="593">
          <cell r="C593" t="str">
            <v>Sub Total</v>
          </cell>
          <cell r="D593">
            <v>29526419</v>
          </cell>
          <cell r="E593">
            <v>41552567</v>
          </cell>
        </row>
        <row r="595">
          <cell r="B595">
            <v>5</v>
          </cell>
          <cell r="C595" t="str">
            <v>Installation  and shifting Charges</v>
          </cell>
        </row>
        <row r="596">
          <cell r="A596">
            <v>411401</v>
          </cell>
          <cell r="C596" t="str">
            <v>411401 VSAT Installation Costs</v>
          </cell>
          <cell r="D596">
            <v>25818978</v>
          </cell>
          <cell r="E596">
            <v>14106756</v>
          </cell>
        </row>
        <row r="597">
          <cell r="A597">
            <v>411402</v>
          </cell>
          <cell r="C597" t="str">
            <v>VSAT Shifting, Deinstallation &amp; Reinstallation</v>
          </cell>
          <cell r="D597">
            <v>2466384</v>
          </cell>
          <cell r="E597">
            <v>7223994</v>
          </cell>
        </row>
        <row r="598">
          <cell r="A598">
            <v>411403</v>
          </cell>
          <cell r="C598" t="str">
            <v>VSAT Installation Ancillary Costs</v>
          </cell>
          <cell r="D598">
            <v>4087674</v>
          </cell>
          <cell r="E598">
            <v>5539308</v>
          </cell>
        </row>
        <row r="600">
          <cell r="C600" t="str">
            <v>Sub Total</v>
          </cell>
          <cell r="D600">
            <v>32373036</v>
          </cell>
          <cell r="E600">
            <v>26870058</v>
          </cell>
        </row>
        <row r="602">
          <cell r="B602">
            <v>6</v>
          </cell>
          <cell r="C602" t="str">
            <v>Printing &amp; Stationary</v>
          </cell>
        </row>
        <row r="603">
          <cell r="A603">
            <v>411501</v>
          </cell>
          <cell r="C603" t="str">
            <v>411501 Printing &amp; Stationery</v>
          </cell>
          <cell r="D603">
            <v>3001244</v>
          </cell>
          <cell r="E603">
            <v>2959757</v>
          </cell>
        </row>
        <row r="604">
          <cell r="C604" t="str">
            <v>Sub Total</v>
          </cell>
          <cell r="D604">
            <v>3001244</v>
          </cell>
          <cell r="E604">
            <v>2959757</v>
          </cell>
        </row>
        <row r="606">
          <cell r="B606">
            <v>7</v>
          </cell>
          <cell r="C606" t="str">
            <v>Legal &amp; Professional Charges</v>
          </cell>
        </row>
        <row r="607">
          <cell r="A607">
            <v>411601</v>
          </cell>
          <cell r="C607" t="str">
            <v>411601 Professional &amp; Consultancy Services</v>
          </cell>
          <cell r="D607">
            <v>11307887</v>
          </cell>
          <cell r="E607">
            <v>27627052</v>
          </cell>
        </row>
        <row r="608">
          <cell r="A608">
            <v>411602</v>
          </cell>
          <cell r="C608" t="str">
            <v>411602 Legal Expenses</v>
          </cell>
          <cell r="D608">
            <v>231821</v>
          </cell>
          <cell r="E608">
            <v>217715</v>
          </cell>
        </row>
        <row r="609">
          <cell r="A609">
            <v>411603</v>
          </cell>
          <cell r="C609" t="str">
            <v>Internal Audit fee</v>
          </cell>
          <cell r="D609">
            <v>0</v>
          </cell>
          <cell r="E609">
            <v>0</v>
          </cell>
        </row>
        <row r="610">
          <cell r="A610">
            <v>411604</v>
          </cell>
          <cell r="C610" t="str">
            <v>Specialised Services</v>
          </cell>
          <cell r="D610">
            <v>10146022</v>
          </cell>
          <cell r="E610">
            <v>823114</v>
          </cell>
        </row>
        <row r="611">
          <cell r="A611">
            <v>411605</v>
          </cell>
          <cell r="C611" t="str">
            <v>Placement Consultancy Services</v>
          </cell>
          <cell r="D611">
            <v>545419</v>
          </cell>
          <cell r="E611">
            <v>168679</v>
          </cell>
        </row>
        <row r="612">
          <cell r="A612">
            <v>413901</v>
          </cell>
          <cell r="C612" t="str">
            <v>Technical Consultancy to HNS</v>
          </cell>
          <cell r="D612">
            <v>11287175</v>
          </cell>
          <cell r="E612">
            <v>0</v>
          </cell>
        </row>
        <row r="614">
          <cell r="C614" t="str">
            <v>Sub Total</v>
          </cell>
          <cell r="D614">
            <v>33518324</v>
          </cell>
          <cell r="E614">
            <v>28836560</v>
          </cell>
        </row>
        <row r="616">
          <cell r="B616">
            <v>8</v>
          </cell>
          <cell r="C616" t="str">
            <v>Software Development and Consultancy</v>
          </cell>
        </row>
        <row r="618">
          <cell r="C618" t="str">
            <v>Sub Total</v>
          </cell>
          <cell r="D618">
            <v>0</v>
          </cell>
          <cell r="E618">
            <v>0</v>
          </cell>
        </row>
        <row r="620">
          <cell r="B620">
            <v>9</v>
          </cell>
          <cell r="C620" t="str">
            <v>Communication Expenses</v>
          </cell>
        </row>
        <row r="621">
          <cell r="A621">
            <v>411801</v>
          </cell>
          <cell r="C621" t="str">
            <v>411801 Telephone  Expenses</v>
          </cell>
          <cell r="D621">
            <v>9249327</v>
          </cell>
          <cell r="E621">
            <v>13358987</v>
          </cell>
        </row>
        <row r="622">
          <cell r="A622">
            <v>411802</v>
          </cell>
          <cell r="C622" t="str">
            <v>411802 Cellphone  Expenses</v>
          </cell>
          <cell r="D622">
            <v>3229647</v>
          </cell>
          <cell r="E622">
            <v>4068396</v>
          </cell>
        </row>
        <row r="623">
          <cell r="A623">
            <v>411803</v>
          </cell>
          <cell r="C623" t="str">
            <v>411803 Postage &amp; Courier</v>
          </cell>
          <cell r="D623">
            <v>1143177</v>
          </cell>
          <cell r="E623">
            <v>799661</v>
          </cell>
        </row>
        <row r="624">
          <cell r="A624">
            <v>411804</v>
          </cell>
          <cell r="C624" t="str">
            <v>411804 Telephone Residence</v>
          </cell>
          <cell r="D624">
            <v>1601326</v>
          </cell>
          <cell r="E624">
            <v>1733175</v>
          </cell>
        </row>
        <row r="626">
          <cell r="C626" t="str">
            <v>Sub Total</v>
          </cell>
          <cell r="D626">
            <v>15223477</v>
          </cell>
          <cell r="E626">
            <v>19960219</v>
          </cell>
        </row>
        <row r="628">
          <cell r="B628">
            <v>10</v>
          </cell>
          <cell r="C628" t="str">
            <v>Customer Maintenance</v>
          </cell>
        </row>
        <row r="629">
          <cell r="A629">
            <v>411901</v>
          </cell>
          <cell r="C629" t="str">
            <v>411901 CAC Charges to HNS</v>
          </cell>
          <cell r="D629">
            <v>6182475</v>
          </cell>
          <cell r="E629">
            <v>4066575</v>
          </cell>
        </row>
        <row r="630">
          <cell r="A630">
            <v>411902</v>
          </cell>
          <cell r="C630" t="str">
            <v>411902 Franchisee Call Charges - VSAT under warranty</v>
          </cell>
          <cell r="D630">
            <v>27500</v>
          </cell>
          <cell r="E630">
            <v>33500</v>
          </cell>
        </row>
        <row r="631">
          <cell r="A631">
            <v>411903</v>
          </cell>
          <cell r="C631" t="str">
            <v>411903 Franchisee Call Charges - VSAT otherthan warranty</v>
          </cell>
          <cell r="D631">
            <v>1074043</v>
          </cell>
          <cell r="E631">
            <v>818550</v>
          </cell>
        </row>
        <row r="632">
          <cell r="A632">
            <v>411806</v>
          </cell>
          <cell r="C632" t="str">
            <v>411806 Leaseline Charges</v>
          </cell>
          <cell r="D632">
            <v>-513602</v>
          </cell>
          <cell r="E632">
            <v>4563208</v>
          </cell>
        </row>
        <row r="633">
          <cell r="A633">
            <v>411807</v>
          </cell>
          <cell r="C633" t="str">
            <v>411807 Leaseline Charges for Customers</v>
          </cell>
          <cell r="D633">
            <v>9140818</v>
          </cell>
          <cell r="E633">
            <v>3021204</v>
          </cell>
        </row>
        <row r="634">
          <cell r="A634">
            <v>411904</v>
          </cell>
          <cell r="C634" t="str">
            <v>411904 Franchisee AMC  - VSAT under warranty</v>
          </cell>
          <cell r="D634">
            <v>243460</v>
          </cell>
          <cell r="E634">
            <v>232500</v>
          </cell>
        </row>
        <row r="635">
          <cell r="A635">
            <v>411905</v>
          </cell>
          <cell r="C635" t="str">
            <v>411905 Franchisee AMC  - VSAT otherthan warranty</v>
          </cell>
          <cell r="D635">
            <v>14804722</v>
          </cell>
          <cell r="E635">
            <v>8022658</v>
          </cell>
        </row>
        <row r="636">
          <cell r="A636">
            <v>412302</v>
          </cell>
          <cell r="C636" t="str">
            <v>412302 Repairs VSAT Equipment - Imported</v>
          </cell>
          <cell r="D636">
            <v>12067176</v>
          </cell>
          <cell r="E636">
            <v>6120098</v>
          </cell>
        </row>
        <row r="637">
          <cell r="A637">
            <v>412303</v>
          </cell>
          <cell r="C637" t="str">
            <v>412303 Repairs VSAT Equipment - Local</v>
          </cell>
          <cell r="D637">
            <v>418900</v>
          </cell>
          <cell r="E637">
            <v>515200</v>
          </cell>
        </row>
        <row r="638">
          <cell r="A638">
            <v>411906</v>
          </cell>
          <cell r="C638" t="str">
            <v>411906 Other warranty costs</v>
          </cell>
          <cell r="D638">
            <v>2537686</v>
          </cell>
          <cell r="E638">
            <v>-1143905</v>
          </cell>
        </row>
        <row r="640">
          <cell r="C640" t="str">
            <v>Sub Total</v>
          </cell>
          <cell r="D640">
            <v>45983178</v>
          </cell>
          <cell r="E640">
            <v>26249588</v>
          </cell>
        </row>
        <row r="642">
          <cell r="B642">
            <v>11</v>
          </cell>
          <cell r="C642" t="str">
            <v>Repairs &amp; Maintenance</v>
          </cell>
        </row>
        <row r="644">
          <cell r="A644">
            <v>412101</v>
          </cell>
          <cell r="C644" t="str">
            <v>412101 Repairs &amp; Maintainence - Plant &amp; Machinery</v>
          </cell>
          <cell r="D644">
            <v>8341112</v>
          </cell>
          <cell r="E644">
            <v>5738721</v>
          </cell>
        </row>
        <row r="646">
          <cell r="A646">
            <v>412301</v>
          </cell>
          <cell r="C646" t="str">
            <v>412301 Repairs &amp; Maintainence - Office Eqpt &amp; Fur. &amp; Fix.</v>
          </cell>
          <cell r="D646">
            <v>3643557</v>
          </cell>
          <cell r="E646">
            <v>2057683</v>
          </cell>
        </row>
        <row r="648">
          <cell r="A648">
            <v>412201</v>
          </cell>
          <cell r="C648" t="str">
            <v>412201 Repairs &amp; Maintainence - Vehicles</v>
          </cell>
          <cell r="D648">
            <v>13691</v>
          </cell>
          <cell r="E648">
            <v>56663</v>
          </cell>
        </row>
        <row r="649">
          <cell r="A649">
            <v>412001</v>
          </cell>
          <cell r="C649" t="str">
            <v>412001 Repairs &amp; Maintainence - Buildings</v>
          </cell>
          <cell r="D649">
            <v>723971</v>
          </cell>
          <cell r="E649">
            <v>509350</v>
          </cell>
        </row>
        <row r="650">
          <cell r="A650">
            <v>412304</v>
          </cell>
          <cell r="C650" t="str">
            <v>412304 Repairs &amp; Maintainence - Others</v>
          </cell>
          <cell r="D650">
            <v>413301</v>
          </cell>
          <cell r="E650">
            <v>245241</v>
          </cell>
        </row>
        <row r="651">
          <cell r="D651">
            <v>1150963</v>
          </cell>
          <cell r="E651">
            <v>811254</v>
          </cell>
        </row>
        <row r="653">
          <cell r="C653" t="str">
            <v>Sub Total</v>
          </cell>
          <cell r="D653">
            <v>13135632</v>
          </cell>
          <cell r="E653">
            <v>8607658</v>
          </cell>
        </row>
        <row r="655">
          <cell r="B655">
            <v>12</v>
          </cell>
          <cell r="C655" t="str">
            <v xml:space="preserve">License Fee </v>
          </cell>
        </row>
        <row r="656">
          <cell r="A656">
            <v>412401</v>
          </cell>
          <cell r="C656" t="str">
            <v>412401 DOT License fee</v>
          </cell>
          <cell r="D656">
            <v>63782600</v>
          </cell>
          <cell r="E656">
            <v>31062034</v>
          </cell>
        </row>
        <row r="657">
          <cell r="A657">
            <v>412402</v>
          </cell>
          <cell r="C657" t="str">
            <v>412402 WPC Royalty</v>
          </cell>
          <cell r="D657">
            <v>0</v>
          </cell>
          <cell r="E657">
            <v>0</v>
          </cell>
        </row>
        <row r="658">
          <cell r="A658">
            <v>412403</v>
          </cell>
          <cell r="C658" t="str">
            <v>412403 WPC Operating  License fee</v>
          </cell>
          <cell r="D658">
            <v>23456515</v>
          </cell>
          <cell r="E658">
            <v>14782040</v>
          </cell>
        </row>
        <row r="659">
          <cell r="A659">
            <v>412404</v>
          </cell>
          <cell r="C659" t="str">
            <v>412404 Satellite Access Charges</v>
          </cell>
          <cell r="D659">
            <v>0</v>
          </cell>
          <cell r="E659">
            <v>0</v>
          </cell>
        </row>
        <row r="661">
          <cell r="C661" t="str">
            <v>Sub Total</v>
          </cell>
          <cell r="D661">
            <v>87239115</v>
          </cell>
          <cell r="E661">
            <v>45844074</v>
          </cell>
        </row>
        <row r="663">
          <cell r="B663">
            <v>13</v>
          </cell>
          <cell r="C663" t="str">
            <v>Auditors Remuneration:</v>
          </cell>
        </row>
        <row r="664">
          <cell r="A664">
            <v>412501</v>
          </cell>
          <cell r="C664" t="str">
            <v>412501 Statutory Audit fee</v>
          </cell>
          <cell r="D664">
            <v>750000</v>
          </cell>
          <cell r="E664">
            <v>630000</v>
          </cell>
        </row>
        <row r="665">
          <cell r="A665">
            <v>412502</v>
          </cell>
          <cell r="C665" t="str">
            <v>412502 Tax Audit Fee</v>
          </cell>
          <cell r="D665">
            <v>250000</v>
          </cell>
          <cell r="E665">
            <v>220000</v>
          </cell>
        </row>
        <row r="666">
          <cell r="A666">
            <v>412503</v>
          </cell>
          <cell r="C666" t="str">
            <v>Certification  fee</v>
          </cell>
          <cell r="D666">
            <v>286125</v>
          </cell>
          <cell r="E666">
            <v>781625</v>
          </cell>
        </row>
        <row r="667">
          <cell r="A667">
            <v>412504</v>
          </cell>
          <cell r="C667" t="str">
            <v>412504 Out of Pocket Expenses.</v>
          </cell>
          <cell r="D667">
            <v>122358</v>
          </cell>
          <cell r="E667">
            <v>64810</v>
          </cell>
        </row>
        <row r="669">
          <cell r="C669" t="str">
            <v>Sub Total</v>
          </cell>
          <cell r="D669">
            <v>1408483</v>
          </cell>
          <cell r="E669">
            <v>1696435</v>
          </cell>
        </row>
        <row r="671">
          <cell r="B671">
            <v>14</v>
          </cell>
          <cell r="C671" t="str">
            <v>Provision for Doubtful Debts and Advances</v>
          </cell>
        </row>
        <row r="672">
          <cell r="A672">
            <v>412602</v>
          </cell>
          <cell r="C672" t="str">
            <v>412602 Provision for Doubtful Advances</v>
          </cell>
          <cell r="D672">
            <v>0</v>
          </cell>
          <cell r="E672">
            <v>1654482</v>
          </cell>
        </row>
        <row r="673">
          <cell r="A673">
            <v>412601</v>
          </cell>
          <cell r="C673" t="str">
            <v>Provision for Doubtful Debts</v>
          </cell>
          <cell r="D673">
            <v>12535110</v>
          </cell>
          <cell r="E673">
            <v>12747686</v>
          </cell>
        </row>
        <row r="675">
          <cell r="C675" t="str">
            <v>Sub Total</v>
          </cell>
          <cell r="D675">
            <v>12535110</v>
          </cell>
          <cell r="E675">
            <v>14402168</v>
          </cell>
        </row>
        <row r="677">
          <cell r="B677">
            <v>15</v>
          </cell>
          <cell r="C677" t="str">
            <v>Rates &amp; Taxes</v>
          </cell>
        </row>
        <row r="679">
          <cell r="A679">
            <v>413702</v>
          </cell>
          <cell r="C679" t="str">
            <v>413702 Sales tax Expenses</v>
          </cell>
          <cell r="D679">
            <v>1063276</v>
          </cell>
          <cell r="E679">
            <v>1258043</v>
          </cell>
        </row>
        <row r="680">
          <cell r="A680">
            <v>413703</v>
          </cell>
          <cell r="C680" t="str">
            <v>413703 Muncipal Taxes</v>
          </cell>
          <cell r="D680">
            <v>357179</v>
          </cell>
          <cell r="E680">
            <v>295968</v>
          </cell>
        </row>
        <row r="681">
          <cell r="A681">
            <v>413707</v>
          </cell>
          <cell r="C681" t="str">
            <v>Service Tax</v>
          </cell>
          <cell r="D681">
            <v>285787</v>
          </cell>
          <cell r="E681">
            <v>73793</v>
          </cell>
        </row>
        <row r="684">
          <cell r="C684" t="str">
            <v>Sub Total</v>
          </cell>
          <cell r="D684">
            <v>1706242</v>
          </cell>
          <cell r="E684">
            <v>1627804</v>
          </cell>
        </row>
        <row r="686">
          <cell r="B686">
            <v>16</v>
          </cell>
          <cell r="C686" t="str">
            <v>Bad Debts and Write offs</v>
          </cell>
        </row>
        <row r="687">
          <cell r="A687">
            <v>412701</v>
          </cell>
          <cell r="C687" t="str">
            <v>412701 Bad Debts written off</v>
          </cell>
          <cell r="D687">
            <v>622553</v>
          </cell>
          <cell r="E687">
            <v>5085973</v>
          </cell>
        </row>
        <row r="688">
          <cell r="A688">
            <v>412703</v>
          </cell>
          <cell r="C688" t="str">
            <v>412703 Debit Balances written off</v>
          </cell>
          <cell r="D688">
            <v>15533</v>
          </cell>
          <cell r="E688">
            <v>80730</v>
          </cell>
        </row>
        <row r="690">
          <cell r="C690" t="str">
            <v>Sub Total</v>
          </cell>
          <cell r="D690">
            <v>638086</v>
          </cell>
          <cell r="E690">
            <v>5166703</v>
          </cell>
        </row>
        <row r="692">
          <cell r="B692">
            <v>17</v>
          </cell>
          <cell r="C692" t="str">
            <v>Provision for Liquidated Damages</v>
          </cell>
        </row>
        <row r="693">
          <cell r="A693">
            <v>414039</v>
          </cell>
          <cell r="C693" t="str">
            <v>414039 Liquidated Damages</v>
          </cell>
          <cell r="D693">
            <v>9252496</v>
          </cell>
          <cell r="E693">
            <v>3799661</v>
          </cell>
        </row>
        <row r="694">
          <cell r="C694" t="str">
            <v>Sub Total</v>
          </cell>
          <cell r="D694">
            <v>9252496</v>
          </cell>
          <cell r="E694">
            <v>3799661</v>
          </cell>
        </row>
        <row r="696">
          <cell r="B696">
            <v>18</v>
          </cell>
          <cell r="C696" t="str">
            <v>Advertisement, Publicity &amp; Sales Promotion</v>
          </cell>
        </row>
        <row r="698">
          <cell r="C698" t="str">
            <v>Sub Total</v>
          </cell>
          <cell r="D698">
            <v>0</v>
          </cell>
          <cell r="E698">
            <v>0</v>
          </cell>
        </row>
        <row r="700">
          <cell r="B700">
            <v>19</v>
          </cell>
          <cell r="C700" t="str">
            <v>Consumables</v>
          </cell>
        </row>
        <row r="701">
          <cell r="A701">
            <v>412901</v>
          </cell>
          <cell r="C701" t="str">
            <v>412901 Consumables</v>
          </cell>
          <cell r="D701">
            <v>3931974</v>
          </cell>
          <cell r="E701">
            <v>2927462</v>
          </cell>
        </row>
        <row r="702">
          <cell r="A702">
            <v>412902</v>
          </cell>
          <cell r="C702" t="str">
            <v>412902 Components</v>
          </cell>
          <cell r="D702">
            <v>-578652</v>
          </cell>
          <cell r="E702">
            <v>6012968</v>
          </cell>
        </row>
        <row r="704">
          <cell r="C704" t="str">
            <v>Sub Total</v>
          </cell>
          <cell r="D704">
            <v>3353322</v>
          </cell>
          <cell r="E704">
            <v>8940430</v>
          </cell>
        </row>
        <row r="706">
          <cell r="B706">
            <v>20</v>
          </cell>
          <cell r="C706" t="str">
            <v>Provision for Impairment of Investment</v>
          </cell>
        </row>
        <row r="708">
          <cell r="B708">
            <v>21</v>
          </cell>
          <cell r="C708" t="str">
            <v>Warranty costs</v>
          </cell>
        </row>
        <row r="710">
          <cell r="C710" t="str">
            <v>Sub Total</v>
          </cell>
          <cell r="D710">
            <v>0</v>
          </cell>
          <cell r="E710">
            <v>0</v>
          </cell>
        </row>
        <row r="712">
          <cell r="B712">
            <v>22</v>
          </cell>
          <cell r="C712" t="str">
            <v>Power &amp; Fuel</v>
          </cell>
        </row>
        <row r="713">
          <cell r="A713">
            <v>413001</v>
          </cell>
          <cell r="C713" t="str">
            <v>413001 Electricity &amp; Power</v>
          </cell>
          <cell r="D713">
            <v>10633665</v>
          </cell>
          <cell r="E713">
            <v>6368819</v>
          </cell>
        </row>
        <row r="714">
          <cell r="A714">
            <v>413002</v>
          </cell>
          <cell r="C714" t="str">
            <v>413002 DG set running expenses</v>
          </cell>
          <cell r="D714">
            <v>4328371</v>
          </cell>
          <cell r="E714">
            <v>11473092</v>
          </cell>
        </row>
        <row r="716">
          <cell r="C716" t="str">
            <v>Sub Total</v>
          </cell>
          <cell r="D716">
            <v>14962036</v>
          </cell>
          <cell r="E716">
            <v>17841911</v>
          </cell>
        </row>
        <row r="718">
          <cell r="B718">
            <v>23</v>
          </cell>
          <cell r="C718" t="str">
            <v>Space Segment Charges</v>
          </cell>
        </row>
        <row r="719">
          <cell r="A719">
            <v>411805</v>
          </cell>
          <cell r="C719" t="str">
            <v>411805 Internet Account fees</v>
          </cell>
          <cell r="D719">
            <v>10899272</v>
          </cell>
          <cell r="E719">
            <v>8432783</v>
          </cell>
        </row>
        <row r="720">
          <cell r="A720">
            <v>413101</v>
          </cell>
          <cell r="C720" t="str">
            <v>413101 Transponder fee Ext C Band</v>
          </cell>
          <cell r="D720">
            <v>48778544</v>
          </cell>
          <cell r="E720">
            <v>54718805</v>
          </cell>
        </row>
        <row r="721">
          <cell r="A721">
            <v>413102</v>
          </cell>
          <cell r="C721" t="str">
            <v>Transponder fee KU  Band</v>
          </cell>
          <cell r="D721">
            <v>40540773</v>
          </cell>
          <cell r="E721">
            <v>25639606</v>
          </cell>
        </row>
        <row r="725">
          <cell r="C725" t="str">
            <v>Sub Total</v>
          </cell>
          <cell r="D725">
            <v>100218589</v>
          </cell>
          <cell r="E725">
            <v>88791194</v>
          </cell>
        </row>
        <row r="727">
          <cell r="A727">
            <v>413301</v>
          </cell>
          <cell r="C727" t="str">
            <v>IDL- Faculty expenses</v>
          </cell>
          <cell r="D727">
            <v>2307708</v>
          </cell>
          <cell r="E727">
            <v>97000</v>
          </cell>
        </row>
        <row r="728">
          <cell r="A728">
            <v>413302</v>
          </cell>
          <cell r="C728" t="str">
            <v>IDL-Content Partner Costs</v>
          </cell>
          <cell r="D728">
            <v>4726841</v>
          </cell>
          <cell r="E728">
            <v>73290</v>
          </cell>
        </row>
        <row r="729">
          <cell r="A729">
            <v>413304</v>
          </cell>
          <cell r="C729" t="str">
            <v>IDL- Franchisee Operating Costs</v>
          </cell>
          <cell r="D729">
            <v>9600942</v>
          </cell>
          <cell r="E729">
            <v>0</v>
          </cell>
        </row>
        <row r="730">
          <cell r="C730" t="str">
            <v>Sub Total</v>
          </cell>
          <cell r="D730">
            <v>16635491</v>
          </cell>
          <cell r="E730">
            <v>170290</v>
          </cell>
        </row>
        <row r="732">
          <cell r="B732">
            <v>24</v>
          </cell>
          <cell r="C732" t="str">
            <v>Exchange Loss</v>
          </cell>
        </row>
        <row r="733">
          <cell r="A733">
            <v>413401</v>
          </cell>
          <cell r="C733" t="str">
            <v>413401 Foreign Exchange Loss</v>
          </cell>
          <cell r="D733">
            <v>9263878</v>
          </cell>
          <cell r="E733">
            <v>12750451</v>
          </cell>
        </row>
        <row r="734">
          <cell r="A734">
            <v>310303</v>
          </cell>
          <cell r="C734" t="str">
            <v>310303 Exchange Gain</v>
          </cell>
          <cell r="D734">
            <v>-16454019</v>
          </cell>
          <cell r="E734">
            <v>-378652</v>
          </cell>
        </row>
        <row r="736">
          <cell r="C736" t="str">
            <v>Sub Total</v>
          </cell>
          <cell r="D736">
            <v>-7190141</v>
          </cell>
          <cell r="E736">
            <v>12371799</v>
          </cell>
        </row>
        <row r="738">
          <cell r="A738">
            <v>413601</v>
          </cell>
          <cell r="B738">
            <v>25</v>
          </cell>
          <cell r="C738" t="str">
            <v>Wealth Tax</v>
          </cell>
          <cell r="D738">
            <v>21760</v>
          </cell>
          <cell r="E738">
            <v>17400</v>
          </cell>
        </row>
        <row r="740">
          <cell r="B740">
            <v>27</v>
          </cell>
          <cell r="C740" t="str">
            <v>Provision For loose tools</v>
          </cell>
          <cell r="D740">
            <v>0</v>
          </cell>
          <cell r="E740">
            <v>0</v>
          </cell>
        </row>
        <row r="742">
          <cell r="B742">
            <v>28</v>
          </cell>
          <cell r="C742" t="str">
            <v>Miscellaneous Expenses</v>
          </cell>
        </row>
        <row r="743">
          <cell r="A743">
            <v>411006</v>
          </cell>
          <cell r="C743" t="str">
            <v>Rent - Hub</v>
          </cell>
          <cell r="D743">
            <v>0</v>
          </cell>
          <cell r="E743">
            <v>0</v>
          </cell>
        </row>
        <row r="744">
          <cell r="A744">
            <v>411701</v>
          </cell>
          <cell r="C744" t="str">
            <v>411701 Software Development &amp; Consultancy</v>
          </cell>
          <cell r="D744">
            <v>1969004</v>
          </cell>
          <cell r="E744">
            <v>3902000</v>
          </cell>
        </row>
        <row r="745">
          <cell r="A745">
            <v>411702</v>
          </cell>
          <cell r="C745" t="str">
            <v>411702 Software Expenses</v>
          </cell>
          <cell r="D745">
            <v>1692683</v>
          </cell>
          <cell r="E745">
            <v>1923535</v>
          </cell>
        </row>
        <row r="746">
          <cell r="A746">
            <v>413201</v>
          </cell>
          <cell r="C746" t="str">
            <v>Internet Services</v>
          </cell>
          <cell r="D746">
            <v>0</v>
          </cell>
          <cell r="E746">
            <v>0</v>
          </cell>
        </row>
        <row r="747">
          <cell r="A747">
            <v>413704</v>
          </cell>
          <cell r="C747" t="str">
            <v>413704 Filing Fees</v>
          </cell>
          <cell r="D747">
            <v>33845</v>
          </cell>
          <cell r="E747">
            <v>25655</v>
          </cell>
        </row>
        <row r="748">
          <cell r="A748">
            <v>413705</v>
          </cell>
          <cell r="C748" t="str">
            <v>413705 Regulatory Expenses</v>
          </cell>
          <cell r="D748">
            <v>1118800</v>
          </cell>
          <cell r="E748">
            <v>1852478</v>
          </cell>
        </row>
        <row r="749">
          <cell r="A749">
            <v>413706</v>
          </cell>
          <cell r="C749" t="str">
            <v>413706 Professional Tax Registration</v>
          </cell>
          <cell r="D749">
            <v>10230</v>
          </cell>
          <cell r="E749">
            <v>15658</v>
          </cell>
        </row>
        <row r="750">
          <cell r="A750">
            <v>414001</v>
          </cell>
          <cell r="C750" t="str">
            <v>414001 Security Services</v>
          </cell>
          <cell r="D750">
            <v>729916</v>
          </cell>
          <cell r="E750">
            <v>865362</v>
          </cell>
        </row>
        <row r="751">
          <cell r="A751">
            <v>414002</v>
          </cell>
          <cell r="C751" t="str">
            <v>414002 Housekeeping Expenses</v>
          </cell>
          <cell r="D751">
            <v>8046044</v>
          </cell>
          <cell r="E751">
            <v>7936203</v>
          </cell>
        </row>
        <row r="752">
          <cell r="A752">
            <v>414003</v>
          </cell>
          <cell r="C752" t="str">
            <v>414003 Guest House Expenses</v>
          </cell>
          <cell r="D752">
            <v>457025</v>
          </cell>
          <cell r="E752">
            <v>345603</v>
          </cell>
        </row>
        <row r="753">
          <cell r="A753">
            <v>414004</v>
          </cell>
          <cell r="C753" t="str">
            <v>414004 Eqpt Hire Charges</v>
          </cell>
          <cell r="D753">
            <v>545880</v>
          </cell>
          <cell r="E753">
            <v>238252</v>
          </cell>
        </row>
        <row r="754">
          <cell r="A754">
            <v>414005</v>
          </cell>
          <cell r="C754" t="str">
            <v>414005 Water Charges</v>
          </cell>
          <cell r="D754">
            <v>417555</v>
          </cell>
          <cell r="E754">
            <v>830020</v>
          </cell>
        </row>
        <row r="755">
          <cell r="A755">
            <v>414021</v>
          </cell>
          <cell r="C755" t="str">
            <v>414021 Recruitment Health Check up.</v>
          </cell>
          <cell r="D755">
            <v>123870</v>
          </cell>
          <cell r="E755">
            <v>109850</v>
          </cell>
        </row>
        <row r="756">
          <cell r="A756">
            <v>414022</v>
          </cell>
          <cell r="C756" t="str">
            <v>414022 Recruitment  Fare Reimbursement</v>
          </cell>
          <cell r="D756">
            <v>55810</v>
          </cell>
          <cell r="E756">
            <v>68504</v>
          </cell>
        </row>
        <row r="757">
          <cell r="A757">
            <v>414023</v>
          </cell>
          <cell r="C757" t="str">
            <v>414023 Training  &amp; Seminar Expenses</v>
          </cell>
          <cell r="D757">
            <v>1453295</v>
          </cell>
          <cell r="E757">
            <v>912757</v>
          </cell>
        </row>
        <row r="758">
          <cell r="A758">
            <v>414031</v>
          </cell>
          <cell r="C758" t="str">
            <v>414031 Corporate Membership fee</v>
          </cell>
          <cell r="D758">
            <v>323000</v>
          </cell>
          <cell r="E758">
            <v>246843</v>
          </cell>
        </row>
        <row r="759">
          <cell r="A759">
            <v>414032</v>
          </cell>
          <cell r="C759" t="str">
            <v>414032 Books &amp; Periodicals</v>
          </cell>
          <cell r="D759">
            <v>193470</v>
          </cell>
          <cell r="E759">
            <v>123764</v>
          </cell>
        </row>
        <row r="760">
          <cell r="A760">
            <v>414033</v>
          </cell>
          <cell r="C760" t="str">
            <v>414033 Tender fee</v>
          </cell>
          <cell r="D760">
            <v>131899</v>
          </cell>
          <cell r="E760">
            <v>110460</v>
          </cell>
        </row>
        <row r="761">
          <cell r="A761">
            <v>414034</v>
          </cell>
          <cell r="C761" t="str">
            <v>414034 Donations</v>
          </cell>
          <cell r="D761">
            <v>0</v>
          </cell>
          <cell r="E761">
            <v>266722</v>
          </cell>
        </row>
        <row r="762">
          <cell r="A762">
            <v>414036</v>
          </cell>
          <cell r="C762" t="str">
            <v>414036 Credit Card Subscription</v>
          </cell>
          <cell r="D762">
            <v>75617</v>
          </cell>
          <cell r="E762">
            <v>116168</v>
          </cell>
        </row>
        <row r="763">
          <cell r="A763">
            <v>414038</v>
          </cell>
          <cell r="C763" t="str">
            <v>414038 Domain Registration Charges</v>
          </cell>
          <cell r="D763">
            <v>3000</v>
          </cell>
          <cell r="E763">
            <v>9625</v>
          </cell>
        </row>
        <row r="764">
          <cell r="A764">
            <v>413303</v>
          </cell>
          <cell r="C764" t="str">
            <v>IDL-Course material Costs/ Recovery</v>
          </cell>
          <cell r="D764">
            <v>273230</v>
          </cell>
          <cell r="E764">
            <v>8191</v>
          </cell>
        </row>
        <row r="765">
          <cell r="A765">
            <v>413305</v>
          </cell>
          <cell r="C765" t="str">
            <v>IDL-Examination Cost</v>
          </cell>
          <cell r="D765">
            <v>220000</v>
          </cell>
          <cell r="E765">
            <v>0</v>
          </cell>
        </row>
        <row r="766">
          <cell r="A766">
            <v>414099</v>
          </cell>
          <cell r="C766" t="str">
            <v>414099 Micellaneous Expenses</v>
          </cell>
          <cell r="D766">
            <v>19450</v>
          </cell>
          <cell r="E766">
            <v>39211</v>
          </cell>
        </row>
        <row r="768">
          <cell r="C768" t="str">
            <v>Sub Total</v>
          </cell>
          <cell r="D768">
            <v>17893623</v>
          </cell>
          <cell r="E768">
            <v>19946861</v>
          </cell>
        </row>
        <row r="770">
          <cell r="C770" t="str">
            <v>Schedule total</v>
          </cell>
          <cell r="D770">
            <v>464372277</v>
          </cell>
          <cell r="E770">
            <v>407471966</v>
          </cell>
        </row>
        <row r="772">
          <cell r="B772" t="str">
            <v>Schedule N</v>
          </cell>
          <cell r="C772" t="str">
            <v>SELLING &amp; DISTRIBUTION EXPENSES</v>
          </cell>
        </row>
        <row r="774">
          <cell r="B774">
            <v>1</v>
          </cell>
          <cell r="C774" t="str">
            <v>Freight &amp; Forwarding Charges</v>
          </cell>
        </row>
        <row r="775">
          <cell r="A775">
            <v>414011</v>
          </cell>
          <cell r="C775" t="str">
            <v>414011 Octroi Stock Transfer</v>
          </cell>
          <cell r="D775">
            <v>2194099</v>
          </cell>
          <cell r="E775">
            <v>1376272</v>
          </cell>
        </row>
        <row r="776">
          <cell r="A776">
            <v>414012</v>
          </cell>
          <cell r="C776" t="str">
            <v>414012 Octroi Non recoverable</v>
          </cell>
          <cell r="D776">
            <v>-653179</v>
          </cell>
          <cell r="E776">
            <v>1692330</v>
          </cell>
        </row>
        <row r="777">
          <cell r="A777">
            <v>414015</v>
          </cell>
          <cell r="C777" t="str">
            <v>414015 Freight outwards - Stock Transfer</v>
          </cell>
          <cell r="D777">
            <v>4130501</v>
          </cell>
          <cell r="E777">
            <v>5062729</v>
          </cell>
        </row>
        <row r="778">
          <cell r="A778">
            <v>414016</v>
          </cell>
          <cell r="C778" t="str">
            <v>414016 Freight outwards non recoverable</v>
          </cell>
          <cell r="D778">
            <v>11203667</v>
          </cell>
          <cell r="E778">
            <v>3161218</v>
          </cell>
        </row>
        <row r="779">
          <cell r="A779">
            <v>414037</v>
          </cell>
          <cell r="C779" t="str">
            <v>414037 Warehouse Ser. Chrgs</v>
          </cell>
          <cell r="D779">
            <v>1774841</v>
          </cell>
          <cell r="E779">
            <v>1784500</v>
          </cell>
        </row>
        <row r="780">
          <cell r="C780" t="str">
            <v>Sub Total</v>
          </cell>
          <cell r="D780">
            <v>18649929</v>
          </cell>
          <cell r="E780">
            <v>13077049</v>
          </cell>
        </row>
        <row r="783">
          <cell r="B783">
            <v>2</v>
          </cell>
          <cell r="C783" t="str">
            <v>Advertisement, Publicity &amp; Sales Promotion</v>
          </cell>
        </row>
        <row r="784">
          <cell r="A784">
            <v>412801</v>
          </cell>
          <cell r="C784" t="str">
            <v>412801 Advertisement  &amp; Publicity</v>
          </cell>
          <cell r="D784">
            <v>1740970</v>
          </cell>
          <cell r="E784">
            <v>4544669</v>
          </cell>
        </row>
        <row r="785">
          <cell r="A785">
            <v>412811</v>
          </cell>
          <cell r="C785" t="str">
            <v>IDL- Advertisement Costs/ Recovery</v>
          </cell>
          <cell r="D785">
            <v>3405433</v>
          </cell>
          <cell r="E785">
            <v>0</v>
          </cell>
        </row>
        <row r="786">
          <cell r="A786">
            <v>412802</v>
          </cell>
          <cell r="C786" t="str">
            <v>412802 Corporate Communication</v>
          </cell>
          <cell r="D786">
            <v>107386</v>
          </cell>
          <cell r="E786">
            <v>5617006</v>
          </cell>
        </row>
        <row r="787">
          <cell r="A787">
            <v>412803</v>
          </cell>
          <cell r="C787" t="str">
            <v>412803 Sales Representative Expenses</v>
          </cell>
          <cell r="D787">
            <v>1507761</v>
          </cell>
          <cell r="E787">
            <v>9994423</v>
          </cell>
        </row>
        <row r="788">
          <cell r="A788">
            <v>412804</v>
          </cell>
          <cell r="C788" t="str">
            <v>412804 Sponsorship for Seminars</v>
          </cell>
          <cell r="D788">
            <v>292500</v>
          </cell>
          <cell r="E788">
            <v>29472</v>
          </cell>
        </row>
        <row r="789">
          <cell r="A789">
            <v>412805</v>
          </cell>
          <cell r="C789" t="str">
            <v>412805 User Forum / Meet Expenses</v>
          </cell>
          <cell r="D789">
            <v>249462</v>
          </cell>
          <cell r="E789">
            <v>227597</v>
          </cell>
        </row>
        <row r="790">
          <cell r="A790">
            <v>412806</v>
          </cell>
          <cell r="C790" t="str">
            <v>412806 Entertainment</v>
          </cell>
          <cell r="D790">
            <v>552147</v>
          </cell>
          <cell r="E790">
            <v>544897</v>
          </cell>
        </row>
        <row r="791">
          <cell r="A791">
            <v>412807</v>
          </cell>
          <cell r="C791" t="str">
            <v>412807 Gifts &amp; Presents</v>
          </cell>
          <cell r="D791">
            <v>328417</v>
          </cell>
          <cell r="E791">
            <v>512085</v>
          </cell>
        </row>
        <row r="792">
          <cell r="C792" t="str">
            <v>Sub Total</v>
          </cell>
          <cell r="D792">
            <v>8184076</v>
          </cell>
          <cell r="E792">
            <v>21470149</v>
          </cell>
        </row>
        <row r="794">
          <cell r="C794" t="str">
            <v>Schedule total</v>
          </cell>
          <cell r="D794">
            <v>26834005</v>
          </cell>
          <cell r="E794">
            <v>34547198</v>
          </cell>
        </row>
        <row r="797">
          <cell r="B797" t="str">
            <v>Schedule O</v>
          </cell>
          <cell r="C797" t="str">
            <v>INTEREST &amp; FINANCE CHARGES</v>
          </cell>
        </row>
        <row r="799">
          <cell r="B799">
            <v>1</v>
          </cell>
          <cell r="C799" t="str">
            <v>Interest on Term Loans</v>
          </cell>
        </row>
        <row r="800">
          <cell r="A800">
            <v>420001</v>
          </cell>
          <cell r="C800" t="str">
            <v>420001 Interest on Term Loan - ABN Amro Bank</v>
          </cell>
          <cell r="D800">
            <v>16785587</v>
          </cell>
          <cell r="E800">
            <v>16529156</v>
          </cell>
        </row>
        <row r="801">
          <cell r="A801">
            <v>420002</v>
          </cell>
          <cell r="C801" t="str">
            <v>Interest on Term Loan - Credit Lyonnais</v>
          </cell>
          <cell r="D801">
            <v>9401534</v>
          </cell>
          <cell r="E801">
            <v>5356575</v>
          </cell>
        </row>
        <row r="802">
          <cell r="A802">
            <v>420003</v>
          </cell>
          <cell r="C802" t="str">
            <v>Interest on Term Loan - Bank of Maharshtra</v>
          </cell>
          <cell r="D802">
            <v>6213144</v>
          </cell>
          <cell r="E802">
            <v>0</v>
          </cell>
        </row>
        <row r="804">
          <cell r="C804" t="str">
            <v>Sub Total</v>
          </cell>
          <cell r="D804">
            <v>32400265</v>
          </cell>
          <cell r="E804">
            <v>21885731</v>
          </cell>
        </row>
        <row r="806">
          <cell r="B806">
            <v>2</v>
          </cell>
          <cell r="C806" t="str">
            <v>Interest on Cash Credit</v>
          </cell>
        </row>
        <row r="808">
          <cell r="A808">
            <v>420101</v>
          </cell>
          <cell r="C808" t="str">
            <v>420101 Interest on CC - Citi Bank</v>
          </cell>
          <cell r="D808">
            <v>315791</v>
          </cell>
          <cell r="E808">
            <v>49240</v>
          </cell>
        </row>
        <row r="809">
          <cell r="A809">
            <v>420102</v>
          </cell>
          <cell r="C809" t="str">
            <v>420102 Interest on CC - Credit Lyonnais- Delhi</v>
          </cell>
          <cell r="D809">
            <v>176474</v>
          </cell>
          <cell r="E809">
            <v>34682</v>
          </cell>
        </row>
        <row r="810">
          <cell r="A810">
            <v>420103</v>
          </cell>
          <cell r="C810" t="str">
            <v>420103 Interest on CC - ANZ Grindlays, Delhi.</v>
          </cell>
          <cell r="D810">
            <v>1276360</v>
          </cell>
          <cell r="E810">
            <v>48759</v>
          </cell>
        </row>
        <row r="811">
          <cell r="A811">
            <v>420104</v>
          </cell>
          <cell r="C811" t="str">
            <v>420104 Interest on CC - ICICI Bank,  Delhi</v>
          </cell>
          <cell r="D811">
            <v>2424405</v>
          </cell>
          <cell r="E811">
            <v>1538121</v>
          </cell>
        </row>
        <row r="812">
          <cell r="A812">
            <v>420105</v>
          </cell>
          <cell r="C812" t="str">
            <v>420105 Interest on WCL - ANZ Grindlays Bank,  New Delhi</v>
          </cell>
          <cell r="D812">
            <v>1640514</v>
          </cell>
          <cell r="E812">
            <v>3520959</v>
          </cell>
        </row>
        <row r="813">
          <cell r="A813">
            <v>420106</v>
          </cell>
          <cell r="C813" t="str">
            <v>420106 Interest on WCL - ICICI Bank,  Delhi</v>
          </cell>
          <cell r="D813">
            <v>0</v>
          </cell>
          <cell r="E813">
            <v>0</v>
          </cell>
        </row>
        <row r="814">
          <cell r="A814">
            <v>420107</v>
          </cell>
          <cell r="C814" t="str">
            <v>420107 Interest on WCL - Credit Lyonnais, Delhi</v>
          </cell>
          <cell r="D814">
            <v>3381773</v>
          </cell>
          <cell r="E814">
            <v>3349692</v>
          </cell>
        </row>
        <row r="815">
          <cell r="A815">
            <v>420108</v>
          </cell>
          <cell r="C815" t="str">
            <v>Interest on WCL - ABN AMRO, Delhi</v>
          </cell>
          <cell r="D815">
            <v>0</v>
          </cell>
          <cell r="E815">
            <v>2916018</v>
          </cell>
        </row>
        <row r="816">
          <cell r="A816">
            <v>420109</v>
          </cell>
          <cell r="C816" t="str">
            <v>Interest on WCL - Citi Bank, Delhi</v>
          </cell>
          <cell r="D816">
            <v>1167021</v>
          </cell>
          <cell r="E816">
            <v>45205</v>
          </cell>
        </row>
        <row r="817">
          <cell r="A817">
            <v>420110</v>
          </cell>
          <cell r="C817" t="str">
            <v>Interest on CC - ABN AMRO,  Delhi</v>
          </cell>
          <cell r="D817">
            <v>6814</v>
          </cell>
          <cell r="E817">
            <v>269051</v>
          </cell>
        </row>
        <row r="818">
          <cell r="A818">
            <v>420111</v>
          </cell>
          <cell r="C818" t="str">
            <v>Interest on CC - Bank of Maharashtra</v>
          </cell>
          <cell r="D818">
            <v>3401193</v>
          </cell>
          <cell r="E818">
            <v>0</v>
          </cell>
        </row>
        <row r="820">
          <cell r="C820" t="str">
            <v>Sub Total</v>
          </cell>
          <cell r="D820">
            <v>13790345</v>
          </cell>
          <cell r="E820">
            <v>11771727</v>
          </cell>
        </row>
        <row r="822">
          <cell r="B822">
            <v>26</v>
          </cell>
          <cell r="C822" t="str">
            <v>Interest to others</v>
          </cell>
        </row>
        <row r="823">
          <cell r="A823">
            <v>414035</v>
          </cell>
          <cell r="C823" t="str">
            <v xml:space="preserve">414035 Interest on Others </v>
          </cell>
          <cell r="D823">
            <v>1145441</v>
          </cell>
          <cell r="E823">
            <v>1444755</v>
          </cell>
        </row>
        <row r="825">
          <cell r="C825" t="str">
            <v>Sub Total</v>
          </cell>
          <cell r="D825">
            <v>1145441</v>
          </cell>
          <cell r="E825">
            <v>1444755</v>
          </cell>
        </row>
        <row r="827">
          <cell r="B827">
            <v>3</v>
          </cell>
          <cell r="C827" t="str">
            <v>Bank Charges and commission</v>
          </cell>
        </row>
        <row r="828">
          <cell r="A828">
            <v>420201</v>
          </cell>
          <cell r="C828" t="str">
            <v>420201 Bank Charges</v>
          </cell>
          <cell r="D828">
            <v>1320418</v>
          </cell>
          <cell r="E828">
            <v>1328788</v>
          </cell>
        </row>
        <row r="829">
          <cell r="A829">
            <v>420202</v>
          </cell>
          <cell r="C829" t="str">
            <v>420202 Bank  Guarantee Commission</v>
          </cell>
          <cell r="D829">
            <v>4948140</v>
          </cell>
          <cell r="E829">
            <v>4792793</v>
          </cell>
        </row>
        <row r="831">
          <cell r="C831" t="str">
            <v>Sub Total</v>
          </cell>
          <cell r="D831">
            <v>6268558</v>
          </cell>
          <cell r="E831">
            <v>6121581</v>
          </cell>
        </row>
        <row r="833">
          <cell r="C833" t="str">
            <v>Schedule total</v>
          </cell>
          <cell r="D833">
            <v>53604609</v>
          </cell>
          <cell r="E833">
            <v>41223794</v>
          </cell>
        </row>
        <row r="836">
          <cell r="B836" t="str">
            <v>Schedule E</v>
          </cell>
          <cell r="C836" t="str">
            <v>Depreciation</v>
          </cell>
        </row>
        <row r="838">
          <cell r="A838">
            <v>430001</v>
          </cell>
          <cell r="C838" t="str">
            <v>430001 Depreciation - Buildings</v>
          </cell>
          <cell r="D838">
            <v>1137566</v>
          </cell>
          <cell r="E838">
            <v>1137566</v>
          </cell>
        </row>
        <row r="839">
          <cell r="A839">
            <v>430002</v>
          </cell>
          <cell r="C839" t="str">
            <v>430002 Depreciation - Leasehold Land</v>
          </cell>
          <cell r="D839">
            <v>56387</v>
          </cell>
          <cell r="E839">
            <v>56387</v>
          </cell>
        </row>
        <row r="840">
          <cell r="A840">
            <v>430003</v>
          </cell>
          <cell r="C840" t="str">
            <v>430003 Depreciation - Plant &amp; Machinery</v>
          </cell>
          <cell r="D840">
            <v>74990425</v>
          </cell>
          <cell r="E840">
            <v>71073808</v>
          </cell>
        </row>
        <row r="841">
          <cell r="A841">
            <v>430004</v>
          </cell>
          <cell r="C841" t="str">
            <v>430004 Depreciation - Office Equipment</v>
          </cell>
          <cell r="D841">
            <v>3438813</v>
          </cell>
          <cell r="E841">
            <v>3010920</v>
          </cell>
        </row>
        <row r="842">
          <cell r="A842">
            <v>430005</v>
          </cell>
          <cell r="C842" t="str">
            <v>430005 Depreciation - Computers</v>
          </cell>
          <cell r="D842">
            <v>11970749</v>
          </cell>
          <cell r="E842">
            <v>10559612</v>
          </cell>
        </row>
        <row r="843">
          <cell r="A843">
            <v>430006</v>
          </cell>
          <cell r="C843" t="str">
            <v>430006 Depreciation - Furniture &amp; Fixtures</v>
          </cell>
          <cell r="D843">
            <v>4410613</v>
          </cell>
          <cell r="E843">
            <v>4200039</v>
          </cell>
        </row>
        <row r="844">
          <cell r="A844">
            <v>430007</v>
          </cell>
          <cell r="C844" t="str">
            <v>430007 Depreciation - L.easehold Improvements</v>
          </cell>
          <cell r="D844">
            <v>4313111</v>
          </cell>
          <cell r="E844">
            <v>1986350</v>
          </cell>
        </row>
        <row r="845">
          <cell r="A845">
            <v>430008</v>
          </cell>
          <cell r="C845" t="str">
            <v>430008 Depreciation - Vehicles</v>
          </cell>
          <cell r="D845">
            <v>1136399</v>
          </cell>
          <cell r="E845">
            <v>1044649</v>
          </cell>
        </row>
        <row r="846">
          <cell r="A846">
            <v>430009</v>
          </cell>
          <cell r="C846" t="str">
            <v>430009 Depreciation - Computer SW</v>
          </cell>
          <cell r="D846">
            <v>6030038</v>
          </cell>
          <cell r="E846">
            <v>3490647</v>
          </cell>
        </row>
        <row r="847">
          <cell r="A847">
            <v>430010</v>
          </cell>
          <cell r="C847" t="str">
            <v xml:space="preserve">Depreciation - Equipments given on Rent </v>
          </cell>
          <cell r="D847">
            <v>2035472</v>
          </cell>
          <cell r="E847">
            <v>2664011</v>
          </cell>
        </row>
        <row r="849">
          <cell r="C849" t="str">
            <v>Total</v>
          </cell>
          <cell r="D849">
            <v>109519573</v>
          </cell>
          <cell r="E849">
            <v>99223989</v>
          </cell>
        </row>
        <row r="851">
          <cell r="B851" t="str">
            <v>Schedule I</v>
          </cell>
          <cell r="C851" t="str">
            <v>Preliminary Expenses written off</v>
          </cell>
        </row>
        <row r="853">
          <cell r="A853">
            <v>431001</v>
          </cell>
          <cell r="C853" t="str">
            <v>OQPSK Expenditure written off</v>
          </cell>
          <cell r="D853">
            <v>2914308</v>
          </cell>
          <cell r="E853">
            <v>2914308</v>
          </cell>
        </row>
        <row r="855">
          <cell r="C855" t="str">
            <v>Total</v>
          </cell>
          <cell r="D855">
            <v>2914308</v>
          </cell>
          <cell r="E855">
            <v>2914308</v>
          </cell>
        </row>
        <row r="858">
          <cell r="C858" t="str">
            <v>Provision For Income Tax</v>
          </cell>
        </row>
        <row r="860">
          <cell r="A860">
            <v>451001</v>
          </cell>
          <cell r="C860" t="str">
            <v>Prior period tax adjustment</v>
          </cell>
          <cell r="D860">
            <v>714637</v>
          </cell>
          <cell r="E860">
            <v>0</v>
          </cell>
        </row>
        <row r="861">
          <cell r="A861">
            <v>450001</v>
          </cell>
          <cell r="C861" t="str">
            <v>Income Tax Expense</v>
          </cell>
          <cell r="D861">
            <v>35000000</v>
          </cell>
          <cell r="E861">
            <v>31000000</v>
          </cell>
        </row>
        <row r="863">
          <cell r="C863" t="str">
            <v>Total</v>
          </cell>
          <cell r="D863">
            <v>35000000</v>
          </cell>
          <cell r="E863">
            <v>31000000</v>
          </cell>
        </row>
        <row r="865">
          <cell r="A865">
            <v>440001</v>
          </cell>
          <cell r="C865" t="str">
            <v>Prior Period Items</v>
          </cell>
          <cell r="D865">
            <v>3128744</v>
          </cell>
          <cell r="E865">
            <v>0</v>
          </cell>
        </row>
        <row r="867">
          <cell r="B867" t="str">
            <v>Detail of Prior Period Items</v>
          </cell>
        </row>
        <row r="869">
          <cell r="B869">
            <v>310001</v>
          </cell>
          <cell r="C869" t="str">
            <v xml:space="preserve">Commission </v>
          </cell>
          <cell r="D869">
            <v>-1884545</v>
          </cell>
        </row>
        <row r="870">
          <cell r="B870">
            <v>411102</v>
          </cell>
          <cell r="C870" t="str">
            <v>Lease Rent</v>
          </cell>
          <cell r="D870">
            <v>24288</v>
          </cell>
        </row>
        <row r="871">
          <cell r="B871">
            <v>411601</v>
          </cell>
          <cell r="C871" t="str">
            <v>Legal &amp; Professional Charges</v>
          </cell>
          <cell r="D871">
            <v>65205</v>
          </cell>
        </row>
        <row r="872">
          <cell r="B872">
            <v>412101</v>
          </cell>
          <cell r="C872" t="str">
            <v xml:space="preserve">Repairs &amp; Maintenance: Plant &amp; Machinery </v>
          </cell>
          <cell r="D872">
            <v>181577</v>
          </cell>
        </row>
        <row r="873">
          <cell r="B873">
            <v>412801</v>
          </cell>
          <cell r="C873" t="str">
            <v>Advertisement &amp; Publicity</v>
          </cell>
          <cell r="D873">
            <v>641250</v>
          </cell>
        </row>
        <row r="874">
          <cell r="B874">
            <v>413101</v>
          </cell>
          <cell r="C874" t="str">
            <v>Space Segment Charges</v>
          </cell>
          <cell r="D874">
            <v>1068755</v>
          </cell>
        </row>
        <row r="875">
          <cell r="B875">
            <v>413701</v>
          </cell>
          <cell r="C875" t="str">
            <v>custom duty</v>
          </cell>
          <cell r="D875">
            <v>81837</v>
          </cell>
        </row>
        <row r="876">
          <cell r="B876">
            <v>414012</v>
          </cell>
          <cell r="C876" t="str">
            <v>Octroi non recvoerable</v>
          </cell>
          <cell r="D876">
            <v>155877</v>
          </cell>
        </row>
        <row r="877">
          <cell r="B877">
            <v>499909</v>
          </cell>
          <cell r="C877" t="str">
            <v>Price difference account</v>
          </cell>
          <cell r="D877">
            <v>2794500</v>
          </cell>
        </row>
        <row r="879">
          <cell r="D879">
            <v>3128744</v>
          </cell>
        </row>
      </sheetData>
      <sheetData sheetId="5">
        <row r="1">
          <cell r="A1" t="str">
            <v>HUGHES ESCORTS COMMUNICATION LTD</v>
          </cell>
          <cell r="C1">
            <v>0</v>
          </cell>
          <cell r="D1">
            <v>0</v>
          </cell>
        </row>
        <row r="2">
          <cell r="A2" t="str">
            <v>NEW DELHI</v>
          </cell>
          <cell r="C2">
            <v>-2</v>
          </cell>
          <cell r="D2">
            <v>-4</v>
          </cell>
        </row>
        <row r="3">
          <cell r="A3" t="str">
            <v>Account No</v>
          </cell>
          <cell r="B3" t="str">
            <v>Account Head/ Name</v>
          </cell>
          <cell r="C3" t="str">
            <v>Final Trial 310303</v>
          </cell>
          <cell r="D3" t="str">
            <v>Final 2001-02</v>
          </cell>
          <cell r="E3" t="str">
            <v>as on 110703- at 6.00</v>
          </cell>
          <cell r="G3" t="str">
            <v>Final Trial 310303</v>
          </cell>
          <cell r="H3" t="str">
            <v>Final 2001-02</v>
          </cell>
          <cell r="J3" t="str">
            <v>From SAP 110703 - afternoon</v>
          </cell>
          <cell r="K3" t="str">
            <v>Prov</v>
          </cell>
        </row>
        <row r="4">
          <cell r="A4">
            <v>100001</v>
          </cell>
          <cell r="B4" t="str">
            <v>Issued, Subscribed &amp; Paid up Equity Share Capital.</v>
          </cell>
          <cell r="C4">
            <v>-150000000</v>
          </cell>
          <cell r="D4">
            <v>-150000000</v>
          </cell>
          <cell r="E4">
            <v>-150000000</v>
          </cell>
          <cell r="G4">
            <v>-150000000</v>
          </cell>
          <cell r="H4">
            <v>-150000000</v>
          </cell>
          <cell r="J4">
            <v>-150000000</v>
          </cell>
          <cell r="K4">
            <v>0</v>
          </cell>
        </row>
        <row r="5">
          <cell r="A5">
            <v>101101</v>
          </cell>
          <cell r="B5" t="str">
            <v>Profit &amp; Loss A/c.</v>
          </cell>
          <cell r="C5">
            <v>-269316400</v>
          </cell>
          <cell r="D5">
            <v>-220448484</v>
          </cell>
          <cell r="E5">
            <v>-269316399.80000001</v>
          </cell>
          <cell r="G5">
            <v>-269316399.80000001</v>
          </cell>
          <cell r="H5">
            <v>-220448483.63999999</v>
          </cell>
          <cell r="J5">
            <v>-269316399.80000001</v>
          </cell>
          <cell r="K5">
            <v>0</v>
          </cell>
        </row>
        <row r="6">
          <cell r="A6">
            <v>110001</v>
          </cell>
          <cell r="B6" t="str">
            <v>ABN Amro Term Loan Account</v>
          </cell>
          <cell r="C6">
            <v>-118000000</v>
          </cell>
          <cell r="D6">
            <v>-150000000</v>
          </cell>
          <cell r="E6">
            <v>-118000000</v>
          </cell>
          <cell r="G6">
            <v>-118000000</v>
          </cell>
          <cell r="H6">
            <v>-150000000</v>
          </cell>
          <cell r="J6">
            <v>-118000000</v>
          </cell>
          <cell r="K6">
            <v>0</v>
          </cell>
        </row>
        <row r="7">
          <cell r="A7">
            <v>110002</v>
          </cell>
          <cell r="B7" t="str">
            <v>Credit Lyonnais Term Loan</v>
          </cell>
          <cell r="C7">
            <v>-66666667</v>
          </cell>
          <cell r="D7">
            <v>-80000000</v>
          </cell>
          <cell r="E7">
            <v>-66666666.659999996</v>
          </cell>
          <cell r="G7">
            <v>-66666666.659999996</v>
          </cell>
          <cell r="H7">
            <v>-80000000</v>
          </cell>
          <cell r="J7">
            <v>-66666666.659999996</v>
          </cell>
          <cell r="K7">
            <v>0</v>
          </cell>
        </row>
        <row r="8">
          <cell r="A8">
            <v>110003</v>
          </cell>
          <cell r="B8" t="str">
            <v>Bank of Maharashtra -  Term Loan</v>
          </cell>
          <cell r="C8">
            <v>-95000000</v>
          </cell>
          <cell r="D8">
            <v>0</v>
          </cell>
          <cell r="E8">
            <v>-95000000</v>
          </cell>
          <cell r="G8">
            <v>-95000000</v>
          </cell>
          <cell r="H8">
            <v>0</v>
          </cell>
          <cell r="J8">
            <v>-95000000</v>
          </cell>
          <cell r="K8">
            <v>0</v>
          </cell>
        </row>
        <row r="9">
          <cell r="A9">
            <v>110201</v>
          </cell>
          <cell r="B9" t="str">
            <v>Cash Credit - Citi Bank, New Delhi</v>
          </cell>
          <cell r="C9">
            <v>0</v>
          </cell>
          <cell r="D9">
            <v>0</v>
          </cell>
          <cell r="E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</row>
        <row r="10">
          <cell r="A10">
            <v>110202</v>
          </cell>
          <cell r="B10" t="str">
            <v>Cash Credit - Credit Lyonias, New Delhi</v>
          </cell>
          <cell r="C10">
            <v>9459453</v>
          </cell>
          <cell r="D10">
            <v>-23700574</v>
          </cell>
          <cell r="E10">
            <v>9459453.0500000007</v>
          </cell>
          <cell r="G10">
            <v>9459453.0500000007</v>
          </cell>
          <cell r="H10">
            <v>-23700574.440000001</v>
          </cell>
          <cell r="J10">
            <v>9459453.0500000007</v>
          </cell>
          <cell r="K10">
            <v>0</v>
          </cell>
        </row>
        <row r="11">
          <cell r="A11">
            <v>110203</v>
          </cell>
          <cell r="B11" t="str">
            <v>Cash Credit - ANZ Grindlays, New Delhi.</v>
          </cell>
          <cell r="C11">
            <v>-2133931</v>
          </cell>
          <cell r="D11">
            <v>-12227380</v>
          </cell>
          <cell r="E11">
            <v>-2133931.27</v>
          </cell>
          <cell r="G11">
            <v>-2133931.27</v>
          </cell>
          <cell r="H11">
            <v>-12227379.609999999</v>
          </cell>
          <cell r="J11">
            <v>-2133931.27</v>
          </cell>
          <cell r="K11">
            <v>0</v>
          </cell>
        </row>
        <row r="12">
          <cell r="A12">
            <v>110204</v>
          </cell>
          <cell r="B12" t="str">
            <v>Cash Credit - ICICI Bank, New Delhi.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</row>
        <row r="13">
          <cell r="A13">
            <v>110205</v>
          </cell>
          <cell r="B13" t="str">
            <v>Cash Credit - Bank of Maharashtra, Gurgaon</v>
          </cell>
          <cell r="C13">
            <v>-1625210</v>
          </cell>
          <cell r="D13">
            <v>0</v>
          </cell>
          <cell r="E13">
            <v>-1625209.71</v>
          </cell>
          <cell r="G13">
            <v>-1625209.71</v>
          </cell>
          <cell r="H13">
            <v>0</v>
          </cell>
          <cell r="J13">
            <v>-1625209.71</v>
          </cell>
          <cell r="K13">
            <v>0</v>
          </cell>
        </row>
        <row r="14">
          <cell r="A14">
            <v>110226</v>
          </cell>
          <cell r="B14" t="str">
            <v>Working Capital Loan - ANZ Grindlays Bank,  Delhi.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</row>
        <row r="15">
          <cell r="A15">
            <v>110228</v>
          </cell>
          <cell r="B15" t="str">
            <v>Working Capital Loan - Credit Lyonnais,  Delhi.</v>
          </cell>
          <cell r="C15">
            <v>0</v>
          </cell>
          <cell r="D15">
            <v>-20000000</v>
          </cell>
          <cell r="E15">
            <v>0</v>
          </cell>
          <cell r="G15">
            <v>0</v>
          </cell>
          <cell r="H15">
            <v>-20000000</v>
          </cell>
          <cell r="J15">
            <v>0</v>
          </cell>
          <cell r="K15">
            <v>0</v>
          </cell>
        </row>
        <row r="16">
          <cell r="A16">
            <v>110229</v>
          </cell>
          <cell r="B16" t="str">
            <v>ABN AMRO - Working Capital Demand Loan A/c</v>
          </cell>
          <cell r="C16">
            <v>0</v>
          </cell>
          <cell r="D16">
            <v>0</v>
          </cell>
          <cell r="E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</row>
        <row r="17">
          <cell r="A17">
            <v>110230</v>
          </cell>
          <cell r="B17" t="str">
            <v>Citi Bank - Working Capital Demand Loan A/c</v>
          </cell>
          <cell r="C17">
            <v>0</v>
          </cell>
          <cell r="D17">
            <v>0</v>
          </cell>
          <cell r="E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</row>
        <row r="18">
          <cell r="A18">
            <v>110401</v>
          </cell>
          <cell r="B18" t="str">
            <v>Citi Bank, New Delhi Clearing A/c. (CC)</v>
          </cell>
          <cell r="C18">
            <v>-15600721</v>
          </cell>
          <cell r="D18">
            <v>-10962617</v>
          </cell>
          <cell r="E18">
            <v>-15600721.43</v>
          </cell>
          <cell r="G18">
            <v>-15600721.43</v>
          </cell>
          <cell r="H18">
            <v>-10962617.01</v>
          </cell>
          <cell r="J18">
            <v>-15600721.43</v>
          </cell>
          <cell r="K18">
            <v>0</v>
          </cell>
        </row>
        <row r="19">
          <cell r="A19">
            <v>110404</v>
          </cell>
          <cell r="B19" t="str">
            <v>ICICI, New Delhi Clearing A/c. (CC)</v>
          </cell>
          <cell r="C19">
            <v>-25455256</v>
          </cell>
          <cell r="D19">
            <v>-28931643</v>
          </cell>
          <cell r="E19">
            <v>-25455255.539999999</v>
          </cell>
          <cell r="G19">
            <v>-25455255.539999999</v>
          </cell>
          <cell r="H19">
            <v>-28931642.850000001</v>
          </cell>
          <cell r="J19">
            <v>-25455255.539999999</v>
          </cell>
          <cell r="K19">
            <v>0</v>
          </cell>
        </row>
        <row r="20">
          <cell r="A20">
            <v>110405</v>
          </cell>
          <cell r="B20" t="str">
            <v>Fund Transfer Contra A/c</v>
          </cell>
          <cell r="C20">
            <v>0</v>
          </cell>
          <cell r="D20">
            <v>0</v>
          </cell>
          <cell r="E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</row>
        <row r="21">
          <cell r="A21">
            <v>110406</v>
          </cell>
          <cell r="B21" t="str">
            <v>Commercial Paper</v>
          </cell>
          <cell r="C21">
            <v>0</v>
          </cell>
          <cell r="D21">
            <v>0</v>
          </cell>
          <cell r="E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</row>
        <row r="22">
          <cell r="A22">
            <v>120001</v>
          </cell>
          <cell r="B22" t="str">
            <v>Vendors Reconciliation Account</v>
          </cell>
          <cell r="C22">
            <v>-241531280</v>
          </cell>
          <cell r="D22">
            <v>-247248603</v>
          </cell>
          <cell r="E22">
            <v>-241531280.19</v>
          </cell>
          <cell r="G22">
            <v>-241531280.19</v>
          </cell>
          <cell r="H22">
            <v>-247248603.30000001</v>
          </cell>
          <cell r="J22">
            <v>-241531280.19</v>
          </cell>
          <cell r="K22">
            <v>0</v>
          </cell>
        </row>
        <row r="23">
          <cell r="A23">
            <v>120002</v>
          </cell>
          <cell r="B23" t="str">
            <v>GR/IR-clearing - external procurement</v>
          </cell>
          <cell r="C23">
            <v>-1735156</v>
          </cell>
          <cell r="D23">
            <v>-10602064</v>
          </cell>
          <cell r="E23">
            <v>-1735156.13</v>
          </cell>
          <cell r="G23">
            <v>-1735156.13</v>
          </cell>
          <cell r="H23">
            <v>-10602063.800000001</v>
          </cell>
          <cell r="J23">
            <v>-1735156.13</v>
          </cell>
          <cell r="K23">
            <v>0</v>
          </cell>
        </row>
        <row r="24">
          <cell r="A24">
            <v>120003</v>
          </cell>
          <cell r="B24" t="str">
            <v>Asset acquisition - contra account</v>
          </cell>
          <cell r="C24">
            <v>0</v>
          </cell>
          <cell r="D24">
            <v>0</v>
          </cell>
          <cell r="E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</row>
        <row r="25">
          <cell r="A25">
            <v>120004</v>
          </cell>
          <cell r="B25" t="str">
            <v>Employees Reconciliation Account</v>
          </cell>
          <cell r="C25">
            <v>-117036</v>
          </cell>
          <cell r="D25">
            <v>-108111</v>
          </cell>
          <cell r="E25">
            <v>-117036</v>
          </cell>
          <cell r="G25">
            <v>-117036</v>
          </cell>
          <cell r="H25">
            <v>-108111.37</v>
          </cell>
          <cell r="J25">
            <v>-117036</v>
          </cell>
          <cell r="K25">
            <v>0</v>
          </cell>
        </row>
        <row r="26">
          <cell r="A26">
            <v>120005</v>
          </cell>
          <cell r="B26" t="str">
            <v>VENDORS GENERAL A/C</v>
          </cell>
          <cell r="C26">
            <v>-2519426</v>
          </cell>
          <cell r="D26">
            <v>-23378670</v>
          </cell>
          <cell r="E26">
            <v>-2519426.16</v>
          </cell>
          <cell r="G26">
            <v>-2519426.16</v>
          </cell>
          <cell r="H26">
            <v>-23378670</v>
          </cell>
          <cell r="J26">
            <v>-2519426.16</v>
          </cell>
          <cell r="K26">
            <v>0</v>
          </cell>
        </row>
        <row r="27">
          <cell r="A27">
            <v>120101</v>
          </cell>
          <cell r="B27" t="str">
            <v>Customers Down Payment Special GL</v>
          </cell>
          <cell r="C27">
            <v>-22888178</v>
          </cell>
          <cell r="D27">
            <v>-35842577</v>
          </cell>
          <cell r="E27">
            <v>-22888177.789999999</v>
          </cell>
          <cell r="G27">
            <v>-22888177.789999999</v>
          </cell>
          <cell r="H27">
            <v>-35842577.159999996</v>
          </cell>
          <cell r="J27">
            <v>-22888177.789999999</v>
          </cell>
          <cell r="K27">
            <v>0</v>
          </cell>
        </row>
        <row r="28">
          <cell r="A28">
            <v>120103</v>
          </cell>
          <cell r="B28" t="str">
            <v>IDL-Course Fee Advance</v>
          </cell>
          <cell r="C28">
            <v>0</v>
          </cell>
          <cell r="D28">
            <v>-10000</v>
          </cell>
          <cell r="E28">
            <v>0</v>
          </cell>
          <cell r="G28">
            <v>0</v>
          </cell>
          <cell r="H28">
            <v>-10000</v>
          </cell>
          <cell r="J28">
            <v>0</v>
          </cell>
          <cell r="K28">
            <v>0</v>
          </cell>
        </row>
        <row r="29">
          <cell r="A29">
            <v>120301</v>
          </cell>
          <cell r="B29" t="str">
            <v>Salaries Payable</v>
          </cell>
          <cell r="C29">
            <v>-42798</v>
          </cell>
          <cell r="D29">
            <v>-4533870</v>
          </cell>
          <cell r="E29">
            <v>-42798</v>
          </cell>
          <cell r="G29">
            <v>-42798</v>
          </cell>
          <cell r="H29">
            <v>-4533870</v>
          </cell>
          <cell r="J29">
            <v>-42798</v>
          </cell>
          <cell r="K29">
            <v>0</v>
          </cell>
        </row>
        <row r="30">
          <cell r="A30">
            <v>120302</v>
          </cell>
          <cell r="B30" t="str">
            <v>Rent  Payable (Salaries)</v>
          </cell>
          <cell r="C30">
            <v>0</v>
          </cell>
          <cell r="D30">
            <v>-8490</v>
          </cell>
          <cell r="E30">
            <v>0</v>
          </cell>
          <cell r="G30">
            <v>0</v>
          </cell>
          <cell r="H30">
            <v>-8490</v>
          </cell>
          <cell r="J30">
            <v>0</v>
          </cell>
          <cell r="K30">
            <v>0</v>
          </cell>
        </row>
        <row r="31">
          <cell r="A31">
            <v>120303</v>
          </cell>
          <cell r="B31" t="str">
            <v>Monthly Reimbursement Payable (Travel)</v>
          </cell>
          <cell r="C31">
            <v>-479</v>
          </cell>
          <cell r="D31">
            <v>-269102</v>
          </cell>
          <cell r="E31">
            <v>-479</v>
          </cell>
          <cell r="G31">
            <v>-479</v>
          </cell>
          <cell r="H31">
            <v>-269101.83</v>
          </cell>
          <cell r="J31">
            <v>-479</v>
          </cell>
          <cell r="K31">
            <v>0</v>
          </cell>
        </row>
        <row r="32">
          <cell r="A32">
            <v>120304</v>
          </cell>
          <cell r="B32" t="str">
            <v>Monthly Reimbursement Payable (Other than Travel)</v>
          </cell>
          <cell r="C32">
            <v>-702022</v>
          </cell>
          <cell r="D32">
            <v>555</v>
          </cell>
          <cell r="E32">
            <v>-702022</v>
          </cell>
          <cell r="G32">
            <v>-702022</v>
          </cell>
          <cell r="H32">
            <v>555</v>
          </cell>
          <cell r="J32">
            <v>-702022</v>
          </cell>
          <cell r="K32">
            <v>0</v>
          </cell>
        </row>
        <row r="33">
          <cell r="A33">
            <v>120305</v>
          </cell>
          <cell r="B33" t="str">
            <v>PF Payable - Employer's contribution</v>
          </cell>
          <cell r="C33">
            <v>-180918</v>
          </cell>
          <cell r="D33">
            <v>-229409</v>
          </cell>
          <cell r="E33">
            <v>-180918</v>
          </cell>
          <cell r="G33">
            <v>-180918</v>
          </cell>
          <cell r="H33">
            <v>-229409</v>
          </cell>
          <cell r="J33">
            <v>-180918</v>
          </cell>
          <cell r="K33">
            <v>0</v>
          </cell>
        </row>
        <row r="34">
          <cell r="A34">
            <v>120306</v>
          </cell>
          <cell r="B34" t="str">
            <v>FPF Payable - Employer's contribution</v>
          </cell>
          <cell r="C34">
            <v>1123</v>
          </cell>
          <cell r="D34">
            <v>-126195</v>
          </cell>
          <cell r="E34">
            <v>1123</v>
          </cell>
          <cell r="G34">
            <v>1123</v>
          </cell>
          <cell r="H34">
            <v>-126195</v>
          </cell>
          <cell r="J34">
            <v>1123</v>
          </cell>
          <cell r="K34">
            <v>0</v>
          </cell>
        </row>
        <row r="35">
          <cell r="A35">
            <v>120307</v>
          </cell>
          <cell r="B35" t="str">
            <v>PF Payable - Employee's contribution</v>
          </cell>
          <cell r="C35">
            <v>-297761</v>
          </cell>
          <cell r="D35">
            <v>-353427</v>
          </cell>
          <cell r="E35">
            <v>-297761</v>
          </cell>
          <cell r="G35">
            <v>-297761</v>
          </cell>
          <cell r="H35">
            <v>-353427</v>
          </cell>
          <cell r="J35">
            <v>-297761</v>
          </cell>
          <cell r="K35">
            <v>0</v>
          </cell>
        </row>
        <row r="36">
          <cell r="A36">
            <v>120308</v>
          </cell>
          <cell r="B36" t="str">
            <v>PF Admn. Charges Payable</v>
          </cell>
          <cell r="C36">
            <v>0</v>
          </cell>
          <cell r="D36">
            <v>0</v>
          </cell>
          <cell r="E36">
            <v>0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</row>
        <row r="37">
          <cell r="A37">
            <v>120309</v>
          </cell>
          <cell r="B37" t="str">
            <v>DLI  Payable</v>
          </cell>
          <cell r="C37">
            <v>0</v>
          </cell>
          <cell r="D37">
            <v>0</v>
          </cell>
          <cell r="E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</row>
        <row r="38">
          <cell r="A38">
            <v>120310</v>
          </cell>
          <cell r="B38" t="str">
            <v>DLI  Admn Chrgs Payable</v>
          </cell>
          <cell r="C38">
            <v>0</v>
          </cell>
          <cell r="D38">
            <v>0</v>
          </cell>
          <cell r="E38">
            <v>0</v>
          </cell>
          <cell r="G38">
            <v>0</v>
          </cell>
          <cell r="H38">
            <v>0</v>
          </cell>
          <cell r="J38">
            <v>0</v>
          </cell>
          <cell r="K38">
            <v>0</v>
          </cell>
        </row>
        <row r="39">
          <cell r="A39">
            <v>120311</v>
          </cell>
          <cell r="B39" t="str">
            <v>Voluntary PF Payable</v>
          </cell>
          <cell r="C39">
            <v>-60069</v>
          </cell>
          <cell r="D39">
            <v>-21000</v>
          </cell>
          <cell r="E39">
            <v>-60069</v>
          </cell>
          <cell r="G39">
            <v>-60069</v>
          </cell>
          <cell r="H39">
            <v>-21000</v>
          </cell>
          <cell r="J39">
            <v>-60069</v>
          </cell>
          <cell r="K39">
            <v>0</v>
          </cell>
        </row>
        <row r="40">
          <cell r="A40">
            <v>120312</v>
          </cell>
          <cell r="B40" t="str">
            <v>Prof. Tax  Payable</v>
          </cell>
          <cell r="C40">
            <v>-4740</v>
          </cell>
          <cell r="D40">
            <v>-18060</v>
          </cell>
          <cell r="E40">
            <v>-4740</v>
          </cell>
          <cell r="G40">
            <v>-4740</v>
          </cell>
          <cell r="H40">
            <v>-18060</v>
          </cell>
          <cell r="J40">
            <v>-4740</v>
          </cell>
          <cell r="K40">
            <v>0</v>
          </cell>
        </row>
        <row r="41">
          <cell r="A41">
            <v>120313</v>
          </cell>
          <cell r="B41" t="str">
            <v>TDS Payable - Section 192.</v>
          </cell>
          <cell r="C41">
            <v>-1241738</v>
          </cell>
          <cell r="D41">
            <v>-1312954</v>
          </cell>
          <cell r="E41">
            <v>-1241738</v>
          </cell>
          <cell r="G41">
            <v>-1241738</v>
          </cell>
          <cell r="H41">
            <v>-1312954</v>
          </cell>
          <cell r="J41">
            <v>-1241738</v>
          </cell>
          <cell r="K41">
            <v>0</v>
          </cell>
        </row>
        <row r="42">
          <cell r="A42">
            <v>120314</v>
          </cell>
          <cell r="B42" t="str">
            <v>HECL Employees' Provident Fund Trust</v>
          </cell>
          <cell r="C42">
            <v>0</v>
          </cell>
          <cell r="D42">
            <v>0</v>
          </cell>
          <cell r="E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</row>
        <row r="43">
          <cell r="A43">
            <v>120315</v>
          </cell>
          <cell r="B43" t="str">
            <v>Regional Provident Fund Commissioner</v>
          </cell>
          <cell r="C43">
            <v>-129654</v>
          </cell>
          <cell r="D43">
            <v>0</v>
          </cell>
          <cell r="E43">
            <v>-129654</v>
          </cell>
          <cell r="G43">
            <v>-129654</v>
          </cell>
          <cell r="H43">
            <v>0</v>
          </cell>
          <cell r="J43">
            <v>-129654</v>
          </cell>
          <cell r="K43">
            <v>0</v>
          </cell>
        </row>
        <row r="44">
          <cell r="A44">
            <v>120321</v>
          </cell>
          <cell r="B44" t="str">
            <v>Works Contract Tax Payable.</v>
          </cell>
          <cell r="C44">
            <v>-6385</v>
          </cell>
          <cell r="D44">
            <v>0</v>
          </cell>
          <cell r="E44">
            <v>-6385</v>
          </cell>
          <cell r="G44">
            <v>-6385</v>
          </cell>
          <cell r="H44">
            <v>0</v>
          </cell>
          <cell r="J44">
            <v>-6385</v>
          </cell>
          <cell r="K44">
            <v>0</v>
          </cell>
        </row>
        <row r="45">
          <cell r="A45">
            <v>120322</v>
          </cell>
          <cell r="B45" t="str">
            <v>Local Sales Tax Payable.</v>
          </cell>
          <cell r="C45">
            <v>-296879</v>
          </cell>
          <cell r="D45">
            <v>-120200</v>
          </cell>
          <cell r="E45">
            <v>-296878.81</v>
          </cell>
          <cell r="G45">
            <v>-296878.81</v>
          </cell>
          <cell r="H45">
            <v>-120200.19</v>
          </cell>
          <cell r="J45">
            <v>-296878.81</v>
          </cell>
          <cell r="K45">
            <v>0</v>
          </cell>
        </row>
        <row r="46">
          <cell r="A46">
            <v>120323</v>
          </cell>
          <cell r="B46" t="str">
            <v>Central Sales Tax Payable.</v>
          </cell>
          <cell r="C46">
            <v>-1623251</v>
          </cell>
          <cell r="D46">
            <v>-1035630</v>
          </cell>
          <cell r="E46">
            <v>-1623250.78</v>
          </cell>
          <cell r="G46">
            <v>-1623250.78</v>
          </cell>
          <cell r="H46">
            <v>-1035629.73</v>
          </cell>
          <cell r="J46">
            <v>-1623250.78</v>
          </cell>
          <cell r="K46">
            <v>0</v>
          </cell>
        </row>
        <row r="47">
          <cell r="A47">
            <v>120325</v>
          </cell>
          <cell r="B47" t="str">
            <v>Dividend Tax Payable</v>
          </cell>
          <cell r="C47">
            <v>0</v>
          </cell>
          <cell r="D47">
            <v>0</v>
          </cell>
          <cell r="E47">
            <v>0</v>
          </cell>
          <cell r="G47">
            <v>0</v>
          </cell>
          <cell r="H47">
            <v>0</v>
          </cell>
          <cell r="J47">
            <v>0</v>
          </cell>
          <cell r="K47">
            <v>0</v>
          </cell>
        </row>
        <row r="48">
          <cell r="A48">
            <v>120326</v>
          </cell>
          <cell r="B48" t="str">
            <v>TDS Payable - Section 194 C.</v>
          </cell>
          <cell r="C48">
            <v>-402900</v>
          </cell>
          <cell r="D48">
            <v>-122442</v>
          </cell>
          <cell r="E48">
            <v>-402900</v>
          </cell>
          <cell r="G48">
            <v>-402900</v>
          </cell>
          <cell r="H48">
            <v>-122442</v>
          </cell>
          <cell r="J48">
            <v>-402900</v>
          </cell>
          <cell r="K48">
            <v>0</v>
          </cell>
        </row>
        <row r="49">
          <cell r="A49">
            <v>120327</v>
          </cell>
          <cell r="B49" t="str">
            <v>TDS Payable - Section 194 - H</v>
          </cell>
          <cell r="C49">
            <v>4570</v>
          </cell>
          <cell r="D49">
            <v>-1033394</v>
          </cell>
          <cell r="E49">
            <v>4569.96</v>
          </cell>
          <cell r="G49">
            <v>4569.96</v>
          </cell>
          <cell r="H49">
            <v>-1033393.76</v>
          </cell>
          <cell r="J49">
            <v>4569.96</v>
          </cell>
          <cell r="K49">
            <v>0</v>
          </cell>
        </row>
        <row r="50">
          <cell r="A50">
            <v>120329</v>
          </cell>
          <cell r="B50" t="str">
            <v>TDS Payable - Section 194 I.</v>
          </cell>
          <cell r="C50">
            <v>1721</v>
          </cell>
          <cell r="D50">
            <v>-370642</v>
          </cell>
          <cell r="E50">
            <v>1721</v>
          </cell>
          <cell r="G50">
            <v>1721</v>
          </cell>
          <cell r="H50">
            <v>-370642</v>
          </cell>
          <cell r="J50">
            <v>1721</v>
          </cell>
          <cell r="K50">
            <v>0</v>
          </cell>
        </row>
        <row r="51">
          <cell r="A51">
            <v>120330</v>
          </cell>
          <cell r="B51" t="str">
            <v>TDS Payable - Section 194 J.</v>
          </cell>
          <cell r="C51">
            <v>-1261417</v>
          </cell>
          <cell r="D51">
            <v>-852338</v>
          </cell>
          <cell r="E51">
            <v>-1261416.6399999999</v>
          </cell>
          <cell r="G51">
            <v>-1261416.6399999999</v>
          </cell>
          <cell r="H51">
            <v>-852337.64</v>
          </cell>
          <cell r="J51">
            <v>-1261416.6399999999</v>
          </cell>
          <cell r="K51">
            <v>0</v>
          </cell>
        </row>
        <row r="52">
          <cell r="A52">
            <v>120331</v>
          </cell>
          <cell r="B52" t="str">
            <v>TDS Payable - Section 195..</v>
          </cell>
          <cell r="C52">
            <v>320107</v>
          </cell>
          <cell r="D52">
            <v>-771143</v>
          </cell>
          <cell r="E52">
            <v>320107</v>
          </cell>
          <cell r="G52">
            <v>320107</v>
          </cell>
          <cell r="H52">
            <v>-771143</v>
          </cell>
          <cell r="J52">
            <v>320107</v>
          </cell>
          <cell r="K52">
            <v>0</v>
          </cell>
        </row>
        <row r="53">
          <cell r="A53">
            <v>120332</v>
          </cell>
          <cell r="B53" t="str">
            <v>TDS Payable - Foreign Remittances - USA.</v>
          </cell>
          <cell r="C53">
            <v>-1373272</v>
          </cell>
          <cell r="D53">
            <v>0</v>
          </cell>
          <cell r="E53">
            <v>-1373272.18</v>
          </cell>
          <cell r="G53">
            <v>-1373272.18</v>
          </cell>
          <cell r="H53">
            <v>0</v>
          </cell>
          <cell r="J53">
            <v>-1373272.18</v>
          </cell>
          <cell r="K53">
            <v>0</v>
          </cell>
        </row>
        <row r="54">
          <cell r="A54">
            <v>120333</v>
          </cell>
          <cell r="B54" t="str">
            <v>Works Contract Tax Payable - 2% Haryana.</v>
          </cell>
          <cell r="C54">
            <v>-45653</v>
          </cell>
          <cell r="D54">
            <v>-74549</v>
          </cell>
          <cell r="E54">
            <v>-45653</v>
          </cell>
          <cell r="G54">
            <v>-45653</v>
          </cell>
          <cell r="H54">
            <v>-74549</v>
          </cell>
          <cell r="J54">
            <v>-45653</v>
          </cell>
          <cell r="K54">
            <v>0</v>
          </cell>
        </row>
        <row r="55">
          <cell r="A55">
            <v>120334</v>
          </cell>
          <cell r="B55" t="str">
            <v>Works Contract Tax Payable - 2% Delhi</v>
          </cell>
          <cell r="C55">
            <v>-2867</v>
          </cell>
          <cell r="D55">
            <v>-689</v>
          </cell>
          <cell r="E55">
            <v>-2867</v>
          </cell>
          <cell r="G55">
            <v>-2867</v>
          </cell>
          <cell r="H55">
            <v>-689</v>
          </cell>
          <cell r="J55">
            <v>-2867</v>
          </cell>
          <cell r="K55">
            <v>0</v>
          </cell>
        </row>
        <row r="56">
          <cell r="A56">
            <v>120335</v>
          </cell>
          <cell r="B56" t="str">
            <v>Works Contract Tax Payable - 4% UP.</v>
          </cell>
          <cell r="C56">
            <v>0</v>
          </cell>
          <cell r="D56">
            <v>0</v>
          </cell>
          <cell r="E56">
            <v>0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</row>
        <row r="57">
          <cell r="A57">
            <v>120336</v>
          </cell>
          <cell r="B57" t="str">
            <v>Work Contract Tax Payable - Maharashtra</v>
          </cell>
          <cell r="C57">
            <v>-3220</v>
          </cell>
          <cell r="D57">
            <v>0</v>
          </cell>
          <cell r="E57">
            <v>-3220</v>
          </cell>
          <cell r="G57">
            <v>-3220</v>
          </cell>
          <cell r="H57">
            <v>0</v>
          </cell>
          <cell r="J57">
            <v>-3220</v>
          </cell>
          <cell r="K57">
            <v>0</v>
          </cell>
        </row>
        <row r="58">
          <cell r="A58">
            <v>120337</v>
          </cell>
          <cell r="B58" t="str">
            <v>Work Contract Tax Payable - West Bengal</v>
          </cell>
          <cell r="C58">
            <v>0</v>
          </cell>
          <cell r="D58">
            <v>0</v>
          </cell>
          <cell r="E58">
            <v>0</v>
          </cell>
          <cell r="G58">
            <v>0</v>
          </cell>
          <cell r="H58">
            <v>0</v>
          </cell>
          <cell r="J58">
            <v>0</v>
          </cell>
          <cell r="K58">
            <v>0</v>
          </cell>
        </row>
        <row r="59">
          <cell r="A59">
            <v>120338</v>
          </cell>
          <cell r="B59" t="str">
            <v>Service Tax Payable</v>
          </cell>
          <cell r="C59">
            <v>-7801242</v>
          </cell>
          <cell r="D59">
            <v>-602486</v>
          </cell>
          <cell r="E59">
            <v>-7801241.6500000004</v>
          </cell>
          <cell r="G59">
            <v>-7801241.6500000004</v>
          </cell>
          <cell r="H59">
            <v>-602485.77</v>
          </cell>
          <cell r="J59">
            <v>-7801241.6500000004</v>
          </cell>
          <cell r="K59">
            <v>0</v>
          </cell>
        </row>
        <row r="60">
          <cell r="A60">
            <v>120341</v>
          </cell>
          <cell r="B60" t="str">
            <v>Freight Inwards Payable</v>
          </cell>
          <cell r="C60">
            <v>0</v>
          </cell>
          <cell r="D60">
            <v>-27515</v>
          </cell>
          <cell r="E60">
            <v>0</v>
          </cell>
          <cell r="G60">
            <v>0</v>
          </cell>
          <cell r="H60">
            <v>-27515.01</v>
          </cell>
          <cell r="J60">
            <v>0</v>
          </cell>
          <cell r="K60">
            <v>0</v>
          </cell>
        </row>
        <row r="61">
          <cell r="A61">
            <v>120342</v>
          </cell>
          <cell r="B61" t="str">
            <v>Insurance  Payable</v>
          </cell>
          <cell r="C61">
            <v>-46449</v>
          </cell>
          <cell r="D61">
            <v>0</v>
          </cell>
          <cell r="E61">
            <v>-46448.54</v>
          </cell>
          <cell r="G61">
            <v>-46448.54</v>
          </cell>
          <cell r="H61">
            <v>0</v>
          </cell>
          <cell r="J61">
            <v>-46448.54</v>
          </cell>
          <cell r="K61">
            <v>0</v>
          </cell>
        </row>
        <row r="62">
          <cell r="A62">
            <v>120343</v>
          </cell>
          <cell r="B62" t="str">
            <v>Customs Duty Payable</v>
          </cell>
          <cell r="C62">
            <v>-80169</v>
          </cell>
          <cell r="D62">
            <v>0</v>
          </cell>
          <cell r="E62">
            <v>-80169</v>
          </cell>
          <cell r="G62">
            <v>-80169</v>
          </cell>
          <cell r="H62">
            <v>0</v>
          </cell>
          <cell r="J62">
            <v>-80169</v>
          </cell>
          <cell r="K62">
            <v>0</v>
          </cell>
        </row>
        <row r="63">
          <cell r="A63">
            <v>120344</v>
          </cell>
          <cell r="B63" t="str">
            <v>C&amp;F charges  Payable</v>
          </cell>
          <cell r="C63">
            <v>0</v>
          </cell>
          <cell r="D63">
            <v>-1012201</v>
          </cell>
          <cell r="E63">
            <v>0</v>
          </cell>
          <cell r="G63">
            <v>0</v>
          </cell>
          <cell r="H63">
            <v>-1012201.1</v>
          </cell>
          <cell r="J63">
            <v>0</v>
          </cell>
          <cell r="K63">
            <v>0</v>
          </cell>
        </row>
        <row r="64">
          <cell r="A64">
            <v>120352</v>
          </cell>
          <cell r="B64" t="str">
            <v>Advance Billing to Customers</v>
          </cell>
          <cell r="C64">
            <v>-22103965</v>
          </cell>
          <cell r="D64">
            <v>-22404390</v>
          </cell>
          <cell r="E64">
            <v>-22103965</v>
          </cell>
          <cell r="G64">
            <v>-22103965</v>
          </cell>
          <cell r="H64">
            <v>-22404390.399999999</v>
          </cell>
          <cell r="J64">
            <v>-22103965</v>
          </cell>
          <cell r="K64">
            <v>0</v>
          </cell>
        </row>
        <row r="65">
          <cell r="A65">
            <v>120353</v>
          </cell>
          <cell r="B65" t="str">
            <v>Stale Cheques</v>
          </cell>
          <cell r="C65">
            <v>-1161162</v>
          </cell>
          <cell r="D65">
            <v>-822049</v>
          </cell>
          <cell r="E65">
            <v>-1161162</v>
          </cell>
          <cell r="G65">
            <v>-1161162</v>
          </cell>
          <cell r="H65">
            <v>-822049</v>
          </cell>
          <cell r="J65">
            <v>-1161162</v>
          </cell>
          <cell r="K65">
            <v>0</v>
          </cell>
        </row>
        <row r="66">
          <cell r="A66">
            <v>120354</v>
          </cell>
          <cell r="B66" t="str">
            <v>Equity Dividend Payable</v>
          </cell>
          <cell r="C66">
            <v>0</v>
          </cell>
          <cell r="D66">
            <v>0</v>
          </cell>
          <cell r="E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</row>
        <row r="67">
          <cell r="A67">
            <v>120355</v>
          </cell>
          <cell r="B67" t="str">
            <v>Unpaid Dividend</v>
          </cell>
          <cell r="C67">
            <v>-26</v>
          </cell>
          <cell r="D67">
            <v>-16</v>
          </cell>
          <cell r="E67">
            <v>-26</v>
          </cell>
          <cell r="G67">
            <v>-26</v>
          </cell>
          <cell r="H67">
            <v>-16</v>
          </cell>
          <cell r="J67">
            <v>-26</v>
          </cell>
          <cell r="K67">
            <v>0</v>
          </cell>
        </row>
        <row r="68">
          <cell r="A68">
            <v>120356</v>
          </cell>
          <cell r="B68" t="str">
            <v>IDL - Advance Billing to Students</v>
          </cell>
          <cell r="C68">
            <v>-27371960</v>
          </cell>
          <cell r="D68">
            <v>-462797</v>
          </cell>
          <cell r="E68">
            <v>-27371959.57</v>
          </cell>
          <cell r="G68">
            <v>-27371959.57</v>
          </cell>
          <cell r="H68">
            <v>-462797</v>
          </cell>
          <cell r="J68">
            <v>-27371959.57</v>
          </cell>
          <cell r="K68">
            <v>0</v>
          </cell>
        </row>
        <row r="69">
          <cell r="A69">
            <v>120357</v>
          </cell>
          <cell r="B69" t="str">
            <v>Revenue billed but not accrued</v>
          </cell>
          <cell r="C69">
            <v>-2751328</v>
          </cell>
          <cell r="D69">
            <v>0</v>
          </cell>
          <cell r="E69">
            <v>-2751328</v>
          </cell>
          <cell r="G69">
            <v>-2751328</v>
          </cell>
          <cell r="H69">
            <v>0</v>
          </cell>
          <cell r="J69">
            <v>-2751328</v>
          </cell>
          <cell r="K69">
            <v>0</v>
          </cell>
        </row>
        <row r="70">
          <cell r="A70">
            <v>120361</v>
          </cell>
          <cell r="B70" t="str">
            <v>Expenses  Payable</v>
          </cell>
          <cell r="C70">
            <v>-99295391</v>
          </cell>
          <cell r="D70">
            <v>-105993612</v>
          </cell>
          <cell r="E70">
            <v>-99295391.090000004</v>
          </cell>
          <cell r="G70">
            <v>-99295391.090000004</v>
          </cell>
          <cell r="H70">
            <v>-105993612.34999999</v>
          </cell>
          <cell r="J70">
            <v>-99295391.090000004</v>
          </cell>
          <cell r="K70">
            <v>0</v>
          </cell>
        </row>
        <row r="71">
          <cell r="A71">
            <v>120362</v>
          </cell>
          <cell r="B71" t="str">
            <v>Freight Outwards Payable</v>
          </cell>
          <cell r="C71">
            <v>0</v>
          </cell>
          <cell r="D71">
            <v>3887</v>
          </cell>
          <cell r="E71">
            <v>0</v>
          </cell>
          <cell r="G71">
            <v>0</v>
          </cell>
          <cell r="H71">
            <v>3887</v>
          </cell>
          <cell r="J71">
            <v>0</v>
          </cell>
          <cell r="K71">
            <v>0</v>
          </cell>
        </row>
        <row r="72">
          <cell r="A72">
            <v>120363</v>
          </cell>
          <cell r="B72" t="str">
            <v>DOT Charges  Payable</v>
          </cell>
          <cell r="C72">
            <v>0</v>
          </cell>
          <cell r="D72">
            <v>-3400000</v>
          </cell>
          <cell r="E72">
            <v>0</v>
          </cell>
          <cell r="G72">
            <v>0</v>
          </cell>
          <cell r="H72">
            <v>-3400000.33</v>
          </cell>
          <cell r="J72">
            <v>0</v>
          </cell>
          <cell r="K72">
            <v>0</v>
          </cell>
        </row>
        <row r="73">
          <cell r="A73">
            <v>120366</v>
          </cell>
          <cell r="B73" t="str">
            <v>Security Deposit Received</v>
          </cell>
          <cell r="C73">
            <v>-3864254</v>
          </cell>
          <cell r="D73">
            <v>-250000</v>
          </cell>
          <cell r="E73">
            <v>-3864254.45</v>
          </cell>
          <cell r="G73">
            <v>-3864254.45</v>
          </cell>
          <cell r="H73">
            <v>-250000</v>
          </cell>
          <cell r="J73">
            <v>-3864254.45</v>
          </cell>
          <cell r="K73">
            <v>0</v>
          </cell>
        </row>
        <row r="74">
          <cell r="A74">
            <v>120367</v>
          </cell>
          <cell r="B74" t="str">
            <v>WPC Charges Payable</v>
          </cell>
          <cell r="C74">
            <v>0</v>
          </cell>
          <cell r="D74">
            <v>-2812710</v>
          </cell>
          <cell r="E74">
            <v>0</v>
          </cell>
          <cell r="G74">
            <v>0</v>
          </cell>
          <cell r="H74">
            <v>-2812710</v>
          </cell>
          <cell r="J74">
            <v>0</v>
          </cell>
          <cell r="K74">
            <v>0</v>
          </cell>
        </row>
        <row r="75">
          <cell r="A75">
            <v>120368</v>
          </cell>
          <cell r="B75" t="str">
            <v>SECURITY DEPOSIT  RECIEVED- CO.CAR SCHEME</v>
          </cell>
          <cell r="C75">
            <v>-66036</v>
          </cell>
          <cell r="D75">
            <v>-817203</v>
          </cell>
          <cell r="E75">
            <v>-66036</v>
          </cell>
          <cell r="G75">
            <v>-66036</v>
          </cell>
          <cell r="H75">
            <v>-817203</v>
          </cell>
          <cell r="J75">
            <v>-66036</v>
          </cell>
          <cell r="K75">
            <v>0</v>
          </cell>
        </row>
        <row r="76">
          <cell r="A76">
            <v>120369</v>
          </cell>
          <cell r="B76" t="str">
            <v>Bank Guarantees Issued to Customers</v>
          </cell>
          <cell r="C76">
            <v>1445735370</v>
          </cell>
          <cell r="D76">
            <v>1347748222</v>
          </cell>
          <cell r="E76">
            <v>1445735369.6500001</v>
          </cell>
          <cell r="G76">
            <v>1445735369.6500001</v>
          </cell>
          <cell r="H76">
            <v>1347748221.6500001</v>
          </cell>
          <cell r="J76">
            <v>1445735369.6500001</v>
          </cell>
          <cell r="K76">
            <v>0</v>
          </cell>
        </row>
        <row r="77">
          <cell r="A77">
            <v>120370</v>
          </cell>
          <cell r="B77" t="str">
            <v>Letter of Credit Issued to Suppliers</v>
          </cell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J77">
            <v>0</v>
          </cell>
          <cell r="K77">
            <v>0</v>
          </cell>
        </row>
        <row r="78">
          <cell r="A78">
            <v>120371</v>
          </cell>
          <cell r="B78" t="str">
            <v>Bank Guarantee - Centurion Bank Ltd</v>
          </cell>
          <cell r="C78">
            <v>-15036367</v>
          </cell>
          <cell r="D78">
            <v>-15118867</v>
          </cell>
          <cell r="E78">
            <v>-15036366.6</v>
          </cell>
          <cell r="G78">
            <v>-15036366.6</v>
          </cell>
          <cell r="H78">
            <v>-15118866.6</v>
          </cell>
          <cell r="J78">
            <v>-15036366.6</v>
          </cell>
          <cell r="K78">
            <v>0</v>
          </cell>
        </row>
        <row r="79">
          <cell r="A79">
            <v>120372</v>
          </cell>
          <cell r="B79" t="str">
            <v>Bank Guarantee - Credit Lyonnais Ltd</v>
          </cell>
          <cell r="C79">
            <v>-139054162</v>
          </cell>
          <cell r="D79">
            <v>-78439999</v>
          </cell>
          <cell r="E79">
            <v>-139054162.05000001</v>
          </cell>
          <cell r="G79">
            <v>-139054162.05000001</v>
          </cell>
          <cell r="H79">
            <v>-78439999.049999997</v>
          </cell>
          <cell r="J79">
            <v>-139054162.05000001</v>
          </cell>
          <cell r="K79">
            <v>0</v>
          </cell>
        </row>
        <row r="80">
          <cell r="A80">
            <v>120373</v>
          </cell>
          <cell r="B80" t="str">
            <v>Bank Guarantee - Grindlays Bank Ltd</v>
          </cell>
          <cell r="C80">
            <v>-144710721</v>
          </cell>
          <cell r="D80">
            <v>-129710721</v>
          </cell>
          <cell r="E80">
            <v>-144710721</v>
          </cell>
          <cell r="G80">
            <v>-144710721</v>
          </cell>
          <cell r="H80">
            <v>-129710721</v>
          </cell>
          <cell r="J80">
            <v>-144710721</v>
          </cell>
          <cell r="K80">
            <v>0</v>
          </cell>
        </row>
        <row r="81">
          <cell r="A81">
            <v>120374</v>
          </cell>
          <cell r="B81" t="str">
            <v>Letter of Credit  - Credit Lyonnais Ltd</v>
          </cell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</row>
        <row r="82">
          <cell r="A82">
            <v>120377</v>
          </cell>
          <cell r="B82" t="str">
            <v>Bank Guarantee - ABN Amro Bank</v>
          </cell>
          <cell r="C82">
            <v>-39020360</v>
          </cell>
          <cell r="D82">
            <v>-41786480</v>
          </cell>
          <cell r="E82">
            <v>-39020360</v>
          </cell>
          <cell r="G82">
            <v>-39020360</v>
          </cell>
          <cell r="H82">
            <v>-41786480</v>
          </cell>
          <cell r="J82">
            <v>-39020360</v>
          </cell>
          <cell r="K82">
            <v>0</v>
          </cell>
        </row>
        <row r="83">
          <cell r="A83">
            <v>120378</v>
          </cell>
          <cell r="B83" t="str">
            <v>Letter of Credit - ABN Amro Bank</v>
          </cell>
          <cell r="C83">
            <v>0</v>
          </cell>
          <cell r="D83">
            <v>0</v>
          </cell>
          <cell r="E83">
            <v>0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</row>
        <row r="84">
          <cell r="A84">
            <v>120379</v>
          </cell>
          <cell r="B84" t="str">
            <v>ICICI - Bank Guarantees</v>
          </cell>
          <cell r="C84">
            <v>-1000000000</v>
          </cell>
          <cell r="D84">
            <v>-1000000000</v>
          </cell>
          <cell r="E84">
            <v>-1000000000</v>
          </cell>
          <cell r="G84">
            <v>-1000000000</v>
          </cell>
          <cell r="H84">
            <v>-1000000000</v>
          </cell>
          <cell r="J84">
            <v>-1000000000</v>
          </cell>
          <cell r="K84">
            <v>0</v>
          </cell>
        </row>
        <row r="85">
          <cell r="A85">
            <v>120380</v>
          </cell>
          <cell r="B85" t="str">
            <v>Bank Guarantee - Bank of Maharashtra</v>
          </cell>
          <cell r="C85">
            <v>-107913760</v>
          </cell>
          <cell r="D85">
            <v>-82692155</v>
          </cell>
          <cell r="E85">
            <v>-107913760</v>
          </cell>
          <cell r="G85">
            <v>-107913760</v>
          </cell>
          <cell r="H85">
            <v>-82692155</v>
          </cell>
          <cell r="J85">
            <v>-107913760</v>
          </cell>
          <cell r="K85">
            <v>0</v>
          </cell>
        </row>
        <row r="86">
          <cell r="A86">
            <v>121001</v>
          </cell>
          <cell r="B86" t="str">
            <v>Provision for Taxiation</v>
          </cell>
          <cell r="C86">
            <v>-259792065</v>
          </cell>
          <cell r="D86">
            <v>-213603180</v>
          </cell>
          <cell r="E86">
            <v>-212776781</v>
          </cell>
          <cell r="G86">
            <v>-259792065</v>
          </cell>
          <cell r="H86">
            <v>-213603180</v>
          </cell>
          <cell r="J86">
            <v>-212776781</v>
          </cell>
          <cell r="K86">
            <v>-47015284</v>
          </cell>
        </row>
        <row r="87">
          <cell r="A87">
            <v>121101</v>
          </cell>
          <cell r="B87" t="str">
            <v>Proposed Dividend</v>
          </cell>
          <cell r="C87">
            <v>0</v>
          </cell>
          <cell r="D87">
            <v>-7500000</v>
          </cell>
          <cell r="E87">
            <v>0</v>
          </cell>
          <cell r="G87">
            <v>0</v>
          </cell>
          <cell r="H87">
            <v>-7500000.21</v>
          </cell>
          <cell r="J87">
            <v>0</v>
          </cell>
          <cell r="K87">
            <v>0</v>
          </cell>
        </row>
        <row r="88">
          <cell r="A88">
            <v>121301</v>
          </cell>
          <cell r="B88" t="str">
            <v>Provision for Warranty</v>
          </cell>
          <cell r="C88">
            <v>-3732707</v>
          </cell>
          <cell r="D88">
            <v>-6870000</v>
          </cell>
          <cell r="E88">
            <v>-3732707</v>
          </cell>
          <cell r="G88">
            <v>-3732707</v>
          </cell>
          <cell r="H88">
            <v>-6870000</v>
          </cell>
          <cell r="J88">
            <v>-3732707</v>
          </cell>
          <cell r="K88">
            <v>0</v>
          </cell>
        </row>
        <row r="89">
          <cell r="A89">
            <v>121401</v>
          </cell>
          <cell r="B89" t="str">
            <v>Provision for Gratuity.</v>
          </cell>
          <cell r="C89">
            <v>-3664236</v>
          </cell>
          <cell r="D89">
            <v>-3976564</v>
          </cell>
          <cell r="E89">
            <v>-3664236</v>
          </cell>
          <cell r="G89">
            <v>-3664236</v>
          </cell>
          <cell r="H89">
            <v>-3976564</v>
          </cell>
          <cell r="J89">
            <v>-3664236</v>
          </cell>
          <cell r="K89">
            <v>0</v>
          </cell>
        </row>
        <row r="90">
          <cell r="A90">
            <v>121402</v>
          </cell>
          <cell r="B90" t="str">
            <v>Provision for Bonus/MIP</v>
          </cell>
          <cell r="C90">
            <v>-13560774</v>
          </cell>
          <cell r="D90">
            <v>-7690000</v>
          </cell>
          <cell r="E90">
            <v>-13560774</v>
          </cell>
          <cell r="G90">
            <v>-13560774</v>
          </cell>
          <cell r="H90">
            <v>-7690000</v>
          </cell>
          <cell r="J90">
            <v>-13560774</v>
          </cell>
          <cell r="K90">
            <v>0</v>
          </cell>
        </row>
        <row r="91">
          <cell r="A91">
            <v>121403</v>
          </cell>
          <cell r="B91" t="str">
            <v>Provision for Leave Encashment</v>
          </cell>
          <cell r="C91">
            <v>-1377316</v>
          </cell>
          <cell r="D91">
            <v>-1179421</v>
          </cell>
          <cell r="E91">
            <v>-1377316</v>
          </cell>
          <cell r="G91">
            <v>-1377316</v>
          </cell>
          <cell r="H91">
            <v>-1179421</v>
          </cell>
          <cell r="J91">
            <v>-1377316</v>
          </cell>
          <cell r="K91">
            <v>0</v>
          </cell>
        </row>
        <row r="92">
          <cell r="A92">
            <v>130001</v>
          </cell>
          <cell r="B92" t="str">
            <v>Deferred Tax Liability</v>
          </cell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</row>
        <row r="93">
          <cell r="A93">
            <v>200101</v>
          </cell>
          <cell r="B93" t="str">
            <v>Buildings</v>
          </cell>
          <cell r="C93">
            <v>34130400</v>
          </cell>
          <cell r="D93">
            <v>34130400</v>
          </cell>
          <cell r="E93">
            <v>34130400</v>
          </cell>
          <cell r="G93">
            <v>34130400</v>
          </cell>
          <cell r="H93">
            <v>34130400</v>
          </cell>
          <cell r="J93">
            <v>34130400</v>
          </cell>
          <cell r="K93">
            <v>0</v>
          </cell>
        </row>
        <row r="94">
          <cell r="A94">
            <v>200201</v>
          </cell>
          <cell r="B94" t="str">
            <v>LEASEHOLD LAND</v>
          </cell>
          <cell r="C94">
            <v>5582900</v>
          </cell>
          <cell r="D94">
            <v>5582900</v>
          </cell>
          <cell r="E94">
            <v>5582900</v>
          </cell>
          <cell r="G94">
            <v>5582900</v>
          </cell>
          <cell r="H94">
            <v>5582900</v>
          </cell>
          <cell r="J94">
            <v>5582900</v>
          </cell>
          <cell r="K94">
            <v>0</v>
          </cell>
        </row>
        <row r="95">
          <cell r="A95">
            <v>200301</v>
          </cell>
          <cell r="B95" t="str">
            <v>Plant &amp; Machinery</v>
          </cell>
          <cell r="C95">
            <v>573437541</v>
          </cell>
          <cell r="D95">
            <v>548721341</v>
          </cell>
          <cell r="E95">
            <v>573437541.15999997</v>
          </cell>
          <cell r="G95">
            <v>573437541.15999997</v>
          </cell>
          <cell r="H95">
            <v>548721340.52999997</v>
          </cell>
          <cell r="J95">
            <v>573437541.15999997</v>
          </cell>
          <cell r="K95">
            <v>0</v>
          </cell>
        </row>
        <row r="96">
          <cell r="A96">
            <v>200401</v>
          </cell>
          <cell r="B96" t="str">
            <v>Office Equipment</v>
          </cell>
          <cell r="C96">
            <v>20441025</v>
          </cell>
          <cell r="D96">
            <v>19657955</v>
          </cell>
          <cell r="E96">
            <v>20441025.25</v>
          </cell>
          <cell r="G96">
            <v>20441025.25</v>
          </cell>
          <cell r="H96">
            <v>19657955.25</v>
          </cell>
          <cell r="J96">
            <v>20441025.25</v>
          </cell>
          <cell r="K96">
            <v>0</v>
          </cell>
        </row>
        <row r="97">
          <cell r="A97">
            <v>200501</v>
          </cell>
          <cell r="B97" t="str">
            <v>Computers</v>
          </cell>
          <cell r="C97">
            <v>76817693</v>
          </cell>
          <cell r="D97">
            <v>68491625</v>
          </cell>
          <cell r="E97">
            <v>76817692.579999998</v>
          </cell>
          <cell r="G97">
            <v>76817692.579999998</v>
          </cell>
          <cell r="H97">
            <v>68491625.099999994</v>
          </cell>
          <cell r="J97">
            <v>76817692.579999998</v>
          </cell>
          <cell r="K97">
            <v>0</v>
          </cell>
        </row>
        <row r="98">
          <cell r="A98">
            <v>200601</v>
          </cell>
          <cell r="B98" t="str">
            <v>Furniture &amp; Fixtures</v>
          </cell>
          <cell r="C98">
            <v>25678420</v>
          </cell>
          <cell r="D98">
            <v>22871198</v>
          </cell>
          <cell r="E98">
            <v>25678419.5</v>
          </cell>
          <cell r="G98">
            <v>25678419.5</v>
          </cell>
          <cell r="H98">
            <v>22871197.5</v>
          </cell>
          <cell r="J98">
            <v>25678419.5</v>
          </cell>
          <cell r="K98">
            <v>0</v>
          </cell>
        </row>
        <row r="99">
          <cell r="A99">
            <v>200701</v>
          </cell>
          <cell r="B99" t="str">
            <v>Leasehold Improvements.</v>
          </cell>
          <cell r="C99">
            <v>24359670</v>
          </cell>
          <cell r="D99">
            <v>24265178</v>
          </cell>
          <cell r="E99">
            <v>24359670</v>
          </cell>
          <cell r="G99">
            <v>24359670</v>
          </cell>
          <cell r="H99">
            <v>24265178</v>
          </cell>
          <cell r="J99">
            <v>24359670</v>
          </cell>
          <cell r="K99">
            <v>0</v>
          </cell>
        </row>
        <row r="100">
          <cell r="A100">
            <v>200801</v>
          </cell>
          <cell r="B100" t="str">
            <v>Vehicles</v>
          </cell>
          <cell r="C100">
            <v>6890285</v>
          </cell>
          <cell r="D100">
            <v>6439010</v>
          </cell>
          <cell r="E100">
            <v>6890284.5</v>
          </cell>
          <cell r="G100">
            <v>6890284.5</v>
          </cell>
          <cell r="H100">
            <v>6439009.5</v>
          </cell>
          <cell r="J100">
            <v>6890284.5</v>
          </cell>
          <cell r="K100">
            <v>0</v>
          </cell>
        </row>
        <row r="101">
          <cell r="A101">
            <v>200901</v>
          </cell>
          <cell r="B101" t="str">
            <v>Capitalised Software</v>
          </cell>
          <cell r="C101">
            <v>38182866</v>
          </cell>
          <cell r="D101">
            <v>21962330</v>
          </cell>
          <cell r="E101">
            <v>38182866.340000004</v>
          </cell>
          <cell r="G101">
            <v>38182866.340000004</v>
          </cell>
          <cell r="H101">
            <v>21962329.539999999</v>
          </cell>
          <cell r="J101">
            <v>38182866.340000004</v>
          </cell>
          <cell r="K101">
            <v>0</v>
          </cell>
        </row>
        <row r="102">
          <cell r="A102">
            <v>201001</v>
          </cell>
          <cell r="B102" t="str">
            <v>Accumulated Depreciation Buildings</v>
          </cell>
          <cell r="C102">
            <v>-2638754</v>
          </cell>
          <cell r="D102">
            <v>-1501188</v>
          </cell>
          <cell r="E102">
            <v>-2638753.7799999998</v>
          </cell>
          <cell r="G102">
            <v>-2638753.7799999998</v>
          </cell>
          <cell r="H102">
            <v>-1501187.55</v>
          </cell>
          <cell r="J102">
            <v>-2638753.7799999998</v>
          </cell>
          <cell r="K102">
            <v>0</v>
          </cell>
        </row>
        <row r="103">
          <cell r="A103">
            <v>201101</v>
          </cell>
          <cell r="B103" t="str">
            <v>Accumulated Depreciation Leasehold Land</v>
          </cell>
          <cell r="C103">
            <v>-343161</v>
          </cell>
          <cell r="D103">
            <v>-286774</v>
          </cell>
          <cell r="E103">
            <v>-343160.87</v>
          </cell>
          <cell r="G103">
            <v>-343160.87</v>
          </cell>
          <cell r="H103">
            <v>-286773.58</v>
          </cell>
          <cell r="J103">
            <v>-343160.87</v>
          </cell>
          <cell r="K103">
            <v>0</v>
          </cell>
        </row>
        <row r="104">
          <cell r="A104">
            <v>201201</v>
          </cell>
          <cell r="B104" t="str">
            <v>Accumulated Depreciation Plant &amp; Machinery.</v>
          </cell>
          <cell r="C104">
            <v>-386406994</v>
          </cell>
          <cell r="D104">
            <v>-311799635</v>
          </cell>
          <cell r="E104">
            <v>-386406994</v>
          </cell>
          <cell r="G104">
            <v>-386406994</v>
          </cell>
          <cell r="H104">
            <v>-311799635.23000002</v>
          </cell>
          <cell r="J104">
            <v>-386406994</v>
          </cell>
          <cell r="K104">
            <v>0</v>
          </cell>
        </row>
        <row r="105">
          <cell r="A105">
            <v>201301</v>
          </cell>
          <cell r="B105" t="str">
            <v>Accumulated Depreciation Office Equipment</v>
          </cell>
          <cell r="C105">
            <v>-12686923</v>
          </cell>
          <cell r="D105">
            <v>-9374693</v>
          </cell>
          <cell r="E105">
            <v>-12686922.710000001</v>
          </cell>
          <cell r="G105">
            <v>-12686922.710000001</v>
          </cell>
          <cell r="H105">
            <v>-9374692.7699999996</v>
          </cell>
          <cell r="J105">
            <v>-12686922.710000001</v>
          </cell>
          <cell r="K105">
            <v>0</v>
          </cell>
        </row>
        <row r="106">
          <cell r="A106">
            <v>201401</v>
          </cell>
          <cell r="B106" t="str">
            <v>Accumulated Depreciation Furniture &amp; Fixtures</v>
          </cell>
          <cell r="C106">
            <v>-12161000</v>
          </cell>
          <cell r="D106">
            <v>-7750387</v>
          </cell>
          <cell r="E106">
            <v>-12160999.720000001</v>
          </cell>
          <cell r="G106">
            <v>-12160999.720000001</v>
          </cell>
          <cell r="H106">
            <v>-7750386.5899999999</v>
          </cell>
          <cell r="J106">
            <v>-12160999.720000001</v>
          </cell>
          <cell r="K106">
            <v>0</v>
          </cell>
        </row>
        <row r="107">
          <cell r="A107">
            <v>201501</v>
          </cell>
          <cell r="B107" t="str">
            <v>Accumulated Depreciation Computers</v>
          </cell>
          <cell r="C107">
            <v>-45973500</v>
          </cell>
          <cell r="D107">
            <v>-34002752</v>
          </cell>
          <cell r="E107">
            <v>-45973500.469999999</v>
          </cell>
          <cell r="G107">
            <v>-45973500.469999999</v>
          </cell>
          <cell r="H107">
            <v>-34002751.869999997</v>
          </cell>
          <cell r="J107">
            <v>-45973500.469999999</v>
          </cell>
          <cell r="K107">
            <v>0</v>
          </cell>
        </row>
        <row r="108">
          <cell r="A108">
            <v>201601</v>
          </cell>
          <cell r="B108" t="str">
            <v>Accumulated Depreciation Leasehold Improvements</v>
          </cell>
          <cell r="C108">
            <v>-9829349</v>
          </cell>
          <cell r="D108">
            <v>-5516237</v>
          </cell>
          <cell r="E108">
            <v>-9829348.5600000005</v>
          </cell>
          <cell r="G108">
            <v>-9829348.5600000005</v>
          </cell>
          <cell r="H108">
            <v>-5516237.3600000003</v>
          </cell>
          <cell r="J108">
            <v>-9829348.5600000005</v>
          </cell>
          <cell r="K108">
            <v>0</v>
          </cell>
        </row>
        <row r="109">
          <cell r="A109">
            <v>201701</v>
          </cell>
          <cell r="B109" t="str">
            <v>Accumulated Depreciation Vehicles</v>
          </cell>
          <cell r="C109">
            <v>-4757073</v>
          </cell>
          <cell r="D109">
            <v>-4930194</v>
          </cell>
          <cell r="E109">
            <v>-4757072.93</v>
          </cell>
          <cell r="G109">
            <v>-4757072.93</v>
          </cell>
          <cell r="H109">
            <v>-4930194.2</v>
          </cell>
          <cell r="J109">
            <v>-4757072.93</v>
          </cell>
          <cell r="K109">
            <v>0</v>
          </cell>
        </row>
        <row r="110">
          <cell r="A110">
            <v>201801</v>
          </cell>
          <cell r="B110" t="str">
            <v>Accumulated Depreciation Computer Software</v>
          </cell>
          <cell r="C110">
            <v>-9631862</v>
          </cell>
          <cell r="D110">
            <v>-3601824</v>
          </cell>
          <cell r="E110">
            <v>-9631862.1400000006</v>
          </cell>
          <cell r="G110">
            <v>-9631862.1400000006</v>
          </cell>
          <cell r="H110">
            <v>-3601823.97</v>
          </cell>
          <cell r="J110">
            <v>-9631862.1400000006</v>
          </cell>
          <cell r="K110">
            <v>0</v>
          </cell>
        </row>
        <row r="111">
          <cell r="A111">
            <v>202001</v>
          </cell>
          <cell r="B111" t="str">
            <v>Capital Work in Progress</v>
          </cell>
          <cell r="C111">
            <v>0</v>
          </cell>
          <cell r="D111">
            <v>0</v>
          </cell>
          <cell r="E111">
            <v>0</v>
          </cell>
          <cell r="G111">
            <v>0</v>
          </cell>
          <cell r="H111">
            <v>0</v>
          </cell>
          <cell r="J111">
            <v>0</v>
          </cell>
          <cell r="K111">
            <v>0</v>
          </cell>
        </row>
        <row r="112">
          <cell r="A112">
            <v>202002</v>
          </cell>
          <cell r="B112" t="str">
            <v>Plant &amp; Machinery - Additional</v>
          </cell>
          <cell r="C112">
            <v>4232133</v>
          </cell>
          <cell r="D112">
            <v>4676165</v>
          </cell>
          <cell r="E112">
            <v>4232132.67</v>
          </cell>
          <cell r="G112">
            <v>4232132.67</v>
          </cell>
          <cell r="H112">
            <v>4676164.7</v>
          </cell>
          <cell r="J112">
            <v>4232132.67</v>
          </cell>
          <cell r="K112">
            <v>0</v>
          </cell>
        </row>
        <row r="113">
          <cell r="A113">
            <v>202003</v>
          </cell>
          <cell r="B113" t="str">
            <v>Office Equipment - Additional</v>
          </cell>
          <cell r="C113">
            <v>1797137</v>
          </cell>
          <cell r="D113">
            <v>1890588</v>
          </cell>
          <cell r="E113">
            <v>1797137</v>
          </cell>
          <cell r="G113">
            <v>1797137</v>
          </cell>
          <cell r="H113">
            <v>1890588</v>
          </cell>
          <cell r="J113">
            <v>1797137</v>
          </cell>
          <cell r="K113">
            <v>0</v>
          </cell>
        </row>
        <row r="114">
          <cell r="A114">
            <v>202004</v>
          </cell>
          <cell r="B114" t="str">
            <v>Computers  - Additional</v>
          </cell>
          <cell r="C114">
            <v>-5130435</v>
          </cell>
          <cell r="D114">
            <v>-5023035</v>
          </cell>
          <cell r="E114">
            <v>-5130434.97</v>
          </cell>
          <cell r="G114">
            <v>-5130434.97</v>
          </cell>
          <cell r="H114">
            <v>-5023035</v>
          </cell>
          <cell r="J114">
            <v>-5130434.97</v>
          </cell>
          <cell r="K114">
            <v>0</v>
          </cell>
        </row>
        <row r="115">
          <cell r="A115">
            <v>202005</v>
          </cell>
          <cell r="B115" t="str">
            <v>Equipment given on rent</v>
          </cell>
          <cell r="C115">
            <v>10280400</v>
          </cell>
          <cell r="D115">
            <v>10156749</v>
          </cell>
          <cell r="E115">
            <v>10280400.25</v>
          </cell>
          <cell r="G115">
            <v>10280400.25</v>
          </cell>
          <cell r="H115">
            <v>10156749</v>
          </cell>
          <cell r="J115">
            <v>10280400.25</v>
          </cell>
          <cell r="K115">
            <v>0</v>
          </cell>
        </row>
        <row r="116">
          <cell r="A116">
            <v>202006</v>
          </cell>
          <cell r="B116" t="str">
            <v>Furniture &amp; Fixtures - Additional</v>
          </cell>
          <cell r="C116">
            <v>93451</v>
          </cell>
          <cell r="D116">
            <v>0</v>
          </cell>
          <cell r="E116">
            <v>93451</v>
          </cell>
          <cell r="G116">
            <v>93451</v>
          </cell>
          <cell r="H116">
            <v>0</v>
          </cell>
          <cell r="J116">
            <v>93451</v>
          </cell>
          <cell r="K116">
            <v>0</v>
          </cell>
        </row>
        <row r="117">
          <cell r="A117">
            <v>202201</v>
          </cell>
          <cell r="B117" t="str">
            <v>Revenue on Sale of Fixed Assets.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</row>
        <row r="118">
          <cell r="A118">
            <v>203001</v>
          </cell>
          <cell r="B118" t="str">
            <v>Accumulated  Depreciation - Adjustment</v>
          </cell>
          <cell r="C118">
            <v>-198086</v>
          </cell>
          <cell r="D118">
            <v>-198086</v>
          </cell>
          <cell r="E118">
            <v>-198086</v>
          </cell>
          <cell r="G118">
            <v>-198086</v>
          </cell>
          <cell r="H118">
            <v>-198086</v>
          </cell>
          <cell r="J118">
            <v>-198086</v>
          </cell>
          <cell r="K118">
            <v>0</v>
          </cell>
        </row>
        <row r="119">
          <cell r="A119">
            <v>203002</v>
          </cell>
          <cell r="B119" t="str">
            <v>Accumulated  Depreciation - Computers Adjustment</v>
          </cell>
          <cell r="C119">
            <v>733299</v>
          </cell>
          <cell r="D119">
            <v>733299</v>
          </cell>
          <cell r="E119">
            <v>733299</v>
          </cell>
          <cell r="G119">
            <v>733299</v>
          </cell>
          <cell r="H119">
            <v>733299</v>
          </cell>
          <cell r="J119">
            <v>733299</v>
          </cell>
          <cell r="K119">
            <v>0</v>
          </cell>
        </row>
        <row r="120">
          <cell r="A120">
            <v>203003</v>
          </cell>
          <cell r="B120" t="str">
            <v>Accumulated  Depreciation - Office equipment Adjustment</v>
          </cell>
          <cell r="C120">
            <v>-1236578</v>
          </cell>
          <cell r="D120">
            <v>-1236578</v>
          </cell>
          <cell r="E120">
            <v>-1236578</v>
          </cell>
          <cell r="G120">
            <v>-1236578</v>
          </cell>
          <cell r="H120">
            <v>-1236578</v>
          </cell>
          <cell r="J120">
            <v>-1236578</v>
          </cell>
          <cell r="K120">
            <v>0</v>
          </cell>
        </row>
        <row r="121">
          <cell r="A121">
            <v>203004</v>
          </cell>
          <cell r="B121" t="str">
            <v>Accumulated  Deprn. - Adjustment Leasehold Improve</v>
          </cell>
          <cell r="C121">
            <v>1</v>
          </cell>
          <cell r="D121">
            <v>1</v>
          </cell>
          <cell r="E121">
            <v>1</v>
          </cell>
          <cell r="G121">
            <v>1</v>
          </cell>
          <cell r="H121">
            <v>1</v>
          </cell>
          <cell r="J121">
            <v>1</v>
          </cell>
          <cell r="K121">
            <v>0</v>
          </cell>
        </row>
        <row r="122">
          <cell r="A122">
            <v>203005</v>
          </cell>
          <cell r="B122" t="str">
            <v>Accumulated  Deprn. - Adjustment Plant &amp; machinery</v>
          </cell>
          <cell r="C122">
            <v>0</v>
          </cell>
          <cell r="D122">
            <v>0</v>
          </cell>
          <cell r="E122">
            <v>0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</row>
        <row r="123">
          <cell r="A123">
            <v>203006</v>
          </cell>
          <cell r="B123" t="str">
            <v>Accumulated  Deprn. - Adjustment Furniture &amp; Fixtu</v>
          </cell>
          <cell r="C123">
            <v>1</v>
          </cell>
          <cell r="D123">
            <v>1</v>
          </cell>
          <cell r="E123">
            <v>1</v>
          </cell>
          <cell r="G123">
            <v>1</v>
          </cell>
          <cell r="H123">
            <v>1</v>
          </cell>
          <cell r="J123">
            <v>1</v>
          </cell>
          <cell r="K123">
            <v>0</v>
          </cell>
        </row>
        <row r="124">
          <cell r="A124">
            <v>203007</v>
          </cell>
          <cell r="B124" t="str">
            <v>Accumulated Depreciation Rental equipment</v>
          </cell>
          <cell r="C124">
            <v>-4699483</v>
          </cell>
          <cell r="D124">
            <v>-2664011</v>
          </cell>
          <cell r="E124">
            <v>-4699482.51</v>
          </cell>
          <cell r="G124">
            <v>-4699482.51</v>
          </cell>
          <cell r="H124">
            <v>-2664011</v>
          </cell>
          <cell r="J124">
            <v>-4699482.51</v>
          </cell>
          <cell r="K124">
            <v>0</v>
          </cell>
        </row>
        <row r="125">
          <cell r="A125">
            <v>210001</v>
          </cell>
          <cell r="B125" t="str">
            <v>Equity Investment in Ceycom - SriLanka.</v>
          </cell>
          <cell r="C125">
            <v>17425141</v>
          </cell>
          <cell r="D125">
            <v>17425141</v>
          </cell>
          <cell r="E125">
            <v>17425141</v>
          </cell>
          <cell r="G125">
            <v>17425141</v>
          </cell>
          <cell r="H125">
            <v>17425140.809999999</v>
          </cell>
          <cell r="J125">
            <v>17425141</v>
          </cell>
          <cell r="K125">
            <v>0</v>
          </cell>
        </row>
        <row r="126">
          <cell r="A126">
            <v>210002</v>
          </cell>
          <cell r="B126" t="str">
            <v>Provision for Impairment of Investments</v>
          </cell>
          <cell r="C126">
            <v>-17425141</v>
          </cell>
          <cell r="D126">
            <v>-17425141</v>
          </cell>
          <cell r="E126">
            <v>-17425141</v>
          </cell>
          <cell r="G126">
            <v>-17425141</v>
          </cell>
          <cell r="H126">
            <v>-17425141</v>
          </cell>
          <cell r="J126">
            <v>-17425141</v>
          </cell>
          <cell r="K126">
            <v>0</v>
          </cell>
        </row>
        <row r="127">
          <cell r="A127">
            <v>220001</v>
          </cell>
          <cell r="B127" t="str">
            <v>Finished goods</v>
          </cell>
          <cell r="C127">
            <v>195149778</v>
          </cell>
          <cell r="D127">
            <v>176902221</v>
          </cell>
          <cell r="E127">
            <v>195149778.30000001</v>
          </cell>
          <cell r="G127">
            <v>195149778.30000001</v>
          </cell>
          <cell r="H127">
            <v>176902221.13</v>
          </cell>
          <cell r="J127">
            <v>195149778.30000001</v>
          </cell>
          <cell r="K127">
            <v>0</v>
          </cell>
        </row>
        <row r="128">
          <cell r="A128">
            <v>220101</v>
          </cell>
          <cell r="B128" t="str">
            <v>Finished Goods in Transit</v>
          </cell>
          <cell r="C128">
            <v>10974266</v>
          </cell>
          <cell r="D128">
            <v>23378670</v>
          </cell>
          <cell r="E128">
            <v>10974266</v>
          </cell>
          <cell r="G128">
            <v>10974266</v>
          </cell>
          <cell r="H128">
            <v>23378670</v>
          </cell>
          <cell r="J128">
            <v>10974266</v>
          </cell>
          <cell r="K128">
            <v>0</v>
          </cell>
        </row>
        <row r="129">
          <cell r="A129">
            <v>220102</v>
          </cell>
          <cell r="B129" t="str">
            <v>Finished Goods Adjustment</v>
          </cell>
          <cell r="C129">
            <v>-85045997</v>
          </cell>
          <cell r="D129">
            <v>-65187211</v>
          </cell>
          <cell r="E129">
            <v>-85045997.319999993</v>
          </cell>
          <cell r="G129">
            <v>-85045997.319999993</v>
          </cell>
          <cell r="H129">
            <v>-65187211.299999997</v>
          </cell>
          <cell r="J129">
            <v>-85045997.319999993</v>
          </cell>
          <cell r="K129">
            <v>0</v>
          </cell>
        </row>
        <row r="130">
          <cell r="A130">
            <v>220201</v>
          </cell>
          <cell r="B130" t="str">
            <v>Loose Tools</v>
          </cell>
          <cell r="C130">
            <v>562929</v>
          </cell>
          <cell r="D130">
            <v>562929</v>
          </cell>
          <cell r="E130">
            <v>562929</v>
          </cell>
          <cell r="G130">
            <v>562929</v>
          </cell>
          <cell r="H130">
            <v>562929</v>
          </cell>
          <cell r="J130">
            <v>562929</v>
          </cell>
          <cell r="K130">
            <v>0</v>
          </cell>
        </row>
        <row r="131">
          <cell r="A131">
            <v>220202</v>
          </cell>
          <cell r="B131" t="str">
            <v>Provision for Loose Tools</v>
          </cell>
          <cell r="C131">
            <v>-562929</v>
          </cell>
          <cell r="D131">
            <v>-562929</v>
          </cell>
          <cell r="E131">
            <v>-562929</v>
          </cell>
          <cell r="G131">
            <v>-562929</v>
          </cell>
          <cell r="H131">
            <v>-562929</v>
          </cell>
          <cell r="J131">
            <v>-562929</v>
          </cell>
          <cell r="K131">
            <v>0</v>
          </cell>
        </row>
        <row r="132">
          <cell r="A132">
            <v>221001</v>
          </cell>
          <cell r="B132" t="str">
            <v>Customers Reconciliation Account</v>
          </cell>
          <cell r="C132">
            <v>521783877</v>
          </cell>
          <cell r="D132">
            <v>511329457</v>
          </cell>
          <cell r="E132">
            <v>521783877.25</v>
          </cell>
          <cell r="G132">
            <v>521783877.25</v>
          </cell>
          <cell r="H132">
            <v>511329456.79000002</v>
          </cell>
          <cell r="J132">
            <v>521783877.25</v>
          </cell>
          <cell r="K132">
            <v>0</v>
          </cell>
        </row>
        <row r="133">
          <cell r="A133">
            <v>221002</v>
          </cell>
          <cell r="B133" t="str">
            <v>Provision for Doubtful Debts</v>
          </cell>
          <cell r="C133">
            <v>-33262566</v>
          </cell>
          <cell r="D133">
            <v>-28737450</v>
          </cell>
          <cell r="E133">
            <v>-33262566.050000001</v>
          </cell>
          <cell r="G133">
            <v>-33262566.050000001</v>
          </cell>
          <cell r="H133">
            <v>-28737450</v>
          </cell>
          <cell r="J133">
            <v>-33262566.050000001</v>
          </cell>
          <cell r="K133">
            <v>0</v>
          </cell>
        </row>
        <row r="134">
          <cell r="A134">
            <v>221003</v>
          </cell>
          <cell r="B134" t="str">
            <v>IDL- Course Fee Recoverable from Students</v>
          </cell>
          <cell r="C134">
            <v>27859468</v>
          </cell>
          <cell r="D134">
            <v>-3000000</v>
          </cell>
          <cell r="E134">
            <v>27859468</v>
          </cell>
          <cell r="G134">
            <v>27859468</v>
          </cell>
          <cell r="H134">
            <v>-3000000</v>
          </cell>
          <cell r="J134">
            <v>27859468</v>
          </cell>
          <cell r="K134">
            <v>0</v>
          </cell>
        </row>
        <row r="135">
          <cell r="A135">
            <v>222001</v>
          </cell>
          <cell r="B135" t="str">
            <v>Cash at Delhi Office</v>
          </cell>
          <cell r="C135">
            <v>124791</v>
          </cell>
          <cell r="D135">
            <v>13090</v>
          </cell>
          <cell r="E135">
            <v>124791</v>
          </cell>
          <cell r="G135">
            <v>124791</v>
          </cell>
          <cell r="H135">
            <v>13090</v>
          </cell>
          <cell r="J135">
            <v>124791</v>
          </cell>
          <cell r="K135">
            <v>0</v>
          </cell>
        </row>
        <row r="136">
          <cell r="A136">
            <v>222101</v>
          </cell>
          <cell r="B136" t="str">
            <v>FD with Scheduled Banks</v>
          </cell>
          <cell r="C136">
            <v>310067</v>
          </cell>
          <cell r="D136">
            <v>310067</v>
          </cell>
          <cell r="E136">
            <v>310067</v>
          </cell>
          <cell r="G136">
            <v>310067</v>
          </cell>
          <cell r="H136">
            <v>310067</v>
          </cell>
          <cell r="J136">
            <v>310067</v>
          </cell>
          <cell r="K136">
            <v>0</v>
          </cell>
        </row>
        <row r="137">
          <cell r="A137">
            <v>222102</v>
          </cell>
          <cell r="B137" t="str">
            <v>Margin Money with ABN for Letter of Credit</v>
          </cell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</row>
        <row r="138">
          <cell r="A138">
            <v>222201</v>
          </cell>
          <cell r="B138" t="str">
            <v>Credit Lyonnais, Mumbai.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</row>
        <row r="139">
          <cell r="A139">
            <v>222202</v>
          </cell>
          <cell r="B139" t="str">
            <v>Centurion Bank, Delhi.</v>
          </cell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J139">
            <v>0</v>
          </cell>
          <cell r="K139">
            <v>0</v>
          </cell>
        </row>
        <row r="140">
          <cell r="A140">
            <v>222203</v>
          </cell>
          <cell r="B140" t="str">
            <v>ANZ Grindlays Delhi</v>
          </cell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</row>
        <row r="141">
          <cell r="A141">
            <v>222204</v>
          </cell>
          <cell r="B141" t="str">
            <v>HSBC, Calcutta.</v>
          </cell>
          <cell r="C141">
            <v>98875</v>
          </cell>
          <cell r="D141">
            <v>26875</v>
          </cell>
          <cell r="E141">
            <v>98875.199999999997</v>
          </cell>
          <cell r="G141">
            <v>98875.199999999997</v>
          </cell>
          <cell r="H141">
            <v>26875.200000000001</v>
          </cell>
          <cell r="J141">
            <v>98875.199999999997</v>
          </cell>
          <cell r="K141">
            <v>0</v>
          </cell>
        </row>
        <row r="142">
          <cell r="A142">
            <v>222205</v>
          </cell>
          <cell r="B142" t="str">
            <v>ANZ Grindlays Bangalore</v>
          </cell>
          <cell r="C142">
            <v>60820</v>
          </cell>
          <cell r="D142">
            <v>36820</v>
          </cell>
          <cell r="E142">
            <v>60819.5</v>
          </cell>
          <cell r="G142">
            <v>60819.5</v>
          </cell>
          <cell r="H142">
            <v>36819.5</v>
          </cell>
          <cell r="J142">
            <v>60819.5</v>
          </cell>
          <cell r="K142">
            <v>0</v>
          </cell>
        </row>
        <row r="143">
          <cell r="A143">
            <v>222206</v>
          </cell>
          <cell r="B143" t="str">
            <v>Syndicate Bank, Delhi</v>
          </cell>
          <cell r="C143">
            <v>-34311</v>
          </cell>
          <cell r="D143">
            <v>526318</v>
          </cell>
          <cell r="E143">
            <v>-34310.79</v>
          </cell>
          <cell r="G143">
            <v>-34310.79</v>
          </cell>
          <cell r="H143">
            <v>526318.21</v>
          </cell>
          <cell r="J143">
            <v>-34310.79</v>
          </cell>
          <cell r="K143">
            <v>0</v>
          </cell>
        </row>
        <row r="144">
          <cell r="A144">
            <v>222207</v>
          </cell>
          <cell r="B144" t="str">
            <v>Credit Lyonnais, Service Billing, New Delhi.</v>
          </cell>
          <cell r="C144">
            <v>2124</v>
          </cell>
          <cell r="D144">
            <v>2124</v>
          </cell>
          <cell r="E144">
            <v>2123.89</v>
          </cell>
          <cell r="G144">
            <v>2123.89</v>
          </cell>
          <cell r="H144">
            <v>2123.89</v>
          </cell>
          <cell r="J144">
            <v>2123.89</v>
          </cell>
          <cell r="K144">
            <v>0</v>
          </cell>
        </row>
        <row r="145">
          <cell r="A145">
            <v>222208</v>
          </cell>
          <cell r="B145" t="str">
            <v>Credit Lyonnais - Unpaid Dividend A/c</v>
          </cell>
          <cell r="C145">
            <v>26</v>
          </cell>
          <cell r="D145">
            <v>10</v>
          </cell>
          <cell r="E145">
            <v>26</v>
          </cell>
          <cell r="G145">
            <v>26</v>
          </cell>
          <cell r="H145">
            <v>10</v>
          </cell>
          <cell r="J145">
            <v>26</v>
          </cell>
          <cell r="K145">
            <v>0</v>
          </cell>
        </row>
        <row r="146">
          <cell r="A146">
            <v>222209</v>
          </cell>
          <cell r="B146" t="str">
            <v>ABN Amro Bank Current A/c</v>
          </cell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J146">
            <v>0</v>
          </cell>
          <cell r="K146">
            <v>0</v>
          </cell>
        </row>
        <row r="147">
          <cell r="A147">
            <v>222210</v>
          </cell>
          <cell r="B147" t="str">
            <v>Bank Of Maharashtra Current A/c</v>
          </cell>
          <cell r="C147">
            <v>0</v>
          </cell>
          <cell r="D147">
            <v>1737180</v>
          </cell>
          <cell r="E147">
            <v>0</v>
          </cell>
          <cell r="G147">
            <v>0</v>
          </cell>
          <cell r="H147">
            <v>1737180</v>
          </cell>
          <cell r="J147">
            <v>0</v>
          </cell>
          <cell r="K147">
            <v>0</v>
          </cell>
        </row>
        <row r="148">
          <cell r="A148">
            <v>222211</v>
          </cell>
          <cell r="B148" t="str">
            <v>Credit Lyonnais - Dividend Current A/c</v>
          </cell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</row>
        <row r="149">
          <cell r="A149">
            <v>222301</v>
          </cell>
          <cell r="B149" t="str">
            <v>Cheques in hand</v>
          </cell>
          <cell r="C149">
            <v>28365658</v>
          </cell>
          <cell r="D149">
            <v>17243118</v>
          </cell>
          <cell r="E149">
            <v>28365657.969999999</v>
          </cell>
          <cell r="G149">
            <v>28365657.969999999</v>
          </cell>
          <cell r="H149">
            <v>17243118.02</v>
          </cell>
          <cell r="J149">
            <v>28365657.969999999</v>
          </cell>
          <cell r="K149">
            <v>0</v>
          </cell>
        </row>
        <row r="150">
          <cell r="A150">
            <v>223001</v>
          </cell>
          <cell r="B150" t="str">
            <v>Interest accrued on Fixed Deposit</v>
          </cell>
          <cell r="C150">
            <v>90060</v>
          </cell>
          <cell r="D150">
            <v>68475</v>
          </cell>
          <cell r="E150">
            <v>90060.18</v>
          </cell>
          <cell r="G150">
            <v>90060.18</v>
          </cell>
          <cell r="H150">
            <v>68474.8</v>
          </cell>
          <cell r="J150">
            <v>90060.18</v>
          </cell>
          <cell r="K150">
            <v>0</v>
          </cell>
        </row>
        <row r="151">
          <cell r="A151">
            <v>223101</v>
          </cell>
          <cell r="B151" t="str">
            <v>Insurance claim recoverable - VEHICLES</v>
          </cell>
          <cell r="C151">
            <v>128912</v>
          </cell>
          <cell r="D151">
            <v>4019</v>
          </cell>
          <cell r="E151">
            <v>128912</v>
          </cell>
          <cell r="G151">
            <v>128912</v>
          </cell>
          <cell r="H151">
            <v>4019</v>
          </cell>
          <cell r="J151">
            <v>128912</v>
          </cell>
          <cell r="K151">
            <v>0</v>
          </cell>
        </row>
        <row r="152">
          <cell r="A152">
            <v>223102</v>
          </cell>
          <cell r="B152" t="str">
            <v>Insurance claim recoverable - Laptops / Cellphones</v>
          </cell>
          <cell r="C152">
            <v>60061</v>
          </cell>
          <cell r="D152">
            <v>48191</v>
          </cell>
          <cell r="E152">
            <v>60061</v>
          </cell>
          <cell r="G152">
            <v>60061</v>
          </cell>
          <cell r="H152">
            <v>48191</v>
          </cell>
          <cell r="J152">
            <v>60061</v>
          </cell>
          <cell r="K152">
            <v>0</v>
          </cell>
        </row>
        <row r="153">
          <cell r="A153">
            <v>223103</v>
          </cell>
          <cell r="B153" t="str">
            <v>Insurance claim recoverable - MARINE</v>
          </cell>
          <cell r="C153">
            <v>0</v>
          </cell>
          <cell r="D153">
            <v>49730</v>
          </cell>
          <cell r="E153">
            <v>0</v>
          </cell>
          <cell r="G153">
            <v>0</v>
          </cell>
          <cell r="H153">
            <v>49730</v>
          </cell>
          <cell r="J153">
            <v>0</v>
          </cell>
          <cell r="K153">
            <v>0</v>
          </cell>
        </row>
        <row r="154">
          <cell r="A154">
            <v>223104</v>
          </cell>
          <cell r="B154" t="str">
            <v>DOT Claims recoverable</v>
          </cell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</row>
        <row r="155">
          <cell r="A155">
            <v>223105</v>
          </cell>
          <cell r="B155" t="str">
            <v>Miscellaneous  claims recoverable</v>
          </cell>
          <cell r="C155">
            <v>2204393</v>
          </cell>
          <cell r="D155">
            <v>2204393</v>
          </cell>
          <cell r="E155">
            <v>2204393</v>
          </cell>
          <cell r="G155">
            <v>2204393</v>
          </cell>
          <cell r="H155">
            <v>2204393</v>
          </cell>
          <cell r="J155">
            <v>2204393</v>
          </cell>
          <cell r="K155">
            <v>0</v>
          </cell>
        </row>
        <row r="156">
          <cell r="A156">
            <v>224001</v>
          </cell>
          <cell r="B156" t="str">
            <v>Employee Expense Advance Special GL</v>
          </cell>
          <cell r="C156">
            <v>58022</v>
          </cell>
          <cell r="D156">
            <v>1187718</v>
          </cell>
          <cell r="E156">
            <v>58021.5</v>
          </cell>
          <cell r="G156">
            <v>58021.5</v>
          </cell>
          <cell r="H156">
            <v>1187718.29</v>
          </cell>
          <cell r="J156">
            <v>58021.5</v>
          </cell>
          <cell r="K156">
            <v>0</v>
          </cell>
        </row>
        <row r="157">
          <cell r="A157">
            <v>224002</v>
          </cell>
          <cell r="B157" t="str">
            <v>Employee Travel Advance Special GL</v>
          </cell>
          <cell r="C157">
            <v>1100472</v>
          </cell>
          <cell r="D157">
            <v>2857019</v>
          </cell>
          <cell r="E157">
            <v>1100472</v>
          </cell>
          <cell r="G157">
            <v>1100472</v>
          </cell>
          <cell r="H157">
            <v>2857019.25</v>
          </cell>
          <cell r="J157">
            <v>1100472</v>
          </cell>
          <cell r="K157">
            <v>0</v>
          </cell>
        </row>
        <row r="158">
          <cell r="A158">
            <v>224003</v>
          </cell>
          <cell r="B158" t="str">
            <v>Employee Imprest  Advance Special GL</v>
          </cell>
          <cell r="C158">
            <v>311422</v>
          </cell>
          <cell r="D158">
            <v>69579</v>
          </cell>
          <cell r="E158">
            <v>311421.90000000002</v>
          </cell>
          <cell r="G158">
            <v>311421.90000000002</v>
          </cell>
          <cell r="H158">
            <v>69579.25</v>
          </cell>
          <cell r="J158">
            <v>311421.90000000002</v>
          </cell>
          <cell r="K158">
            <v>0</v>
          </cell>
        </row>
        <row r="159">
          <cell r="A159">
            <v>224004</v>
          </cell>
          <cell r="B159" t="str">
            <v>Employee Soft Loan Special GL</v>
          </cell>
          <cell r="C159">
            <v>162685</v>
          </cell>
          <cell r="D159">
            <v>272000</v>
          </cell>
          <cell r="E159">
            <v>162685</v>
          </cell>
          <cell r="G159">
            <v>162685</v>
          </cell>
          <cell r="H159">
            <v>272000</v>
          </cell>
          <cell r="J159">
            <v>162685</v>
          </cell>
          <cell r="K159">
            <v>0</v>
          </cell>
        </row>
        <row r="160">
          <cell r="A160">
            <v>224005</v>
          </cell>
          <cell r="B160" t="str">
            <v>Employee Loan (Confidential) Special GL</v>
          </cell>
          <cell r="C160">
            <v>568750</v>
          </cell>
          <cell r="D160">
            <v>1043250</v>
          </cell>
          <cell r="E160">
            <v>568750</v>
          </cell>
          <cell r="G160">
            <v>568750</v>
          </cell>
          <cell r="H160">
            <v>1043250</v>
          </cell>
          <cell r="J160">
            <v>568750</v>
          </cell>
          <cell r="K160">
            <v>0</v>
          </cell>
        </row>
        <row r="161">
          <cell r="A161">
            <v>224006</v>
          </cell>
          <cell r="B161" t="str">
            <v>Employee Ticket Advance Special GL</v>
          </cell>
          <cell r="C161">
            <v>631096</v>
          </cell>
          <cell r="D161">
            <v>3862494</v>
          </cell>
          <cell r="E161">
            <v>631096</v>
          </cell>
          <cell r="G161">
            <v>631096</v>
          </cell>
          <cell r="H161">
            <v>3862494.11</v>
          </cell>
          <cell r="J161">
            <v>631096</v>
          </cell>
          <cell r="K161">
            <v>0</v>
          </cell>
        </row>
        <row r="162">
          <cell r="A162">
            <v>224007</v>
          </cell>
          <cell r="B162" t="str">
            <v>Employee Salary  Advance Special GL</v>
          </cell>
          <cell r="C162">
            <v>64244</v>
          </cell>
          <cell r="D162">
            <v>82718</v>
          </cell>
          <cell r="E162">
            <v>64244</v>
          </cell>
          <cell r="G162">
            <v>64244</v>
          </cell>
          <cell r="H162">
            <v>82718</v>
          </cell>
          <cell r="J162">
            <v>64244</v>
          </cell>
          <cell r="K162">
            <v>0</v>
          </cell>
        </row>
        <row r="163">
          <cell r="A163">
            <v>224021</v>
          </cell>
          <cell r="B163" t="str">
            <v>Rent Paid in Advance - Office Leases</v>
          </cell>
          <cell r="C163">
            <v>644012</v>
          </cell>
          <cell r="D163">
            <v>1458340</v>
          </cell>
          <cell r="E163">
            <v>644012</v>
          </cell>
          <cell r="G163">
            <v>644012</v>
          </cell>
          <cell r="H163">
            <v>1458340</v>
          </cell>
          <cell r="J163">
            <v>644012</v>
          </cell>
          <cell r="K163">
            <v>0</v>
          </cell>
        </row>
        <row r="164">
          <cell r="A164">
            <v>224022</v>
          </cell>
          <cell r="B164" t="str">
            <v>Rent Paid in Advance - Residential Leases</v>
          </cell>
          <cell r="C164">
            <v>482200</v>
          </cell>
          <cell r="D164">
            <v>135786</v>
          </cell>
          <cell r="E164">
            <v>482200</v>
          </cell>
          <cell r="G164">
            <v>482200</v>
          </cell>
          <cell r="H164">
            <v>135786</v>
          </cell>
          <cell r="J164">
            <v>482200</v>
          </cell>
          <cell r="K164">
            <v>0</v>
          </cell>
        </row>
        <row r="165">
          <cell r="A165">
            <v>224031</v>
          </cell>
          <cell r="B165" t="str">
            <v>Prepaid Expenses</v>
          </cell>
          <cell r="C165">
            <v>9642802</v>
          </cell>
          <cell r="D165">
            <v>5179291</v>
          </cell>
          <cell r="E165">
            <v>9642802.4299999997</v>
          </cell>
          <cell r="G165">
            <v>9642802.4299999997</v>
          </cell>
          <cell r="H165">
            <v>5179291.01</v>
          </cell>
          <cell r="J165">
            <v>9642802.4299999997</v>
          </cell>
          <cell r="K165">
            <v>0</v>
          </cell>
        </row>
        <row r="166">
          <cell r="A166">
            <v>224032</v>
          </cell>
          <cell r="B166" t="str">
            <v>Prepaid Insurance</v>
          </cell>
          <cell r="C166">
            <v>7599747</v>
          </cell>
          <cell r="D166">
            <v>7069833</v>
          </cell>
          <cell r="E166">
            <v>7599746.9400000004</v>
          </cell>
          <cell r="G166">
            <v>7599746.9400000004</v>
          </cell>
          <cell r="H166">
            <v>7069833</v>
          </cell>
          <cell r="J166">
            <v>7599746.9400000004</v>
          </cell>
          <cell r="K166">
            <v>0</v>
          </cell>
        </row>
        <row r="167">
          <cell r="A167">
            <v>224033</v>
          </cell>
          <cell r="B167" t="str">
            <v>PRE PAID TRANSPONDER FEE</v>
          </cell>
          <cell r="C167">
            <v>59681950</v>
          </cell>
          <cell r="D167">
            <v>11081361</v>
          </cell>
          <cell r="E167">
            <v>59681950</v>
          </cell>
          <cell r="G167">
            <v>59681950</v>
          </cell>
          <cell r="H167">
            <v>11081361</v>
          </cell>
          <cell r="J167">
            <v>59681950</v>
          </cell>
          <cell r="K167">
            <v>0</v>
          </cell>
        </row>
        <row r="168">
          <cell r="A168">
            <v>224041</v>
          </cell>
          <cell r="B168" t="str">
            <v>Sales Tax Deposit</v>
          </cell>
          <cell r="C168">
            <v>6692621</v>
          </cell>
          <cell r="D168">
            <v>3042478</v>
          </cell>
          <cell r="E168">
            <v>6692621</v>
          </cell>
          <cell r="G168">
            <v>6692621</v>
          </cell>
          <cell r="H168">
            <v>3042478</v>
          </cell>
          <cell r="J168">
            <v>6692621</v>
          </cell>
          <cell r="K168">
            <v>0</v>
          </cell>
        </row>
        <row r="169">
          <cell r="A169">
            <v>224042</v>
          </cell>
          <cell r="B169" t="str">
            <v>Customs Duty Recoverable</v>
          </cell>
          <cell r="C169">
            <v>2500000</v>
          </cell>
          <cell r="D169">
            <v>2500000</v>
          </cell>
          <cell r="E169">
            <v>2500000</v>
          </cell>
          <cell r="G169">
            <v>2500000</v>
          </cell>
          <cell r="H169">
            <v>2500000</v>
          </cell>
          <cell r="J169">
            <v>2500000</v>
          </cell>
          <cell r="K169">
            <v>0</v>
          </cell>
        </row>
        <row r="170">
          <cell r="A170">
            <v>224051</v>
          </cell>
          <cell r="B170" t="str">
            <v>Freight recoverable - Customers</v>
          </cell>
          <cell r="C170">
            <v>772207</v>
          </cell>
          <cell r="D170">
            <v>0</v>
          </cell>
          <cell r="E170">
            <v>772207</v>
          </cell>
          <cell r="G170">
            <v>772207</v>
          </cell>
          <cell r="H170">
            <v>0</v>
          </cell>
          <cell r="J170">
            <v>772207</v>
          </cell>
          <cell r="K170">
            <v>0</v>
          </cell>
        </row>
        <row r="171">
          <cell r="A171">
            <v>224052</v>
          </cell>
          <cell r="B171" t="str">
            <v>Octroi recoverable - Customers</v>
          </cell>
          <cell r="C171">
            <v>1387377</v>
          </cell>
          <cell r="D171">
            <v>-257732</v>
          </cell>
          <cell r="E171">
            <v>1387377</v>
          </cell>
          <cell r="G171">
            <v>1387377</v>
          </cell>
          <cell r="H171">
            <v>-257732.26</v>
          </cell>
          <cell r="J171">
            <v>1387377</v>
          </cell>
          <cell r="K171">
            <v>0</v>
          </cell>
        </row>
        <row r="172">
          <cell r="A172">
            <v>224053</v>
          </cell>
          <cell r="B172" t="str">
            <v>Expenses  recoverable - Customers</v>
          </cell>
          <cell r="C172">
            <v>1823611</v>
          </cell>
          <cell r="D172">
            <v>3278127</v>
          </cell>
          <cell r="E172">
            <v>1823611</v>
          </cell>
          <cell r="G172">
            <v>1823611</v>
          </cell>
          <cell r="H172">
            <v>3278127</v>
          </cell>
          <cell r="J172">
            <v>1823611</v>
          </cell>
          <cell r="K172">
            <v>0</v>
          </cell>
        </row>
        <row r="173">
          <cell r="A173">
            <v>224054</v>
          </cell>
          <cell r="B173" t="str">
            <v>IDL - Expenses recoverable from customers</v>
          </cell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J173">
            <v>0</v>
          </cell>
          <cell r="K173">
            <v>0</v>
          </cell>
        </row>
        <row r="174">
          <cell r="A174">
            <v>224061</v>
          </cell>
          <cell r="B174" t="str">
            <v>Advance Wealth Tax</v>
          </cell>
          <cell r="C174">
            <v>85163</v>
          </cell>
          <cell r="D174">
            <v>67443</v>
          </cell>
          <cell r="E174">
            <v>85163</v>
          </cell>
          <cell r="G174">
            <v>85163</v>
          </cell>
          <cell r="H174">
            <v>67443</v>
          </cell>
          <cell r="J174">
            <v>85163</v>
          </cell>
          <cell r="K174">
            <v>0</v>
          </cell>
        </row>
        <row r="175">
          <cell r="A175">
            <v>224101</v>
          </cell>
          <cell r="B175" t="str">
            <v>Vendor Down Payment  Revenue Special GL</v>
          </cell>
          <cell r="C175">
            <v>12678886</v>
          </cell>
          <cell r="D175">
            <v>6604212</v>
          </cell>
          <cell r="E175">
            <v>12678885.859999999</v>
          </cell>
          <cell r="G175">
            <v>12678885.859999999</v>
          </cell>
          <cell r="H175">
            <v>6604211.7000000002</v>
          </cell>
          <cell r="J175">
            <v>12678885.859999999</v>
          </cell>
          <cell r="K175">
            <v>0</v>
          </cell>
        </row>
        <row r="176">
          <cell r="A176">
            <v>224102</v>
          </cell>
          <cell r="B176" t="str">
            <v>Advance for Customs Duty</v>
          </cell>
          <cell r="C176">
            <v>1528545</v>
          </cell>
          <cell r="D176">
            <v>5184699</v>
          </cell>
          <cell r="E176">
            <v>1528544.76</v>
          </cell>
          <cell r="G176">
            <v>1528544.76</v>
          </cell>
          <cell r="H176">
            <v>5184699</v>
          </cell>
          <cell r="J176">
            <v>1528544.76</v>
          </cell>
          <cell r="K176">
            <v>0</v>
          </cell>
        </row>
        <row r="177">
          <cell r="A177">
            <v>224104</v>
          </cell>
          <cell r="B177" t="str">
            <v>Advance for  Additional Duty</v>
          </cell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J177">
            <v>0</v>
          </cell>
          <cell r="K177">
            <v>0</v>
          </cell>
        </row>
        <row r="178">
          <cell r="A178">
            <v>224105</v>
          </cell>
          <cell r="B178" t="str">
            <v>Advance for  SAD</v>
          </cell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J178">
            <v>0</v>
          </cell>
          <cell r="K178">
            <v>0</v>
          </cell>
        </row>
        <row r="179">
          <cell r="A179">
            <v>224106</v>
          </cell>
          <cell r="B179" t="str">
            <v>Advance for  Loading</v>
          </cell>
          <cell r="C179">
            <v>0</v>
          </cell>
          <cell r="D179">
            <v>6189</v>
          </cell>
          <cell r="E179">
            <v>0</v>
          </cell>
          <cell r="G179">
            <v>0</v>
          </cell>
          <cell r="H179">
            <v>6189</v>
          </cell>
          <cell r="J179">
            <v>0</v>
          </cell>
          <cell r="K179">
            <v>0</v>
          </cell>
        </row>
        <row r="180">
          <cell r="A180">
            <v>224108</v>
          </cell>
          <cell r="B180" t="str">
            <v>Vendor Down Payment  Capital Special GL</v>
          </cell>
          <cell r="C180">
            <v>2204970</v>
          </cell>
          <cell r="D180">
            <v>717925</v>
          </cell>
          <cell r="E180">
            <v>2204970</v>
          </cell>
          <cell r="G180">
            <v>2204970</v>
          </cell>
          <cell r="H180">
            <v>717925</v>
          </cell>
          <cell r="J180">
            <v>2204970</v>
          </cell>
          <cell r="K180">
            <v>0</v>
          </cell>
        </row>
        <row r="181">
          <cell r="A181">
            <v>224109</v>
          </cell>
          <cell r="B181" t="str">
            <v>HECL Employees Stock Options Trust</v>
          </cell>
          <cell r="C181">
            <v>1000</v>
          </cell>
          <cell r="D181">
            <v>1000</v>
          </cell>
          <cell r="E181">
            <v>1000</v>
          </cell>
          <cell r="G181">
            <v>1000</v>
          </cell>
          <cell r="H181">
            <v>1000</v>
          </cell>
          <cell r="J181">
            <v>1000</v>
          </cell>
          <cell r="K181">
            <v>0</v>
          </cell>
        </row>
        <row r="182">
          <cell r="A182">
            <v>224201</v>
          </cell>
          <cell r="B182" t="str">
            <v>Deposit with Customs - SVB Deposits.</v>
          </cell>
          <cell r="C182">
            <v>20617649</v>
          </cell>
          <cell r="D182">
            <v>20150671</v>
          </cell>
          <cell r="E182">
            <v>20617648.969999999</v>
          </cell>
          <cell r="G182">
            <v>20617648.969999999</v>
          </cell>
          <cell r="H182">
            <v>20150670.969999999</v>
          </cell>
          <cell r="J182">
            <v>20617648.969999999</v>
          </cell>
          <cell r="K182">
            <v>0</v>
          </cell>
        </row>
        <row r="183">
          <cell r="A183">
            <v>224301</v>
          </cell>
          <cell r="B183" t="str">
            <v>Earnest Money with Customers</v>
          </cell>
          <cell r="C183">
            <v>7378750</v>
          </cell>
          <cell r="D183">
            <v>12310750</v>
          </cell>
          <cell r="E183">
            <v>7378750</v>
          </cell>
          <cell r="G183">
            <v>7378750</v>
          </cell>
          <cell r="H183">
            <v>12310750</v>
          </cell>
          <cell r="J183">
            <v>7378750</v>
          </cell>
          <cell r="K183">
            <v>0</v>
          </cell>
        </row>
        <row r="184">
          <cell r="A184">
            <v>224302</v>
          </cell>
          <cell r="B184" t="str">
            <v>Security  Deposit - Office Leases</v>
          </cell>
          <cell r="C184">
            <v>10560136</v>
          </cell>
          <cell r="D184">
            <v>10222136</v>
          </cell>
          <cell r="E184">
            <v>10560136</v>
          </cell>
          <cell r="G184">
            <v>10560136</v>
          </cell>
          <cell r="H184">
            <v>10222136</v>
          </cell>
          <cell r="J184">
            <v>10560136</v>
          </cell>
          <cell r="K184">
            <v>0</v>
          </cell>
        </row>
        <row r="185">
          <cell r="A185">
            <v>224303</v>
          </cell>
          <cell r="B185" t="str">
            <v>Security  Deposit - Employee Residences</v>
          </cell>
          <cell r="C185">
            <v>2489450</v>
          </cell>
          <cell r="D185">
            <v>2788200</v>
          </cell>
          <cell r="E185">
            <v>2489450</v>
          </cell>
          <cell r="G185">
            <v>2489450</v>
          </cell>
          <cell r="H185">
            <v>2788200</v>
          </cell>
          <cell r="J185">
            <v>2489450</v>
          </cell>
          <cell r="K185">
            <v>0</v>
          </cell>
        </row>
        <row r="186">
          <cell r="A186">
            <v>224304</v>
          </cell>
          <cell r="B186" t="str">
            <v>Security  Deposit - Others</v>
          </cell>
          <cell r="C186">
            <v>1936345</v>
          </cell>
          <cell r="D186">
            <v>2626057</v>
          </cell>
          <cell r="E186">
            <v>1936345</v>
          </cell>
          <cell r="G186">
            <v>1936345</v>
          </cell>
          <cell r="H186">
            <v>2626057</v>
          </cell>
          <cell r="J186">
            <v>1936345</v>
          </cell>
          <cell r="K186">
            <v>0</v>
          </cell>
        </row>
        <row r="187">
          <cell r="A187">
            <v>224305</v>
          </cell>
          <cell r="B187" t="str">
            <v>Telephone Deposit</v>
          </cell>
          <cell r="C187">
            <v>71523</v>
          </cell>
          <cell r="D187">
            <v>1086023</v>
          </cell>
          <cell r="E187">
            <v>71523</v>
          </cell>
          <cell r="G187">
            <v>71523</v>
          </cell>
          <cell r="H187">
            <v>1086023</v>
          </cell>
          <cell r="J187">
            <v>71523</v>
          </cell>
          <cell r="K187">
            <v>0</v>
          </cell>
        </row>
        <row r="188">
          <cell r="A188">
            <v>224401</v>
          </cell>
          <cell r="B188" t="str">
            <v>Advance Income Tax</v>
          </cell>
          <cell r="C188">
            <v>167519402</v>
          </cell>
          <cell r="D188">
            <v>162627758</v>
          </cell>
          <cell r="E188">
            <v>167519402</v>
          </cell>
          <cell r="G188">
            <v>167519402</v>
          </cell>
          <cell r="H188">
            <v>162627758</v>
          </cell>
          <cell r="J188">
            <v>167519402</v>
          </cell>
          <cell r="K188">
            <v>0</v>
          </cell>
        </row>
        <row r="189">
          <cell r="A189">
            <v>224402</v>
          </cell>
          <cell r="B189" t="str">
            <v>Income Tax Refund</v>
          </cell>
          <cell r="C189">
            <v>-2163459</v>
          </cell>
          <cell r="D189">
            <v>-2163459</v>
          </cell>
          <cell r="E189">
            <v>-2163459</v>
          </cell>
          <cell r="G189">
            <v>-2163459</v>
          </cell>
          <cell r="H189">
            <v>-2163459</v>
          </cell>
          <cell r="J189">
            <v>-2163459</v>
          </cell>
          <cell r="K189">
            <v>0</v>
          </cell>
        </row>
        <row r="190">
          <cell r="A190">
            <v>224403</v>
          </cell>
          <cell r="B190" t="str">
            <v>TDS BY CUSTOMERS</v>
          </cell>
          <cell r="C190">
            <v>79719900</v>
          </cell>
          <cell r="D190">
            <v>53522519</v>
          </cell>
          <cell r="E190">
            <v>79719899.989999995</v>
          </cell>
          <cell r="G190">
            <v>79719899.989999995</v>
          </cell>
          <cell r="H190">
            <v>53522518.659999996</v>
          </cell>
          <cell r="J190">
            <v>79719899.989999995</v>
          </cell>
          <cell r="K190">
            <v>0</v>
          </cell>
        </row>
        <row r="191">
          <cell r="A191">
            <v>224404</v>
          </cell>
          <cell r="B191" t="str">
            <v>WORK CONTRACT TAX DEDUCTED AT SOURCE BY CUSTOMERS</v>
          </cell>
          <cell r="C191">
            <v>950767</v>
          </cell>
          <cell r="D191">
            <v>0</v>
          </cell>
          <cell r="E191">
            <v>950766.5</v>
          </cell>
          <cell r="G191">
            <v>950766.5</v>
          </cell>
          <cell r="H191">
            <v>0</v>
          </cell>
          <cell r="J191">
            <v>950766.5</v>
          </cell>
          <cell r="K191">
            <v>0</v>
          </cell>
        </row>
        <row r="192">
          <cell r="A192">
            <v>224501</v>
          </cell>
          <cell r="B192" t="str">
            <v>Provision for Doubtful Advances</v>
          </cell>
          <cell r="C192">
            <v>-4716957</v>
          </cell>
          <cell r="D192">
            <v>-586353</v>
          </cell>
          <cell r="E192">
            <v>-4716957.4400000004</v>
          </cell>
          <cell r="G192">
            <v>-4716957.4400000004</v>
          </cell>
          <cell r="H192">
            <v>-586353.43999999994</v>
          </cell>
          <cell r="J192">
            <v>-4716957.4400000004</v>
          </cell>
          <cell r="K192">
            <v>0</v>
          </cell>
        </row>
        <row r="193">
          <cell r="A193">
            <v>224601</v>
          </cell>
          <cell r="B193" t="str">
            <v>Credit Lyonnais, Mumbai, Clearing A/c.</v>
          </cell>
          <cell r="C193">
            <v>-931596</v>
          </cell>
          <cell r="D193">
            <v>108839</v>
          </cell>
          <cell r="E193">
            <v>-931595.55</v>
          </cell>
          <cell r="G193">
            <v>-931595.55</v>
          </cell>
          <cell r="H193">
            <v>108838.93</v>
          </cell>
          <cell r="J193">
            <v>-931595.55</v>
          </cell>
          <cell r="K193">
            <v>0</v>
          </cell>
        </row>
        <row r="194">
          <cell r="A194">
            <v>224602</v>
          </cell>
          <cell r="B194" t="str">
            <v>Centurion Bank, Delhi, Clearing A/c. (Current)</v>
          </cell>
          <cell r="C194">
            <v>4334850</v>
          </cell>
          <cell r="D194">
            <v>5943731</v>
          </cell>
          <cell r="E194">
            <v>4334850.34</v>
          </cell>
          <cell r="G194">
            <v>4334850.34</v>
          </cell>
          <cell r="H194">
            <v>5943731.4000000004</v>
          </cell>
          <cell r="J194">
            <v>4334850.34</v>
          </cell>
          <cell r="K194">
            <v>0</v>
          </cell>
        </row>
        <row r="195">
          <cell r="A195">
            <v>224604</v>
          </cell>
          <cell r="B195" t="str">
            <v>Hongkong Bank, Cal, Clearing A/c. (Current A/c.)</v>
          </cell>
          <cell r="C195">
            <v>0</v>
          </cell>
          <cell r="D195">
            <v>0</v>
          </cell>
          <cell r="E195">
            <v>0</v>
          </cell>
          <cell r="G195">
            <v>0</v>
          </cell>
          <cell r="H195">
            <v>0</v>
          </cell>
          <cell r="J195">
            <v>0</v>
          </cell>
          <cell r="K195">
            <v>0</v>
          </cell>
        </row>
        <row r="196">
          <cell r="A196">
            <v>224605</v>
          </cell>
          <cell r="B196" t="str">
            <v>ANZ Grindlays, Bangalore, Clearing A/c. (Current)</v>
          </cell>
          <cell r="C196">
            <v>0</v>
          </cell>
          <cell r="D196">
            <v>0</v>
          </cell>
          <cell r="E196">
            <v>0</v>
          </cell>
          <cell r="G196">
            <v>0</v>
          </cell>
          <cell r="H196">
            <v>0</v>
          </cell>
          <cell r="J196">
            <v>0</v>
          </cell>
          <cell r="K196">
            <v>0</v>
          </cell>
        </row>
        <row r="197">
          <cell r="A197">
            <v>224606</v>
          </cell>
          <cell r="B197" t="str">
            <v>ABN Amro Bank Clearing A/c (Current A/C)</v>
          </cell>
          <cell r="C197">
            <v>394620</v>
          </cell>
          <cell r="D197">
            <v>257465</v>
          </cell>
          <cell r="E197">
            <v>394620.45</v>
          </cell>
          <cell r="G197">
            <v>394620.45</v>
          </cell>
          <cell r="H197">
            <v>257464.74</v>
          </cell>
          <cell r="J197">
            <v>394620.45</v>
          </cell>
          <cell r="K197">
            <v>0</v>
          </cell>
        </row>
        <row r="198">
          <cell r="A198">
            <v>224701</v>
          </cell>
          <cell r="B198" t="str">
            <v>Balance with Department of Telecommunication</v>
          </cell>
          <cell r="C198">
            <v>100938660</v>
          </cell>
          <cell r="D198">
            <v>100938660</v>
          </cell>
          <cell r="E198">
            <v>100938660</v>
          </cell>
          <cell r="G198">
            <v>100938660</v>
          </cell>
          <cell r="H198">
            <v>100938660</v>
          </cell>
          <cell r="J198">
            <v>100938660</v>
          </cell>
          <cell r="K198">
            <v>0</v>
          </cell>
        </row>
        <row r="199">
          <cell r="A199">
            <v>230001</v>
          </cell>
          <cell r="B199" t="str">
            <v>OQPSF Expenses not written off</v>
          </cell>
          <cell r="C199">
            <v>14571538</v>
          </cell>
          <cell r="D199">
            <v>14571538</v>
          </cell>
          <cell r="E199">
            <v>14571538</v>
          </cell>
          <cell r="G199">
            <v>14571538</v>
          </cell>
          <cell r="H199">
            <v>14571538</v>
          </cell>
          <cell r="J199">
            <v>14571538</v>
          </cell>
          <cell r="K199">
            <v>0</v>
          </cell>
        </row>
        <row r="200">
          <cell r="A200">
            <v>230002</v>
          </cell>
          <cell r="B200" t="str">
            <v>EBS Expenditure not written off</v>
          </cell>
          <cell r="C200">
            <v>0</v>
          </cell>
          <cell r="D200">
            <v>0</v>
          </cell>
          <cell r="E200">
            <v>0</v>
          </cell>
          <cell r="G200">
            <v>0</v>
          </cell>
          <cell r="H200">
            <v>0</v>
          </cell>
          <cell r="J200">
            <v>0</v>
          </cell>
          <cell r="K200">
            <v>0</v>
          </cell>
        </row>
        <row r="201">
          <cell r="A201">
            <v>230101</v>
          </cell>
          <cell r="B201" t="str">
            <v>Accumulated OQPSK expenses written off</v>
          </cell>
          <cell r="C201">
            <v>-13842963</v>
          </cell>
          <cell r="D201">
            <v>-10928655</v>
          </cell>
          <cell r="E201">
            <v>-13842963</v>
          </cell>
          <cell r="G201">
            <v>-13842963</v>
          </cell>
          <cell r="H201">
            <v>-10928655</v>
          </cell>
          <cell r="J201">
            <v>-13842963</v>
          </cell>
          <cell r="K201">
            <v>0</v>
          </cell>
        </row>
        <row r="202">
          <cell r="A202">
            <v>240001</v>
          </cell>
          <cell r="B202" t="str">
            <v>Deferred Tax Asset</v>
          </cell>
          <cell r="C202">
            <v>17448108</v>
          </cell>
          <cell r="D202">
            <v>5432824</v>
          </cell>
          <cell r="E202">
            <v>5432824</v>
          </cell>
          <cell r="G202">
            <v>17448108</v>
          </cell>
          <cell r="H202">
            <v>5432824</v>
          </cell>
          <cell r="J202">
            <v>5432824</v>
          </cell>
          <cell r="K202">
            <v>12015284</v>
          </cell>
        </row>
        <row r="203">
          <cell r="A203">
            <v>290000</v>
          </cell>
          <cell r="B203" t="str">
            <v>Vendor Advance Contra</v>
          </cell>
          <cell r="C203">
            <v>0</v>
          </cell>
          <cell r="D203">
            <v>1</v>
          </cell>
          <cell r="E203">
            <v>0</v>
          </cell>
          <cell r="G203">
            <v>0</v>
          </cell>
          <cell r="H203">
            <v>1</v>
          </cell>
          <cell r="J203">
            <v>0</v>
          </cell>
          <cell r="K203">
            <v>0</v>
          </cell>
        </row>
        <row r="204">
          <cell r="A204">
            <v>300001</v>
          </cell>
          <cell r="B204" t="str">
            <v>Hardware Sales-Domestic-Networking</v>
          </cell>
          <cell r="C204">
            <v>-373270680</v>
          </cell>
          <cell r="D204">
            <v>-451681467</v>
          </cell>
          <cell r="E204">
            <v>-373270680.30000001</v>
          </cell>
          <cell r="G204">
            <v>-373270680.30000001</v>
          </cell>
          <cell r="H204">
            <v>-451681467.44</v>
          </cell>
          <cell r="J204">
            <v>-373270680.30000001</v>
          </cell>
          <cell r="K204">
            <v>0</v>
          </cell>
        </row>
        <row r="205">
          <cell r="A205">
            <v>300002</v>
          </cell>
          <cell r="B205" t="str">
            <v>Hardware Sales-Exports-Networking</v>
          </cell>
          <cell r="C205">
            <v>0</v>
          </cell>
          <cell r="D205">
            <v>-2019449</v>
          </cell>
          <cell r="E205">
            <v>0</v>
          </cell>
          <cell r="G205">
            <v>0</v>
          </cell>
          <cell r="H205">
            <v>-2019449</v>
          </cell>
          <cell r="J205">
            <v>0</v>
          </cell>
          <cell r="K205">
            <v>0</v>
          </cell>
        </row>
        <row r="206">
          <cell r="A206">
            <v>300101</v>
          </cell>
          <cell r="B206" t="str">
            <v>Hardware Sales-Domestic-Internet Services</v>
          </cell>
          <cell r="C206">
            <v>0</v>
          </cell>
          <cell r="D206">
            <v>-404000</v>
          </cell>
          <cell r="E206">
            <v>0</v>
          </cell>
          <cell r="G206">
            <v>0</v>
          </cell>
          <cell r="H206">
            <v>-404000</v>
          </cell>
          <cell r="J206">
            <v>0</v>
          </cell>
          <cell r="K206">
            <v>0</v>
          </cell>
        </row>
        <row r="207">
          <cell r="A207">
            <v>301001</v>
          </cell>
          <cell r="B207" t="str">
            <v>Bandwidth-Networking</v>
          </cell>
          <cell r="C207">
            <v>-53521992</v>
          </cell>
          <cell r="D207">
            <v>-144513795</v>
          </cell>
          <cell r="E207">
            <v>-53521991.829999998</v>
          </cell>
          <cell r="G207">
            <v>-53521991.829999998</v>
          </cell>
          <cell r="H207">
            <v>-144513794.53999999</v>
          </cell>
          <cell r="J207">
            <v>-53521991.829999998</v>
          </cell>
          <cell r="K207">
            <v>0</v>
          </cell>
        </row>
        <row r="208">
          <cell r="A208">
            <v>301002</v>
          </cell>
          <cell r="B208" t="str">
            <v>Annual Maintenance Charges-Networking</v>
          </cell>
          <cell r="C208">
            <v>-155194820</v>
          </cell>
          <cell r="D208">
            <v>-130110515</v>
          </cell>
          <cell r="E208">
            <v>-155194819.72999999</v>
          </cell>
          <cell r="G208">
            <v>-155194819.72999999</v>
          </cell>
          <cell r="H208">
            <v>-130110514.64</v>
          </cell>
          <cell r="J208">
            <v>-155194819.72999999</v>
          </cell>
          <cell r="K208">
            <v>0</v>
          </cell>
        </row>
        <row r="209">
          <cell r="A209">
            <v>301003</v>
          </cell>
          <cell r="B209" t="str">
            <v>One time Charges-Networking</v>
          </cell>
          <cell r="C209">
            <v>-57813230</v>
          </cell>
          <cell r="D209">
            <v>-84742759</v>
          </cell>
          <cell r="E209">
            <v>-57813230.310000002</v>
          </cell>
          <cell r="G209">
            <v>-57813230.310000002</v>
          </cell>
          <cell r="H209">
            <v>-84742759.239999995</v>
          </cell>
          <cell r="J209">
            <v>-57813230.310000002</v>
          </cell>
          <cell r="K209">
            <v>0</v>
          </cell>
        </row>
        <row r="210">
          <cell r="A210">
            <v>301004</v>
          </cell>
          <cell r="B210" t="str">
            <v>Network Monitoring - Networking.</v>
          </cell>
          <cell r="C210">
            <v>-29977750</v>
          </cell>
          <cell r="D210">
            <v>-20284282</v>
          </cell>
          <cell r="E210">
            <v>-29977749.940000001</v>
          </cell>
          <cell r="G210">
            <v>-29977749.940000001</v>
          </cell>
          <cell r="H210">
            <v>-20284281.809999999</v>
          </cell>
          <cell r="J210">
            <v>-29977749.940000001</v>
          </cell>
          <cell r="K210">
            <v>0</v>
          </cell>
        </row>
        <row r="211">
          <cell r="A211">
            <v>301005</v>
          </cell>
          <cell r="B211" t="str">
            <v>Shifting Charges-Networking</v>
          </cell>
          <cell r="C211">
            <v>-2536960</v>
          </cell>
          <cell r="D211">
            <v>-540000</v>
          </cell>
          <cell r="E211">
            <v>-2536960</v>
          </cell>
          <cell r="G211">
            <v>-2536960</v>
          </cell>
          <cell r="H211">
            <v>-540000</v>
          </cell>
          <cell r="J211">
            <v>-2536960</v>
          </cell>
          <cell r="K211">
            <v>0</v>
          </cell>
        </row>
        <row r="212">
          <cell r="A212">
            <v>301006</v>
          </cell>
          <cell r="B212" t="str">
            <v>Rental Income-Networking</v>
          </cell>
          <cell r="C212">
            <v>-8731156</v>
          </cell>
          <cell r="D212">
            <v>-8829877</v>
          </cell>
          <cell r="E212">
            <v>-8731156.1699999999</v>
          </cell>
          <cell r="G212">
            <v>-8731156.1699999999</v>
          </cell>
          <cell r="H212">
            <v>-8829877.3200000003</v>
          </cell>
          <cell r="J212">
            <v>-8731156.1699999999</v>
          </cell>
          <cell r="K212">
            <v>0</v>
          </cell>
        </row>
        <row r="213">
          <cell r="A213">
            <v>301007</v>
          </cell>
          <cell r="B213" t="str">
            <v>Manage Network Services - Networking</v>
          </cell>
          <cell r="C213">
            <v>-1712353</v>
          </cell>
          <cell r="D213">
            <v>-1821457</v>
          </cell>
          <cell r="E213">
            <v>-1712353.32</v>
          </cell>
          <cell r="G213">
            <v>-1712353.32</v>
          </cell>
          <cell r="H213">
            <v>-1821457</v>
          </cell>
          <cell r="J213">
            <v>-1712353.32</v>
          </cell>
          <cell r="K213">
            <v>0</v>
          </cell>
        </row>
        <row r="214">
          <cell r="A214">
            <v>301008</v>
          </cell>
          <cell r="B214" t="str">
            <v>Security Services</v>
          </cell>
          <cell r="C214">
            <v>-929174</v>
          </cell>
          <cell r="D214">
            <v>-401288</v>
          </cell>
          <cell r="E214">
            <v>-929174.04</v>
          </cell>
          <cell r="G214">
            <v>-929174.04</v>
          </cell>
          <cell r="H214">
            <v>-401287.63</v>
          </cell>
          <cell r="J214">
            <v>-929174.04</v>
          </cell>
          <cell r="K214">
            <v>0</v>
          </cell>
        </row>
        <row r="215">
          <cell r="A215">
            <v>301012</v>
          </cell>
          <cell r="B215" t="str">
            <v>Global Support-Networking</v>
          </cell>
          <cell r="C215">
            <v>-403044</v>
          </cell>
          <cell r="D215">
            <v>-21581221</v>
          </cell>
          <cell r="E215">
            <v>-403044.24</v>
          </cell>
          <cell r="G215">
            <v>-403044.24</v>
          </cell>
          <cell r="H215">
            <v>-21581221.079999998</v>
          </cell>
          <cell r="J215">
            <v>-403044.24</v>
          </cell>
          <cell r="K215">
            <v>0</v>
          </cell>
        </row>
        <row r="216">
          <cell r="A216">
            <v>301013</v>
          </cell>
          <cell r="B216" t="str">
            <v>Warranty Repairs</v>
          </cell>
          <cell r="C216">
            <v>-7081969</v>
          </cell>
          <cell r="D216">
            <v>-8507322</v>
          </cell>
          <cell r="E216">
            <v>-7081968.8200000003</v>
          </cell>
          <cell r="G216">
            <v>-7081968.8200000003</v>
          </cell>
          <cell r="H216">
            <v>-8507321.5999999996</v>
          </cell>
          <cell r="J216">
            <v>-7081968.8200000003</v>
          </cell>
          <cell r="K216">
            <v>0</v>
          </cell>
        </row>
        <row r="217">
          <cell r="A217">
            <v>301014</v>
          </cell>
          <cell r="B217" t="str">
            <v>Others-Networking</v>
          </cell>
          <cell r="C217">
            <v>-9742938</v>
          </cell>
          <cell r="D217">
            <v>-650416</v>
          </cell>
          <cell r="E217">
            <v>-9742938</v>
          </cell>
          <cell r="G217">
            <v>-9742938</v>
          </cell>
          <cell r="H217">
            <v>-650416</v>
          </cell>
          <cell r="J217">
            <v>-9742938</v>
          </cell>
          <cell r="K217">
            <v>0</v>
          </cell>
        </row>
        <row r="218">
          <cell r="A218">
            <v>301015</v>
          </cell>
          <cell r="B218" t="str">
            <v>Satellite Access Charges-Networking</v>
          </cell>
          <cell r="C218">
            <v>-41412854</v>
          </cell>
          <cell r="D218">
            <v>-75389212</v>
          </cell>
          <cell r="E218">
            <v>-41412854.369999997</v>
          </cell>
          <cell r="G218">
            <v>-41412854.369999997</v>
          </cell>
          <cell r="H218">
            <v>-75389211.640000001</v>
          </cell>
          <cell r="J218">
            <v>-41412854.369999997</v>
          </cell>
          <cell r="K218">
            <v>0</v>
          </cell>
        </row>
        <row r="219">
          <cell r="A219">
            <v>301016</v>
          </cell>
          <cell r="B219" t="str">
            <v>SCPC Links Bandwidth - Networking</v>
          </cell>
          <cell r="C219">
            <v>-329862088</v>
          </cell>
          <cell r="D219">
            <v>-172935630</v>
          </cell>
          <cell r="E219">
            <v>-329862088.12</v>
          </cell>
          <cell r="G219">
            <v>-329862088.12</v>
          </cell>
          <cell r="H219">
            <v>-172935630.18000001</v>
          </cell>
          <cell r="J219">
            <v>-329862088.12</v>
          </cell>
          <cell r="K219">
            <v>0</v>
          </cell>
        </row>
        <row r="220">
          <cell r="A220">
            <v>301101</v>
          </cell>
          <cell r="B220" t="str">
            <v>One time Charges-Internet</v>
          </cell>
          <cell r="C220">
            <v>-4321990</v>
          </cell>
          <cell r="D220">
            <v>-2345115</v>
          </cell>
          <cell r="E220">
            <v>-4321990.05</v>
          </cell>
          <cell r="G220">
            <v>-4321990.05</v>
          </cell>
          <cell r="H220">
            <v>-2345114.7000000002</v>
          </cell>
          <cell r="J220">
            <v>-4321990.05</v>
          </cell>
          <cell r="K220">
            <v>0</v>
          </cell>
        </row>
        <row r="221">
          <cell r="A221">
            <v>301102</v>
          </cell>
          <cell r="B221" t="str">
            <v>Rental Income-Internet</v>
          </cell>
          <cell r="C221">
            <v>-78000</v>
          </cell>
          <cell r="D221">
            <v>-88897</v>
          </cell>
          <cell r="E221">
            <v>-78000</v>
          </cell>
          <cell r="G221">
            <v>-78000</v>
          </cell>
          <cell r="H221">
            <v>-88897</v>
          </cell>
          <cell r="J221">
            <v>-78000</v>
          </cell>
          <cell r="K221">
            <v>0</v>
          </cell>
        </row>
        <row r="222">
          <cell r="A222">
            <v>301103</v>
          </cell>
          <cell r="B222" t="str">
            <v>Net Access Charges-Internet</v>
          </cell>
          <cell r="C222">
            <v>-6575588</v>
          </cell>
          <cell r="D222">
            <v>-3381007</v>
          </cell>
          <cell r="E222">
            <v>-6575588.2800000003</v>
          </cell>
          <cell r="G222">
            <v>-6575588.2800000003</v>
          </cell>
          <cell r="H222">
            <v>-3381007.2</v>
          </cell>
          <cell r="J222">
            <v>-6575588.2800000003</v>
          </cell>
          <cell r="K222">
            <v>0</v>
          </cell>
        </row>
        <row r="223">
          <cell r="A223">
            <v>301104</v>
          </cell>
          <cell r="B223" t="str">
            <v>Satellite Access Charges-Internet</v>
          </cell>
          <cell r="C223">
            <v>0</v>
          </cell>
          <cell r="D223">
            <v>0</v>
          </cell>
          <cell r="E223">
            <v>0</v>
          </cell>
          <cell r="G223">
            <v>0</v>
          </cell>
          <cell r="H223">
            <v>0</v>
          </cell>
          <cell r="J223">
            <v>0</v>
          </cell>
          <cell r="K223">
            <v>0</v>
          </cell>
        </row>
        <row r="224">
          <cell r="A224">
            <v>301105</v>
          </cell>
          <cell r="B224" t="str">
            <v>Hosting Charges-Internet</v>
          </cell>
          <cell r="C224">
            <v>-1056715</v>
          </cell>
          <cell r="D224">
            <v>-563176</v>
          </cell>
          <cell r="E224">
            <v>-1056714.95</v>
          </cell>
          <cell r="G224">
            <v>-1056714.95</v>
          </cell>
          <cell r="H224">
            <v>-563175.81000000006</v>
          </cell>
          <cell r="J224">
            <v>-1056714.95</v>
          </cell>
          <cell r="K224">
            <v>0</v>
          </cell>
        </row>
        <row r="225">
          <cell r="A225">
            <v>301106</v>
          </cell>
          <cell r="B225" t="str">
            <v>Annual Maintenance Charges-Internet</v>
          </cell>
          <cell r="C225">
            <v>0</v>
          </cell>
          <cell r="D225">
            <v>-3266</v>
          </cell>
          <cell r="E225">
            <v>0</v>
          </cell>
          <cell r="G225">
            <v>0</v>
          </cell>
          <cell r="H225">
            <v>-3266.13</v>
          </cell>
          <cell r="J225">
            <v>0</v>
          </cell>
          <cell r="K225">
            <v>0</v>
          </cell>
        </row>
        <row r="226">
          <cell r="A226">
            <v>301107</v>
          </cell>
          <cell r="B226" t="str">
            <v>Bandwidth-Internet</v>
          </cell>
          <cell r="C226">
            <v>-172833</v>
          </cell>
          <cell r="D226">
            <v>0</v>
          </cell>
          <cell r="E226">
            <v>-172833.39</v>
          </cell>
          <cell r="G226">
            <v>-172833.39</v>
          </cell>
          <cell r="H226">
            <v>0</v>
          </cell>
          <cell r="J226">
            <v>-172833.39</v>
          </cell>
          <cell r="K226">
            <v>0</v>
          </cell>
        </row>
        <row r="227">
          <cell r="A227">
            <v>301108</v>
          </cell>
          <cell r="B227" t="str">
            <v>Co Location Charges</v>
          </cell>
          <cell r="C227">
            <v>-5996310</v>
          </cell>
          <cell r="D227">
            <v>-1412361</v>
          </cell>
          <cell r="E227">
            <v>-5996310.0099999998</v>
          </cell>
          <cell r="G227">
            <v>-5996310.0099999998</v>
          </cell>
          <cell r="H227">
            <v>-1412360.94</v>
          </cell>
          <cell r="J227">
            <v>-5996310.0099999998</v>
          </cell>
          <cell r="K227">
            <v>0</v>
          </cell>
        </row>
        <row r="228">
          <cell r="A228">
            <v>301109</v>
          </cell>
          <cell r="B228" t="str">
            <v>Internet - Dial up charges</v>
          </cell>
          <cell r="C228">
            <v>0</v>
          </cell>
          <cell r="D228">
            <v>-3000</v>
          </cell>
          <cell r="E228">
            <v>0</v>
          </cell>
          <cell r="G228">
            <v>0</v>
          </cell>
          <cell r="H228">
            <v>-3000</v>
          </cell>
          <cell r="J228">
            <v>0</v>
          </cell>
          <cell r="K228">
            <v>0</v>
          </cell>
        </row>
        <row r="229">
          <cell r="A229">
            <v>301112</v>
          </cell>
          <cell r="B229" t="str">
            <v>Internet - Transactions.</v>
          </cell>
          <cell r="C229">
            <v>-2238583</v>
          </cell>
          <cell r="D229">
            <v>-10427874</v>
          </cell>
          <cell r="E229">
            <v>-2238582.85</v>
          </cell>
          <cell r="G229">
            <v>-2238582.85</v>
          </cell>
          <cell r="H229">
            <v>-10427873.52</v>
          </cell>
          <cell r="J229">
            <v>-2238582.85</v>
          </cell>
          <cell r="K229">
            <v>0</v>
          </cell>
        </row>
        <row r="230">
          <cell r="A230">
            <v>301114</v>
          </cell>
          <cell r="B230" t="str">
            <v>Internet - Administration Services</v>
          </cell>
          <cell r="C230">
            <v>-45733</v>
          </cell>
          <cell r="D230">
            <v>0</v>
          </cell>
          <cell r="E230">
            <v>-45733.33</v>
          </cell>
          <cell r="G230">
            <v>-45733.33</v>
          </cell>
          <cell r="H230">
            <v>0</v>
          </cell>
          <cell r="J230">
            <v>-45733.33</v>
          </cell>
          <cell r="K230">
            <v>0</v>
          </cell>
        </row>
        <row r="231">
          <cell r="A231">
            <v>301202</v>
          </cell>
          <cell r="B231" t="str">
            <v>IDL - Corporate Training Fees</v>
          </cell>
          <cell r="C231">
            <v>-2854277</v>
          </cell>
          <cell r="D231">
            <v>0</v>
          </cell>
          <cell r="E231">
            <v>-2854277</v>
          </cell>
          <cell r="G231">
            <v>-2854277</v>
          </cell>
          <cell r="H231">
            <v>0</v>
          </cell>
          <cell r="J231">
            <v>-2854277</v>
          </cell>
          <cell r="K231">
            <v>0</v>
          </cell>
        </row>
        <row r="232">
          <cell r="A232">
            <v>301203</v>
          </cell>
          <cell r="B232" t="str">
            <v>IDL - Course Fee Revenue</v>
          </cell>
          <cell r="C232">
            <v>-26520737</v>
          </cell>
          <cell r="D232">
            <v>-153036</v>
          </cell>
          <cell r="E232">
            <v>-26520737.43</v>
          </cell>
          <cell r="G232">
            <v>-26520737.43</v>
          </cell>
          <cell r="H232">
            <v>-153036</v>
          </cell>
          <cell r="J232">
            <v>-26520737.43</v>
          </cell>
          <cell r="K232">
            <v>0</v>
          </cell>
        </row>
        <row r="233">
          <cell r="A233">
            <v>301204</v>
          </cell>
          <cell r="B233" t="str">
            <v>IDL - License Fee Revenue</v>
          </cell>
          <cell r="C233">
            <v>-7400000</v>
          </cell>
          <cell r="D233">
            <v>-1600000</v>
          </cell>
          <cell r="E233">
            <v>-7400000</v>
          </cell>
          <cell r="G233">
            <v>-7400000</v>
          </cell>
          <cell r="H233">
            <v>-1600000</v>
          </cell>
          <cell r="J233">
            <v>-7400000</v>
          </cell>
          <cell r="K233">
            <v>0</v>
          </cell>
        </row>
        <row r="234">
          <cell r="A234">
            <v>301207</v>
          </cell>
          <cell r="B234" t="str">
            <v>IDL - Other Income</v>
          </cell>
          <cell r="C234">
            <v>-1537355</v>
          </cell>
          <cell r="D234">
            <v>-190000</v>
          </cell>
          <cell r="E234">
            <v>-1537355.4</v>
          </cell>
          <cell r="G234">
            <v>-1537355.4</v>
          </cell>
          <cell r="H234">
            <v>-190000</v>
          </cell>
          <cell r="J234">
            <v>-1537355.4</v>
          </cell>
          <cell r="K234">
            <v>0</v>
          </cell>
        </row>
        <row r="235">
          <cell r="A235">
            <v>301218</v>
          </cell>
          <cell r="B235" t="str">
            <v>IDL - seminal Fees</v>
          </cell>
          <cell r="C235">
            <v>-154110</v>
          </cell>
          <cell r="D235">
            <v>0</v>
          </cell>
          <cell r="E235">
            <v>-154110</v>
          </cell>
          <cell r="G235">
            <v>-154110</v>
          </cell>
          <cell r="H235">
            <v>0</v>
          </cell>
          <cell r="J235">
            <v>-154110</v>
          </cell>
          <cell r="K235">
            <v>0</v>
          </cell>
        </row>
        <row r="236">
          <cell r="A236">
            <v>301301</v>
          </cell>
          <cell r="B236" t="str">
            <v>CONSUMER - Jogger 1 Way</v>
          </cell>
          <cell r="C236">
            <v>-8320</v>
          </cell>
          <cell r="D236">
            <v>0</v>
          </cell>
          <cell r="E236">
            <v>-8320</v>
          </cell>
          <cell r="G236">
            <v>-8320</v>
          </cell>
          <cell r="H236">
            <v>0</v>
          </cell>
          <cell r="J236">
            <v>-8320</v>
          </cell>
          <cell r="K236">
            <v>0</v>
          </cell>
        </row>
        <row r="237">
          <cell r="A237">
            <v>301302</v>
          </cell>
          <cell r="B237" t="str">
            <v>CONSUMER - Jogger 2 Way</v>
          </cell>
          <cell r="C237">
            <v>-2079715</v>
          </cell>
          <cell r="D237">
            <v>0</v>
          </cell>
          <cell r="E237">
            <v>-2079714.81</v>
          </cell>
          <cell r="G237">
            <v>-2079714.81</v>
          </cell>
          <cell r="H237">
            <v>0</v>
          </cell>
          <cell r="J237">
            <v>-2079714.81</v>
          </cell>
          <cell r="K237">
            <v>0</v>
          </cell>
        </row>
        <row r="238">
          <cell r="A238">
            <v>301303</v>
          </cell>
          <cell r="B238" t="str">
            <v>CONSUMER - Runner 1 Way</v>
          </cell>
          <cell r="C238">
            <v>-66394</v>
          </cell>
          <cell r="D238">
            <v>0</v>
          </cell>
          <cell r="E238">
            <v>-66394.399999999994</v>
          </cell>
          <cell r="G238">
            <v>-66394.399999999994</v>
          </cell>
          <cell r="H238">
            <v>0</v>
          </cell>
          <cell r="J238">
            <v>-66394.399999999994</v>
          </cell>
          <cell r="K238">
            <v>0</v>
          </cell>
        </row>
        <row r="239">
          <cell r="A239">
            <v>301304</v>
          </cell>
          <cell r="B239" t="str">
            <v>CONSUMER - Runner 2 Way</v>
          </cell>
          <cell r="C239">
            <v>-582381</v>
          </cell>
          <cell r="D239">
            <v>0</v>
          </cell>
          <cell r="E239">
            <v>-582380.75</v>
          </cell>
          <cell r="G239">
            <v>-582380.75</v>
          </cell>
          <cell r="H239">
            <v>0</v>
          </cell>
          <cell r="J239">
            <v>-582380.75</v>
          </cell>
          <cell r="K239">
            <v>0</v>
          </cell>
        </row>
        <row r="240">
          <cell r="A240">
            <v>301305</v>
          </cell>
          <cell r="B240" t="str">
            <v>CONSUMER - Sprinter 1 Way</v>
          </cell>
          <cell r="C240">
            <v>129362</v>
          </cell>
          <cell r="D240">
            <v>0</v>
          </cell>
          <cell r="E240">
            <v>129362</v>
          </cell>
          <cell r="G240">
            <v>129362</v>
          </cell>
          <cell r="H240">
            <v>0</v>
          </cell>
          <cell r="J240">
            <v>129362</v>
          </cell>
          <cell r="K240">
            <v>0</v>
          </cell>
        </row>
        <row r="241">
          <cell r="A241">
            <v>301306</v>
          </cell>
          <cell r="B241" t="str">
            <v>CONSUMER - Sprinter 2 Way</v>
          </cell>
          <cell r="C241">
            <v>-343400</v>
          </cell>
          <cell r="D241">
            <v>0</v>
          </cell>
          <cell r="E241">
            <v>-343400</v>
          </cell>
          <cell r="G241">
            <v>-343400</v>
          </cell>
          <cell r="H241">
            <v>0</v>
          </cell>
          <cell r="J241">
            <v>-343400</v>
          </cell>
          <cell r="K241">
            <v>0</v>
          </cell>
        </row>
        <row r="242">
          <cell r="A242">
            <v>310001</v>
          </cell>
          <cell r="B242" t="str">
            <v>Commission - Networking</v>
          </cell>
          <cell r="C242">
            <v>-27518815</v>
          </cell>
          <cell r="D242">
            <v>-8728206</v>
          </cell>
          <cell r="E242">
            <v>-27518815.059999999</v>
          </cell>
          <cell r="G242">
            <v>-27518815.059999999</v>
          </cell>
          <cell r="H242">
            <v>-8728206</v>
          </cell>
          <cell r="J242">
            <v>-27518815.059999999</v>
          </cell>
          <cell r="K242">
            <v>0</v>
          </cell>
        </row>
        <row r="243">
          <cell r="A243">
            <v>310004</v>
          </cell>
          <cell r="B243" t="str">
            <v>Income from Warranty Support</v>
          </cell>
          <cell r="C243">
            <v>-8405516</v>
          </cell>
          <cell r="D243">
            <v>-3325502</v>
          </cell>
          <cell r="E243">
            <v>-8405516</v>
          </cell>
          <cell r="G243">
            <v>-8405516</v>
          </cell>
          <cell r="H243">
            <v>-3325502</v>
          </cell>
          <cell r="J243">
            <v>-8405516</v>
          </cell>
          <cell r="K243">
            <v>0</v>
          </cell>
        </row>
        <row r="244">
          <cell r="A244">
            <v>310005</v>
          </cell>
          <cell r="B244" t="str">
            <v>Income from Logistics Support</v>
          </cell>
          <cell r="C244">
            <v>-3600000</v>
          </cell>
          <cell r="D244">
            <v>-3900000</v>
          </cell>
          <cell r="E244">
            <v>-3600000</v>
          </cell>
          <cell r="G244">
            <v>-3600000</v>
          </cell>
          <cell r="H244">
            <v>-3900000</v>
          </cell>
          <cell r="J244">
            <v>-3600000</v>
          </cell>
          <cell r="K244">
            <v>0</v>
          </cell>
        </row>
        <row r="245">
          <cell r="A245">
            <v>310101</v>
          </cell>
          <cell r="B245" t="str">
            <v>Interest on FD with Banks.</v>
          </cell>
          <cell r="C245">
            <v>-49218</v>
          </cell>
          <cell r="D245">
            <v>-17665</v>
          </cell>
          <cell r="E245">
            <v>-49218.14</v>
          </cell>
          <cell r="G245">
            <v>-49218.14</v>
          </cell>
          <cell r="H245">
            <v>-17665.39</v>
          </cell>
          <cell r="J245">
            <v>-49218.14</v>
          </cell>
          <cell r="K245">
            <v>0</v>
          </cell>
        </row>
        <row r="246">
          <cell r="A246">
            <v>310201</v>
          </cell>
          <cell r="B246" t="str">
            <v>Profit on Sale of Assets.</v>
          </cell>
          <cell r="C246">
            <v>-972325</v>
          </cell>
          <cell r="D246">
            <v>-7034700</v>
          </cell>
          <cell r="E246">
            <v>-972325.39</v>
          </cell>
          <cell r="G246">
            <v>-972325.39</v>
          </cell>
          <cell r="H246">
            <v>-7034700.4699999997</v>
          </cell>
          <cell r="J246">
            <v>-972325.39</v>
          </cell>
          <cell r="K246">
            <v>0</v>
          </cell>
        </row>
        <row r="247">
          <cell r="A247">
            <v>310301</v>
          </cell>
          <cell r="B247" t="str">
            <v>Misc. Income - Scrap Sales</v>
          </cell>
          <cell r="C247">
            <v>-35100</v>
          </cell>
          <cell r="D247">
            <v>-23181</v>
          </cell>
          <cell r="E247">
            <v>-35100</v>
          </cell>
          <cell r="G247">
            <v>-35100</v>
          </cell>
          <cell r="H247">
            <v>-23181</v>
          </cell>
          <cell r="J247">
            <v>-35100</v>
          </cell>
          <cell r="K247">
            <v>0</v>
          </cell>
        </row>
        <row r="248">
          <cell r="A248">
            <v>310302</v>
          </cell>
          <cell r="B248" t="str">
            <v>Miscellaneous  Income</v>
          </cell>
          <cell r="C248">
            <v>-92151</v>
          </cell>
          <cell r="D248">
            <v>-927326</v>
          </cell>
          <cell r="E248">
            <v>-92151</v>
          </cell>
          <cell r="G248">
            <v>-92151</v>
          </cell>
          <cell r="H248">
            <v>-927325.9</v>
          </cell>
          <cell r="J248">
            <v>-92151</v>
          </cell>
          <cell r="K248">
            <v>0</v>
          </cell>
        </row>
        <row r="249">
          <cell r="A249">
            <v>310303</v>
          </cell>
          <cell r="B249" t="str">
            <v>Exchange Gain</v>
          </cell>
          <cell r="C249">
            <v>-16454019</v>
          </cell>
          <cell r="D249">
            <v>-378652</v>
          </cell>
          <cell r="E249">
            <v>-16454018.59</v>
          </cell>
          <cell r="G249">
            <v>-16454018.59</v>
          </cell>
          <cell r="H249">
            <v>-378651.58</v>
          </cell>
          <cell r="J249">
            <v>-16454018.59</v>
          </cell>
          <cell r="K249">
            <v>0</v>
          </cell>
        </row>
        <row r="250">
          <cell r="A250">
            <v>310304</v>
          </cell>
          <cell r="B250" t="str">
            <v>Income from coordinator charges</v>
          </cell>
          <cell r="C250">
            <v>-1400000</v>
          </cell>
          <cell r="D250">
            <v>0</v>
          </cell>
          <cell r="E250">
            <v>-1400000</v>
          </cell>
          <cell r="G250">
            <v>-1400000</v>
          </cell>
          <cell r="H250">
            <v>0</v>
          </cell>
          <cell r="J250">
            <v>-1400000</v>
          </cell>
          <cell r="K250">
            <v>0</v>
          </cell>
        </row>
        <row r="251">
          <cell r="A251">
            <v>310305</v>
          </cell>
          <cell r="B251" t="str">
            <v>Credit Balances Written Back</v>
          </cell>
          <cell r="C251">
            <v>-133534</v>
          </cell>
          <cell r="D251">
            <v>0</v>
          </cell>
          <cell r="E251">
            <v>-133534.07999999999</v>
          </cell>
          <cell r="G251">
            <v>-133534.07999999999</v>
          </cell>
          <cell r="H251">
            <v>0</v>
          </cell>
          <cell r="J251">
            <v>-133534.07999999999</v>
          </cell>
          <cell r="K251">
            <v>0</v>
          </cell>
        </row>
        <row r="252">
          <cell r="A252">
            <v>310401</v>
          </cell>
          <cell r="B252" t="str">
            <v>Excess Provision written Back</v>
          </cell>
          <cell r="C252">
            <v>-3720158</v>
          </cell>
          <cell r="D252">
            <v>-3590804</v>
          </cell>
          <cell r="E252">
            <v>-3720158</v>
          </cell>
          <cell r="G252">
            <v>-3720158</v>
          </cell>
          <cell r="H252">
            <v>-3590804</v>
          </cell>
          <cell r="J252">
            <v>-3720158</v>
          </cell>
          <cell r="K252">
            <v>0</v>
          </cell>
        </row>
        <row r="253">
          <cell r="A253">
            <v>400001</v>
          </cell>
          <cell r="B253" t="str">
            <v>Cost of Goods Sold</v>
          </cell>
          <cell r="C253">
            <v>295495095</v>
          </cell>
          <cell r="D253">
            <v>355725156</v>
          </cell>
          <cell r="E253">
            <v>295495095.10000002</v>
          </cell>
          <cell r="G253">
            <v>295495095.10000002</v>
          </cell>
          <cell r="H253">
            <v>355725156.29000002</v>
          </cell>
          <cell r="J253">
            <v>295495095.10000002</v>
          </cell>
          <cell r="K253">
            <v>0</v>
          </cell>
        </row>
        <row r="254">
          <cell r="A254">
            <v>400003</v>
          </cell>
          <cell r="B254" t="str">
            <v>C&amp;F Expenses - Imports</v>
          </cell>
          <cell r="C254">
            <v>90090</v>
          </cell>
          <cell r="D254">
            <v>678209</v>
          </cell>
          <cell r="E254">
            <v>90090</v>
          </cell>
          <cell r="G254">
            <v>90090</v>
          </cell>
          <cell r="H254">
            <v>678208.52</v>
          </cell>
          <cell r="J254">
            <v>90090</v>
          </cell>
          <cell r="K254">
            <v>0</v>
          </cell>
        </row>
        <row r="255">
          <cell r="A255">
            <v>400004</v>
          </cell>
          <cell r="B255" t="str">
            <v>Cost of Goods Sold Inventory Adjustment</v>
          </cell>
          <cell r="C255">
            <v>19904107</v>
          </cell>
          <cell r="D255">
            <v>25069034</v>
          </cell>
          <cell r="E255">
            <v>19904106.91</v>
          </cell>
          <cell r="G255">
            <v>19904106.91</v>
          </cell>
          <cell r="H255">
            <v>25069034.34</v>
          </cell>
          <cell r="J255">
            <v>19904106.91</v>
          </cell>
          <cell r="K255">
            <v>0</v>
          </cell>
        </row>
        <row r="256">
          <cell r="A256">
            <v>410001</v>
          </cell>
          <cell r="B256" t="str">
            <v>Basic Salary</v>
          </cell>
          <cell r="C256">
            <v>30057016</v>
          </cell>
          <cell r="D256">
            <v>36176802</v>
          </cell>
          <cell r="E256">
            <v>30057016</v>
          </cell>
          <cell r="G256">
            <v>30057016</v>
          </cell>
          <cell r="H256">
            <v>36176802</v>
          </cell>
          <cell r="J256">
            <v>30057016</v>
          </cell>
          <cell r="K256">
            <v>0</v>
          </cell>
        </row>
        <row r="257">
          <cell r="A257">
            <v>410002</v>
          </cell>
          <cell r="B257" t="str">
            <v>House Rent Allowance</v>
          </cell>
          <cell r="C257">
            <v>17275397</v>
          </cell>
          <cell r="D257">
            <v>20509808</v>
          </cell>
          <cell r="E257">
            <v>17275397</v>
          </cell>
          <cell r="G257">
            <v>17275397</v>
          </cell>
          <cell r="H257">
            <v>20509808</v>
          </cell>
          <cell r="J257">
            <v>17275397</v>
          </cell>
          <cell r="K257">
            <v>0</v>
          </cell>
        </row>
        <row r="258">
          <cell r="A258">
            <v>410003</v>
          </cell>
          <cell r="B258" t="str">
            <v>Flexible Benefit Plan</v>
          </cell>
          <cell r="C258">
            <v>23332385</v>
          </cell>
          <cell r="D258">
            <v>26751019</v>
          </cell>
          <cell r="E258">
            <v>23332385</v>
          </cell>
          <cell r="G258">
            <v>23332385</v>
          </cell>
          <cell r="H258">
            <v>26751019</v>
          </cell>
          <cell r="J258">
            <v>23332385</v>
          </cell>
          <cell r="K258">
            <v>0</v>
          </cell>
        </row>
        <row r="259">
          <cell r="A259">
            <v>410004</v>
          </cell>
          <cell r="B259" t="str">
            <v>Bonus</v>
          </cell>
          <cell r="C259">
            <v>3754827</v>
          </cell>
          <cell r="D259">
            <v>2941067</v>
          </cell>
          <cell r="E259">
            <v>3754827</v>
          </cell>
          <cell r="G259">
            <v>3754827</v>
          </cell>
          <cell r="H259">
            <v>2941067</v>
          </cell>
          <cell r="J259">
            <v>3754827</v>
          </cell>
          <cell r="K259">
            <v>0</v>
          </cell>
        </row>
        <row r="260">
          <cell r="A260">
            <v>410005</v>
          </cell>
          <cell r="B260" t="str">
            <v>Night Shift Allowance</v>
          </cell>
          <cell r="C260">
            <v>188558</v>
          </cell>
          <cell r="D260">
            <v>182400</v>
          </cell>
          <cell r="E260">
            <v>188558</v>
          </cell>
          <cell r="G260">
            <v>188558</v>
          </cell>
          <cell r="H260">
            <v>182400</v>
          </cell>
          <cell r="J260">
            <v>188558</v>
          </cell>
          <cell r="K260">
            <v>0</v>
          </cell>
        </row>
        <row r="261">
          <cell r="A261">
            <v>410006</v>
          </cell>
          <cell r="B261" t="str">
            <v>24 Hour Allowance</v>
          </cell>
          <cell r="C261">
            <v>454500</v>
          </cell>
          <cell r="D261">
            <v>412500</v>
          </cell>
          <cell r="E261">
            <v>454500</v>
          </cell>
          <cell r="G261">
            <v>454500</v>
          </cell>
          <cell r="H261">
            <v>412500</v>
          </cell>
          <cell r="J261">
            <v>454500</v>
          </cell>
          <cell r="K261">
            <v>0</v>
          </cell>
        </row>
        <row r="262">
          <cell r="A262">
            <v>410007</v>
          </cell>
          <cell r="B262" t="str">
            <v>Interest Subsidy</v>
          </cell>
          <cell r="C262">
            <v>274864</v>
          </cell>
          <cell r="D262">
            <v>574784</v>
          </cell>
          <cell r="E262">
            <v>274864</v>
          </cell>
          <cell r="G262">
            <v>274864</v>
          </cell>
          <cell r="H262">
            <v>574784</v>
          </cell>
          <cell r="J262">
            <v>274864</v>
          </cell>
          <cell r="K262">
            <v>0</v>
          </cell>
        </row>
        <row r="263">
          <cell r="A263">
            <v>410008</v>
          </cell>
          <cell r="B263" t="str">
            <v>Ex-gratia</v>
          </cell>
          <cell r="C263">
            <v>615000</v>
          </cell>
          <cell r="D263">
            <v>2299720</v>
          </cell>
          <cell r="E263">
            <v>615000</v>
          </cell>
          <cell r="G263">
            <v>615000</v>
          </cell>
          <cell r="H263">
            <v>2299720</v>
          </cell>
          <cell r="J263">
            <v>615000</v>
          </cell>
          <cell r="K263">
            <v>0</v>
          </cell>
        </row>
        <row r="264">
          <cell r="A264">
            <v>410009</v>
          </cell>
          <cell r="B264" t="str">
            <v>Joining Bonus</v>
          </cell>
          <cell r="C264">
            <v>116185</v>
          </cell>
          <cell r="D264">
            <v>182660</v>
          </cell>
          <cell r="E264">
            <v>116185</v>
          </cell>
          <cell r="G264">
            <v>116185</v>
          </cell>
          <cell r="H264">
            <v>182660</v>
          </cell>
          <cell r="J264">
            <v>116185</v>
          </cell>
          <cell r="K264">
            <v>0</v>
          </cell>
        </row>
        <row r="265">
          <cell r="A265">
            <v>410010</v>
          </cell>
          <cell r="B265" t="str">
            <v>Leave Encashment</v>
          </cell>
          <cell r="C265">
            <v>1047564</v>
          </cell>
          <cell r="D265">
            <v>0</v>
          </cell>
          <cell r="E265">
            <v>1047564</v>
          </cell>
          <cell r="G265">
            <v>1047564</v>
          </cell>
          <cell r="H265">
            <v>0</v>
          </cell>
          <cell r="J265">
            <v>1047564</v>
          </cell>
          <cell r="K265">
            <v>0</v>
          </cell>
        </row>
        <row r="266">
          <cell r="A266">
            <v>410011</v>
          </cell>
          <cell r="B266" t="str">
            <v>Gratuity</v>
          </cell>
          <cell r="C266">
            <v>1753699</v>
          </cell>
          <cell r="D266">
            <v>1961305</v>
          </cell>
          <cell r="E266">
            <v>1753699.45</v>
          </cell>
          <cell r="G266">
            <v>1753699.45</v>
          </cell>
          <cell r="H266">
            <v>1961305</v>
          </cell>
          <cell r="J266">
            <v>1753699.45</v>
          </cell>
          <cell r="K266">
            <v>0</v>
          </cell>
        </row>
        <row r="267">
          <cell r="A267">
            <v>410012</v>
          </cell>
          <cell r="B267" t="str">
            <v>Management Incentive Plan</v>
          </cell>
          <cell r="C267">
            <v>13263859</v>
          </cell>
          <cell r="D267">
            <v>3005535</v>
          </cell>
          <cell r="E267">
            <v>13263859</v>
          </cell>
          <cell r="G267">
            <v>13263859</v>
          </cell>
          <cell r="H267">
            <v>3005535</v>
          </cell>
          <cell r="J267">
            <v>13263859</v>
          </cell>
          <cell r="K267">
            <v>0</v>
          </cell>
        </row>
        <row r="268">
          <cell r="A268">
            <v>410013</v>
          </cell>
          <cell r="B268" t="str">
            <v>Stipend</v>
          </cell>
          <cell r="C268">
            <v>968922</v>
          </cell>
          <cell r="D268">
            <v>174248</v>
          </cell>
          <cell r="E268">
            <v>968922</v>
          </cell>
          <cell r="G268">
            <v>968922</v>
          </cell>
          <cell r="H268">
            <v>174248</v>
          </cell>
          <cell r="J268">
            <v>968922</v>
          </cell>
          <cell r="K268">
            <v>0</v>
          </cell>
        </row>
        <row r="269">
          <cell r="A269">
            <v>410014</v>
          </cell>
          <cell r="B269" t="str">
            <v>Transfer Allowance</v>
          </cell>
          <cell r="C269">
            <v>117844</v>
          </cell>
          <cell r="D269">
            <v>116811</v>
          </cell>
          <cell r="E269">
            <v>117844</v>
          </cell>
          <cell r="G269">
            <v>117844</v>
          </cell>
          <cell r="H269">
            <v>116811</v>
          </cell>
          <cell r="J269">
            <v>117844</v>
          </cell>
          <cell r="K269">
            <v>0</v>
          </cell>
        </row>
        <row r="270">
          <cell r="A270">
            <v>410015</v>
          </cell>
          <cell r="B270" t="str">
            <v>Professional Development  Allowance</v>
          </cell>
          <cell r="C270">
            <v>18951</v>
          </cell>
          <cell r="D270">
            <v>17580</v>
          </cell>
          <cell r="E270">
            <v>18951</v>
          </cell>
          <cell r="G270">
            <v>18951</v>
          </cell>
          <cell r="H270">
            <v>17580</v>
          </cell>
          <cell r="J270">
            <v>18951</v>
          </cell>
          <cell r="K270">
            <v>0</v>
          </cell>
        </row>
        <row r="271">
          <cell r="A271">
            <v>410016</v>
          </cell>
          <cell r="B271" t="str">
            <v>Conveyance Allowance</v>
          </cell>
          <cell r="C271">
            <v>43720</v>
          </cell>
          <cell r="D271">
            <v>40293</v>
          </cell>
          <cell r="E271">
            <v>43720</v>
          </cell>
          <cell r="G271">
            <v>43720</v>
          </cell>
          <cell r="H271">
            <v>40293</v>
          </cell>
          <cell r="J271">
            <v>43720</v>
          </cell>
          <cell r="K271">
            <v>0</v>
          </cell>
        </row>
        <row r="272">
          <cell r="A272">
            <v>410017</v>
          </cell>
          <cell r="B272" t="str">
            <v>Outfit  Allowance</v>
          </cell>
          <cell r="C272">
            <v>9482</v>
          </cell>
          <cell r="D272">
            <v>8796</v>
          </cell>
          <cell r="E272">
            <v>9482</v>
          </cell>
          <cell r="G272">
            <v>9482</v>
          </cell>
          <cell r="H272">
            <v>8796</v>
          </cell>
          <cell r="J272">
            <v>9482</v>
          </cell>
          <cell r="K272">
            <v>0</v>
          </cell>
        </row>
        <row r="273">
          <cell r="A273">
            <v>410018</v>
          </cell>
          <cell r="B273" t="str">
            <v>Special  Allowance</v>
          </cell>
          <cell r="C273">
            <v>3628136</v>
          </cell>
          <cell r="D273">
            <v>4125646</v>
          </cell>
          <cell r="E273">
            <v>3628136</v>
          </cell>
          <cell r="G273">
            <v>3628136</v>
          </cell>
          <cell r="H273">
            <v>4125646</v>
          </cell>
          <cell r="J273">
            <v>3628136</v>
          </cell>
          <cell r="K273">
            <v>0</v>
          </cell>
        </row>
        <row r="274">
          <cell r="A274">
            <v>410101</v>
          </cell>
          <cell r="B274" t="str">
            <v>Employer's Contribution to PF</v>
          </cell>
          <cell r="C274">
            <v>2301493</v>
          </cell>
          <cell r="D274">
            <v>2824115</v>
          </cell>
          <cell r="E274">
            <v>2301493</v>
          </cell>
          <cell r="G274">
            <v>2301493</v>
          </cell>
          <cell r="H274">
            <v>2824115</v>
          </cell>
          <cell r="J274">
            <v>2301493</v>
          </cell>
          <cell r="K274">
            <v>0</v>
          </cell>
        </row>
        <row r="275">
          <cell r="A275">
            <v>410102</v>
          </cell>
          <cell r="B275" t="str">
            <v>Employer's Contribution to FPF</v>
          </cell>
          <cell r="C275">
            <v>1414045</v>
          </cell>
          <cell r="D275">
            <v>1602399</v>
          </cell>
          <cell r="E275">
            <v>1414045</v>
          </cell>
          <cell r="G275">
            <v>1414045</v>
          </cell>
          <cell r="H275">
            <v>1602399</v>
          </cell>
          <cell r="J275">
            <v>1414045</v>
          </cell>
          <cell r="K275">
            <v>0</v>
          </cell>
        </row>
        <row r="276">
          <cell r="A276">
            <v>410103</v>
          </cell>
          <cell r="B276" t="str">
            <v>PF Administration Charges</v>
          </cell>
          <cell r="C276">
            <v>54483</v>
          </cell>
          <cell r="D276">
            <v>70377</v>
          </cell>
          <cell r="E276">
            <v>54483</v>
          </cell>
          <cell r="G276">
            <v>54483</v>
          </cell>
          <cell r="H276">
            <v>70377</v>
          </cell>
          <cell r="J276">
            <v>54483</v>
          </cell>
          <cell r="K276">
            <v>0</v>
          </cell>
        </row>
        <row r="277">
          <cell r="A277">
            <v>410104</v>
          </cell>
          <cell r="B277" t="str">
            <v>DLI Charges</v>
          </cell>
          <cell r="C277">
            <v>85200</v>
          </cell>
          <cell r="D277">
            <v>99394</v>
          </cell>
          <cell r="E277">
            <v>85200</v>
          </cell>
          <cell r="G277">
            <v>85200</v>
          </cell>
          <cell r="H277">
            <v>99394</v>
          </cell>
          <cell r="J277">
            <v>85200</v>
          </cell>
          <cell r="K277">
            <v>0</v>
          </cell>
        </row>
        <row r="278">
          <cell r="A278">
            <v>410105</v>
          </cell>
          <cell r="B278" t="str">
            <v>DLI  Administration Charges</v>
          </cell>
          <cell r="C278">
            <v>1568</v>
          </cell>
          <cell r="D278">
            <v>1987</v>
          </cell>
          <cell r="E278">
            <v>1568</v>
          </cell>
          <cell r="G278">
            <v>1568</v>
          </cell>
          <cell r="H278">
            <v>1987</v>
          </cell>
          <cell r="J278">
            <v>1568</v>
          </cell>
          <cell r="K278">
            <v>0</v>
          </cell>
        </row>
        <row r="279">
          <cell r="A279">
            <v>410106</v>
          </cell>
          <cell r="B279" t="str">
            <v>ESI Expenses</v>
          </cell>
          <cell r="C279">
            <v>0</v>
          </cell>
          <cell r="D279">
            <v>20844</v>
          </cell>
          <cell r="E279">
            <v>0</v>
          </cell>
          <cell r="G279">
            <v>0</v>
          </cell>
          <cell r="H279">
            <v>20844</v>
          </cell>
          <cell r="J279">
            <v>0</v>
          </cell>
          <cell r="K279">
            <v>0</v>
          </cell>
        </row>
        <row r="280">
          <cell r="A280">
            <v>410201</v>
          </cell>
          <cell r="B280" t="str">
            <v>Refreshments</v>
          </cell>
          <cell r="C280">
            <v>612892</v>
          </cell>
          <cell r="D280">
            <v>909923</v>
          </cell>
          <cell r="E280">
            <v>612892</v>
          </cell>
          <cell r="G280">
            <v>612892</v>
          </cell>
          <cell r="H280">
            <v>909922.5</v>
          </cell>
          <cell r="J280">
            <v>612892</v>
          </cell>
          <cell r="K280">
            <v>0</v>
          </cell>
        </row>
        <row r="281">
          <cell r="A281">
            <v>410202</v>
          </cell>
          <cell r="B281" t="str">
            <v>Relocation Expenses</v>
          </cell>
          <cell r="C281">
            <v>314753</v>
          </cell>
          <cell r="D281">
            <v>382806</v>
          </cell>
          <cell r="E281">
            <v>314753</v>
          </cell>
          <cell r="G281">
            <v>314753</v>
          </cell>
          <cell r="H281">
            <v>382806</v>
          </cell>
          <cell r="J281">
            <v>314753</v>
          </cell>
          <cell r="K281">
            <v>0</v>
          </cell>
        </row>
        <row r="282">
          <cell r="A282">
            <v>410203</v>
          </cell>
          <cell r="B282" t="str">
            <v>Awards &amp; Gifts</v>
          </cell>
          <cell r="C282">
            <v>1547900</v>
          </cell>
          <cell r="D282">
            <v>870969</v>
          </cell>
          <cell r="E282">
            <v>1547900</v>
          </cell>
          <cell r="G282">
            <v>1547900</v>
          </cell>
          <cell r="H282">
            <v>870969</v>
          </cell>
          <cell r="J282">
            <v>1547900</v>
          </cell>
          <cell r="K282">
            <v>0</v>
          </cell>
        </row>
        <row r="283">
          <cell r="A283">
            <v>410204</v>
          </cell>
          <cell r="B283" t="str">
            <v>Pantry Expenses</v>
          </cell>
          <cell r="C283">
            <v>1279092</v>
          </cell>
          <cell r="D283">
            <v>1260549</v>
          </cell>
          <cell r="E283">
            <v>1279092</v>
          </cell>
          <cell r="G283">
            <v>1279092</v>
          </cell>
          <cell r="H283">
            <v>1260548.6000000001</v>
          </cell>
          <cell r="J283">
            <v>1279092</v>
          </cell>
          <cell r="K283">
            <v>0</v>
          </cell>
        </row>
        <row r="284">
          <cell r="A284">
            <v>410205</v>
          </cell>
          <cell r="B284" t="str">
            <v>Cafetaria Expenses</v>
          </cell>
          <cell r="C284">
            <v>152716</v>
          </cell>
          <cell r="D284">
            <v>405414</v>
          </cell>
          <cell r="E284">
            <v>152715.5</v>
          </cell>
          <cell r="G284">
            <v>152715.5</v>
          </cell>
          <cell r="H284">
            <v>405414.12</v>
          </cell>
          <cell r="J284">
            <v>152715.5</v>
          </cell>
          <cell r="K284">
            <v>0</v>
          </cell>
        </row>
        <row r="285">
          <cell r="A285">
            <v>410206</v>
          </cell>
          <cell r="B285" t="str">
            <v>Lunch Reimbursement</v>
          </cell>
          <cell r="C285">
            <v>3618</v>
          </cell>
          <cell r="D285">
            <v>108978</v>
          </cell>
          <cell r="E285">
            <v>3618</v>
          </cell>
          <cell r="G285">
            <v>3618</v>
          </cell>
          <cell r="H285">
            <v>108978</v>
          </cell>
          <cell r="J285">
            <v>3618</v>
          </cell>
          <cell r="K285">
            <v>0</v>
          </cell>
        </row>
        <row r="286">
          <cell r="A286">
            <v>410207</v>
          </cell>
          <cell r="B286" t="str">
            <v>QSM Expenses</v>
          </cell>
          <cell r="C286">
            <v>1374528</v>
          </cell>
          <cell r="D286">
            <v>1129717</v>
          </cell>
          <cell r="E286">
            <v>1374528.31</v>
          </cell>
          <cell r="G286">
            <v>1374528.31</v>
          </cell>
          <cell r="H286">
            <v>1129717</v>
          </cell>
          <cell r="J286">
            <v>1374528.31</v>
          </cell>
          <cell r="K286">
            <v>0</v>
          </cell>
        </row>
        <row r="287">
          <cell r="A287">
            <v>410208</v>
          </cell>
          <cell r="B287" t="str">
            <v>Group Medical Insurance</v>
          </cell>
          <cell r="C287">
            <v>1949176</v>
          </cell>
          <cell r="D287">
            <v>1279726</v>
          </cell>
          <cell r="E287">
            <v>1949175.97</v>
          </cell>
          <cell r="G287">
            <v>1949175.97</v>
          </cell>
          <cell r="H287">
            <v>1279726</v>
          </cell>
          <cell r="J287">
            <v>1949175.97</v>
          </cell>
          <cell r="K287">
            <v>0</v>
          </cell>
        </row>
        <row r="288">
          <cell r="A288">
            <v>410209</v>
          </cell>
          <cell r="B288" t="str">
            <v>Personal Accident  Insurance</v>
          </cell>
          <cell r="C288">
            <v>166982</v>
          </cell>
          <cell r="D288">
            <v>189147</v>
          </cell>
          <cell r="E288">
            <v>166982.03</v>
          </cell>
          <cell r="G288">
            <v>166982.03</v>
          </cell>
          <cell r="H288">
            <v>189147</v>
          </cell>
          <cell r="J288">
            <v>166982.03</v>
          </cell>
          <cell r="K288">
            <v>0</v>
          </cell>
        </row>
        <row r="289">
          <cell r="A289">
            <v>410210</v>
          </cell>
          <cell r="B289" t="str">
            <v>Health Check up</v>
          </cell>
          <cell r="C289">
            <v>86850</v>
          </cell>
          <cell r="D289">
            <v>61971</v>
          </cell>
          <cell r="E289">
            <v>86850</v>
          </cell>
          <cell r="G289">
            <v>86850</v>
          </cell>
          <cell r="H289">
            <v>61971</v>
          </cell>
          <cell r="J289">
            <v>86850</v>
          </cell>
          <cell r="K289">
            <v>0</v>
          </cell>
        </row>
        <row r="290">
          <cell r="A290">
            <v>410211</v>
          </cell>
          <cell r="B290" t="str">
            <v>Medical Reimbursement</v>
          </cell>
          <cell r="C290">
            <v>15393</v>
          </cell>
          <cell r="D290">
            <v>21691</v>
          </cell>
          <cell r="E290">
            <v>15393</v>
          </cell>
          <cell r="G290">
            <v>15393</v>
          </cell>
          <cell r="H290">
            <v>21691</v>
          </cell>
          <cell r="J290">
            <v>15393</v>
          </cell>
          <cell r="K290">
            <v>0</v>
          </cell>
        </row>
        <row r="291">
          <cell r="A291">
            <v>410212</v>
          </cell>
          <cell r="B291" t="str">
            <v>Leave Travel Assistance</v>
          </cell>
          <cell r="C291">
            <v>56665</v>
          </cell>
          <cell r="D291">
            <v>152500</v>
          </cell>
          <cell r="E291">
            <v>56665</v>
          </cell>
          <cell r="G291">
            <v>56665</v>
          </cell>
          <cell r="H291">
            <v>152500</v>
          </cell>
          <cell r="J291">
            <v>56665</v>
          </cell>
          <cell r="K291">
            <v>0</v>
          </cell>
        </row>
        <row r="292">
          <cell r="A292">
            <v>410213</v>
          </cell>
          <cell r="B292" t="str">
            <v>Staff Welfare</v>
          </cell>
          <cell r="C292">
            <v>679920</v>
          </cell>
          <cell r="D292">
            <v>777522</v>
          </cell>
          <cell r="E292">
            <v>679919.6</v>
          </cell>
          <cell r="G292">
            <v>679919.6</v>
          </cell>
          <cell r="H292">
            <v>777521.55</v>
          </cell>
          <cell r="J292">
            <v>679919.6</v>
          </cell>
          <cell r="K292">
            <v>0</v>
          </cell>
        </row>
        <row r="293">
          <cell r="A293">
            <v>410214</v>
          </cell>
          <cell r="B293" t="str">
            <v>Staff Bus Charges</v>
          </cell>
          <cell r="C293">
            <v>1642212</v>
          </cell>
          <cell r="D293">
            <v>1564568</v>
          </cell>
          <cell r="E293">
            <v>1642212</v>
          </cell>
          <cell r="G293">
            <v>1642212</v>
          </cell>
          <cell r="H293">
            <v>1564568</v>
          </cell>
          <cell r="J293">
            <v>1642212</v>
          </cell>
          <cell r="K293">
            <v>0</v>
          </cell>
        </row>
        <row r="294">
          <cell r="A294">
            <v>411001</v>
          </cell>
          <cell r="B294" t="str">
            <v>Rent - Offices</v>
          </cell>
          <cell r="C294">
            <v>21497226</v>
          </cell>
          <cell r="D294">
            <v>22114690</v>
          </cell>
          <cell r="E294">
            <v>21497226</v>
          </cell>
          <cell r="G294">
            <v>21497226</v>
          </cell>
          <cell r="H294">
            <v>22114690</v>
          </cell>
          <cell r="J294">
            <v>21497226</v>
          </cell>
          <cell r="K294">
            <v>0</v>
          </cell>
        </row>
        <row r="295">
          <cell r="A295">
            <v>411002</v>
          </cell>
          <cell r="B295" t="str">
            <v>Rent - Employee Residences</v>
          </cell>
          <cell r="C295">
            <v>2404000</v>
          </cell>
          <cell r="D295">
            <v>2018867</v>
          </cell>
          <cell r="E295">
            <v>2404000</v>
          </cell>
          <cell r="G295">
            <v>2404000</v>
          </cell>
          <cell r="H295">
            <v>2018867</v>
          </cell>
          <cell r="J295">
            <v>2404000</v>
          </cell>
          <cell r="K295">
            <v>0</v>
          </cell>
        </row>
        <row r="296">
          <cell r="A296">
            <v>411003</v>
          </cell>
          <cell r="B296" t="str">
            <v>Rent - Car Parking</v>
          </cell>
          <cell r="C296">
            <v>74505</v>
          </cell>
          <cell r="D296">
            <v>84879</v>
          </cell>
          <cell r="E296">
            <v>74505</v>
          </cell>
          <cell r="G296">
            <v>74505</v>
          </cell>
          <cell r="H296">
            <v>84879</v>
          </cell>
          <cell r="J296">
            <v>74505</v>
          </cell>
          <cell r="K296">
            <v>0</v>
          </cell>
        </row>
        <row r="297">
          <cell r="A297">
            <v>411004</v>
          </cell>
          <cell r="B297" t="str">
            <v>Brokerage</v>
          </cell>
          <cell r="C297">
            <v>260651</v>
          </cell>
          <cell r="D297">
            <v>348116</v>
          </cell>
          <cell r="E297">
            <v>260651</v>
          </cell>
          <cell r="G297">
            <v>260651</v>
          </cell>
          <cell r="H297">
            <v>348116</v>
          </cell>
          <cell r="J297">
            <v>260651</v>
          </cell>
          <cell r="K297">
            <v>0</v>
          </cell>
        </row>
        <row r="298">
          <cell r="A298">
            <v>411005</v>
          </cell>
          <cell r="B298" t="str">
            <v>IDL - Rent Classroom &amp; Studios</v>
          </cell>
          <cell r="C298">
            <v>2138999</v>
          </cell>
          <cell r="D298">
            <v>0</v>
          </cell>
          <cell r="E298">
            <v>2138999</v>
          </cell>
          <cell r="G298">
            <v>2138999</v>
          </cell>
          <cell r="H298">
            <v>0</v>
          </cell>
          <cell r="J298">
            <v>2138999</v>
          </cell>
          <cell r="K298">
            <v>0</v>
          </cell>
        </row>
        <row r="299">
          <cell r="A299">
            <v>411006</v>
          </cell>
          <cell r="B299" t="str">
            <v>Rent - Hub</v>
          </cell>
          <cell r="C299">
            <v>0</v>
          </cell>
          <cell r="D299">
            <v>0</v>
          </cell>
          <cell r="E299">
            <v>0</v>
          </cell>
          <cell r="G299">
            <v>0</v>
          </cell>
          <cell r="H299">
            <v>0</v>
          </cell>
          <cell r="J299">
            <v>0</v>
          </cell>
          <cell r="K299">
            <v>0</v>
          </cell>
        </row>
        <row r="300">
          <cell r="A300">
            <v>411019</v>
          </cell>
          <cell r="B300" t="str">
            <v>Car Allowance</v>
          </cell>
          <cell r="C300">
            <v>1271015</v>
          </cell>
          <cell r="D300">
            <v>1719755</v>
          </cell>
          <cell r="E300">
            <v>1271015</v>
          </cell>
          <cell r="G300">
            <v>1271015</v>
          </cell>
          <cell r="H300">
            <v>1719755</v>
          </cell>
          <cell r="J300">
            <v>1271015</v>
          </cell>
          <cell r="K300">
            <v>0</v>
          </cell>
        </row>
        <row r="301">
          <cell r="A301">
            <v>411101</v>
          </cell>
          <cell r="B301" t="str">
            <v>Lease Rent - Equipment</v>
          </cell>
          <cell r="C301">
            <v>0</v>
          </cell>
          <cell r="D301">
            <v>50341</v>
          </cell>
          <cell r="E301">
            <v>0</v>
          </cell>
          <cell r="G301">
            <v>0</v>
          </cell>
          <cell r="H301">
            <v>50341</v>
          </cell>
          <cell r="J301">
            <v>0</v>
          </cell>
          <cell r="K301">
            <v>0</v>
          </cell>
        </row>
        <row r="302">
          <cell r="A302">
            <v>411102</v>
          </cell>
          <cell r="B302" t="str">
            <v>Lease Rent - Vehicles</v>
          </cell>
          <cell r="C302">
            <v>884270</v>
          </cell>
          <cell r="D302">
            <v>1081272</v>
          </cell>
          <cell r="E302">
            <v>884270</v>
          </cell>
          <cell r="G302">
            <v>884270</v>
          </cell>
          <cell r="H302">
            <v>1081272</v>
          </cell>
          <cell r="J302">
            <v>884270</v>
          </cell>
          <cell r="K302">
            <v>0</v>
          </cell>
        </row>
        <row r="303">
          <cell r="A303">
            <v>411201</v>
          </cell>
          <cell r="B303" t="str">
            <v>Insurance Stock in Transit</v>
          </cell>
          <cell r="C303">
            <v>8644</v>
          </cell>
          <cell r="D303">
            <v>1469776</v>
          </cell>
          <cell r="E303">
            <v>8644</v>
          </cell>
          <cell r="G303">
            <v>8644</v>
          </cell>
          <cell r="H303">
            <v>1469776</v>
          </cell>
          <cell r="J303">
            <v>8644</v>
          </cell>
          <cell r="K303">
            <v>0</v>
          </cell>
        </row>
        <row r="304">
          <cell r="A304">
            <v>411202</v>
          </cell>
          <cell r="B304" t="str">
            <v>Insurance Fixed Assets.</v>
          </cell>
          <cell r="C304">
            <v>2722356</v>
          </cell>
          <cell r="D304">
            <v>1812708</v>
          </cell>
          <cell r="E304">
            <v>2722356</v>
          </cell>
          <cell r="G304">
            <v>2722356</v>
          </cell>
          <cell r="H304">
            <v>1812708</v>
          </cell>
          <cell r="J304">
            <v>2722356</v>
          </cell>
          <cell r="K304">
            <v>0</v>
          </cell>
        </row>
        <row r="305">
          <cell r="A305">
            <v>411203</v>
          </cell>
          <cell r="B305" t="str">
            <v>Insurance - Stocks</v>
          </cell>
          <cell r="C305">
            <v>1743088</v>
          </cell>
          <cell r="D305">
            <v>535229</v>
          </cell>
          <cell r="E305">
            <v>1743087.97</v>
          </cell>
          <cell r="G305">
            <v>1743087.97</v>
          </cell>
          <cell r="H305">
            <v>535228.82999999996</v>
          </cell>
          <cell r="J305">
            <v>1743087.97</v>
          </cell>
          <cell r="K305">
            <v>0</v>
          </cell>
        </row>
        <row r="306">
          <cell r="A306">
            <v>411204</v>
          </cell>
          <cell r="B306" t="str">
            <v>Insurance Vehicles</v>
          </cell>
          <cell r="C306">
            <v>235064</v>
          </cell>
          <cell r="D306">
            <v>292879</v>
          </cell>
          <cell r="E306">
            <v>235064</v>
          </cell>
          <cell r="G306">
            <v>235064</v>
          </cell>
          <cell r="H306">
            <v>292879</v>
          </cell>
          <cell r="J306">
            <v>235064</v>
          </cell>
          <cell r="K306">
            <v>0</v>
          </cell>
        </row>
        <row r="307">
          <cell r="A307">
            <v>411205</v>
          </cell>
          <cell r="B307" t="str">
            <v>Insurance  - Cash</v>
          </cell>
          <cell r="C307">
            <v>8168</v>
          </cell>
          <cell r="D307">
            <v>8005</v>
          </cell>
          <cell r="E307">
            <v>8168.03</v>
          </cell>
          <cell r="G307">
            <v>8168.03</v>
          </cell>
          <cell r="H307">
            <v>8005</v>
          </cell>
          <cell r="J307">
            <v>8168.03</v>
          </cell>
          <cell r="K307">
            <v>0</v>
          </cell>
        </row>
        <row r="308">
          <cell r="A308">
            <v>411206</v>
          </cell>
          <cell r="B308" t="str">
            <v>Insurance Fidelity Guarantee</v>
          </cell>
          <cell r="C308">
            <v>369946</v>
          </cell>
          <cell r="D308">
            <v>12468</v>
          </cell>
          <cell r="E308">
            <v>369945.97</v>
          </cell>
          <cell r="G308">
            <v>369945.97</v>
          </cell>
          <cell r="H308">
            <v>12468</v>
          </cell>
          <cell r="J308">
            <v>369945.97</v>
          </cell>
          <cell r="K308">
            <v>0</v>
          </cell>
        </row>
        <row r="309">
          <cell r="A309">
            <v>411207</v>
          </cell>
          <cell r="B309" t="str">
            <v>Insurance Others</v>
          </cell>
          <cell r="C309">
            <v>589838</v>
          </cell>
          <cell r="D309">
            <v>1989599</v>
          </cell>
          <cell r="E309">
            <v>589838.09</v>
          </cell>
          <cell r="G309">
            <v>589838.09</v>
          </cell>
          <cell r="H309">
            <v>1989599</v>
          </cell>
          <cell r="J309">
            <v>589838.09</v>
          </cell>
          <cell r="K309">
            <v>0</v>
          </cell>
        </row>
        <row r="310">
          <cell r="A310">
            <v>411301</v>
          </cell>
          <cell r="B310" t="str">
            <v>Travelling Domestic</v>
          </cell>
          <cell r="C310">
            <v>14777962</v>
          </cell>
          <cell r="D310">
            <v>12994254</v>
          </cell>
          <cell r="E310">
            <v>14777962.300000001</v>
          </cell>
          <cell r="G310">
            <v>14777962.300000001</v>
          </cell>
          <cell r="H310">
            <v>12994253.560000001</v>
          </cell>
          <cell r="J310">
            <v>14777962.300000001</v>
          </cell>
          <cell r="K310">
            <v>0</v>
          </cell>
        </row>
        <row r="311">
          <cell r="A311">
            <v>411302</v>
          </cell>
          <cell r="B311" t="str">
            <v>Travelling Foreign</v>
          </cell>
          <cell r="C311">
            <v>2384603</v>
          </cell>
          <cell r="D311">
            <v>15830253</v>
          </cell>
          <cell r="E311">
            <v>2384602.98</v>
          </cell>
          <cell r="G311">
            <v>2384602.98</v>
          </cell>
          <cell r="H311">
            <v>15830253</v>
          </cell>
          <cell r="J311">
            <v>2384602.98</v>
          </cell>
          <cell r="K311">
            <v>0</v>
          </cell>
        </row>
        <row r="312">
          <cell r="A312">
            <v>411303</v>
          </cell>
          <cell r="B312" t="str">
            <v>Travelling Domestic - Training</v>
          </cell>
          <cell r="C312">
            <v>246891</v>
          </cell>
          <cell r="D312">
            <v>475641</v>
          </cell>
          <cell r="E312">
            <v>246891</v>
          </cell>
          <cell r="G312">
            <v>246891</v>
          </cell>
          <cell r="H312">
            <v>475641</v>
          </cell>
          <cell r="J312">
            <v>246891</v>
          </cell>
          <cell r="K312">
            <v>0</v>
          </cell>
        </row>
        <row r="313">
          <cell r="A313">
            <v>411304</v>
          </cell>
          <cell r="B313" t="str">
            <v>Travelling Foreign  - Training</v>
          </cell>
          <cell r="C313">
            <v>0</v>
          </cell>
          <cell r="D313">
            <v>561347</v>
          </cell>
          <cell r="E313">
            <v>0</v>
          </cell>
          <cell r="G313">
            <v>0</v>
          </cell>
          <cell r="H313">
            <v>561347</v>
          </cell>
          <cell r="J313">
            <v>0</v>
          </cell>
          <cell r="K313">
            <v>0</v>
          </cell>
        </row>
        <row r="314">
          <cell r="A314">
            <v>411305</v>
          </cell>
          <cell r="B314" t="str">
            <v>Local Conveyance</v>
          </cell>
          <cell r="C314">
            <v>2972348</v>
          </cell>
          <cell r="D314">
            <v>2944488</v>
          </cell>
          <cell r="E314">
            <v>2972348.05</v>
          </cell>
          <cell r="G314">
            <v>2972348.05</v>
          </cell>
          <cell r="H314">
            <v>2944488</v>
          </cell>
          <cell r="J314">
            <v>2972348.05</v>
          </cell>
          <cell r="K314">
            <v>0</v>
          </cell>
        </row>
        <row r="315">
          <cell r="A315">
            <v>411306</v>
          </cell>
          <cell r="B315" t="str">
            <v>Taxi Hire Charges</v>
          </cell>
          <cell r="C315">
            <v>262517</v>
          </cell>
          <cell r="D315">
            <v>694639</v>
          </cell>
          <cell r="E315">
            <v>262516.59999999998</v>
          </cell>
          <cell r="G315">
            <v>262516.59999999998</v>
          </cell>
          <cell r="H315">
            <v>694638.76</v>
          </cell>
          <cell r="J315">
            <v>262516.59999999998</v>
          </cell>
          <cell r="K315">
            <v>0</v>
          </cell>
        </row>
        <row r="316">
          <cell r="A316">
            <v>411307</v>
          </cell>
          <cell r="B316" t="str">
            <v>Vehicle Running &amp; Maintainence</v>
          </cell>
          <cell r="C316">
            <v>3176075</v>
          </cell>
          <cell r="D316">
            <v>4012188</v>
          </cell>
          <cell r="E316">
            <v>3176074.88</v>
          </cell>
          <cell r="G316">
            <v>3176074.88</v>
          </cell>
          <cell r="H316">
            <v>4012187.78</v>
          </cell>
          <cell r="J316">
            <v>3176074.88</v>
          </cell>
          <cell r="K316">
            <v>0</v>
          </cell>
        </row>
        <row r="317">
          <cell r="A317">
            <v>411308</v>
          </cell>
          <cell r="B317" t="str">
            <v>Car Rental</v>
          </cell>
          <cell r="C317">
            <v>2996146</v>
          </cell>
          <cell r="D317">
            <v>2065432</v>
          </cell>
          <cell r="E317">
            <v>2996146</v>
          </cell>
          <cell r="G317">
            <v>2996146</v>
          </cell>
          <cell r="H317">
            <v>2065432</v>
          </cell>
          <cell r="J317">
            <v>2996146</v>
          </cell>
          <cell r="K317">
            <v>0</v>
          </cell>
        </row>
        <row r="318">
          <cell r="A318">
            <v>411309</v>
          </cell>
          <cell r="B318" t="str">
            <v>Vehicle Running &amp; Maintainence - Employees</v>
          </cell>
          <cell r="C318">
            <v>1067665</v>
          </cell>
          <cell r="D318">
            <v>18906</v>
          </cell>
          <cell r="E318">
            <v>1067665.25</v>
          </cell>
          <cell r="G318">
            <v>1067665.25</v>
          </cell>
          <cell r="H318">
            <v>18906</v>
          </cell>
          <cell r="J318">
            <v>1067665.25</v>
          </cell>
          <cell r="K318">
            <v>0</v>
          </cell>
        </row>
        <row r="319">
          <cell r="A319">
            <v>411310</v>
          </cell>
          <cell r="B319" t="str">
            <v>Travelling Domestic - Promotions</v>
          </cell>
          <cell r="C319">
            <v>0</v>
          </cell>
          <cell r="D319">
            <v>390851</v>
          </cell>
          <cell r="E319">
            <v>0</v>
          </cell>
          <cell r="G319">
            <v>0</v>
          </cell>
          <cell r="H319">
            <v>390851</v>
          </cell>
          <cell r="J319">
            <v>0</v>
          </cell>
          <cell r="K319">
            <v>0</v>
          </cell>
        </row>
        <row r="320">
          <cell r="A320">
            <v>411401</v>
          </cell>
          <cell r="B320" t="str">
            <v>VSAT Installation Costs</v>
          </cell>
          <cell r="C320">
            <v>25818978</v>
          </cell>
          <cell r="D320">
            <v>14106756</v>
          </cell>
          <cell r="E320">
            <v>25818978</v>
          </cell>
          <cell r="G320">
            <v>25818978</v>
          </cell>
          <cell r="H320">
            <v>14106756.060000001</v>
          </cell>
          <cell r="J320">
            <v>25818978</v>
          </cell>
          <cell r="K320">
            <v>0</v>
          </cell>
        </row>
        <row r="321">
          <cell r="A321">
            <v>411402</v>
          </cell>
          <cell r="B321" t="str">
            <v>VSAT Shifting, Deinstallation &amp; Reinstallation</v>
          </cell>
          <cell r="C321">
            <v>2466384</v>
          </cell>
          <cell r="D321">
            <v>7223994</v>
          </cell>
          <cell r="E321">
            <v>2466384</v>
          </cell>
          <cell r="G321">
            <v>2466384</v>
          </cell>
          <cell r="H321">
            <v>7223994</v>
          </cell>
          <cell r="J321">
            <v>2466384</v>
          </cell>
          <cell r="K321">
            <v>0</v>
          </cell>
        </row>
        <row r="322">
          <cell r="A322">
            <v>411403</v>
          </cell>
          <cell r="B322" t="str">
            <v>VSAT Installation Ancillary Costs</v>
          </cell>
          <cell r="C322">
            <v>4087674</v>
          </cell>
          <cell r="D322">
            <v>5539308</v>
          </cell>
          <cell r="E322">
            <v>4087674</v>
          </cell>
          <cell r="G322">
            <v>4087674</v>
          </cell>
          <cell r="H322">
            <v>5539307.96</v>
          </cell>
          <cell r="J322">
            <v>4087674</v>
          </cell>
          <cell r="K322">
            <v>0</v>
          </cell>
        </row>
        <row r="323">
          <cell r="A323">
            <v>411501</v>
          </cell>
          <cell r="B323" t="str">
            <v>Printing &amp; Stationery</v>
          </cell>
          <cell r="C323">
            <v>3001244</v>
          </cell>
          <cell r="D323">
            <v>2959757</v>
          </cell>
          <cell r="E323">
            <v>3001244.28</v>
          </cell>
          <cell r="G323">
            <v>3001244.28</v>
          </cell>
          <cell r="H323">
            <v>2959756.53</v>
          </cell>
          <cell r="J323">
            <v>3001244.28</v>
          </cell>
          <cell r="K323">
            <v>0</v>
          </cell>
        </row>
        <row r="324">
          <cell r="A324">
            <v>411601</v>
          </cell>
          <cell r="B324" t="str">
            <v>Professional &amp; Consultancy Services</v>
          </cell>
          <cell r="C324">
            <v>11307887</v>
          </cell>
          <cell r="D324">
            <v>27627052</v>
          </cell>
          <cell r="E324">
            <v>11307886.9</v>
          </cell>
          <cell r="G324">
            <v>11307886.9</v>
          </cell>
          <cell r="H324">
            <v>27627051.510000002</v>
          </cell>
          <cell r="J324">
            <v>11307886.9</v>
          </cell>
          <cell r="K324">
            <v>0</v>
          </cell>
        </row>
        <row r="325">
          <cell r="A325">
            <v>411602</v>
          </cell>
          <cell r="B325" t="str">
            <v>Legal Expenses</v>
          </cell>
          <cell r="C325">
            <v>231821</v>
          </cell>
          <cell r="D325">
            <v>217715</v>
          </cell>
          <cell r="E325">
            <v>231821.25</v>
          </cell>
          <cell r="G325">
            <v>231821.25</v>
          </cell>
          <cell r="H325">
            <v>217715</v>
          </cell>
          <cell r="J325">
            <v>231821.25</v>
          </cell>
          <cell r="K325">
            <v>0</v>
          </cell>
        </row>
        <row r="326">
          <cell r="A326">
            <v>411603</v>
          </cell>
          <cell r="B326" t="str">
            <v>Internal Audit fee</v>
          </cell>
          <cell r="C326">
            <v>0</v>
          </cell>
          <cell r="D326">
            <v>0</v>
          </cell>
          <cell r="E326">
            <v>0</v>
          </cell>
          <cell r="G326">
            <v>0</v>
          </cell>
          <cell r="H326">
            <v>0</v>
          </cell>
          <cell r="J326">
            <v>0</v>
          </cell>
          <cell r="K326">
            <v>0</v>
          </cell>
        </row>
        <row r="327">
          <cell r="A327">
            <v>411604</v>
          </cell>
          <cell r="B327" t="str">
            <v>Specialised Services</v>
          </cell>
          <cell r="C327">
            <v>10146022</v>
          </cell>
          <cell r="D327">
            <v>823114</v>
          </cell>
          <cell r="E327">
            <v>10146022.1</v>
          </cell>
          <cell r="G327">
            <v>10146022.1</v>
          </cell>
          <cell r="H327">
            <v>823114</v>
          </cell>
          <cell r="J327">
            <v>10146022.1</v>
          </cell>
          <cell r="K327">
            <v>0</v>
          </cell>
        </row>
        <row r="328">
          <cell r="A328">
            <v>411605</v>
          </cell>
          <cell r="B328" t="str">
            <v>Placement Consultancy Services</v>
          </cell>
          <cell r="C328">
            <v>545419</v>
          </cell>
          <cell r="D328">
            <v>168679</v>
          </cell>
          <cell r="E328">
            <v>545419.43000000005</v>
          </cell>
          <cell r="G328">
            <v>545419.43000000005</v>
          </cell>
          <cell r="H328">
            <v>168679.43</v>
          </cell>
          <cell r="J328">
            <v>545419.43000000005</v>
          </cell>
          <cell r="K328">
            <v>0</v>
          </cell>
        </row>
        <row r="329">
          <cell r="A329">
            <v>411701</v>
          </cell>
          <cell r="B329" t="str">
            <v>Software Development &amp; Consultancy</v>
          </cell>
          <cell r="C329">
            <v>1969004</v>
          </cell>
          <cell r="D329">
            <v>3902000</v>
          </cell>
          <cell r="E329">
            <v>1969004</v>
          </cell>
          <cell r="G329">
            <v>1969004</v>
          </cell>
          <cell r="H329">
            <v>3902000</v>
          </cell>
          <cell r="J329">
            <v>1969004</v>
          </cell>
          <cell r="K329">
            <v>0</v>
          </cell>
        </row>
        <row r="330">
          <cell r="A330">
            <v>411702</v>
          </cell>
          <cell r="B330" t="str">
            <v>Software Expenses</v>
          </cell>
          <cell r="C330">
            <v>1692683</v>
          </cell>
          <cell r="D330">
            <v>1923535</v>
          </cell>
          <cell r="E330">
            <v>1692683.29</v>
          </cell>
          <cell r="G330">
            <v>1692683.29</v>
          </cell>
          <cell r="H330">
            <v>1923535.33</v>
          </cell>
          <cell r="J330">
            <v>1692683.29</v>
          </cell>
          <cell r="K330">
            <v>0</v>
          </cell>
        </row>
        <row r="331">
          <cell r="A331">
            <v>411801</v>
          </cell>
          <cell r="B331" t="str">
            <v>Telephone  Expenses</v>
          </cell>
          <cell r="C331">
            <v>9249327</v>
          </cell>
          <cell r="D331">
            <v>13358987</v>
          </cell>
          <cell r="E331">
            <v>9249326.8399999999</v>
          </cell>
          <cell r="G331">
            <v>9249326.8399999999</v>
          </cell>
          <cell r="H331">
            <v>13358986.5</v>
          </cell>
          <cell r="J331">
            <v>9249326.8399999999</v>
          </cell>
          <cell r="K331">
            <v>0</v>
          </cell>
        </row>
        <row r="332">
          <cell r="A332">
            <v>411802</v>
          </cell>
          <cell r="B332" t="str">
            <v>Cellphone  Expenses</v>
          </cell>
          <cell r="C332">
            <v>3229647</v>
          </cell>
          <cell r="D332">
            <v>4068396</v>
          </cell>
          <cell r="E332">
            <v>3229646.59</v>
          </cell>
          <cell r="G332">
            <v>3229646.59</v>
          </cell>
          <cell r="H332">
            <v>4068395.57</v>
          </cell>
          <cell r="J332">
            <v>3229646.59</v>
          </cell>
          <cell r="K332">
            <v>0</v>
          </cell>
        </row>
        <row r="333">
          <cell r="A333">
            <v>411803</v>
          </cell>
          <cell r="B333" t="str">
            <v>Postage &amp; Courier</v>
          </cell>
          <cell r="C333">
            <v>1143177</v>
          </cell>
          <cell r="D333">
            <v>799661</v>
          </cell>
          <cell r="E333">
            <v>1143177</v>
          </cell>
          <cell r="G333">
            <v>1143177</v>
          </cell>
          <cell r="H333">
            <v>799661.45</v>
          </cell>
          <cell r="J333">
            <v>1143177</v>
          </cell>
          <cell r="K333">
            <v>0</v>
          </cell>
        </row>
        <row r="334">
          <cell r="A334">
            <v>411804</v>
          </cell>
          <cell r="B334" t="str">
            <v>Telephone Residence</v>
          </cell>
          <cell r="C334">
            <v>1601326</v>
          </cell>
          <cell r="D334">
            <v>1733175</v>
          </cell>
          <cell r="E334">
            <v>1601326</v>
          </cell>
          <cell r="G334">
            <v>1601326</v>
          </cell>
          <cell r="H334">
            <v>1733175</v>
          </cell>
          <cell r="J334">
            <v>1601326</v>
          </cell>
          <cell r="K334">
            <v>0</v>
          </cell>
        </row>
        <row r="335">
          <cell r="A335">
            <v>411805</v>
          </cell>
          <cell r="B335" t="str">
            <v>Internet Account fees</v>
          </cell>
          <cell r="C335">
            <v>10899272</v>
          </cell>
          <cell r="D335">
            <v>8432783</v>
          </cell>
          <cell r="E335">
            <v>10899271.800000001</v>
          </cell>
          <cell r="G335">
            <v>10899271.800000001</v>
          </cell>
          <cell r="H335">
            <v>8432783.3100000005</v>
          </cell>
          <cell r="J335">
            <v>10899271.800000001</v>
          </cell>
          <cell r="K335">
            <v>0</v>
          </cell>
        </row>
        <row r="336">
          <cell r="A336">
            <v>411806</v>
          </cell>
          <cell r="B336" t="str">
            <v>Leaseline Charges</v>
          </cell>
          <cell r="C336">
            <v>-513602</v>
          </cell>
          <cell r="D336">
            <v>4563208</v>
          </cell>
          <cell r="E336">
            <v>-513602</v>
          </cell>
          <cell r="G336">
            <v>-513602</v>
          </cell>
          <cell r="H336">
            <v>4563207.97</v>
          </cell>
          <cell r="J336">
            <v>-513602</v>
          </cell>
          <cell r="K336">
            <v>0</v>
          </cell>
        </row>
        <row r="337">
          <cell r="A337">
            <v>411807</v>
          </cell>
          <cell r="B337" t="str">
            <v>Leaseline Charges for Customers</v>
          </cell>
          <cell r="C337">
            <v>9140818</v>
          </cell>
          <cell r="D337">
            <v>3021204</v>
          </cell>
          <cell r="E337">
            <v>9140817.7400000002</v>
          </cell>
          <cell r="G337">
            <v>9140817.7400000002</v>
          </cell>
          <cell r="H337">
            <v>3021203.5</v>
          </cell>
          <cell r="J337">
            <v>9140817.7400000002</v>
          </cell>
          <cell r="K337">
            <v>0</v>
          </cell>
        </row>
        <row r="338">
          <cell r="A338">
            <v>411901</v>
          </cell>
          <cell r="B338" t="str">
            <v>CAC Charges to HNS</v>
          </cell>
          <cell r="C338">
            <v>6182475</v>
          </cell>
          <cell r="D338">
            <v>4066575</v>
          </cell>
          <cell r="E338">
            <v>6182475</v>
          </cell>
          <cell r="G338">
            <v>6182475</v>
          </cell>
          <cell r="H338">
            <v>4066575</v>
          </cell>
          <cell r="J338">
            <v>6182475</v>
          </cell>
          <cell r="K338">
            <v>0</v>
          </cell>
        </row>
        <row r="339">
          <cell r="A339">
            <v>411902</v>
          </cell>
          <cell r="B339" t="str">
            <v>Franchisee Call Charges - VSAT under warranty</v>
          </cell>
          <cell r="C339">
            <v>27500</v>
          </cell>
          <cell r="D339">
            <v>33500</v>
          </cell>
          <cell r="E339">
            <v>27500</v>
          </cell>
          <cell r="G339">
            <v>27500</v>
          </cell>
          <cell r="H339">
            <v>33500</v>
          </cell>
          <cell r="J339">
            <v>27500</v>
          </cell>
          <cell r="K339">
            <v>0</v>
          </cell>
        </row>
        <row r="340">
          <cell r="A340">
            <v>411903</v>
          </cell>
          <cell r="B340" t="str">
            <v>Franchisee Call Charges - VSAT otherthan warranty</v>
          </cell>
          <cell r="C340">
            <v>1074043</v>
          </cell>
          <cell r="D340">
            <v>818550</v>
          </cell>
          <cell r="E340">
            <v>1074043</v>
          </cell>
          <cell r="G340">
            <v>1074043</v>
          </cell>
          <cell r="H340">
            <v>818550</v>
          </cell>
          <cell r="J340">
            <v>1074043</v>
          </cell>
          <cell r="K340">
            <v>0</v>
          </cell>
        </row>
        <row r="341">
          <cell r="A341">
            <v>411904</v>
          </cell>
          <cell r="B341" t="str">
            <v>Franchisee AMC  - VSAT under warranty</v>
          </cell>
          <cell r="C341">
            <v>243460</v>
          </cell>
          <cell r="D341">
            <v>232500</v>
          </cell>
          <cell r="E341">
            <v>243460</v>
          </cell>
          <cell r="G341">
            <v>243460</v>
          </cell>
          <cell r="H341">
            <v>232500</v>
          </cell>
          <cell r="J341">
            <v>243460</v>
          </cell>
          <cell r="K341">
            <v>0</v>
          </cell>
        </row>
        <row r="342">
          <cell r="A342">
            <v>411905</v>
          </cell>
          <cell r="B342" t="str">
            <v>Franchisee AMC  - VSAT otherthan warranty</v>
          </cell>
          <cell r="C342">
            <v>14804722</v>
          </cell>
          <cell r="D342">
            <v>8022658</v>
          </cell>
          <cell r="E342">
            <v>14804722</v>
          </cell>
          <cell r="G342">
            <v>14804722</v>
          </cell>
          <cell r="H342">
            <v>8022657.9100000001</v>
          </cell>
          <cell r="J342">
            <v>14804722</v>
          </cell>
          <cell r="K342">
            <v>0</v>
          </cell>
        </row>
        <row r="343">
          <cell r="A343">
            <v>411906</v>
          </cell>
          <cell r="B343" t="str">
            <v>Other warranty costs</v>
          </cell>
          <cell r="C343">
            <v>2537686</v>
          </cell>
          <cell r="D343">
            <v>-1143905</v>
          </cell>
          <cell r="E343">
            <v>2537686</v>
          </cell>
          <cell r="G343">
            <v>2537686</v>
          </cell>
          <cell r="H343">
            <v>-1143905</v>
          </cell>
          <cell r="J343">
            <v>2537686</v>
          </cell>
          <cell r="K343">
            <v>0</v>
          </cell>
        </row>
        <row r="344">
          <cell r="A344">
            <v>412001</v>
          </cell>
          <cell r="B344" t="str">
            <v>Repairs &amp; Maintainence - Buildings</v>
          </cell>
          <cell r="C344">
            <v>723971</v>
          </cell>
          <cell r="D344">
            <v>509350</v>
          </cell>
          <cell r="E344">
            <v>723971.21</v>
          </cell>
          <cell r="G344">
            <v>723971.21</v>
          </cell>
          <cell r="H344">
            <v>509350.05</v>
          </cell>
          <cell r="J344">
            <v>723971.21</v>
          </cell>
          <cell r="K344">
            <v>0</v>
          </cell>
        </row>
        <row r="345">
          <cell r="A345">
            <v>412101</v>
          </cell>
          <cell r="B345" t="str">
            <v>Repairs &amp; Maintainence - Plant &amp; Machinery</v>
          </cell>
          <cell r="C345">
            <v>8341112</v>
          </cell>
          <cell r="D345">
            <v>5738721</v>
          </cell>
          <cell r="E345">
            <v>8341111.5899999999</v>
          </cell>
          <cell r="G345">
            <v>8341111.5899999999</v>
          </cell>
          <cell r="H345">
            <v>5738720.5499999998</v>
          </cell>
          <cell r="J345">
            <v>8341111.5899999999</v>
          </cell>
          <cell r="K345">
            <v>0</v>
          </cell>
        </row>
        <row r="346">
          <cell r="A346">
            <v>412201</v>
          </cell>
          <cell r="B346" t="str">
            <v>Repairs &amp; Maintainence - Vehicles</v>
          </cell>
          <cell r="C346">
            <v>13691</v>
          </cell>
          <cell r="D346">
            <v>56663</v>
          </cell>
          <cell r="E346">
            <v>13691</v>
          </cell>
          <cell r="G346">
            <v>13691</v>
          </cell>
          <cell r="H346">
            <v>56663.46</v>
          </cell>
          <cell r="J346">
            <v>13691</v>
          </cell>
          <cell r="K346">
            <v>0</v>
          </cell>
        </row>
        <row r="347">
          <cell r="A347">
            <v>412301</v>
          </cell>
          <cell r="B347" t="str">
            <v>Repairs &amp; Maintainence - Office Eqpt &amp; Fur. &amp; Fix.</v>
          </cell>
          <cell r="C347">
            <v>3643557</v>
          </cell>
          <cell r="D347">
            <v>2057683</v>
          </cell>
          <cell r="E347">
            <v>3643556.75</v>
          </cell>
          <cell r="G347">
            <v>3643556.75</v>
          </cell>
          <cell r="H347">
            <v>2057683.28</v>
          </cell>
          <cell r="J347">
            <v>3643556.75</v>
          </cell>
          <cell r="K347">
            <v>0</v>
          </cell>
        </row>
        <row r="348">
          <cell r="A348">
            <v>412302</v>
          </cell>
          <cell r="B348" t="str">
            <v>Repairs VSAT Equipment - Imported</v>
          </cell>
          <cell r="C348">
            <v>12067176</v>
          </cell>
          <cell r="D348">
            <v>6120098</v>
          </cell>
          <cell r="E348">
            <v>12067176.08</v>
          </cell>
          <cell r="G348">
            <v>12067176.08</v>
          </cell>
          <cell r="H348">
            <v>6120097.5800000001</v>
          </cell>
          <cell r="J348">
            <v>12067176.08</v>
          </cell>
          <cell r="K348">
            <v>0</v>
          </cell>
        </row>
        <row r="349">
          <cell r="A349">
            <v>412303</v>
          </cell>
          <cell r="B349" t="str">
            <v>Repairs VSAT Equipment - Local</v>
          </cell>
          <cell r="C349">
            <v>418900</v>
          </cell>
          <cell r="D349">
            <v>515200</v>
          </cell>
          <cell r="E349">
            <v>418900</v>
          </cell>
          <cell r="G349">
            <v>418900</v>
          </cell>
          <cell r="H349">
            <v>515200</v>
          </cell>
          <cell r="J349">
            <v>418900</v>
          </cell>
          <cell r="K349">
            <v>0</v>
          </cell>
        </row>
        <row r="350">
          <cell r="A350">
            <v>412304</v>
          </cell>
          <cell r="B350" t="str">
            <v>Repairs &amp; Maintainence - Others</v>
          </cell>
          <cell r="C350">
            <v>413301</v>
          </cell>
          <cell r="D350">
            <v>245241</v>
          </cell>
          <cell r="E350">
            <v>413301</v>
          </cell>
          <cell r="G350">
            <v>413301</v>
          </cell>
          <cell r="H350">
            <v>245241</v>
          </cell>
          <cell r="J350">
            <v>413301</v>
          </cell>
          <cell r="K350">
            <v>0</v>
          </cell>
        </row>
        <row r="351">
          <cell r="A351">
            <v>412401</v>
          </cell>
          <cell r="B351" t="str">
            <v>DOT License fee</v>
          </cell>
          <cell r="C351">
            <v>63782600</v>
          </cell>
          <cell r="D351">
            <v>31062034</v>
          </cell>
          <cell r="E351">
            <v>63782600</v>
          </cell>
          <cell r="G351">
            <v>63782600</v>
          </cell>
          <cell r="H351">
            <v>31062034</v>
          </cell>
          <cell r="J351">
            <v>63782600</v>
          </cell>
          <cell r="K351">
            <v>0</v>
          </cell>
        </row>
        <row r="352">
          <cell r="A352">
            <v>412402</v>
          </cell>
          <cell r="B352" t="str">
            <v>WPC Royalty</v>
          </cell>
          <cell r="C352">
            <v>0</v>
          </cell>
          <cell r="D352">
            <v>0</v>
          </cell>
          <cell r="E352">
            <v>0</v>
          </cell>
          <cell r="G352">
            <v>0</v>
          </cell>
          <cell r="H352">
            <v>0</v>
          </cell>
          <cell r="J352">
            <v>0</v>
          </cell>
          <cell r="K352">
            <v>0</v>
          </cell>
        </row>
        <row r="353">
          <cell r="A353">
            <v>412403</v>
          </cell>
          <cell r="B353" t="str">
            <v>WPC Operating  License fee</v>
          </cell>
          <cell r="C353">
            <v>23456515</v>
          </cell>
          <cell r="D353">
            <v>14782040</v>
          </cell>
          <cell r="E353">
            <v>23456515</v>
          </cell>
          <cell r="G353">
            <v>23456515</v>
          </cell>
          <cell r="H353">
            <v>14782040</v>
          </cell>
          <cell r="J353">
            <v>23456515</v>
          </cell>
          <cell r="K353">
            <v>0</v>
          </cell>
        </row>
        <row r="354">
          <cell r="A354">
            <v>412404</v>
          </cell>
          <cell r="B354" t="str">
            <v>Satellite Access Charges</v>
          </cell>
          <cell r="C354">
            <v>0</v>
          </cell>
          <cell r="D354">
            <v>0</v>
          </cell>
          <cell r="E354">
            <v>0</v>
          </cell>
          <cell r="G354">
            <v>0</v>
          </cell>
          <cell r="H354">
            <v>0</v>
          </cell>
          <cell r="J354">
            <v>0</v>
          </cell>
          <cell r="K354">
            <v>0</v>
          </cell>
        </row>
        <row r="355">
          <cell r="A355">
            <v>412501</v>
          </cell>
          <cell r="B355" t="str">
            <v>Statutory Audit fee</v>
          </cell>
          <cell r="C355">
            <v>750000</v>
          </cell>
          <cell r="D355">
            <v>630000</v>
          </cell>
          <cell r="E355">
            <v>750000</v>
          </cell>
          <cell r="G355">
            <v>750000</v>
          </cell>
          <cell r="H355">
            <v>630000</v>
          </cell>
          <cell r="J355">
            <v>750000</v>
          </cell>
          <cell r="K355">
            <v>0</v>
          </cell>
        </row>
        <row r="356">
          <cell r="A356">
            <v>412502</v>
          </cell>
          <cell r="B356" t="str">
            <v>Tax Audit Fee</v>
          </cell>
          <cell r="C356">
            <v>250000</v>
          </cell>
          <cell r="D356">
            <v>220000</v>
          </cell>
          <cell r="E356">
            <v>250000</v>
          </cell>
          <cell r="G356">
            <v>250000</v>
          </cell>
          <cell r="H356">
            <v>220000</v>
          </cell>
          <cell r="J356">
            <v>250000</v>
          </cell>
          <cell r="K356">
            <v>0</v>
          </cell>
        </row>
        <row r="357">
          <cell r="A357">
            <v>412503</v>
          </cell>
          <cell r="B357" t="str">
            <v>Certification  fee</v>
          </cell>
          <cell r="C357">
            <v>286125</v>
          </cell>
          <cell r="D357">
            <v>781625</v>
          </cell>
          <cell r="E357">
            <v>286125</v>
          </cell>
          <cell r="G357">
            <v>286125</v>
          </cell>
          <cell r="H357">
            <v>781625</v>
          </cell>
          <cell r="J357">
            <v>286125</v>
          </cell>
          <cell r="K357">
            <v>0</v>
          </cell>
        </row>
        <row r="358">
          <cell r="A358">
            <v>412504</v>
          </cell>
          <cell r="B358" t="str">
            <v>Out of Pocket Expenses.</v>
          </cell>
          <cell r="C358">
            <v>122358</v>
          </cell>
          <cell r="D358">
            <v>64810</v>
          </cell>
          <cell r="E358">
            <v>122358</v>
          </cell>
          <cell r="G358">
            <v>122358</v>
          </cell>
          <cell r="H358">
            <v>64810</v>
          </cell>
          <cell r="J358">
            <v>122358</v>
          </cell>
          <cell r="K358">
            <v>0</v>
          </cell>
        </row>
        <row r="359">
          <cell r="A359">
            <v>412601</v>
          </cell>
          <cell r="B359" t="str">
            <v>Provision for Doubtful Debts</v>
          </cell>
          <cell r="C359">
            <v>12535110</v>
          </cell>
          <cell r="D359">
            <v>12747686</v>
          </cell>
          <cell r="E359">
            <v>12535110</v>
          </cell>
          <cell r="G359">
            <v>12535110</v>
          </cell>
          <cell r="H359">
            <v>12747686</v>
          </cell>
          <cell r="J359">
            <v>12535110</v>
          </cell>
          <cell r="K359">
            <v>0</v>
          </cell>
        </row>
        <row r="360">
          <cell r="A360">
            <v>412602</v>
          </cell>
          <cell r="B360" t="str">
            <v>Provision for Doubtful Advances</v>
          </cell>
          <cell r="C360">
            <v>0</v>
          </cell>
          <cell r="D360">
            <v>23878</v>
          </cell>
          <cell r="E360">
            <v>0</v>
          </cell>
          <cell r="G360">
            <v>0</v>
          </cell>
          <cell r="H360">
            <v>23878</v>
          </cell>
          <cell r="J360">
            <v>0</v>
          </cell>
          <cell r="K360">
            <v>0</v>
          </cell>
        </row>
        <row r="361">
          <cell r="A361">
            <v>412701</v>
          </cell>
          <cell r="B361" t="str">
            <v>Bad Debts written off</v>
          </cell>
          <cell r="C361">
            <v>622553</v>
          </cell>
          <cell r="D361">
            <v>5085973</v>
          </cell>
          <cell r="E361">
            <v>622553.47</v>
          </cell>
          <cell r="G361">
            <v>622553.47</v>
          </cell>
          <cell r="H361">
            <v>5085973</v>
          </cell>
          <cell r="J361">
            <v>622553.47</v>
          </cell>
          <cell r="K361">
            <v>0</v>
          </cell>
        </row>
        <row r="362">
          <cell r="A362">
            <v>412703</v>
          </cell>
          <cell r="B362" t="str">
            <v>Debit Balances written off</v>
          </cell>
          <cell r="C362">
            <v>15533</v>
          </cell>
          <cell r="D362">
            <v>80730</v>
          </cell>
          <cell r="E362">
            <v>15533.2</v>
          </cell>
          <cell r="G362">
            <v>15533.2</v>
          </cell>
          <cell r="H362">
            <v>80729.63</v>
          </cell>
          <cell r="J362">
            <v>15533.2</v>
          </cell>
          <cell r="K362">
            <v>0</v>
          </cell>
        </row>
        <row r="363">
          <cell r="A363">
            <v>412801</v>
          </cell>
          <cell r="B363" t="str">
            <v>Advertisement  &amp; Publicity</v>
          </cell>
          <cell r="C363">
            <v>1740970</v>
          </cell>
          <cell r="D363">
            <v>4544669</v>
          </cell>
          <cell r="E363">
            <v>1740970.3</v>
          </cell>
          <cell r="G363">
            <v>1740970.3</v>
          </cell>
          <cell r="H363">
            <v>4544668.5</v>
          </cell>
          <cell r="J363">
            <v>1740970.3</v>
          </cell>
          <cell r="K363">
            <v>0</v>
          </cell>
        </row>
        <row r="364">
          <cell r="A364">
            <v>412802</v>
          </cell>
          <cell r="B364" t="str">
            <v>Corporate Communication</v>
          </cell>
          <cell r="C364">
            <v>107386</v>
          </cell>
          <cell r="D364">
            <v>5617006</v>
          </cell>
          <cell r="E364">
            <v>107386</v>
          </cell>
          <cell r="G364">
            <v>107386</v>
          </cell>
          <cell r="H364">
            <v>5617005.7000000002</v>
          </cell>
          <cell r="J364">
            <v>107386</v>
          </cell>
          <cell r="K364">
            <v>0</v>
          </cell>
        </row>
        <row r="365">
          <cell r="A365">
            <v>412803</v>
          </cell>
          <cell r="B365" t="str">
            <v>Sales Representative Expenses</v>
          </cell>
          <cell r="C365">
            <v>1507761</v>
          </cell>
          <cell r="D365">
            <v>9994423</v>
          </cell>
          <cell r="E365">
            <v>1507761</v>
          </cell>
          <cell r="G365">
            <v>1507761</v>
          </cell>
          <cell r="H365">
            <v>9994423</v>
          </cell>
          <cell r="J365">
            <v>1507761</v>
          </cell>
          <cell r="K365">
            <v>0</v>
          </cell>
        </row>
        <row r="366">
          <cell r="A366">
            <v>412804</v>
          </cell>
          <cell r="B366" t="str">
            <v>Sponsorship for Seminars</v>
          </cell>
          <cell r="C366">
            <v>292500</v>
          </cell>
          <cell r="D366">
            <v>29472</v>
          </cell>
          <cell r="E366">
            <v>292500</v>
          </cell>
          <cell r="G366">
            <v>292500</v>
          </cell>
          <cell r="H366">
            <v>29471.5</v>
          </cell>
          <cell r="J366">
            <v>292500</v>
          </cell>
          <cell r="K366">
            <v>0</v>
          </cell>
        </row>
        <row r="367">
          <cell r="A367">
            <v>412805</v>
          </cell>
          <cell r="B367" t="str">
            <v>User Forum / Meet Expenses</v>
          </cell>
          <cell r="C367">
            <v>249462</v>
          </cell>
          <cell r="D367">
            <v>227597</v>
          </cell>
          <cell r="E367">
            <v>249462</v>
          </cell>
          <cell r="G367">
            <v>249462</v>
          </cell>
          <cell r="H367">
            <v>227597</v>
          </cell>
          <cell r="J367">
            <v>249462</v>
          </cell>
          <cell r="K367">
            <v>0</v>
          </cell>
        </row>
        <row r="368">
          <cell r="A368">
            <v>412806</v>
          </cell>
          <cell r="B368" t="str">
            <v>Entertainment</v>
          </cell>
          <cell r="C368">
            <v>552147</v>
          </cell>
          <cell r="D368">
            <v>544897</v>
          </cell>
          <cell r="E368">
            <v>552147.42000000004</v>
          </cell>
          <cell r="G368">
            <v>552147.42000000004</v>
          </cell>
          <cell r="H368">
            <v>544897</v>
          </cell>
          <cell r="J368">
            <v>552147.42000000004</v>
          </cell>
          <cell r="K368">
            <v>0</v>
          </cell>
        </row>
        <row r="369">
          <cell r="A369">
            <v>412807</v>
          </cell>
          <cell r="B369" t="str">
            <v>Gifts &amp; Presents</v>
          </cell>
          <cell r="C369">
            <v>328417</v>
          </cell>
          <cell r="D369">
            <v>512085</v>
          </cell>
          <cell r="E369">
            <v>328416.65999999997</v>
          </cell>
          <cell r="G369">
            <v>328416.65999999997</v>
          </cell>
          <cell r="H369">
            <v>512085</v>
          </cell>
          <cell r="J369">
            <v>328416.65999999997</v>
          </cell>
          <cell r="K369">
            <v>0</v>
          </cell>
        </row>
        <row r="370">
          <cell r="A370">
            <v>412811</v>
          </cell>
          <cell r="B370" t="str">
            <v>IDL- Advertisement Costs/ Recovery</v>
          </cell>
          <cell r="C370">
            <v>3405433</v>
          </cell>
          <cell r="D370">
            <v>0</v>
          </cell>
          <cell r="E370">
            <v>3405432.7</v>
          </cell>
          <cell r="G370">
            <v>3405432.7</v>
          </cell>
          <cell r="H370">
            <v>0</v>
          </cell>
          <cell r="J370">
            <v>3405432.7</v>
          </cell>
          <cell r="K370">
            <v>0</v>
          </cell>
        </row>
        <row r="371">
          <cell r="A371">
            <v>412901</v>
          </cell>
          <cell r="B371" t="str">
            <v>Consumables</v>
          </cell>
          <cell r="C371">
            <v>3931974</v>
          </cell>
          <cell r="D371">
            <v>2927462</v>
          </cell>
          <cell r="E371">
            <v>3931974.17</v>
          </cell>
          <cell r="G371">
            <v>3931974.17</v>
          </cell>
          <cell r="H371">
            <v>2927462.35</v>
          </cell>
          <cell r="J371">
            <v>3931974.17</v>
          </cell>
          <cell r="K371">
            <v>0</v>
          </cell>
        </row>
        <row r="372">
          <cell r="A372">
            <v>412902</v>
          </cell>
          <cell r="B372" t="str">
            <v>Components</v>
          </cell>
          <cell r="C372">
            <v>-578652</v>
          </cell>
          <cell r="D372">
            <v>6012968</v>
          </cell>
          <cell r="E372">
            <v>-578651.9</v>
          </cell>
          <cell r="G372">
            <v>-578651.9</v>
          </cell>
          <cell r="H372">
            <v>6012968.2300000004</v>
          </cell>
          <cell r="J372">
            <v>-578651.9</v>
          </cell>
          <cell r="K372">
            <v>0</v>
          </cell>
        </row>
        <row r="373">
          <cell r="A373">
            <v>413001</v>
          </cell>
          <cell r="B373" t="str">
            <v>Electricity &amp; Power</v>
          </cell>
          <cell r="C373">
            <v>10633665</v>
          </cell>
          <cell r="D373">
            <v>6368819</v>
          </cell>
          <cell r="E373">
            <v>10633664.789999999</v>
          </cell>
          <cell r="G373">
            <v>10633664.789999999</v>
          </cell>
          <cell r="H373">
            <v>6368819.1699999999</v>
          </cell>
          <cell r="J373">
            <v>10633664.789999999</v>
          </cell>
          <cell r="K373">
            <v>0</v>
          </cell>
        </row>
        <row r="374">
          <cell r="A374">
            <v>413002</v>
          </cell>
          <cell r="B374" t="str">
            <v>DG set running expenses</v>
          </cell>
          <cell r="C374">
            <v>4328371</v>
          </cell>
          <cell r="D374">
            <v>11473092</v>
          </cell>
          <cell r="E374">
            <v>4328371.2</v>
          </cell>
          <cell r="G374">
            <v>4328371.2</v>
          </cell>
          <cell r="H374">
            <v>11473092</v>
          </cell>
          <cell r="J374">
            <v>4328371.2</v>
          </cell>
          <cell r="K374">
            <v>0</v>
          </cell>
        </row>
        <row r="375">
          <cell r="A375">
            <v>413101</v>
          </cell>
          <cell r="B375" t="str">
            <v>Transponder fee Ext C Band</v>
          </cell>
          <cell r="C375">
            <v>48778544</v>
          </cell>
          <cell r="D375">
            <v>54718805</v>
          </cell>
          <cell r="E375">
            <v>48778544</v>
          </cell>
          <cell r="G375">
            <v>48778544</v>
          </cell>
          <cell r="H375">
            <v>54718805</v>
          </cell>
          <cell r="J375">
            <v>48778544</v>
          </cell>
          <cell r="K375">
            <v>0</v>
          </cell>
        </row>
        <row r="376">
          <cell r="A376">
            <v>413102</v>
          </cell>
          <cell r="B376" t="str">
            <v>Transponder fee KU  Band</v>
          </cell>
          <cell r="C376">
            <v>40540773</v>
          </cell>
          <cell r="D376">
            <v>25639606</v>
          </cell>
          <cell r="E376">
            <v>40540773</v>
          </cell>
          <cell r="G376">
            <v>40540773</v>
          </cell>
          <cell r="H376">
            <v>25639606</v>
          </cell>
          <cell r="J376">
            <v>40540773</v>
          </cell>
          <cell r="K376">
            <v>0</v>
          </cell>
        </row>
        <row r="377">
          <cell r="A377">
            <v>413201</v>
          </cell>
          <cell r="B377" t="str">
            <v>Internet Services</v>
          </cell>
          <cell r="C377">
            <v>0</v>
          </cell>
          <cell r="D377">
            <v>0</v>
          </cell>
          <cell r="E377">
            <v>0</v>
          </cell>
          <cell r="G377">
            <v>0</v>
          </cell>
          <cell r="H377">
            <v>0</v>
          </cell>
          <cell r="J377">
            <v>0</v>
          </cell>
          <cell r="K377">
            <v>0</v>
          </cell>
        </row>
        <row r="378">
          <cell r="A378">
            <v>413301</v>
          </cell>
          <cell r="B378" t="str">
            <v>IDL- Faculty expenses</v>
          </cell>
          <cell r="C378">
            <v>2307708</v>
          </cell>
          <cell r="D378">
            <v>97000</v>
          </cell>
          <cell r="E378">
            <v>2307707.81</v>
          </cell>
          <cell r="G378">
            <v>2307707.81</v>
          </cell>
          <cell r="H378">
            <v>97000</v>
          </cell>
          <cell r="J378">
            <v>2307707.81</v>
          </cell>
          <cell r="K378">
            <v>0</v>
          </cell>
        </row>
        <row r="379">
          <cell r="A379">
            <v>413302</v>
          </cell>
          <cell r="B379" t="str">
            <v>IDL-Content Partner Costs</v>
          </cell>
          <cell r="C379">
            <v>4726841</v>
          </cell>
          <cell r="D379">
            <v>73290</v>
          </cell>
          <cell r="E379">
            <v>4726840.72</v>
          </cell>
          <cell r="G379">
            <v>4726840.72</v>
          </cell>
          <cell r="H379">
            <v>73290</v>
          </cell>
          <cell r="J379">
            <v>4726840.72</v>
          </cell>
          <cell r="K379">
            <v>0</v>
          </cell>
        </row>
        <row r="380">
          <cell r="A380">
            <v>413303</v>
          </cell>
          <cell r="B380" t="str">
            <v>IDL-Course material Costs/ Recovery</v>
          </cell>
          <cell r="C380">
            <v>273230</v>
          </cell>
          <cell r="D380">
            <v>8191</v>
          </cell>
          <cell r="E380">
            <v>273229.74</v>
          </cell>
          <cell r="G380">
            <v>273229.74</v>
          </cell>
          <cell r="H380">
            <v>8191</v>
          </cell>
          <cell r="J380">
            <v>273229.74</v>
          </cell>
          <cell r="K380">
            <v>0</v>
          </cell>
        </row>
        <row r="381">
          <cell r="A381">
            <v>413304</v>
          </cell>
          <cell r="B381" t="str">
            <v>IDL- Franchisee Operating Costs</v>
          </cell>
          <cell r="C381">
            <v>9600942</v>
          </cell>
          <cell r="D381">
            <v>0</v>
          </cell>
          <cell r="E381">
            <v>9600942</v>
          </cell>
          <cell r="G381">
            <v>9600942</v>
          </cell>
          <cell r="H381">
            <v>0</v>
          </cell>
          <cell r="J381">
            <v>9600942</v>
          </cell>
          <cell r="K381">
            <v>0</v>
          </cell>
        </row>
        <row r="382">
          <cell r="A382">
            <v>413305</v>
          </cell>
          <cell r="B382" t="str">
            <v>IDL-Examination Cost</v>
          </cell>
          <cell r="C382">
            <v>220000</v>
          </cell>
          <cell r="D382">
            <v>0</v>
          </cell>
          <cell r="E382">
            <v>220000</v>
          </cell>
          <cell r="G382">
            <v>220000</v>
          </cell>
          <cell r="H382">
            <v>0</v>
          </cell>
          <cell r="J382">
            <v>220000</v>
          </cell>
          <cell r="K382">
            <v>0</v>
          </cell>
        </row>
        <row r="383">
          <cell r="A383">
            <v>413401</v>
          </cell>
          <cell r="B383" t="str">
            <v>Foreign Exchange Loss</v>
          </cell>
          <cell r="C383">
            <v>9263878</v>
          </cell>
          <cell r="D383">
            <v>12750451</v>
          </cell>
          <cell r="E383">
            <v>9263877.9800000004</v>
          </cell>
          <cell r="G383">
            <v>9263877.9800000004</v>
          </cell>
          <cell r="H383">
            <v>12750451.35</v>
          </cell>
          <cell r="J383">
            <v>9263877.9800000004</v>
          </cell>
          <cell r="K383">
            <v>0</v>
          </cell>
        </row>
        <row r="384">
          <cell r="A384">
            <v>413601</v>
          </cell>
          <cell r="B384" t="str">
            <v>Wealth Tax</v>
          </cell>
          <cell r="C384">
            <v>21760</v>
          </cell>
          <cell r="D384">
            <v>17400</v>
          </cell>
          <cell r="E384">
            <v>21760</v>
          </cell>
          <cell r="G384">
            <v>21760</v>
          </cell>
          <cell r="H384">
            <v>17400</v>
          </cell>
          <cell r="J384">
            <v>21760</v>
          </cell>
          <cell r="K384">
            <v>0</v>
          </cell>
        </row>
        <row r="385">
          <cell r="A385">
            <v>413701</v>
          </cell>
          <cell r="B385" t="str">
            <v>Customs Duty</v>
          </cell>
          <cell r="C385">
            <v>440027</v>
          </cell>
          <cell r="D385">
            <v>6184052</v>
          </cell>
          <cell r="E385">
            <v>440026.87</v>
          </cell>
          <cell r="G385">
            <v>440026.87</v>
          </cell>
          <cell r="H385">
            <v>6184052</v>
          </cell>
          <cell r="J385">
            <v>440026.87</v>
          </cell>
          <cell r="K385">
            <v>0</v>
          </cell>
        </row>
        <row r="386">
          <cell r="A386">
            <v>413702</v>
          </cell>
          <cell r="B386" t="str">
            <v>Sales tax Expenses</v>
          </cell>
          <cell r="C386">
            <v>1063276</v>
          </cell>
          <cell r="D386">
            <v>1258043</v>
          </cell>
          <cell r="E386">
            <v>1063275.5</v>
          </cell>
          <cell r="G386">
            <v>1063275.5</v>
          </cell>
          <cell r="H386">
            <v>1258043.3400000001</v>
          </cell>
          <cell r="J386">
            <v>1063275.5</v>
          </cell>
          <cell r="K386">
            <v>0</v>
          </cell>
        </row>
        <row r="387">
          <cell r="A387">
            <v>413703</v>
          </cell>
          <cell r="B387" t="str">
            <v>Muncipal Taxes</v>
          </cell>
          <cell r="C387">
            <v>357179</v>
          </cell>
          <cell r="D387">
            <v>295968</v>
          </cell>
          <cell r="E387">
            <v>357179</v>
          </cell>
          <cell r="G387">
            <v>357179</v>
          </cell>
          <cell r="H387">
            <v>295968</v>
          </cell>
          <cell r="J387">
            <v>357179</v>
          </cell>
          <cell r="K387">
            <v>0</v>
          </cell>
        </row>
        <row r="388">
          <cell r="A388">
            <v>413704</v>
          </cell>
          <cell r="B388" t="str">
            <v>Filing Fees</v>
          </cell>
          <cell r="C388">
            <v>33845</v>
          </cell>
          <cell r="D388">
            <v>25655</v>
          </cell>
          <cell r="E388">
            <v>33845</v>
          </cell>
          <cell r="G388">
            <v>33845</v>
          </cell>
          <cell r="H388">
            <v>25655</v>
          </cell>
          <cell r="J388">
            <v>33845</v>
          </cell>
          <cell r="K388">
            <v>0</v>
          </cell>
        </row>
        <row r="389">
          <cell r="A389">
            <v>413705</v>
          </cell>
          <cell r="B389" t="str">
            <v>Regulatory Expenses</v>
          </cell>
          <cell r="C389">
            <v>1118800</v>
          </cell>
          <cell r="D389">
            <v>1852478</v>
          </cell>
          <cell r="E389">
            <v>1118800</v>
          </cell>
          <cell r="G389">
            <v>1118800</v>
          </cell>
          <cell r="H389">
            <v>1852478</v>
          </cell>
          <cell r="J389">
            <v>1118800</v>
          </cell>
          <cell r="K389">
            <v>0</v>
          </cell>
        </row>
        <row r="390">
          <cell r="A390">
            <v>413706</v>
          </cell>
          <cell r="B390" t="str">
            <v>Professional Tax Registration</v>
          </cell>
          <cell r="C390">
            <v>10230</v>
          </cell>
          <cell r="D390">
            <v>15658</v>
          </cell>
          <cell r="E390">
            <v>10230</v>
          </cell>
          <cell r="G390">
            <v>10230</v>
          </cell>
          <cell r="H390">
            <v>15658</v>
          </cell>
          <cell r="J390">
            <v>10230</v>
          </cell>
          <cell r="K390">
            <v>0</v>
          </cell>
        </row>
        <row r="391">
          <cell r="A391">
            <v>413707</v>
          </cell>
          <cell r="B391" t="str">
            <v>Service Tax Expenses</v>
          </cell>
          <cell r="C391">
            <v>285787</v>
          </cell>
          <cell r="D391">
            <v>73793</v>
          </cell>
          <cell r="E391">
            <v>285787</v>
          </cell>
          <cell r="G391">
            <v>285787</v>
          </cell>
          <cell r="H391">
            <v>73793</v>
          </cell>
          <cell r="J391">
            <v>285787</v>
          </cell>
          <cell r="K391">
            <v>0</v>
          </cell>
        </row>
        <row r="392">
          <cell r="A392">
            <v>413801</v>
          </cell>
          <cell r="B392" t="str">
            <v>Loss on Sale of Fixed Assets</v>
          </cell>
          <cell r="C392">
            <v>404170</v>
          </cell>
          <cell r="D392">
            <v>15780</v>
          </cell>
          <cell r="E392">
            <v>404170.12</v>
          </cell>
          <cell r="G392">
            <v>404170.12</v>
          </cell>
          <cell r="H392">
            <v>15780.48</v>
          </cell>
          <cell r="J392">
            <v>404170.12</v>
          </cell>
          <cell r="K392">
            <v>0</v>
          </cell>
        </row>
        <row r="393">
          <cell r="A393">
            <v>413901</v>
          </cell>
          <cell r="B393" t="str">
            <v>Technical Consultancy to HNS</v>
          </cell>
          <cell r="C393">
            <v>11287175</v>
          </cell>
          <cell r="D393">
            <v>0</v>
          </cell>
          <cell r="E393">
            <v>11287175</v>
          </cell>
          <cell r="G393">
            <v>11287175</v>
          </cell>
          <cell r="H393">
            <v>0</v>
          </cell>
          <cell r="J393">
            <v>11287175</v>
          </cell>
          <cell r="K393">
            <v>0</v>
          </cell>
        </row>
        <row r="394">
          <cell r="A394">
            <v>414001</v>
          </cell>
          <cell r="B394" t="str">
            <v>Security Services</v>
          </cell>
          <cell r="C394">
            <v>729916</v>
          </cell>
          <cell r="D394">
            <v>865362</v>
          </cell>
          <cell r="E394">
            <v>729916.44</v>
          </cell>
          <cell r="G394">
            <v>729916.44</v>
          </cell>
          <cell r="H394">
            <v>865362</v>
          </cell>
          <cell r="J394">
            <v>729916.44</v>
          </cell>
          <cell r="K394">
            <v>0</v>
          </cell>
        </row>
        <row r="395">
          <cell r="A395">
            <v>414002</v>
          </cell>
          <cell r="B395" t="str">
            <v>Housekeeping Expenses</v>
          </cell>
          <cell r="C395">
            <v>8046044</v>
          </cell>
          <cell r="D395">
            <v>7936203</v>
          </cell>
          <cell r="E395">
            <v>8046044</v>
          </cell>
          <cell r="G395">
            <v>8046044</v>
          </cell>
          <cell r="H395">
            <v>7936202.8600000003</v>
          </cell>
          <cell r="J395">
            <v>8046044</v>
          </cell>
          <cell r="K395">
            <v>0</v>
          </cell>
        </row>
        <row r="396">
          <cell r="A396">
            <v>414003</v>
          </cell>
          <cell r="B396" t="str">
            <v>Guest House Expenses</v>
          </cell>
          <cell r="C396">
            <v>457025</v>
          </cell>
          <cell r="D396">
            <v>345603</v>
          </cell>
          <cell r="E396">
            <v>457025</v>
          </cell>
          <cell r="G396">
            <v>457025</v>
          </cell>
          <cell r="H396">
            <v>345603.48</v>
          </cell>
          <cell r="J396">
            <v>457025</v>
          </cell>
          <cell r="K396">
            <v>0</v>
          </cell>
        </row>
        <row r="397">
          <cell r="A397">
            <v>414004</v>
          </cell>
          <cell r="B397" t="str">
            <v>Eqpt Hire Charges</v>
          </cell>
          <cell r="C397">
            <v>545880</v>
          </cell>
          <cell r="D397">
            <v>238252</v>
          </cell>
          <cell r="E397">
            <v>545879.5</v>
          </cell>
          <cell r="G397">
            <v>545879.5</v>
          </cell>
          <cell r="H397">
            <v>238252</v>
          </cell>
          <cell r="J397">
            <v>545879.5</v>
          </cell>
          <cell r="K397">
            <v>0</v>
          </cell>
        </row>
        <row r="398">
          <cell r="A398">
            <v>414005</v>
          </cell>
          <cell r="B398" t="str">
            <v>Water Charges</v>
          </cell>
          <cell r="C398">
            <v>417555</v>
          </cell>
          <cell r="D398">
            <v>830020</v>
          </cell>
          <cell r="E398">
            <v>417555</v>
          </cell>
          <cell r="G398">
            <v>417555</v>
          </cell>
          <cell r="H398">
            <v>830020</v>
          </cell>
          <cell r="J398">
            <v>417555</v>
          </cell>
          <cell r="K398">
            <v>0</v>
          </cell>
        </row>
        <row r="399">
          <cell r="A399">
            <v>414011</v>
          </cell>
          <cell r="B399" t="str">
            <v>Octroi Stock Transfer</v>
          </cell>
          <cell r="C399">
            <v>2194099</v>
          </cell>
          <cell r="D399">
            <v>1376272</v>
          </cell>
          <cell r="E399">
            <v>2194099</v>
          </cell>
          <cell r="G399">
            <v>2194099</v>
          </cell>
          <cell r="H399">
            <v>1376272</v>
          </cell>
          <cell r="J399">
            <v>2194099</v>
          </cell>
          <cell r="K399">
            <v>0</v>
          </cell>
        </row>
        <row r="400">
          <cell r="A400">
            <v>414012</v>
          </cell>
          <cell r="B400" t="str">
            <v>Octroi Non recoverable</v>
          </cell>
          <cell r="C400">
            <v>-653179</v>
          </cell>
          <cell r="D400">
            <v>1692330</v>
          </cell>
          <cell r="E400">
            <v>-653178.75</v>
          </cell>
          <cell r="G400">
            <v>-653178.75</v>
          </cell>
          <cell r="H400">
            <v>1692330</v>
          </cell>
          <cell r="J400">
            <v>-653178.75</v>
          </cell>
          <cell r="K400">
            <v>0</v>
          </cell>
        </row>
        <row r="401">
          <cell r="A401">
            <v>414015</v>
          </cell>
          <cell r="B401" t="str">
            <v>Freight outwards - Stock Transfer</v>
          </cell>
          <cell r="C401">
            <v>4130501</v>
          </cell>
          <cell r="D401">
            <v>5062729</v>
          </cell>
          <cell r="E401">
            <v>4130501</v>
          </cell>
          <cell r="G401">
            <v>4130501</v>
          </cell>
          <cell r="H401">
            <v>5062729</v>
          </cell>
          <cell r="J401">
            <v>4130501</v>
          </cell>
          <cell r="K401">
            <v>0</v>
          </cell>
        </row>
        <row r="402">
          <cell r="A402">
            <v>414016</v>
          </cell>
          <cell r="B402" t="str">
            <v>Freight outwards non recoverable</v>
          </cell>
          <cell r="C402">
            <v>11203667</v>
          </cell>
          <cell r="D402">
            <v>3161218</v>
          </cell>
          <cell r="E402">
            <v>11203667</v>
          </cell>
          <cell r="G402">
            <v>11203667</v>
          </cell>
          <cell r="H402">
            <v>3161217.67</v>
          </cell>
          <cell r="J402">
            <v>11203667</v>
          </cell>
          <cell r="K402">
            <v>0</v>
          </cell>
        </row>
        <row r="403">
          <cell r="A403">
            <v>414021</v>
          </cell>
          <cell r="B403" t="str">
            <v>Recruitment Health Check up.</v>
          </cell>
          <cell r="C403">
            <v>123870</v>
          </cell>
          <cell r="D403">
            <v>109850</v>
          </cell>
          <cell r="E403">
            <v>123870</v>
          </cell>
          <cell r="G403">
            <v>123870</v>
          </cell>
          <cell r="H403">
            <v>109850</v>
          </cell>
          <cell r="J403">
            <v>123870</v>
          </cell>
          <cell r="K403">
            <v>0</v>
          </cell>
        </row>
        <row r="404">
          <cell r="A404">
            <v>414022</v>
          </cell>
          <cell r="B404" t="str">
            <v>Recruitment  Fare Reimbursement</v>
          </cell>
          <cell r="C404">
            <v>55810</v>
          </cell>
          <cell r="D404">
            <v>68504</v>
          </cell>
          <cell r="E404">
            <v>55810</v>
          </cell>
          <cell r="G404">
            <v>55810</v>
          </cell>
          <cell r="H404">
            <v>68504</v>
          </cell>
          <cell r="J404">
            <v>55810</v>
          </cell>
          <cell r="K404">
            <v>0</v>
          </cell>
        </row>
        <row r="405">
          <cell r="A405">
            <v>414023</v>
          </cell>
          <cell r="B405" t="str">
            <v>Training  &amp; Seminar Expenses</v>
          </cell>
          <cell r="C405">
            <v>1453295</v>
          </cell>
          <cell r="D405">
            <v>912757</v>
          </cell>
          <cell r="E405">
            <v>1453295</v>
          </cell>
          <cell r="G405">
            <v>1453295</v>
          </cell>
          <cell r="H405">
            <v>912757.25</v>
          </cell>
          <cell r="J405">
            <v>1453295</v>
          </cell>
          <cell r="K405">
            <v>0</v>
          </cell>
        </row>
        <row r="406">
          <cell r="A406">
            <v>414031</v>
          </cell>
          <cell r="B406" t="str">
            <v>Corporate Membership fee</v>
          </cell>
          <cell r="C406">
            <v>323000</v>
          </cell>
          <cell r="D406">
            <v>246843</v>
          </cell>
          <cell r="E406">
            <v>323000</v>
          </cell>
          <cell r="G406">
            <v>323000</v>
          </cell>
          <cell r="H406">
            <v>246842.94</v>
          </cell>
          <cell r="J406">
            <v>323000</v>
          </cell>
          <cell r="K406">
            <v>0</v>
          </cell>
        </row>
        <row r="407">
          <cell r="A407">
            <v>414032</v>
          </cell>
          <cell r="B407" t="str">
            <v>Books &amp; Periodicals</v>
          </cell>
          <cell r="C407">
            <v>193470</v>
          </cell>
          <cell r="D407">
            <v>123764</v>
          </cell>
          <cell r="E407">
            <v>193469.5</v>
          </cell>
          <cell r="G407">
            <v>193469.5</v>
          </cell>
          <cell r="H407">
            <v>123764</v>
          </cell>
          <cell r="J407">
            <v>193469.5</v>
          </cell>
          <cell r="K407">
            <v>0</v>
          </cell>
        </row>
        <row r="408">
          <cell r="A408">
            <v>414033</v>
          </cell>
          <cell r="B408" t="str">
            <v>Tender fee</v>
          </cell>
          <cell r="C408">
            <v>131899</v>
          </cell>
          <cell r="D408">
            <v>110460</v>
          </cell>
          <cell r="E408">
            <v>131899</v>
          </cell>
          <cell r="G408">
            <v>131899</v>
          </cell>
          <cell r="H408">
            <v>110460</v>
          </cell>
          <cell r="J408">
            <v>131899</v>
          </cell>
          <cell r="K408">
            <v>0</v>
          </cell>
        </row>
        <row r="409">
          <cell r="A409">
            <v>414034</v>
          </cell>
          <cell r="B409" t="str">
            <v>Donations</v>
          </cell>
          <cell r="C409">
            <v>0</v>
          </cell>
          <cell r="D409">
            <v>266722</v>
          </cell>
          <cell r="E409">
            <v>0</v>
          </cell>
          <cell r="G409">
            <v>0</v>
          </cell>
          <cell r="H409">
            <v>266722</v>
          </cell>
          <cell r="J409">
            <v>0</v>
          </cell>
          <cell r="K409">
            <v>0</v>
          </cell>
        </row>
        <row r="410">
          <cell r="A410">
            <v>414035</v>
          </cell>
          <cell r="B410" t="str">
            <v>Interest on Others</v>
          </cell>
          <cell r="C410">
            <v>1145441</v>
          </cell>
          <cell r="D410">
            <v>1444755</v>
          </cell>
          <cell r="E410">
            <v>1145441</v>
          </cell>
          <cell r="G410">
            <v>1145441</v>
          </cell>
          <cell r="H410">
            <v>1444755</v>
          </cell>
          <cell r="J410">
            <v>1145441</v>
          </cell>
          <cell r="K410">
            <v>0</v>
          </cell>
        </row>
        <row r="411">
          <cell r="A411">
            <v>414036</v>
          </cell>
          <cell r="B411" t="str">
            <v>Credit Card Subscription</v>
          </cell>
          <cell r="C411">
            <v>75617</v>
          </cell>
          <cell r="D411">
            <v>116168</v>
          </cell>
          <cell r="E411">
            <v>75617</v>
          </cell>
          <cell r="G411">
            <v>75617</v>
          </cell>
          <cell r="H411">
            <v>116168</v>
          </cell>
          <cell r="J411">
            <v>75617</v>
          </cell>
          <cell r="K411">
            <v>0</v>
          </cell>
        </row>
        <row r="412">
          <cell r="A412">
            <v>414037</v>
          </cell>
          <cell r="B412" t="str">
            <v>Warehouse Ser. Chrgs</v>
          </cell>
          <cell r="C412">
            <v>1774841</v>
          </cell>
          <cell r="D412">
            <v>1784500</v>
          </cell>
          <cell r="E412">
            <v>1774841</v>
          </cell>
          <cell r="G412">
            <v>1774841</v>
          </cell>
          <cell r="H412">
            <v>1784500</v>
          </cell>
          <cell r="J412">
            <v>1774841</v>
          </cell>
          <cell r="K412">
            <v>0</v>
          </cell>
        </row>
        <row r="413">
          <cell r="A413">
            <v>414038</v>
          </cell>
          <cell r="B413" t="str">
            <v>Domain Registration Charges</v>
          </cell>
          <cell r="C413">
            <v>3000</v>
          </cell>
          <cell r="D413">
            <v>9625</v>
          </cell>
          <cell r="E413">
            <v>3000</v>
          </cell>
          <cell r="G413">
            <v>3000</v>
          </cell>
          <cell r="H413">
            <v>9625</v>
          </cell>
          <cell r="J413">
            <v>3000</v>
          </cell>
          <cell r="K413">
            <v>0</v>
          </cell>
        </row>
        <row r="414">
          <cell r="A414">
            <v>414039</v>
          </cell>
          <cell r="B414" t="str">
            <v>Liquidated Damages</v>
          </cell>
          <cell r="C414">
            <v>9252496</v>
          </cell>
          <cell r="D414">
            <v>3799661</v>
          </cell>
          <cell r="E414">
            <v>9252495.8800000008</v>
          </cell>
          <cell r="G414">
            <v>9252495.8800000008</v>
          </cell>
          <cell r="H414">
            <v>3799661.15</v>
          </cell>
          <cell r="J414">
            <v>9252495.8800000008</v>
          </cell>
          <cell r="K414">
            <v>0</v>
          </cell>
        </row>
        <row r="415">
          <cell r="A415">
            <v>414040</v>
          </cell>
          <cell r="B415" t="str">
            <v>Investments W/Off</v>
          </cell>
          <cell r="C415">
            <v>0</v>
          </cell>
          <cell r="D415">
            <v>0</v>
          </cell>
          <cell r="E415">
            <v>0</v>
          </cell>
          <cell r="G415">
            <v>0</v>
          </cell>
          <cell r="H415">
            <v>0</v>
          </cell>
          <cell r="J415">
            <v>0</v>
          </cell>
          <cell r="K415">
            <v>0</v>
          </cell>
        </row>
        <row r="416">
          <cell r="A416">
            <v>414099</v>
          </cell>
          <cell r="B416" t="str">
            <v>Miscellaneous Expenses</v>
          </cell>
          <cell r="C416">
            <v>19450</v>
          </cell>
          <cell r="D416">
            <v>39211</v>
          </cell>
          <cell r="E416">
            <v>19452.07</v>
          </cell>
          <cell r="G416">
            <v>19452.07</v>
          </cell>
          <cell r="H416">
            <v>39215.4</v>
          </cell>
          <cell r="J416">
            <v>19452.07</v>
          </cell>
          <cell r="K416">
            <v>0</v>
          </cell>
        </row>
        <row r="417">
          <cell r="A417">
            <v>415001</v>
          </cell>
          <cell r="B417" t="str">
            <v>Diminution of Ceycom Investments w/off</v>
          </cell>
          <cell r="C417">
            <v>0</v>
          </cell>
          <cell r="D417">
            <v>0</v>
          </cell>
          <cell r="E417">
            <v>0</v>
          </cell>
          <cell r="G417">
            <v>0</v>
          </cell>
          <cell r="H417">
            <v>0</v>
          </cell>
          <cell r="J417">
            <v>0</v>
          </cell>
          <cell r="K417">
            <v>0</v>
          </cell>
        </row>
        <row r="418">
          <cell r="A418">
            <v>420001</v>
          </cell>
          <cell r="B418" t="str">
            <v>Interest on Term Loan - ABN Amro Bank</v>
          </cell>
          <cell r="C418">
            <v>16785587</v>
          </cell>
          <cell r="D418">
            <v>16529156</v>
          </cell>
          <cell r="E418">
            <v>16785586.870000001</v>
          </cell>
          <cell r="G418">
            <v>16785586.870000001</v>
          </cell>
          <cell r="H418">
            <v>16529156.02</v>
          </cell>
          <cell r="J418">
            <v>16785586.870000001</v>
          </cell>
          <cell r="K418">
            <v>0</v>
          </cell>
        </row>
        <row r="419">
          <cell r="A419">
            <v>420002</v>
          </cell>
          <cell r="B419" t="str">
            <v>Interest on Term Loan - Credit Lyonnais</v>
          </cell>
          <cell r="C419">
            <v>9401534</v>
          </cell>
          <cell r="D419">
            <v>5356575</v>
          </cell>
          <cell r="E419">
            <v>9401534.2899999991</v>
          </cell>
          <cell r="G419">
            <v>9401534.2899999991</v>
          </cell>
          <cell r="H419">
            <v>5356574.8600000003</v>
          </cell>
          <cell r="J419">
            <v>9401534.2899999991</v>
          </cell>
          <cell r="K419">
            <v>0</v>
          </cell>
        </row>
        <row r="420">
          <cell r="A420">
            <v>420003</v>
          </cell>
          <cell r="B420" t="str">
            <v>Interest on Term Loan - Bank of Maharshtra</v>
          </cell>
          <cell r="C420">
            <v>6213144</v>
          </cell>
          <cell r="D420">
            <v>0</v>
          </cell>
          <cell r="E420">
            <v>6213144.04</v>
          </cell>
          <cell r="G420">
            <v>6213144.04</v>
          </cell>
          <cell r="H420">
            <v>0</v>
          </cell>
          <cell r="J420">
            <v>6213144.04</v>
          </cell>
          <cell r="K420">
            <v>0</v>
          </cell>
        </row>
        <row r="421">
          <cell r="A421">
            <v>420101</v>
          </cell>
          <cell r="B421" t="str">
            <v>Interest on CC - Citi Bank</v>
          </cell>
          <cell r="C421">
            <v>315791</v>
          </cell>
          <cell r="D421">
            <v>49240</v>
          </cell>
          <cell r="E421">
            <v>315791.37</v>
          </cell>
          <cell r="G421">
            <v>315791.37</v>
          </cell>
          <cell r="H421">
            <v>49239.99</v>
          </cell>
          <cell r="J421">
            <v>315791.37</v>
          </cell>
          <cell r="K421">
            <v>0</v>
          </cell>
        </row>
        <row r="422">
          <cell r="A422">
            <v>420102</v>
          </cell>
          <cell r="B422" t="str">
            <v>Interest on CC - Credit Lyonnais- Delhi</v>
          </cell>
          <cell r="C422">
            <v>176474</v>
          </cell>
          <cell r="D422">
            <v>34682</v>
          </cell>
          <cell r="E422">
            <v>176474.46</v>
          </cell>
          <cell r="G422">
            <v>176474.46</v>
          </cell>
          <cell r="H422">
            <v>34682.11</v>
          </cell>
          <cell r="J422">
            <v>176474.46</v>
          </cell>
          <cell r="K422">
            <v>0</v>
          </cell>
        </row>
        <row r="423">
          <cell r="A423">
            <v>420103</v>
          </cell>
          <cell r="B423" t="str">
            <v>Interest on CC - ANZ Grindlays, Delhi.</v>
          </cell>
          <cell r="C423">
            <v>1276360</v>
          </cell>
          <cell r="D423">
            <v>48759</v>
          </cell>
          <cell r="E423">
            <v>1276360.1499999999</v>
          </cell>
          <cell r="G423">
            <v>1276360.1499999999</v>
          </cell>
          <cell r="H423">
            <v>48758.96</v>
          </cell>
          <cell r="J423">
            <v>1276360.1499999999</v>
          </cell>
          <cell r="K423">
            <v>0</v>
          </cell>
        </row>
        <row r="424">
          <cell r="A424">
            <v>420104</v>
          </cell>
          <cell r="B424" t="str">
            <v>Interest on CC - ICICI Bank,  Delhi</v>
          </cell>
          <cell r="C424">
            <v>2424405</v>
          </cell>
          <cell r="D424">
            <v>1538121</v>
          </cell>
          <cell r="E424">
            <v>2424405</v>
          </cell>
          <cell r="G424">
            <v>2424405</v>
          </cell>
          <cell r="H424">
            <v>1538121</v>
          </cell>
          <cell r="J424">
            <v>2424405</v>
          </cell>
          <cell r="K424">
            <v>0</v>
          </cell>
        </row>
        <row r="425">
          <cell r="A425">
            <v>420105</v>
          </cell>
          <cell r="B425" t="str">
            <v>Interest on WCL - ANZ Grindlays Bank,  New Delhi</v>
          </cell>
          <cell r="C425">
            <v>1640514</v>
          </cell>
          <cell r="D425">
            <v>3520959</v>
          </cell>
          <cell r="E425">
            <v>1640513.67</v>
          </cell>
          <cell r="G425">
            <v>1640513.67</v>
          </cell>
          <cell r="H425">
            <v>3520958.91</v>
          </cell>
          <cell r="J425">
            <v>1640513.67</v>
          </cell>
          <cell r="K425">
            <v>0</v>
          </cell>
        </row>
        <row r="426">
          <cell r="A426">
            <v>420106</v>
          </cell>
          <cell r="B426" t="str">
            <v>Interest on WCL - ICICI Bank,  Delhi</v>
          </cell>
          <cell r="C426">
            <v>0</v>
          </cell>
          <cell r="D426">
            <v>0</v>
          </cell>
          <cell r="E426">
            <v>0</v>
          </cell>
          <cell r="G426">
            <v>0</v>
          </cell>
          <cell r="H426">
            <v>0</v>
          </cell>
          <cell r="J426">
            <v>0</v>
          </cell>
          <cell r="K426">
            <v>0</v>
          </cell>
        </row>
        <row r="427">
          <cell r="A427">
            <v>420107</v>
          </cell>
          <cell r="B427" t="str">
            <v>Interest on WCL - Credit Lyonnais, Delhi</v>
          </cell>
          <cell r="C427">
            <v>3381773</v>
          </cell>
          <cell r="D427">
            <v>3349692</v>
          </cell>
          <cell r="E427">
            <v>3381772.83</v>
          </cell>
          <cell r="G427">
            <v>3381772.83</v>
          </cell>
          <cell r="H427">
            <v>3349691.7</v>
          </cell>
          <cell r="J427">
            <v>3381772.83</v>
          </cell>
          <cell r="K427">
            <v>0</v>
          </cell>
        </row>
        <row r="428">
          <cell r="A428">
            <v>420108</v>
          </cell>
          <cell r="B428" t="str">
            <v>Interest on WCL - ABN AMRO, Delhi</v>
          </cell>
          <cell r="C428">
            <v>0</v>
          </cell>
          <cell r="D428">
            <v>2916018</v>
          </cell>
          <cell r="E428">
            <v>0</v>
          </cell>
          <cell r="G428">
            <v>0</v>
          </cell>
          <cell r="H428">
            <v>2916017.68</v>
          </cell>
          <cell r="J428">
            <v>0</v>
          </cell>
          <cell r="K428">
            <v>0</v>
          </cell>
        </row>
        <row r="429">
          <cell r="A429">
            <v>420109</v>
          </cell>
          <cell r="B429" t="str">
            <v>Interest on WCL - Citi Bank, Delhi</v>
          </cell>
          <cell r="C429">
            <v>1167021</v>
          </cell>
          <cell r="D429">
            <v>45205</v>
          </cell>
          <cell r="E429">
            <v>1167020.55</v>
          </cell>
          <cell r="G429">
            <v>1167020.55</v>
          </cell>
          <cell r="H429">
            <v>45205.48</v>
          </cell>
          <cell r="J429">
            <v>1167020.55</v>
          </cell>
          <cell r="K429">
            <v>0</v>
          </cell>
        </row>
        <row r="430">
          <cell r="A430">
            <v>420110</v>
          </cell>
          <cell r="B430" t="str">
            <v>Interest on CC - ABN AMRO,  Delhi</v>
          </cell>
          <cell r="C430">
            <v>6814</v>
          </cell>
          <cell r="D430">
            <v>269051</v>
          </cell>
          <cell r="E430">
            <v>6814.27</v>
          </cell>
          <cell r="G430">
            <v>6814.27</v>
          </cell>
          <cell r="H430">
            <v>269051.03999999998</v>
          </cell>
          <cell r="J430">
            <v>6814.27</v>
          </cell>
          <cell r="K430">
            <v>0</v>
          </cell>
        </row>
        <row r="431">
          <cell r="A431">
            <v>420111</v>
          </cell>
          <cell r="B431" t="str">
            <v>Interest on CC - Bank of Maharashtra</v>
          </cell>
          <cell r="C431">
            <v>3401193</v>
          </cell>
          <cell r="D431">
            <v>0</v>
          </cell>
          <cell r="E431">
            <v>3401192.71</v>
          </cell>
          <cell r="G431">
            <v>3401192.71</v>
          </cell>
          <cell r="H431">
            <v>0</v>
          </cell>
          <cell r="J431">
            <v>3401192.71</v>
          </cell>
          <cell r="K431">
            <v>0</v>
          </cell>
        </row>
        <row r="432">
          <cell r="A432">
            <v>420201</v>
          </cell>
          <cell r="B432" t="str">
            <v>Bank Charges</v>
          </cell>
          <cell r="C432">
            <v>1320418</v>
          </cell>
          <cell r="D432">
            <v>1328788</v>
          </cell>
          <cell r="E432">
            <v>1320417.73</v>
          </cell>
          <cell r="G432">
            <v>1320417.73</v>
          </cell>
          <cell r="H432">
            <v>1328788.02</v>
          </cell>
          <cell r="J432">
            <v>1320417.73</v>
          </cell>
          <cell r="K432">
            <v>0</v>
          </cell>
        </row>
        <row r="433">
          <cell r="A433">
            <v>420202</v>
          </cell>
          <cell r="B433" t="str">
            <v>Bank  Guarantee Commission</v>
          </cell>
          <cell r="C433">
            <v>4948140</v>
          </cell>
          <cell r="D433">
            <v>4792793</v>
          </cell>
          <cell r="E433">
            <v>4948140</v>
          </cell>
          <cell r="G433">
            <v>4948140</v>
          </cell>
          <cell r="H433">
            <v>4792793.0199999996</v>
          </cell>
          <cell r="J433">
            <v>4948140</v>
          </cell>
          <cell r="K433">
            <v>0</v>
          </cell>
        </row>
        <row r="434">
          <cell r="A434">
            <v>430001</v>
          </cell>
          <cell r="B434" t="str">
            <v>Depreciation - Buildings</v>
          </cell>
          <cell r="C434">
            <v>1137566</v>
          </cell>
          <cell r="D434">
            <v>1137566</v>
          </cell>
          <cell r="E434">
            <v>1137566.23</v>
          </cell>
          <cell r="G434">
            <v>1137566.23</v>
          </cell>
          <cell r="H434">
            <v>1137566.24</v>
          </cell>
          <cell r="J434">
            <v>1137566.23</v>
          </cell>
          <cell r="K434">
            <v>0</v>
          </cell>
        </row>
        <row r="435">
          <cell r="A435">
            <v>430002</v>
          </cell>
          <cell r="B435" t="str">
            <v>Depreciation - Leasehold Land</v>
          </cell>
          <cell r="C435">
            <v>56387</v>
          </cell>
          <cell r="D435">
            <v>56387</v>
          </cell>
          <cell r="E435">
            <v>56387.29</v>
          </cell>
          <cell r="G435">
            <v>56387.29</v>
          </cell>
          <cell r="H435">
            <v>56387.29</v>
          </cell>
          <cell r="J435">
            <v>56387.29</v>
          </cell>
          <cell r="K435">
            <v>0</v>
          </cell>
        </row>
        <row r="436">
          <cell r="A436">
            <v>430003</v>
          </cell>
          <cell r="B436" t="str">
            <v>Depreciation - Plant &amp; Machinery</v>
          </cell>
          <cell r="C436">
            <v>74990425</v>
          </cell>
          <cell r="D436">
            <v>71073808</v>
          </cell>
          <cell r="E436">
            <v>74990424.969999999</v>
          </cell>
          <cell r="G436">
            <v>74990424.969999999</v>
          </cell>
          <cell r="H436">
            <v>71073808.140000001</v>
          </cell>
          <cell r="J436">
            <v>74990424.969999999</v>
          </cell>
          <cell r="K436">
            <v>0</v>
          </cell>
        </row>
        <row r="437">
          <cell r="A437">
            <v>430004</v>
          </cell>
          <cell r="B437" t="str">
            <v>Depreciation - Office Equipment</v>
          </cell>
          <cell r="C437">
            <v>3438813</v>
          </cell>
          <cell r="D437">
            <v>3010920</v>
          </cell>
          <cell r="E437">
            <v>3438812.96</v>
          </cell>
          <cell r="G437">
            <v>3438812.96</v>
          </cell>
          <cell r="H437">
            <v>3010920.33</v>
          </cell>
          <cell r="J437">
            <v>3438812.96</v>
          </cell>
          <cell r="K437">
            <v>0</v>
          </cell>
        </row>
        <row r="438">
          <cell r="A438">
            <v>430005</v>
          </cell>
          <cell r="B438" t="str">
            <v>Depreciation - Computers</v>
          </cell>
          <cell r="C438">
            <v>11970749</v>
          </cell>
          <cell r="D438">
            <v>10559612</v>
          </cell>
          <cell r="E438">
            <v>11970748.6</v>
          </cell>
          <cell r="G438">
            <v>11970748.6</v>
          </cell>
          <cell r="H438">
            <v>10559611.810000001</v>
          </cell>
          <cell r="J438">
            <v>11970748.6</v>
          </cell>
          <cell r="K438">
            <v>0</v>
          </cell>
        </row>
        <row r="439">
          <cell r="A439">
            <v>430006</v>
          </cell>
          <cell r="B439" t="str">
            <v>Depreciation - Furniture &amp; Fixtures</v>
          </cell>
          <cell r="C439">
            <v>4410613</v>
          </cell>
          <cell r="D439">
            <v>4200039</v>
          </cell>
          <cell r="E439">
            <v>4410613.13</v>
          </cell>
          <cell r="G439">
            <v>4410613.13</v>
          </cell>
          <cell r="H439">
            <v>4200038.8499999996</v>
          </cell>
          <cell r="J439">
            <v>4410613.13</v>
          </cell>
          <cell r="K439">
            <v>0</v>
          </cell>
        </row>
        <row r="440">
          <cell r="A440">
            <v>430007</v>
          </cell>
          <cell r="B440" t="str">
            <v>Depreciation - L.easehold Improvements</v>
          </cell>
          <cell r="C440">
            <v>4313111</v>
          </cell>
          <cell r="D440">
            <v>1986350</v>
          </cell>
          <cell r="E440">
            <v>4313111.2</v>
          </cell>
          <cell r="G440">
            <v>4313111.2</v>
          </cell>
          <cell r="H440">
            <v>1986349.67</v>
          </cell>
          <cell r="J440">
            <v>4313111.2</v>
          </cell>
          <cell r="K440">
            <v>0</v>
          </cell>
        </row>
        <row r="441">
          <cell r="A441">
            <v>430008</v>
          </cell>
          <cell r="B441" t="str">
            <v>Depreciation - Vehicles</v>
          </cell>
          <cell r="C441">
            <v>1136399</v>
          </cell>
          <cell r="D441">
            <v>1044649</v>
          </cell>
          <cell r="E441">
            <v>1136399.3799999999</v>
          </cell>
          <cell r="G441">
            <v>1136399.3799999999</v>
          </cell>
          <cell r="H441">
            <v>1044648.93</v>
          </cell>
          <cell r="J441">
            <v>1136399.3799999999</v>
          </cell>
          <cell r="K441">
            <v>0</v>
          </cell>
        </row>
        <row r="442">
          <cell r="A442">
            <v>430009</v>
          </cell>
          <cell r="B442" t="str">
            <v>Depreciation - Computer SW</v>
          </cell>
          <cell r="C442">
            <v>6030038</v>
          </cell>
          <cell r="D442">
            <v>3490647</v>
          </cell>
          <cell r="E442">
            <v>6030038.1699999999</v>
          </cell>
          <cell r="G442">
            <v>6030038.1699999999</v>
          </cell>
          <cell r="H442">
            <v>3490647.19</v>
          </cell>
          <cell r="J442">
            <v>6030038.1699999999</v>
          </cell>
          <cell r="K442">
            <v>0</v>
          </cell>
        </row>
        <row r="443">
          <cell r="A443">
            <v>430010</v>
          </cell>
          <cell r="B443" t="str">
            <v>Depreciation - Equipment on rental</v>
          </cell>
          <cell r="C443">
            <v>2035472</v>
          </cell>
          <cell r="D443">
            <v>2664011</v>
          </cell>
          <cell r="E443">
            <v>2035471.51</v>
          </cell>
          <cell r="G443">
            <v>2035471.51</v>
          </cell>
          <cell r="H443">
            <v>2664011</v>
          </cell>
          <cell r="J443">
            <v>2035471.51</v>
          </cell>
          <cell r="K443">
            <v>0</v>
          </cell>
        </row>
        <row r="444">
          <cell r="A444">
            <v>431001</v>
          </cell>
          <cell r="B444" t="str">
            <v>OQPSK Expenditure written off</v>
          </cell>
          <cell r="C444">
            <v>2914308</v>
          </cell>
          <cell r="D444">
            <v>2914308</v>
          </cell>
          <cell r="E444">
            <v>2914308</v>
          </cell>
          <cell r="G444">
            <v>2914308</v>
          </cell>
          <cell r="H444">
            <v>2914308</v>
          </cell>
          <cell r="J444">
            <v>2914308</v>
          </cell>
          <cell r="K444">
            <v>0</v>
          </cell>
        </row>
        <row r="445">
          <cell r="A445">
            <v>440001</v>
          </cell>
          <cell r="B445" t="str">
            <v>Prior Period Items</v>
          </cell>
          <cell r="C445">
            <v>3128744</v>
          </cell>
          <cell r="D445">
            <v>0</v>
          </cell>
          <cell r="E445">
            <v>3128744</v>
          </cell>
          <cell r="G445">
            <v>3128744</v>
          </cell>
          <cell r="H445">
            <v>0</v>
          </cell>
          <cell r="J445">
            <v>3128744</v>
          </cell>
          <cell r="K445">
            <v>0</v>
          </cell>
        </row>
        <row r="446">
          <cell r="A446">
            <v>450001</v>
          </cell>
          <cell r="B446" t="str">
            <v>Income Tax Expense</v>
          </cell>
          <cell r="C446">
            <v>35000000</v>
          </cell>
          <cell r="D446">
            <v>31000000</v>
          </cell>
          <cell r="E446">
            <v>0</v>
          </cell>
          <cell r="G446">
            <v>35000000</v>
          </cell>
          <cell r="H446">
            <v>31000000</v>
          </cell>
          <cell r="J446">
            <v>0</v>
          </cell>
          <cell r="K446">
            <v>35000000</v>
          </cell>
        </row>
        <row r="447">
          <cell r="A447">
            <v>451001</v>
          </cell>
          <cell r="B447" t="str">
            <v>Prior period tax adjustment</v>
          </cell>
          <cell r="C447">
            <v>714637</v>
          </cell>
          <cell r="D447">
            <v>0</v>
          </cell>
          <cell r="E447">
            <v>714637</v>
          </cell>
          <cell r="G447">
            <v>714637</v>
          </cell>
          <cell r="H447">
            <v>0</v>
          </cell>
          <cell r="J447">
            <v>714637</v>
          </cell>
          <cell r="K447">
            <v>0</v>
          </cell>
        </row>
        <row r="448">
          <cell r="A448">
            <v>460001</v>
          </cell>
          <cell r="B448" t="str">
            <v>Dividend</v>
          </cell>
          <cell r="C448">
            <v>0</v>
          </cell>
          <cell r="D448">
            <v>7500000</v>
          </cell>
          <cell r="E448">
            <v>0</v>
          </cell>
          <cell r="G448">
            <v>0</v>
          </cell>
          <cell r="H448">
            <v>7500000</v>
          </cell>
          <cell r="J448">
            <v>0</v>
          </cell>
          <cell r="K448">
            <v>0</v>
          </cell>
        </row>
        <row r="449">
          <cell r="A449">
            <v>499909</v>
          </cell>
          <cell r="B449" t="str">
            <v>Price difference a/c</v>
          </cell>
          <cell r="C449">
            <v>724623</v>
          </cell>
          <cell r="D449">
            <v>-33753</v>
          </cell>
          <cell r="E449">
            <v>724622.5</v>
          </cell>
          <cell r="G449">
            <v>724622.5</v>
          </cell>
          <cell r="H449">
            <v>-33753.440000000002</v>
          </cell>
          <cell r="J449">
            <v>724622.5</v>
          </cell>
          <cell r="K449">
            <v>0</v>
          </cell>
        </row>
        <row r="451">
          <cell r="E451">
            <v>1.3038516044616699E-7</v>
          </cell>
        </row>
        <row r="453">
          <cell r="A453">
            <v>199992</v>
          </cell>
          <cell r="B453" t="str">
            <v>Deferred Tax Adjustment</v>
          </cell>
          <cell r="C453">
            <v>0</v>
          </cell>
          <cell r="D453">
            <v>0</v>
          </cell>
          <cell r="H453">
            <v>0</v>
          </cell>
        </row>
        <row r="454">
          <cell r="A454">
            <v>199991</v>
          </cell>
          <cell r="B454" t="str">
            <v>Deferred Tax Liability</v>
          </cell>
          <cell r="C454">
            <v>0</v>
          </cell>
          <cell r="D454">
            <v>0</v>
          </cell>
          <cell r="H454">
            <v>0</v>
          </cell>
          <cell r="K454">
            <v>0</v>
          </cell>
        </row>
        <row r="455">
          <cell r="A455">
            <v>299992</v>
          </cell>
          <cell r="B455" t="str">
            <v>Deferred Tax Adjustment</v>
          </cell>
          <cell r="C455">
            <v>0</v>
          </cell>
          <cell r="D455">
            <v>0</v>
          </cell>
          <cell r="H455">
            <v>0</v>
          </cell>
          <cell r="K45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- Do not Edit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otnote 4-1"/>
      <sheetName val="Footnote 4-2"/>
      <sheetName val="Footnote 4-3"/>
      <sheetName val="Footnote 4-4"/>
      <sheetName val="Domestic Dfds"/>
      <sheetName val="Fed NOL"/>
      <sheetName val="State NOL's"/>
      <sheetName val="Foreign NOL's"/>
      <sheetName val="Fed Credits"/>
      <sheetName val="State Credits"/>
      <sheetName val="Balance Sheet"/>
      <sheetName val="Domestic CIL"/>
      <sheetName val="M1s list"/>
      <sheetName val="UnlevC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x"/>
      <sheetName val="MSD Revenue Proj Detail"/>
      <sheetName val="TH"/>
      <sheetName val="Tw"/>
      <sheetName val="MY"/>
      <sheetName val="US"/>
      <sheetName val="Jp"/>
      <sheetName val="Chn"/>
      <sheetName val="HK"/>
      <sheetName val="SG"/>
      <sheetName val="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D Revenue Proj Detail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Lweek print"/>
      <sheetName val="IPCL_Total"/>
      <sheetName val="BPC"/>
      <sheetName val="Data_prices"/>
      <sheetName val="MB_Prod&amp;Norms"/>
      <sheetName val="RMMB_Convcst"/>
      <sheetName val="EPRU_Gc"/>
      <sheetName val="Ckr_Gc"/>
      <sheetName val="Crk_Nc"/>
      <sheetName val="C2 BC"/>
      <sheetName val="C3 BC"/>
      <sheetName val="PP ADL"/>
      <sheetName val="PP CPBC"/>
      <sheetName val="PP NC"/>
      <sheetName val="PE GC"/>
      <sheetName val="PE NC"/>
      <sheetName val="LD NC"/>
      <sheetName val="LD BC"/>
      <sheetName val="PVC BC"/>
      <sheetName val="PVC GC"/>
      <sheetName val="MEG BC"/>
      <sheetName val="MEG NC"/>
      <sheetName val="MEG GC"/>
      <sheetName val="EO BC"/>
      <sheetName val="EO NC"/>
      <sheetName val="EO GC"/>
      <sheetName val="BD"/>
      <sheetName val="PBR"/>
      <sheetName val="NP"/>
      <sheetName val="LAB"/>
      <sheetName val="Caustic"/>
      <sheetName val="BZ"/>
      <sheetName val="ACN"/>
      <sheetName val="MA"/>
      <sheetName val="EA"/>
      <sheetName val="AF"/>
      <sheetName val="DSAF"/>
      <sheetName val="Butene "/>
      <sheetName val="PIB"/>
      <sheetName val="pbr_new"/>
      <sheetName val="dmt"/>
      <sheetName val="petro_resin"/>
      <sheetName val="catad"/>
      <sheetName val="bacr"/>
      <sheetName val="LLDPE_nc"/>
      <sheetName val="VCM GC"/>
      <sheetName val="PP_Tot"/>
      <sheetName val="LDPE_Tot"/>
      <sheetName val="HDPE_Tot"/>
      <sheetName val="PE_Tot"/>
      <sheetName val="PVC_Tot"/>
      <sheetName val="MEG_Tot"/>
      <sheetName val="EOE_Tot"/>
      <sheetName val="Acrylates_Tot"/>
      <sheetName val="Af_Tot"/>
      <sheetName val="Matbal Month"/>
      <sheetName val="Price Deltas"/>
      <sheetName val="Working"/>
      <sheetName val="FA TB 28-2-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- DRL Stand alone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Cover Page"/>
      <sheetName val="Lookup"/>
      <sheetName val="Commentary"/>
      <sheetName val="State wise profitability"/>
      <sheetName val="Sales Variance"/>
      <sheetName val="Sales Summary"/>
      <sheetName val="FL650"/>
      <sheetName val="FL330"/>
      <sheetName val="AS650"/>
      <sheetName val="AL650"/>
      <sheetName val="AL330"/>
      <sheetName val="Last Year"/>
      <sheetName val="OFA Actual"/>
      <sheetName val="OFA Budget"/>
      <sheetName val="OFA Forecast"/>
      <sheetName val="Budgets"/>
      <sheetName val="Actuals"/>
      <sheetName val="LY Vol &amp; Val"/>
      <sheetName val="MIS-Qty Details"/>
      <sheetName val="Actual Volumes"/>
      <sheetName val="Budgeted Volumes"/>
      <sheetName val="Actual Gross Tax Net Rate"/>
      <sheetName val="Budgeted Gross Tax Net Rate"/>
      <sheetName val="Actual Sales Value"/>
      <sheetName val="Budgeted Sales Value"/>
      <sheetName val="Actual COGS"/>
      <sheetName val="Budgeted COGS"/>
      <sheetName val="Actual Dist Ovhd Values"/>
      <sheetName val="Actual Dist Ovhd Rates"/>
      <sheetName val="Budgeted Dist Ovhd Rates"/>
      <sheetName val="Budgeted Dist Ovhd Values"/>
      <sheetName val="Actual D&amp;I"/>
      <sheetName val="Budgeted D&amp;I"/>
      <sheetName val="FCT Volumes"/>
      <sheetName val="Last Year MIS"/>
      <sheetName val="Budgets MIS"/>
      <sheetName val="Actuals MIS"/>
      <sheetName val="Module1"/>
    </sheetNames>
    <sheetDataSet>
      <sheetData sheetId="0" refreshError="1"/>
      <sheetData sheetId="1" refreshError="1">
        <row r="19">
          <cell r="D19" t="str">
            <v>October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</sheetNames>
    <sheetDataSet>
      <sheetData sheetId="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Ac-Standalone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Schedules2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S1"/>
      <sheetName val="BS2"/>
      <sheetName val="PL"/>
    </sheetNames>
    <sheetDataSet>
      <sheetData sheetId="0" refreshError="1"/>
      <sheetData sheetId="1">
        <row r="4">
          <cell r="A4" t="str">
            <v>(vi)       Details of Investments  purchased and sold  during the year</v>
          </cell>
        </row>
        <row r="6">
          <cell r="A6" t="str">
            <v xml:space="preserve">             Government and Trust Securities</v>
          </cell>
        </row>
        <row r="7">
          <cell r="B7" t="str">
            <v>Quoted</v>
          </cell>
        </row>
        <row r="8">
          <cell r="B8" t="str">
            <v xml:space="preserve"> -  Government of India, Zero Coupon Bonds 2000B</v>
          </cell>
        </row>
        <row r="9">
          <cell r="A9" t="str">
            <v xml:space="preserve">                   2,000,000 Bonds of Rs 100 each, purchased and sold during the year</v>
          </cell>
        </row>
        <row r="11">
          <cell r="B11" t="str">
            <v>Unquoted</v>
          </cell>
        </row>
        <row r="12">
          <cell r="A12" t="str">
            <v xml:space="preserve">              -  Unit Trust of India, Money Market Fund Units</v>
          </cell>
        </row>
        <row r="13">
          <cell r="A13" t="str">
            <v xml:space="preserve">                  10,388,822  Units of Rs 10 each, Purchased and Sold during the year.</v>
          </cell>
        </row>
        <row r="16">
          <cell r="A16" t="str">
            <v xml:space="preserve">              Mutual Funds (Unquoted)</v>
          </cell>
        </row>
        <row r="17">
          <cell r="A17" t="str">
            <v xml:space="preserve">               -  Birla Mutual Fund, Birla Cash Plus    </v>
          </cell>
        </row>
        <row r="18">
          <cell r="A18" t="str">
            <v xml:space="preserve">                  2,788,363 Units of Rs 10 each, Purchased and Sold during the year</v>
          </cell>
        </row>
        <row r="20">
          <cell r="A20" t="str">
            <v xml:space="preserve">               -  DSP Merrill Lynch Limited,  DSP Merrill Lynch Liquidity Growth Plan</v>
          </cell>
        </row>
        <row r="21">
          <cell r="A21" t="str">
            <v xml:space="preserve">                  3,000,000 Units of Rs 10 each, Purchased and Sold during the year</v>
          </cell>
        </row>
        <row r="23">
          <cell r="A23" t="str">
            <v>( vii )</v>
          </cell>
          <cell r="B23" t="str">
            <v>BALANCE SHEET ABSTRACT AND COMPANY'S GENERAL BUSINESS PROFILE</v>
          </cell>
        </row>
        <row r="25">
          <cell r="B25" t="str">
            <v>( a )</v>
          </cell>
          <cell r="C25" t="str">
            <v>Registration Details</v>
          </cell>
        </row>
        <row r="27">
          <cell r="C27" t="str">
            <v>Registration No.</v>
          </cell>
          <cell r="F27" t="str">
            <v>02964</v>
          </cell>
          <cell r="H27" t="str">
            <v>State Code</v>
          </cell>
          <cell r="K27" t="str">
            <v>21</v>
          </cell>
        </row>
        <row r="28">
          <cell r="C28" t="str">
            <v>Balance Sheet Date</v>
          </cell>
          <cell r="F28" t="str">
            <v>31/03/98</v>
          </cell>
        </row>
        <row r="30">
          <cell r="B30" t="str">
            <v>( b )</v>
          </cell>
          <cell r="C30" t="str">
            <v>Capital raised during the year ( Rs. '000 )</v>
          </cell>
        </row>
        <row r="32">
          <cell r="C32" t="str">
            <v>Public Issue</v>
          </cell>
          <cell r="F32" t="str">
            <v>N i l</v>
          </cell>
          <cell r="H32" t="str">
            <v>Rights Issue</v>
          </cell>
          <cell r="K32" t="str">
            <v>N i l</v>
          </cell>
        </row>
        <row r="33">
          <cell r="C33" t="str">
            <v>Bonus Issue</v>
          </cell>
          <cell r="F33" t="str">
            <v>N i l</v>
          </cell>
          <cell r="H33" t="str">
            <v>Private Placement</v>
          </cell>
          <cell r="K33" t="str">
            <v>N i l</v>
          </cell>
        </row>
        <row r="35">
          <cell r="B35" t="str">
            <v>( c )</v>
          </cell>
          <cell r="C35" t="str">
            <v>Position of Mobilisation and Deployment of Funds ( Rs. '000 )</v>
          </cell>
        </row>
        <row r="37">
          <cell r="C37" t="str">
            <v>Total Liabilities</v>
          </cell>
          <cell r="F37">
            <v>2777208</v>
          </cell>
          <cell r="H37" t="str">
            <v>Total Assets *</v>
          </cell>
          <cell r="K37">
            <v>2777207</v>
          </cell>
        </row>
        <row r="39">
          <cell r="C39" t="str">
            <v>Sources of Funds</v>
          </cell>
          <cell r="H39" t="str">
            <v>Application of Funds</v>
          </cell>
        </row>
        <row r="40">
          <cell r="C40" t="str">
            <v>Paid-up Capital</v>
          </cell>
          <cell r="F40">
            <v>185670</v>
          </cell>
          <cell r="H40" t="str">
            <v>Net Fixed Assets</v>
          </cell>
          <cell r="K40">
            <v>1353256</v>
          </cell>
        </row>
        <row r="41">
          <cell r="C41" t="str">
            <v>Reserves &amp; Surplus</v>
          </cell>
          <cell r="F41">
            <v>1421241</v>
          </cell>
          <cell r="H41" t="str">
            <v>Investments</v>
          </cell>
          <cell r="K41">
            <v>1293121</v>
          </cell>
        </row>
        <row r="42">
          <cell r="C42" t="str">
            <v>Secured Loans</v>
          </cell>
          <cell r="F42">
            <v>1170297</v>
          </cell>
          <cell r="H42" t="str">
            <v>Net Current Assets</v>
          </cell>
          <cell r="K42">
            <v>130830</v>
          </cell>
        </row>
        <row r="43">
          <cell r="C43" t="str">
            <v>Unsecured Loans</v>
          </cell>
          <cell r="F43">
            <v>0</v>
          </cell>
          <cell r="H43" t="str">
            <v>Misc. Expenditure</v>
          </cell>
          <cell r="K43" t="str">
            <v>N i l</v>
          </cell>
        </row>
        <row r="45">
          <cell r="C45" t="str">
            <v>* Net of Current Liabilities &amp; Provisions.</v>
          </cell>
        </row>
        <row r="47">
          <cell r="B47" t="str">
            <v>( d )</v>
          </cell>
          <cell r="C47" t="str">
            <v>Performance of the Company ( Rs. '000 )</v>
          </cell>
        </row>
        <row r="49">
          <cell r="C49" t="str">
            <v xml:space="preserve">Turnover </v>
          </cell>
          <cell r="K49">
            <v>10301442</v>
          </cell>
        </row>
        <row r="50">
          <cell r="C50" t="str">
            <v>Total Expenditure</v>
          </cell>
          <cell r="K50">
            <v>9856488</v>
          </cell>
        </row>
        <row r="51">
          <cell r="C51" t="str">
            <v>Profit Before Tax</v>
          </cell>
          <cell r="K51">
            <v>575593</v>
          </cell>
        </row>
        <row r="52">
          <cell r="C52" t="str">
            <v>Profit After Tax</v>
          </cell>
          <cell r="K52">
            <v>395593</v>
          </cell>
        </row>
        <row r="53">
          <cell r="C53" t="str">
            <v>Earnings per share in Rs.</v>
          </cell>
          <cell r="K53">
            <v>21.306280126420216</v>
          </cell>
        </row>
        <row r="54">
          <cell r="C54" t="str">
            <v xml:space="preserve">Dividend rate % </v>
          </cell>
          <cell r="K54">
            <v>0</v>
          </cell>
        </row>
        <row r="56">
          <cell r="B56" t="str">
            <v>( e )</v>
          </cell>
          <cell r="C56" t="str">
            <v>Generic Names of Three Principal Products / Services of Company ( as per monetary terms )</v>
          </cell>
        </row>
        <row r="58">
          <cell r="C58" t="str">
            <v>Item Code No. ( ITC Code )</v>
          </cell>
          <cell r="F58" t="str">
            <v>190530.03</v>
          </cell>
          <cell r="G58" t="str">
            <v xml:space="preserve">      Product Description</v>
          </cell>
          <cell r="J58" t="str">
            <v>BISCUIT</v>
          </cell>
        </row>
        <row r="59">
          <cell r="F59" t="str">
            <v>190530.09</v>
          </cell>
        </row>
        <row r="61">
          <cell r="C61" t="str">
            <v>Item Code No. ( ITC Code )</v>
          </cell>
          <cell r="F61" t="str">
            <v>190510.00</v>
          </cell>
          <cell r="G61" t="str">
            <v xml:space="preserve">      Product Description</v>
          </cell>
          <cell r="J61" t="str">
            <v>BREAD</v>
          </cell>
        </row>
        <row r="63">
          <cell r="C63" t="str">
            <v>Item Code No. ( ITC Code )</v>
          </cell>
          <cell r="F63" t="str">
            <v>040229.00</v>
          </cell>
          <cell r="G63" t="str">
            <v xml:space="preserve">      Product Description</v>
          </cell>
          <cell r="J63" t="str">
            <v>DAIRY PRODUCTS</v>
          </cell>
        </row>
        <row r="64">
          <cell r="F64" t="str">
            <v>040630.00</v>
          </cell>
        </row>
        <row r="66">
          <cell r="A66" t="str">
            <v>(viii)</v>
          </cell>
          <cell r="B66" t="str">
            <v>Figures in rupees have been rounded off to the nearest thousand.</v>
          </cell>
        </row>
        <row r="68">
          <cell r="A68" t="str">
            <v xml:space="preserve">( ix ) </v>
          </cell>
          <cell r="B68" t="str">
            <v>Previous year's figures have been regrouped wherever necessary.</v>
          </cell>
        </row>
      </sheetData>
      <sheetData sheetId="2" refreshError="1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EL"/>
      <sheetName val="assume"/>
      <sheetName val="Generation"/>
      <sheetName val="Auxilliary"/>
      <sheetName val="COST-SCHEDULE -1"/>
      <sheetName val="P&amp;L"/>
      <sheetName val="New-Proj"/>
      <sheetName val="EX - SUMMARY"/>
      <sheetName val="Cost-schedule"/>
      <sheetName val="IR AVAILABLITY"/>
      <sheetName val="CH. IN WC"/>
      <sheetName val="cashflow"/>
      <sheetName val="IR A.BISWAS"/>
      <sheetName val="BS"/>
      <sheetName val="UNITWISE"/>
      <sheetName val="IRR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COVER"/>
      <sheetName val="INDEX"/>
      <sheetName val="BAL"/>
      <sheetName val="P&amp;L"/>
      <sheetName val="NOTES "/>
      <sheetName val="COA-IPCL"/>
    </sheetNames>
    <sheetDataSet>
      <sheetData sheetId="0" refreshError="1">
        <row r="4">
          <cell r="B4" t="str">
            <v>September 30, 2003</v>
          </cell>
        </row>
        <row r="5">
          <cell r="B5" t="str">
            <v>March 31, 2003</v>
          </cell>
        </row>
      </sheetData>
      <sheetData sheetId="1" refreshError="1"/>
      <sheetData sheetId="2" refreshError="1"/>
      <sheetData sheetId="3"/>
      <sheetData sheetId="4"/>
      <sheetData sheetId="5" refreshError="1">
        <row r="61">
          <cell r="D61">
            <v>1112000</v>
          </cell>
        </row>
      </sheetData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Low"/>
      <sheetName val="FS Low Case"/>
      <sheetName val="Gen Del Assump"/>
      <sheetName val="WHC 21 DEL"/>
      <sheetName val="WHC 65_21+ DEL"/>
      <sheetName val="Consolidated WHC Projections"/>
      <sheetName val="Debt Profile &amp; Amortization"/>
      <sheetName val="Graphs and Other Info"/>
      <sheetName val="Delivery Unit (WHC 65)"/>
      <sheetName val="Delivery Unit (WHC 21)"/>
      <sheetName val="Delivery Unit (WHC 21+)"/>
      <sheetName val="Assumptions (WHC 65)"/>
      <sheetName val="Projections (WHC 65)"/>
      <sheetName val="Assumptions (WHC 21)"/>
      <sheetName val="Projections (WHC 21)"/>
      <sheetName val="Assumptions (WHC 21+)"/>
      <sheetName val="Projections (WHC 21+)"/>
      <sheetName val="Sensitivity"/>
    </sheetNames>
    <sheetDataSet>
      <sheetData sheetId="0">
        <row r="2">
          <cell r="B2" t="str">
            <v>WATER HEALTH INDIA</v>
          </cell>
        </row>
        <row r="15">
          <cell r="F15" t="str">
            <v>Lakh Rs.</v>
          </cell>
        </row>
        <row r="16">
          <cell r="F16">
            <v>100000</v>
          </cell>
        </row>
        <row r="17">
          <cell r="F17" t="str">
            <v>Lakh Ltrs</v>
          </cell>
        </row>
        <row r="18">
          <cell r="F18">
            <v>100000</v>
          </cell>
        </row>
        <row r="39">
          <cell r="F39">
            <v>20</v>
          </cell>
        </row>
        <row r="361">
          <cell r="C361">
            <v>0.10299999999999999</v>
          </cell>
        </row>
      </sheetData>
      <sheetData sheetId="1">
        <row r="24">
          <cell r="D24">
            <v>469</v>
          </cell>
        </row>
      </sheetData>
      <sheetData sheetId="2">
        <row r="8">
          <cell r="F8">
            <v>-4890983.8677905761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ed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g"/>
    </sheetNames>
    <sheetDataSet>
      <sheetData sheetId="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BS-31.3.07"/>
      <sheetName val="P&amp;L-31.3.07"/>
      <sheetName val="P&amp;LSchedules"/>
      <sheetName val="BSSchedules"/>
      <sheetName val="IT provision"/>
      <sheetName val="IT Depn"/>
      <sheetName val="IT provision "/>
      <sheetName val="Fixed Assets(06-07)"/>
      <sheetName val="Trial Balance"/>
      <sheetName val="BS Group"/>
      <sheetName val="P&amp;L group"/>
      <sheetName val="final TB"/>
      <sheetName val="allocation of ex"/>
      <sheetName val="P&amp;L-31.3.07(sigmented) "/>
      <sheetName val="Ram salary"/>
      <sheetName val="Sheet5"/>
      <sheetName val="working for alloc"/>
      <sheetName val="OP &amp; TC"/>
      <sheetName val="Fixed Assets"/>
      <sheetName val="hrs spent on project"/>
      <sheetName val="Groupings BS"/>
      <sheetName val="Groupings PL"/>
      <sheetName val="TB"/>
      <sheetName val="provisions"/>
      <sheetName val="Rein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ÍBRIDOS"/>
      <sheetName val="EF 06-2004"/>
      <sheetName val="Devol HG"/>
      <sheetName val="Devol HM"/>
      <sheetName val="Devol HS"/>
      <sheetName val="Exch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d'l Taxable Inc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umes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d"/>
      <sheetName val="Sheet13"/>
      <sheetName val="Continuum Standalone"/>
      <sheetName val="Sheet2"/>
      <sheetName val="Renew Standalone"/>
      <sheetName val="Renew"/>
      <sheetName val="Summary"/>
      <sheetName val="Consol IRR"/>
      <sheetName val="14 MW GUJ"/>
      <sheetName val="25 MW GUJ"/>
      <sheetName val="14 MW MAH"/>
      <sheetName val="10 MW MAH"/>
      <sheetName val="49.5 MW MAH"/>
      <sheetName val="Continuum&gt;&gt;"/>
      <sheetName val="SENSITIVITY"/>
      <sheetName val="ASSM"/>
      <sheetName val="IN"/>
      <sheetName val="COGENINP"/>
      <sheetName val="CAPX"/>
      <sheetName val="WCBM GBP"/>
      <sheetName val="PLProj"/>
      <sheetName val="PLU"/>
      <sheetName val="BSU"/>
      <sheetName val="CFU"/>
      <sheetName val="PLC"/>
      <sheetName val="IRR"/>
      <sheetName val="BSC"/>
      <sheetName val="CFC"/>
      <sheetName val="DEBT"/>
      <sheetName val="BSC USD"/>
      <sheetName val="WCBM USD"/>
      <sheetName val="WC"/>
      <sheetName val="PLC USD"/>
      <sheetName val="SCHD"/>
      <sheetName val="GENRN"/>
      <sheetName val="TARIF"/>
      <sheetName val="CFU USD"/>
      <sheetName val="TAX"/>
      <sheetName val="BOOKDEP"/>
      <sheetName val="TAXDEP"/>
      <sheetName val="FY11PL"/>
      <sheetName val="FY11BS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</sheetNames>
    <sheetDataSet>
      <sheetData sheetId="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DETAILS"/>
    </sheetNames>
    <sheetDataSet>
      <sheetData sheetId="0"/>
      <sheetData sheetId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Cover"/>
      <sheetName val="Sensitivities"/>
      <sheetName val="Summary (USD)"/>
      <sheetName val="Summary (INR)"/>
      <sheetName val="G-Ass"/>
      <sheetName val="Q-Ass"/>
      <sheetName val="EAF-Ass"/>
      <sheetName val="Ops"/>
      <sheetName val="Debt"/>
      <sheetName val="Depn"/>
      <sheetName val="Tax"/>
      <sheetName val="Mast"/>
      <sheetName val="FS - Q"/>
      <sheetName val="Val"/>
      <sheetName val="FS - Annual"/>
      <sheetName val="Diagrams"/>
      <sheetName val="EAF Diagrams"/>
      <sheetName val="Appendix"/>
      <sheetName val="Log"/>
      <sheetName val="Assumption Book"/>
    </sheetNames>
    <sheetDataSet>
      <sheetData sheetId="0"/>
      <sheetData sheetId="1"/>
      <sheetData sheetId="2"/>
      <sheetData sheetId="3"/>
      <sheetData sheetId="4"/>
      <sheetData sheetId="5">
        <row r="8">
          <cell r="G8" t="str">
            <v>Project Tango</v>
          </cell>
        </row>
        <row r="13">
          <cell r="G13">
            <v>12</v>
          </cell>
        </row>
        <row r="15">
          <cell r="G15">
            <v>365.25</v>
          </cell>
        </row>
        <row r="16">
          <cell r="G16">
            <v>1000</v>
          </cell>
        </row>
        <row r="26">
          <cell r="G26">
            <v>55</v>
          </cell>
        </row>
        <row r="62">
          <cell r="D62" t="str">
            <v>Jorethang</v>
          </cell>
        </row>
        <row r="64">
          <cell r="D64" t="str">
            <v>Tashiding</v>
          </cell>
        </row>
        <row r="261">
          <cell r="G261">
            <v>0.13956289795215973</v>
          </cell>
        </row>
        <row r="262">
          <cell r="G262">
            <v>0</v>
          </cell>
        </row>
        <row r="334">
          <cell r="G334">
            <v>0.96187091464735697</v>
          </cell>
          <cell r="H334">
            <v>0</v>
          </cell>
          <cell r="I334">
            <v>0.53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mages"/>
      <sheetName val="Alarming"/>
      <sheetName val="Cust_iss"/>
      <sheetName val="Issues"/>
      <sheetName val="Ven_Rcpts"/>
      <sheetName val="Rcpts"/>
      <sheetName val="Trans_Data"/>
      <sheetName val="Master Data"/>
      <sheetName val="Stock"/>
      <sheetName val="Code Master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E5" t="str">
            <v>P Code</v>
          </cell>
        </row>
      </sheetData>
      <sheetData sheetId="7"/>
      <sheetData sheetId="8"/>
      <sheetData sheetId="9"/>
      <sheetData sheetId="10">
        <row r="3">
          <cell r="B3" t="str">
            <v>A</v>
          </cell>
          <cell r="C3" t="str">
            <v>01</v>
          </cell>
        </row>
        <row r="4">
          <cell r="B4" t="str">
            <v>B</v>
          </cell>
          <cell r="C4" t="str">
            <v>02</v>
          </cell>
        </row>
        <row r="5">
          <cell r="B5" t="str">
            <v>C</v>
          </cell>
          <cell r="C5" t="str">
            <v>03</v>
          </cell>
        </row>
        <row r="6">
          <cell r="B6" t="str">
            <v>D</v>
          </cell>
          <cell r="C6" t="str">
            <v>04</v>
          </cell>
        </row>
        <row r="7">
          <cell r="B7" t="str">
            <v>E</v>
          </cell>
          <cell r="C7" t="str">
            <v>05</v>
          </cell>
        </row>
        <row r="8">
          <cell r="B8" t="str">
            <v>F</v>
          </cell>
          <cell r="C8" t="str">
            <v>06</v>
          </cell>
        </row>
        <row r="9">
          <cell r="B9" t="str">
            <v>G</v>
          </cell>
          <cell r="C9" t="str">
            <v>07</v>
          </cell>
        </row>
        <row r="10">
          <cell r="B10" t="str">
            <v>H</v>
          </cell>
          <cell r="C10" t="str">
            <v>08</v>
          </cell>
        </row>
        <row r="11">
          <cell r="B11" t="str">
            <v>I</v>
          </cell>
          <cell r="C11" t="str">
            <v>09</v>
          </cell>
        </row>
        <row r="12">
          <cell r="B12" t="str">
            <v>J</v>
          </cell>
          <cell r="C12" t="str">
            <v>10</v>
          </cell>
        </row>
        <row r="13">
          <cell r="B13" t="str">
            <v>K</v>
          </cell>
          <cell r="C13" t="str">
            <v>11</v>
          </cell>
        </row>
        <row r="14">
          <cell r="B14" t="str">
            <v>L</v>
          </cell>
          <cell r="C14" t="str">
            <v>12</v>
          </cell>
        </row>
        <row r="15">
          <cell r="B15" t="str">
            <v>M</v>
          </cell>
          <cell r="C15" t="str">
            <v>13</v>
          </cell>
        </row>
        <row r="16">
          <cell r="B16" t="str">
            <v>N</v>
          </cell>
          <cell r="C16" t="str">
            <v>14</v>
          </cell>
        </row>
        <row r="17">
          <cell r="B17" t="str">
            <v>O</v>
          </cell>
          <cell r="C17" t="str">
            <v>15</v>
          </cell>
        </row>
        <row r="18">
          <cell r="B18" t="str">
            <v>P</v>
          </cell>
          <cell r="C18" t="str">
            <v>16</v>
          </cell>
        </row>
        <row r="19">
          <cell r="B19" t="str">
            <v>Q</v>
          </cell>
          <cell r="C19" t="str">
            <v>17</v>
          </cell>
        </row>
        <row r="20">
          <cell r="B20" t="str">
            <v>R</v>
          </cell>
          <cell r="C20" t="str">
            <v>18</v>
          </cell>
        </row>
        <row r="21">
          <cell r="B21" t="str">
            <v>S</v>
          </cell>
          <cell r="C21" t="str">
            <v>19</v>
          </cell>
        </row>
        <row r="22">
          <cell r="B22" t="str">
            <v>T</v>
          </cell>
          <cell r="C22" t="str">
            <v>20</v>
          </cell>
        </row>
        <row r="23">
          <cell r="B23" t="str">
            <v>U</v>
          </cell>
          <cell r="C23" t="str">
            <v>21</v>
          </cell>
        </row>
        <row r="24">
          <cell r="B24" t="str">
            <v>V</v>
          </cell>
          <cell r="C24" t="str">
            <v>22</v>
          </cell>
        </row>
        <row r="25">
          <cell r="B25" t="str">
            <v>W</v>
          </cell>
          <cell r="C25" t="str">
            <v>23</v>
          </cell>
        </row>
        <row r="26">
          <cell r="B26" t="str">
            <v>X</v>
          </cell>
          <cell r="C26" t="str">
            <v>24</v>
          </cell>
        </row>
        <row r="27">
          <cell r="B27" t="str">
            <v>Y</v>
          </cell>
          <cell r="C27" t="str">
            <v>25</v>
          </cell>
        </row>
        <row r="28">
          <cell r="B28" t="str">
            <v>Z</v>
          </cell>
          <cell r="C28" t="str">
            <v>26</v>
          </cell>
        </row>
      </sheetData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count"/>
      <sheetName val="Assumptions"/>
      <sheetName val="FY01 Mode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ig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MONTH"/>
      <sheetName val="ASSETS"/>
    </sheetNames>
    <sheetDataSet>
      <sheetData sheetId="0" refreshError="1"/>
      <sheetData sheetId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 schedule"/>
      <sheetName val="debt schedule-tyres"/>
      <sheetName val="debt schedule -sugar"/>
      <sheetName val="debt-IDBI"/>
      <sheetName val="debt -ICICI"/>
      <sheetName val="debt -IFCI"/>
      <sheetName val="debt-SBI"/>
      <sheetName val="debt schedule - Corpo"/>
      <sheetName val="debt schedule - JKDPL"/>
      <sheetName val="debt-sugar"/>
      <sheetName val="debt -tyres"/>
      <sheetName val="debt - Corp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M3"/>
    </sheet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FBT"/>
      <sheetName val="Configuration"/>
      <sheetName val="Instruction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IT_FBT_DDTP"/>
      <sheetName val="PART_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INGE_BENEFIT_INFO"/>
      <sheetName val="PART_C"/>
    </sheetNames>
    <sheetDataSet>
      <sheetData sheetId="0" refreshError="1"/>
      <sheetData sheetId="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Index"/>
      <sheetName val="GENERAL"/>
      <sheetName val="GENERAL2"/>
      <sheetName val="SUBSIDIARY DETAILS"/>
      <sheetName val="NATUREOFBUSINESS"/>
      <sheetName val="BALANCE_SHEET"/>
      <sheetName val="PROFIT_LOSS"/>
      <sheetName val="OTHER_INFORMATION"/>
      <sheetName val="QUANTITATIVE_DETAILS"/>
      <sheetName val="PART_B"/>
      <sheetName val="PART_C"/>
      <sheetName val="HOUSE_PROPERTY"/>
      <sheetName val="BP"/>
      <sheetName val="DPM_DOA"/>
      <sheetName val="DEP_DCG"/>
      <sheetName val="ESR"/>
      <sheetName val="CG_OS"/>
      <sheetName val="CYLA BFLA"/>
      <sheetName val="CFL"/>
      <sheetName val="10A"/>
      <sheetName val="80G"/>
      <sheetName val="80_"/>
      <sheetName val="SI"/>
      <sheetName val="EI"/>
      <sheetName val="FRINGE_BENEFIT_INFO"/>
      <sheetName val="IT_FBT_DDTP"/>
      <sheetName val="DDT_TDS_TCS"/>
      <sheetName val="Instructions"/>
      <sheetName val="Pre_XML"/>
    </sheetNames>
    <sheetDataSet>
      <sheetData sheetId="0" refreshError="1"/>
      <sheetData sheetId="1" refreshError="1"/>
      <sheetData sheetId="2" refreshError="1"/>
      <sheetData sheetId="3" refreshError="1">
        <row r="55">
          <cell r="E55" t="str">
            <v>01-ANDAMAN AND NICOBAR ISLANDS</v>
          </cell>
        </row>
        <row r="56">
          <cell r="E56" t="str">
            <v>02-ANDHRA PRADESH</v>
          </cell>
        </row>
        <row r="57">
          <cell r="E57" t="str">
            <v>03-ARUNACHAL PRADESH</v>
          </cell>
        </row>
        <row r="58">
          <cell r="E58" t="str">
            <v>04-ASSAM</v>
          </cell>
        </row>
        <row r="59">
          <cell r="E59" t="str">
            <v>05-BIHAR</v>
          </cell>
        </row>
        <row r="60">
          <cell r="E60" t="str">
            <v>06-CHANDIGARH</v>
          </cell>
        </row>
        <row r="61">
          <cell r="E61" t="str">
            <v>07-DADRA AND NAGAR HAVELI</v>
          </cell>
        </row>
        <row r="62">
          <cell r="E62" t="str">
            <v>08-DAMAN AND DIU</v>
          </cell>
        </row>
        <row r="63">
          <cell r="E63" t="str">
            <v>09-DELHI</v>
          </cell>
        </row>
        <row r="64">
          <cell r="E64" t="str">
            <v>10-GOA</v>
          </cell>
        </row>
        <row r="65">
          <cell r="E65" t="str">
            <v>11-GUJARAT</v>
          </cell>
        </row>
        <row r="66">
          <cell r="E66" t="str">
            <v>12-HARYANA</v>
          </cell>
        </row>
        <row r="67">
          <cell r="E67" t="str">
            <v>13-HIMACHAL PRADESH</v>
          </cell>
        </row>
        <row r="68">
          <cell r="E68" t="str">
            <v>14-JAMMU AND KASHMIR</v>
          </cell>
        </row>
        <row r="69">
          <cell r="E69" t="str">
            <v>15-KARNATAKA</v>
          </cell>
        </row>
        <row r="70">
          <cell r="E70" t="str">
            <v>16-KERALA</v>
          </cell>
        </row>
        <row r="71">
          <cell r="E71" t="str">
            <v>17-LAKHSWADEEP</v>
          </cell>
        </row>
        <row r="72">
          <cell r="E72" t="str">
            <v>18-MADHYA PRADESH</v>
          </cell>
        </row>
        <row r="73">
          <cell r="E73" t="str">
            <v>19-MAHARASHTRA</v>
          </cell>
        </row>
        <row r="74">
          <cell r="E74" t="str">
            <v>20-MANIPUR</v>
          </cell>
        </row>
        <row r="75">
          <cell r="E75" t="str">
            <v>21-MEGHALAYA</v>
          </cell>
        </row>
        <row r="76">
          <cell r="E76" t="str">
            <v>22-MIZORAM</v>
          </cell>
        </row>
        <row r="77">
          <cell r="E77" t="str">
            <v>23-NAGALAND</v>
          </cell>
        </row>
        <row r="78">
          <cell r="E78" t="str">
            <v>24-ORISSA</v>
          </cell>
        </row>
        <row r="79">
          <cell r="E79" t="str">
            <v>25-PONDICHERRY</v>
          </cell>
        </row>
        <row r="80">
          <cell r="E80" t="str">
            <v>26-PUNJAB</v>
          </cell>
        </row>
        <row r="81">
          <cell r="E81" t="str">
            <v>27-RAJASTHAN</v>
          </cell>
        </row>
        <row r="82">
          <cell r="E82" t="str">
            <v>28-SIKKIM</v>
          </cell>
        </row>
        <row r="83">
          <cell r="E83" t="str">
            <v>29-TAMILNADU</v>
          </cell>
        </row>
        <row r="84">
          <cell r="E84" t="str">
            <v>30-TRIPURA</v>
          </cell>
        </row>
        <row r="85">
          <cell r="E85" t="str">
            <v>31-UTTAR PRADESH</v>
          </cell>
        </row>
        <row r="86">
          <cell r="E86" t="str">
            <v>32-WEST BENGAL</v>
          </cell>
        </row>
        <row r="87">
          <cell r="E87" t="str">
            <v>33-CHHATISHGARH</v>
          </cell>
        </row>
        <row r="88">
          <cell r="E88" t="str">
            <v>34-UTTARANCHAL</v>
          </cell>
        </row>
        <row r="89">
          <cell r="E89" t="str">
            <v>35-JHARKHAND</v>
          </cell>
        </row>
        <row r="90">
          <cell r="E90" t="str">
            <v>99-FOREIGN</v>
          </cell>
        </row>
      </sheetData>
      <sheetData sheetId="4" refreshError="1">
        <row r="15">
          <cell r="C15" t="str">
            <v>01-ANDAMAN AND NICOBAR ISLANDS</v>
          </cell>
        </row>
        <row r="16">
          <cell r="C16" t="str">
            <v>02-ANDHRA PRADESH</v>
          </cell>
        </row>
        <row r="17">
          <cell r="C17" t="str">
            <v>03-ARUNACHAL PRADESH</v>
          </cell>
        </row>
        <row r="18">
          <cell r="C18" t="str">
            <v>04-ASSAM</v>
          </cell>
        </row>
        <row r="19">
          <cell r="C19" t="str">
            <v>05-BIHAR</v>
          </cell>
        </row>
        <row r="20">
          <cell r="C20" t="str">
            <v>06-CHANDIGARH</v>
          </cell>
        </row>
        <row r="21">
          <cell r="C21" t="str">
            <v>07-DADRA AND NAGAR HAVELI</v>
          </cell>
        </row>
        <row r="22">
          <cell r="C22" t="str">
            <v>08-DAMAN AND DIU</v>
          </cell>
        </row>
        <row r="23">
          <cell r="C23" t="str">
            <v>09-DELHI</v>
          </cell>
        </row>
        <row r="24">
          <cell r="C24" t="str">
            <v>10-GOA</v>
          </cell>
        </row>
        <row r="25">
          <cell r="C25" t="str">
            <v>11-GUJARAT</v>
          </cell>
        </row>
        <row r="26">
          <cell r="C26" t="str">
            <v>12-HARYANA</v>
          </cell>
        </row>
        <row r="27">
          <cell r="C27" t="str">
            <v>13-HIMACHAL PRADESH</v>
          </cell>
        </row>
        <row r="28">
          <cell r="C28" t="str">
            <v>14-JAMMU AND KASHMIR</v>
          </cell>
        </row>
        <row r="29">
          <cell r="C29" t="str">
            <v>15-KARNATAKA</v>
          </cell>
        </row>
        <row r="30">
          <cell r="C30" t="str">
            <v>16-KERALA</v>
          </cell>
        </row>
        <row r="31">
          <cell r="C31" t="str">
            <v>17-LAKHSWADEEP</v>
          </cell>
        </row>
        <row r="32">
          <cell r="C32" t="str">
            <v>18-MADHYA PRADESH</v>
          </cell>
        </row>
        <row r="33">
          <cell r="C33" t="str">
            <v>19-MAHARASHTRA</v>
          </cell>
        </row>
        <row r="34">
          <cell r="C34" t="str">
            <v>20-MANIPUR</v>
          </cell>
        </row>
        <row r="35">
          <cell r="C35" t="str">
            <v>21-MEGHALAYA</v>
          </cell>
        </row>
        <row r="36">
          <cell r="C36" t="str">
            <v>22-MIZORAM</v>
          </cell>
        </row>
        <row r="37">
          <cell r="C37" t="str">
            <v>23-NAGALAND</v>
          </cell>
        </row>
        <row r="38">
          <cell r="C38" t="str">
            <v>24-ORISSA</v>
          </cell>
        </row>
        <row r="39">
          <cell r="C39" t="str">
            <v>25-PONDICHERRY</v>
          </cell>
        </row>
        <row r="40">
          <cell r="C40" t="str">
            <v>26-PUNJAB</v>
          </cell>
        </row>
        <row r="41">
          <cell r="C41" t="str">
            <v>27-RAJASTHAN</v>
          </cell>
        </row>
        <row r="42">
          <cell r="C42" t="str">
            <v>28-SIKKIM</v>
          </cell>
        </row>
        <row r="43">
          <cell r="C43" t="str">
            <v>29-TAMILNADU</v>
          </cell>
        </row>
        <row r="44">
          <cell r="C44" t="str">
            <v>30-TRIPURA</v>
          </cell>
        </row>
        <row r="45">
          <cell r="C45" t="str">
            <v>31-UTTAR PRADESH</v>
          </cell>
        </row>
        <row r="46">
          <cell r="C46" t="str">
            <v>32-WEST BENGAL</v>
          </cell>
        </row>
        <row r="47">
          <cell r="C47" t="str">
            <v>33-CHHATISHGARH</v>
          </cell>
        </row>
        <row r="48">
          <cell r="C48" t="str">
            <v>34-UTTARANCHAL</v>
          </cell>
        </row>
        <row r="49">
          <cell r="C49" t="str">
            <v>35-JHARKHAND</v>
          </cell>
        </row>
        <row r="50">
          <cell r="C50" t="str">
            <v>99-FOREIGN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_SL-ACC CODE MATRIX"/>
      <sheetName val="GL-ACCOUNT CODE MAPPING"/>
      <sheetName val="coa_ramco_168"/>
      <sheetName val="FDR-Jan-99 "/>
    </sheetNames>
    <sheetDataSet>
      <sheetData sheetId="0"/>
      <sheetData sheetId="1"/>
      <sheetData sheetId="2">
        <row r="2">
          <cell r="A2" t="str">
            <v>A101001</v>
          </cell>
          <cell r="B2" t="str">
            <v>Land- Free Hold</v>
          </cell>
          <cell r="C2" t="str">
            <v>ASSET</v>
          </cell>
          <cell r="D2" t="str">
            <v>BALANCE SHEET</v>
          </cell>
          <cell r="E2" t="str">
            <v>ASSET A/C</v>
          </cell>
          <cell r="F2" t="str">
            <v xml:space="preserve"> </v>
          </cell>
          <cell r="G2" t="str">
            <v>FIXED ASSETS</v>
          </cell>
          <cell r="H2" t="str">
            <v>GROSS BLOCK</v>
          </cell>
          <cell r="I2" t="str">
            <v>LAND</v>
          </cell>
        </row>
        <row r="3">
          <cell r="A3" t="str">
            <v>A101002</v>
          </cell>
          <cell r="B3" t="str">
            <v>Land -Lease Hold</v>
          </cell>
          <cell r="C3" t="str">
            <v>ASSET</v>
          </cell>
          <cell r="D3" t="str">
            <v>BALANCE SHEET</v>
          </cell>
          <cell r="E3" t="str">
            <v>ASSET A/C</v>
          </cell>
          <cell r="F3" t="str">
            <v xml:space="preserve"> </v>
          </cell>
          <cell r="G3" t="str">
            <v>FIXED ASSETS</v>
          </cell>
          <cell r="H3" t="str">
            <v>GROSS BLOCK</v>
          </cell>
          <cell r="I3" t="str">
            <v>LAND</v>
          </cell>
        </row>
        <row r="4">
          <cell r="A4" t="str">
            <v>A101101</v>
          </cell>
          <cell r="B4" t="str">
            <v>Buildings-Main</v>
          </cell>
          <cell r="C4" t="str">
            <v>ASSET</v>
          </cell>
          <cell r="D4" t="str">
            <v>BALANCE SHEET</v>
          </cell>
          <cell r="E4" t="str">
            <v>ASSET A/C</v>
          </cell>
          <cell r="F4" t="str">
            <v xml:space="preserve"> </v>
          </cell>
          <cell r="G4" t="str">
            <v>FIXED ASSETS</v>
          </cell>
          <cell r="H4" t="str">
            <v>GROSS BLOCK</v>
          </cell>
          <cell r="I4" t="str">
            <v>BUILDINGS</v>
          </cell>
        </row>
        <row r="5">
          <cell r="A5" t="str">
            <v>A101102</v>
          </cell>
          <cell r="B5" t="str">
            <v>Buildings-Office</v>
          </cell>
          <cell r="C5" t="str">
            <v>ASSET</v>
          </cell>
          <cell r="D5" t="str">
            <v>BALANCE SHEET</v>
          </cell>
          <cell r="E5" t="str">
            <v>ASSET A/C</v>
          </cell>
          <cell r="F5" t="str">
            <v xml:space="preserve"> </v>
          </cell>
          <cell r="G5" t="str">
            <v>FIXED ASSETS</v>
          </cell>
          <cell r="H5" t="str">
            <v>GROSS BLOCK</v>
          </cell>
          <cell r="I5" t="str">
            <v>BUILDINGS</v>
          </cell>
        </row>
        <row r="6">
          <cell r="A6" t="str">
            <v>A101103</v>
          </cell>
          <cell r="B6" t="str">
            <v>Buildings-Residential</v>
          </cell>
          <cell r="C6" t="str">
            <v>ASSET</v>
          </cell>
          <cell r="D6" t="str">
            <v>BALANCE SHEET</v>
          </cell>
          <cell r="E6" t="str">
            <v>ASSET A/C</v>
          </cell>
          <cell r="F6" t="str">
            <v xml:space="preserve"> </v>
          </cell>
          <cell r="G6" t="str">
            <v>FIXED ASSETS</v>
          </cell>
          <cell r="H6" t="str">
            <v>GROSS BLOCK</v>
          </cell>
          <cell r="I6" t="str">
            <v>BUILDINGS</v>
          </cell>
        </row>
        <row r="7">
          <cell r="A7" t="str">
            <v>A101104</v>
          </cell>
          <cell r="B7" t="str">
            <v>Buildings-Temporary</v>
          </cell>
          <cell r="C7" t="str">
            <v>ASSET</v>
          </cell>
          <cell r="D7" t="str">
            <v>BALANCE SHEET</v>
          </cell>
          <cell r="E7" t="str">
            <v>ASSET A/C</v>
          </cell>
          <cell r="F7" t="str">
            <v xml:space="preserve"> </v>
          </cell>
          <cell r="G7" t="str">
            <v>FIXED ASSETS</v>
          </cell>
          <cell r="H7" t="str">
            <v>GROSS BLOCK</v>
          </cell>
          <cell r="I7" t="str">
            <v>BUILDINGS</v>
          </cell>
        </row>
        <row r="8">
          <cell r="A8" t="str">
            <v>A101105</v>
          </cell>
          <cell r="B8" t="str">
            <v>Buildings-Roads</v>
          </cell>
          <cell r="C8" t="str">
            <v>ASSET</v>
          </cell>
          <cell r="D8" t="str">
            <v>BALANCE SHEET</v>
          </cell>
          <cell r="E8" t="str">
            <v>ASSET A/C</v>
          </cell>
          <cell r="F8" t="str">
            <v xml:space="preserve"> </v>
          </cell>
          <cell r="G8" t="str">
            <v>FIXED ASSETS</v>
          </cell>
          <cell r="H8" t="str">
            <v>GROSS BLOCK</v>
          </cell>
          <cell r="I8" t="str">
            <v>BUILDINGS</v>
          </cell>
        </row>
        <row r="9">
          <cell r="A9" t="str">
            <v>A101106</v>
          </cell>
          <cell r="B9" t="str">
            <v>Buildings-Tubewells</v>
          </cell>
          <cell r="C9" t="str">
            <v>ASSET</v>
          </cell>
          <cell r="D9" t="str">
            <v>BALANCE SHEET</v>
          </cell>
          <cell r="E9" t="str">
            <v>ASSET A/C</v>
          </cell>
          <cell r="F9" t="str">
            <v xml:space="preserve"> </v>
          </cell>
          <cell r="G9" t="str">
            <v>FIXED ASSETS</v>
          </cell>
          <cell r="H9" t="str">
            <v>GROSS BLOCK</v>
          </cell>
          <cell r="I9" t="str">
            <v>BUILDINGS</v>
          </cell>
        </row>
        <row r="10">
          <cell r="A10" t="str">
            <v>A101107</v>
          </cell>
          <cell r="B10" t="str">
            <v>BUILDINGS</v>
          </cell>
          <cell r="C10" t="str">
            <v>ASSET</v>
          </cell>
          <cell r="D10" t="str">
            <v>BALANCE SHEET</v>
          </cell>
          <cell r="E10" t="str">
            <v xml:space="preserve"> </v>
          </cell>
          <cell r="F10" t="str">
            <v xml:space="preserve"> </v>
          </cell>
          <cell r="G10" t="str">
            <v>FIXED ASSETS</v>
          </cell>
          <cell r="H10" t="str">
            <v>GROSS BLOCK</v>
          </cell>
          <cell r="I10" t="str">
            <v>BUILDINGS</v>
          </cell>
        </row>
        <row r="11">
          <cell r="A11" t="str">
            <v>A101201</v>
          </cell>
          <cell r="B11" t="str">
            <v>Plant &amp; Machinery- Other Plant &amp; Mach.</v>
          </cell>
          <cell r="C11" t="str">
            <v>ASSET</v>
          </cell>
          <cell r="D11" t="str">
            <v>BALANCE SHEET</v>
          </cell>
          <cell r="E11" t="str">
            <v>ASSET A/C</v>
          </cell>
          <cell r="F11" t="str">
            <v xml:space="preserve"> </v>
          </cell>
          <cell r="G11" t="str">
            <v>FIXED ASSETS</v>
          </cell>
          <cell r="H11" t="str">
            <v>GROSS BLOCK</v>
          </cell>
          <cell r="I11" t="str">
            <v>PLANT AND MACHINERY</v>
          </cell>
        </row>
        <row r="12">
          <cell r="A12" t="str">
            <v>A101202</v>
          </cell>
          <cell r="B12" t="str">
            <v>Plant &amp; Machinery- Generators</v>
          </cell>
          <cell r="C12" t="str">
            <v>ASSET</v>
          </cell>
          <cell r="D12" t="str">
            <v>BALANCE SHEET</v>
          </cell>
          <cell r="E12" t="str">
            <v>ASSET A/C</v>
          </cell>
          <cell r="F12" t="str">
            <v xml:space="preserve"> </v>
          </cell>
          <cell r="G12" t="str">
            <v>FIXED ASSETS</v>
          </cell>
          <cell r="H12" t="str">
            <v>GROSS BLOCK</v>
          </cell>
          <cell r="I12" t="str">
            <v>PLANT AND MACHINERY</v>
          </cell>
        </row>
        <row r="13">
          <cell r="A13" t="str">
            <v>A101203</v>
          </cell>
          <cell r="B13" t="str">
            <v>Plant &amp; Machinery- Cranes</v>
          </cell>
          <cell r="C13" t="str">
            <v>ASSET</v>
          </cell>
          <cell r="D13" t="str">
            <v>BALANCE SHEET</v>
          </cell>
          <cell r="E13" t="str">
            <v>ASSET A/C</v>
          </cell>
          <cell r="F13" t="str">
            <v xml:space="preserve"> </v>
          </cell>
          <cell r="G13" t="str">
            <v>FIXED ASSETS</v>
          </cell>
          <cell r="H13" t="str">
            <v>GROSS BLOCK</v>
          </cell>
          <cell r="I13" t="str">
            <v>PLANT AND MACHINERY</v>
          </cell>
        </row>
        <row r="14">
          <cell r="A14" t="str">
            <v>A101204</v>
          </cell>
          <cell r="B14" t="str">
            <v>Plant &amp; Machinery- Excavators</v>
          </cell>
          <cell r="C14" t="str">
            <v>ASSET</v>
          </cell>
          <cell r="D14" t="str">
            <v>BALANCE SHEET</v>
          </cell>
          <cell r="E14" t="str">
            <v>ASSET A/C</v>
          </cell>
          <cell r="F14" t="str">
            <v xml:space="preserve"> </v>
          </cell>
          <cell r="G14" t="str">
            <v>FIXED ASSETS</v>
          </cell>
          <cell r="H14" t="str">
            <v>GROSS BLOCK</v>
          </cell>
          <cell r="I14" t="str">
            <v>PLANT AND MACHINERY</v>
          </cell>
        </row>
        <row r="15">
          <cell r="A15" t="str">
            <v>A101205</v>
          </cell>
          <cell r="B15" t="str">
            <v>Plant &amp; Machinery- Batching Plant</v>
          </cell>
          <cell r="C15" t="str">
            <v>ASSET</v>
          </cell>
          <cell r="D15" t="str">
            <v>BALANCE SHEET</v>
          </cell>
          <cell r="E15" t="str">
            <v>ASSET A/C</v>
          </cell>
          <cell r="F15" t="str">
            <v xml:space="preserve"> </v>
          </cell>
          <cell r="G15" t="str">
            <v>FIXED ASSETS</v>
          </cell>
          <cell r="H15" t="str">
            <v>GROSS BLOCK</v>
          </cell>
          <cell r="I15" t="str">
            <v>PLANT AND MACHINERY</v>
          </cell>
        </row>
        <row r="16">
          <cell r="A16" t="str">
            <v>A101206</v>
          </cell>
          <cell r="B16" t="str">
            <v>Plant &amp; Machinery- Tippers &amp; Transit Mix</v>
          </cell>
          <cell r="C16" t="str">
            <v>ASSET</v>
          </cell>
          <cell r="D16" t="str">
            <v>BALANCE SHEET</v>
          </cell>
          <cell r="E16" t="str">
            <v>ASSET A/C</v>
          </cell>
          <cell r="F16" t="str">
            <v xml:space="preserve"> </v>
          </cell>
          <cell r="G16" t="str">
            <v>FIXED ASSETS</v>
          </cell>
          <cell r="H16" t="str">
            <v>GROSS BLOCK</v>
          </cell>
          <cell r="I16" t="str">
            <v>PLANT AND MACHINERY</v>
          </cell>
        </row>
        <row r="17">
          <cell r="A17" t="str">
            <v>A101207</v>
          </cell>
          <cell r="B17" t="str">
            <v>Plant &amp; Machinery- Tractors &amp; Trailors</v>
          </cell>
          <cell r="C17" t="str">
            <v>ASSET</v>
          </cell>
          <cell r="D17" t="str">
            <v>BALANCE SHEET</v>
          </cell>
          <cell r="E17" t="str">
            <v>ASSET A/C</v>
          </cell>
          <cell r="F17" t="str">
            <v xml:space="preserve"> </v>
          </cell>
          <cell r="G17" t="str">
            <v>FIXED ASSETS</v>
          </cell>
          <cell r="H17" t="str">
            <v>GROSS BLOCK</v>
          </cell>
          <cell r="I17" t="str">
            <v>PLANT AND MACHINERY</v>
          </cell>
        </row>
        <row r="18">
          <cell r="A18" t="str">
            <v>A101208</v>
          </cell>
          <cell r="B18" t="str">
            <v>Plant &amp; Machinery- Steel Shuttering</v>
          </cell>
          <cell r="C18" t="str">
            <v>ASSET</v>
          </cell>
          <cell r="D18" t="str">
            <v>BALANCE SHEET</v>
          </cell>
          <cell r="E18" t="str">
            <v>ASSET A/C</v>
          </cell>
          <cell r="F18" t="str">
            <v xml:space="preserve"> </v>
          </cell>
          <cell r="G18" t="str">
            <v>FIXED ASSETS</v>
          </cell>
          <cell r="H18" t="str">
            <v>GROSS BLOCK</v>
          </cell>
          <cell r="I18" t="str">
            <v>PLANT AND MACHINERY</v>
          </cell>
        </row>
        <row r="19">
          <cell r="A19" t="str">
            <v>A101209</v>
          </cell>
          <cell r="B19" t="str">
            <v>Plant &amp; Machinery- Other Const. Equipmnt</v>
          </cell>
          <cell r="C19" t="str">
            <v>ASSET</v>
          </cell>
          <cell r="D19" t="str">
            <v>BALANCE SHEET</v>
          </cell>
          <cell r="E19" t="str">
            <v>ASSET A/C</v>
          </cell>
          <cell r="F19" t="str">
            <v xml:space="preserve"> </v>
          </cell>
          <cell r="G19" t="str">
            <v>FIXED ASSETS</v>
          </cell>
          <cell r="H19" t="str">
            <v>GROSS BLOCK</v>
          </cell>
          <cell r="I19" t="str">
            <v>PLANT AND MACHINERY</v>
          </cell>
        </row>
        <row r="20">
          <cell r="A20" t="str">
            <v>A101210</v>
          </cell>
          <cell r="B20" t="str">
            <v>Plant &amp; Machinery- Wooden Shuttering</v>
          </cell>
          <cell r="C20" t="str">
            <v>ASSET</v>
          </cell>
          <cell r="D20" t="str">
            <v>BALANCE SHEET</v>
          </cell>
          <cell r="E20" t="str">
            <v>ASSET A/C</v>
          </cell>
          <cell r="F20" t="str">
            <v xml:space="preserve"> </v>
          </cell>
          <cell r="G20" t="str">
            <v>FIXED ASSETS</v>
          </cell>
          <cell r="H20" t="str">
            <v>GROSS BLOCK</v>
          </cell>
          <cell r="I20" t="str">
            <v>PLANT AND MACHINERY</v>
          </cell>
        </row>
        <row r="21">
          <cell r="A21" t="str">
            <v>A101211</v>
          </cell>
          <cell r="B21" t="str">
            <v>Plant &amp; Machinery- Tools &amp; Equipments</v>
          </cell>
          <cell r="C21" t="str">
            <v>ASSET</v>
          </cell>
          <cell r="D21" t="str">
            <v>BALANCE SHEET</v>
          </cell>
          <cell r="E21" t="str">
            <v>ASSET A/C</v>
          </cell>
          <cell r="F21" t="str">
            <v xml:space="preserve"> </v>
          </cell>
          <cell r="G21" t="str">
            <v>FIXED ASSETS</v>
          </cell>
          <cell r="H21" t="str">
            <v>GROSS BLOCK</v>
          </cell>
          <cell r="I21" t="str">
            <v>PLANT AND MACHINERY</v>
          </cell>
        </row>
        <row r="22">
          <cell r="A22" t="str">
            <v>A101212</v>
          </cell>
          <cell r="B22" t="str">
            <v>Plant &amp; Machinery</v>
          </cell>
          <cell r="C22" t="str">
            <v>ASSET</v>
          </cell>
          <cell r="D22" t="str">
            <v>BALANCE SHEET</v>
          </cell>
          <cell r="E22" t="str">
            <v xml:space="preserve"> </v>
          </cell>
          <cell r="F22" t="str">
            <v xml:space="preserve"> </v>
          </cell>
          <cell r="G22" t="str">
            <v>FIXED ASSETS</v>
          </cell>
          <cell r="H22" t="str">
            <v>GROSS BLOCK</v>
          </cell>
          <cell r="I22" t="str">
            <v>PLANT AND MACHINERY</v>
          </cell>
        </row>
        <row r="23">
          <cell r="A23" t="str">
            <v>A101213</v>
          </cell>
          <cell r="B23" t="str">
            <v>Concession Equipment</v>
          </cell>
          <cell r="C23" t="str">
            <v>ASSET</v>
          </cell>
          <cell r="D23" t="str">
            <v>BALANCE SHEET</v>
          </cell>
          <cell r="E23" t="str">
            <v xml:space="preserve"> </v>
          </cell>
          <cell r="F23" t="str">
            <v xml:space="preserve"> </v>
          </cell>
          <cell r="G23" t="str">
            <v>FIXED ASSETS</v>
          </cell>
          <cell r="H23" t="str">
            <v>GROSS BLOCK</v>
          </cell>
          <cell r="I23" t="str">
            <v>PLANT AND MACHINERY</v>
          </cell>
        </row>
        <row r="24">
          <cell r="A24" t="str">
            <v>A101214</v>
          </cell>
          <cell r="B24" t="str">
            <v>Projection System</v>
          </cell>
          <cell r="C24" t="str">
            <v>ASSET</v>
          </cell>
          <cell r="D24" t="str">
            <v>BALANCE SHEET</v>
          </cell>
          <cell r="E24" t="str">
            <v xml:space="preserve"> </v>
          </cell>
          <cell r="F24" t="str">
            <v xml:space="preserve"> </v>
          </cell>
          <cell r="G24" t="str">
            <v>FIXED ASSETS</v>
          </cell>
          <cell r="H24" t="str">
            <v>GROSS BLOCK</v>
          </cell>
          <cell r="I24" t="str">
            <v>PLANT AND MACHINERY</v>
          </cell>
        </row>
        <row r="25">
          <cell r="A25" t="str">
            <v>A101301</v>
          </cell>
          <cell r="B25" t="str">
            <v>Air Conditions</v>
          </cell>
          <cell r="C25" t="str">
            <v>ASSET</v>
          </cell>
          <cell r="D25" t="str">
            <v>BALANCE SHEET</v>
          </cell>
          <cell r="E25" t="str">
            <v>ASSET A/C</v>
          </cell>
          <cell r="F25" t="str">
            <v xml:space="preserve"> </v>
          </cell>
          <cell r="G25" t="str">
            <v>FIXED ASSETS</v>
          </cell>
          <cell r="H25" t="str">
            <v>GROSS BLOCK</v>
          </cell>
          <cell r="I25" t="str">
            <v>AIR CONDITIONS</v>
          </cell>
        </row>
        <row r="26">
          <cell r="A26" t="str">
            <v>A101401</v>
          </cell>
          <cell r="B26" t="str">
            <v>Office Equipments</v>
          </cell>
          <cell r="C26" t="str">
            <v>ASSET</v>
          </cell>
          <cell r="D26" t="str">
            <v>BALANCE SHEET</v>
          </cell>
          <cell r="E26" t="str">
            <v>ASSET A/C</v>
          </cell>
          <cell r="F26" t="str">
            <v xml:space="preserve"> </v>
          </cell>
          <cell r="G26" t="str">
            <v>FIXED ASSETS</v>
          </cell>
          <cell r="H26" t="str">
            <v>GROSS BLOCK</v>
          </cell>
          <cell r="I26" t="str">
            <v>OFFICE EQUIPMENTS</v>
          </cell>
        </row>
        <row r="27">
          <cell r="A27" t="str">
            <v>A101402</v>
          </cell>
          <cell r="B27" t="str">
            <v>TELEPHONE - MOBILES</v>
          </cell>
          <cell r="C27" t="str">
            <v>ASSET</v>
          </cell>
          <cell r="D27" t="str">
            <v>BALANCE SHEET</v>
          </cell>
          <cell r="E27" t="str">
            <v xml:space="preserve"> </v>
          </cell>
          <cell r="F27" t="str">
            <v xml:space="preserve"> </v>
          </cell>
          <cell r="G27" t="str">
            <v>FIXED ASSETS</v>
          </cell>
          <cell r="H27" t="str">
            <v>GROSS BLOCK</v>
          </cell>
          <cell r="I27" t="str">
            <v>OFFICE EQUIPMENTS</v>
          </cell>
        </row>
        <row r="28">
          <cell r="A28" t="str">
            <v>A101403</v>
          </cell>
          <cell r="B28" t="str">
            <v>OFFICE EQUIPMENTS</v>
          </cell>
          <cell r="C28" t="str">
            <v>ASSET</v>
          </cell>
          <cell r="D28" t="str">
            <v>BALANCE SHEET</v>
          </cell>
          <cell r="E28" t="str">
            <v xml:space="preserve"> </v>
          </cell>
          <cell r="F28" t="str">
            <v xml:space="preserve"> </v>
          </cell>
          <cell r="G28" t="str">
            <v>FIXED ASSETS</v>
          </cell>
          <cell r="H28" t="str">
            <v>GROSS BLOCK</v>
          </cell>
          <cell r="I28" t="str">
            <v>OFFICE EQUIPMENTS</v>
          </cell>
        </row>
        <row r="29">
          <cell r="A29" t="str">
            <v>A101501</v>
          </cell>
          <cell r="B29" t="str">
            <v>Computers and EDP Hardwares</v>
          </cell>
          <cell r="C29" t="str">
            <v>ASSET</v>
          </cell>
          <cell r="D29" t="str">
            <v>BALANCE SHEET</v>
          </cell>
          <cell r="E29" t="str">
            <v>ASSET A/C</v>
          </cell>
          <cell r="F29" t="str">
            <v xml:space="preserve"> </v>
          </cell>
          <cell r="G29" t="str">
            <v>FIXED ASSETS</v>
          </cell>
          <cell r="H29" t="str">
            <v>GROSS BLOCK</v>
          </cell>
          <cell r="I29" t="str">
            <v>COMPUTERS</v>
          </cell>
        </row>
        <row r="30">
          <cell r="A30" t="str">
            <v>A101502</v>
          </cell>
          <cell r="B30" t="str">
            <v>Networking and WAN Setup</v>
          </cell>
          <cell r="C30" t="str">
            <v>ASSET</v>
          </cell>
          <cell r="D30" t="str">
            <v>BALANCE SHEET</v>
          </cell>
          <cell r="E30" t="str">
            <v>ASSET A/C</v>
          </cell>
          <cell r="F30" t="str">
            <v xml:space="preserve"> </v>
          </cell>
          <cell r="G30" t="str">
            <v>FIXED ASSETS</v>
          </cell>
          <cell r="H30" t="str">
            <v>GROSS BLOCK</v>
          </cell>
          <cell r="I30" t="str">
            <v>COMPUTERS</v>
          </cell>
        </row>
        <row r="31">
          <cell r="A31" t="str">
            <v>A101503</v>
          </cell>
          <cell r="B31" t="str">
            <v>Software</v>
          </cell>
          <cell r="C31" t="str">
            <v>ASSET</v>
          </cell>
          <cell r="D31" t="str">
            <v>BALANCE SHEET</v>
          </cell>
          <cell r="E31" t="str">
            <v>ASSET A/C</v>
          </cell>
          <cell r="F31" t="str">
            <v xml:space="preserve"> </v>
          </cell>
          <cell r="G31" t="str">
            <v>FIXED ASSETS</v>
          </cell>
          <cell r="H31" t="str">
            <v>GROSS BLOCK</v>
          </cell>
          <cell r="I31" t="str">
            <v>COMPUTERS</v>
          </cell>
        </row>
        <row r="32">
          <cell r="A32" t="str">
            <v>A101504</v>
          </cell>
          <cell r="B32" t="str">
            <v>Computer &amp; EDP Hardware</v>
          </cell>
          <cell r="C32" t="str">
            <v>ASSET</v>
          </cell>
          <cell r="D32" t="str">
            <v>BALANCE SHEET</v>
          </cell>
          <cell r="E32" t="str">
            <v xml:space="preserve"> </v>
          </cell>
          <cell r="F32" t="str">
            <v xml:space="preserve"> </v>
          </cell>
          <cell r="G32" t="str">
            <v>FIXED ASSETS</v>
          </cell>
          <cell r="H32" t="str">
            <v>GROSS BLOCK</v>
          </cell>
          <cell r="I32" t="str">
            <v>COMPUTERS</v>
          </cell>
        </row>
        <row r="33">
          <cell r="A33" t="str">
            <v>A101505</v>
          </cell>
          <cell r="B33" t="str">
            <v>Printers</v>
          </cell>
          <cell r="C33" t="str">
            <v>ASSET</v>
          </cell>
          <cell r="D33" t="str">
            <v>BALANCE SHEET</v>
          </cell>
          <cell r="E33" t="str">
            <v xml:space="preserve"> </v>
          </cell>
          <cell r="F33" t="str">
            <v xml:space="preserve"> </v>
          </cell>
          <cell r="G33" t="str">
            <v>FIXED ASSETS</v>
          </cell>
          <cell r="H33" t="str">
            <v>GROSS BLOCK</v>
          </cell>
          <cell r="I33" t="str">
            <v>COMPUTERS</v>
          </cell>
        </row>
        <row r="34">
          <cell r="A34" t="str">
            <v>A101506</v>
          </cell>
          <cell r="B34" t="str">
            <v>SOFTWARE</v>
          </cell>
          <cell r="C34" t="str">
            <v>ASSET</v>
          </cell>
          <cell r="D34" t="str">
            <v>BALANCE SHEET</v>
          </cell>
          <cell r="E34" t="str">
            <v xml:space="preserve"> </v>
          </cell>
          <cell r="F34" t="str">
            <v xml:space="preserve"> </v>
          </cell>
          <cell r="G34" t="str">
            <v>FIXED ASSETS</v>
          </cell>
          <cell r="H34" t="str">
            <v>GROSS BLOCK</v>
          </cell>
          <cell r="I34" t="str">
            <v>COMPUTERS</v>
          </cell>
        </row>
        <row r="35">
          <cell r="A35" t="str">
            <v>A101601</v>
          </cell>
          <cell r="B35" t="str">
            <v>Furniture and Fixtures</v>
          </cell>
          <cell r="C35" t="str">
            <v>ASSET</v>
          </cell>
          <cell r="D35" t="str">
            <v>BALANCE SHEET</v>
          </cell>
          <cell r="E35" t="str">
            <v>ASSET A/C</v>
          </cell>
          <cell r="F35" t="str">
            <v xml:space="preserve"> </v>
          </cell>
          <cell r="G35" t="str">
            <v>FIXED ASSETS</v>
          </cell>
          <cell r="H35" t="str">
            <v>GROSS BLOCK</v>
          </cell>
          <cell r="I35" t="str">
            <v>FURNITURE AND FITTINGS</v>
          </cell>
        </row>
        <row r="36">
          <cell r="A36" t="str">
            <v>A101602</v>
          </cell>
          <cell r="B36" t="str">
            <v>FURNITURE AND FITTINGS</v>
          </cell>
          <cell r="C36" t="str">
            <v>ASSET</v>
          </cell>
          <cell r="D36" t="str">
            <v>BALANCE SHEET</v>
          </cell>
          <cell r="E36" t="str">
            <v xml:space="preserve"> </v>
          </cell>
          <cell r="F36" t="str">
            <v xml:space="preserve"> </v>
          </cell>
          <cell r="G36" t="str">
            <v>FIXED ASSETS</v>
          </cell>
          <cell r="H36" t="str">
            <v>GROSS BLOCK</v>
          </cell>
          <cell r="I36" t="str">
            <v>FURNITURE AND FITTINGS</v>
          </cell>
        </row>
        <row r="37">
          <cell r="A37" t="str">
            <v>A101701</v>
          </cell>
          <cell r="B37" t="str">
            <v>Vehicles- Car</v>
          </cell>
          <cell r="C37" t="str">
            <v>ASSET</v>
          </cell>
          <cell r="D37" t="str">
            <v>BALANCE SHEET</v>
          </cell>
          <cell r="E37" t="str">
            <v>ASSET A/C</v>
          </cell>
          <cell r="F37" t="str">
            <v xml:space="preserve"> </v>
          </cell>
          <cell r="G37" t="str">
            <v>FIXED ASSETS</v>
          </cell>
          <cell r="H37" t="str">
            <v>GROSS BLOCK</v>
          </cell>
          <cell r="I37" t="str">
            <v>VEHICLES</v>
          </cell>
        </row>
        <row r="38">
          <cell r="A38" t="str">
            <v>A101702</v>
          </cell>
          <cell r="B38" t="str">
            <v>Vehicles- Motor Cycles/ Scooters/ Mopeds</v>
          </cell>
          <cell r="C38" t="str">
            <v>ASSET</v>
          </cell>
          <cell r="D38" t="str">
            <v>BALANCE SHEET</v>
          </cell>
          <cell r="E38" t="str">
            <v>ASSET A/C</v>
          </cell>
          <cell r="F38" t="str">
            <v xml:space="preserve"> </v>
          </cell>
          <cell r="G38" t="str">
            <v>FIXED ASSETS</v>
          </cell>
          <cell r="H38" t="str">
            <v>GROSS BLOCK</v>
          </cell>
          <cell r="I38" t="str">
            <v>VEHICLES</v>
          </cell>
        </row>
        <row r="39">
          <cell r="A39" t="str">
            <v>A101703</v>
          </cell>
          <cell r="B39" t="str">
            <v>Vehicles- Cycles</v>
          </cell>
          <cell r="C39" t="str">
            <v>ASSET</v>
          </cell>
          <cell r="D39" t="str">
            <v>BALANCE SHEET</v>
          </cell>
          <cell r="E39" t="str">
            <v>ASSET A/C</v>
          </cell>
          <cell r="F39" t="str">
            <v xml:space="preserve"> </v>
          </cell>
          <cell r="G39" t="str">
            <v>FIXED ASSETS</v>
          </cell>
          <cell r="H39" t="str">
            <v>GROSS BLOCK</v>
          </cell>
          <cell r="I39" t="str">
            <v>VEHICLES</v>
          </cell>
        </row>
        <row r="40">
          <cell r="A40" t="str">
            <v>A101704</v>
          </cell>
          <cell r="B40" t="str">
            <v>Vehicles- Motor Buses/ Lorries</v>
          </cell>
          <cell r="C40" t="str">
            <v>ASSET</v>
          </cell>
          <cell r="D40" t="str">
            <v>BALANCE SHEET</v>
          </cell>
          <cell r="E40" t="str">
            <v>ASSET A/C</v>
          </cell>
          <cell r="F40" t="str">
            <v xml:space="preserve"> </v>
          </cell>
          <cell r="G40" t="str">
            <v>FIXED ASSETS</v>
          </cell>
          <cell r="H40" t="str">
            <v>GROSS BLOCK</v>
          </cell>
          <cell r="I40" t="str">
            <v>VEHICLES</v>
          </cell>
        </row>
        <row r="41">
          <cell r="A41" t="str">
            <v>A101705</v>
          </cell>
          <cell r="B41" t="str">
            <v>Vehicles-Others</v>
          </cell>
          <cell r="C41" t="str">
            <v>ASSET</v>
          </cell>
          <cell r="D41" t="str">
            <v>BALANCE SHEET</v>
          </cell>
          <cell r="E41" t="str">
            <v>ASSET A/C</v>
          </cell>
          <cell r="F41" t="str">
            <v xml:space="preserve"> </v>
          </cell>
          <cell r="G41" t="str">
            <v>FIXED ASSETS</v>
          </cell>
          <cell r="H41" t="str">
            <v>GROSS BLOCK</v>
          </cell>
          <cell r="I41" t="str">
            <v>VEHICLES</v>
          </cell>
        </row>
        <row r="42">
          <cell r="A42" t="str">
            <v>A101706</v>
          </cell>
          <cell r="B42" t="str">
            <v>VEHICLES</v>
          </cell>
          <cell r="C42" t="str">
            <v>ASSET</v>
          </cell>
          <cell r="D42" t="str">
            <v>BALANCE SHEET</v>
          </cell>
          <cell r="E42" t="str">
            <v xml:space="preserve"> </v>
          </cell>
          <cell r="F42" t="str">
            <v xml:space="preserve"> </v>
          </cell>
          <cell r="G42" t="str">
            <v>FIXED ASSETS</v>
          </cell>
          <cell r="H42" t="str">
            <v>GROSS BLOCK</v>
          </cell>
          <cell r="I42" t="str">
            <v>VEHICLES</v>
          </cell>
        </row>
        <row r="43">
          <cell r="A43" t="str">
            <v>A101707</v>
          </cell>
          <cell r="B43" t="str">
            <v>Vehicles-Motorcycle</v>
          </cell>
          <cell r="C43" t="str">
            <v>ASSET</v>
          </cell>
          <cell r="D43" t="str">
            <v>BALANCE SHEET</v>
          </cell>
          <cell r="E43" t="str">
            <v xml:space="preserve"> </v>
          </cell>
          <cell r="F43" t="str">
            <v xml:space="preserve"> </v>
          </cell>
          <cell r="G43" t="str">
            <v>FIXED ASSETS</v>
          </cell>
          <cell r="H43" t="str">
            <v>GROSS BLOCK</v>
          </cell>
          <cell r="I43" t="str">
            <v>VEHICLES</v>
          </cell>
        </row>
        <row r="44">
          <cell r="A44" t="str">
            <v>A101801</v>
          </cell>
          <cell r="B44" t="str">
            <v>Air Craft</v>
          </cell>
          <cell r="C44" t="str">
            <v>ASSET</v>
          </cell>
          <cell r="D44" t="str">
            <v>BALANCE SHEET</v>
          </cell>
          <cell r="E44" t="str">
            <v>ASSET A/C</v>
          </cell>
          <cell r="F44" t="str">
            <v xml:space="preserve"> </v>
          </cell>
          <cell r="G44" t="str">
            <v>FIXED ASSETS</v>
          </cell>
          <cell r="H44" t="str">
            <v>GROSS BLOCK</v>
          </cell>
          <cell r="I44" t="str">
            <v>AIR CRAFT</v>
          </cell>
        </row>
        <row r="45">
          <cell r="A45" t="str">
            <v>A102001</v>
          </cell>
          <cell r="B45" t="str">
            <v>Fixed Assets on Lease</v>
          </cell>
          <cell r="C45" t="str">
            <v>ASSET</v>
          </cell>
          <cell r="D45" t="str">
            <v>BALANCE SHEET</v>
          </cell>
          <cell r="E45" t="str">
            <v>ASSET A/C</v>
          </cell>
          <cell r="F45" t="str">
            <v xml:space="preserve"> </v>
          </cell>
          <cell r="G45" t="str">
            <v>FIXED ASSETS</v>
          </cell>
          <cell r="H45" t="str">
            <v>GROSS BLOCK</v>
          </cell>
          <cell r="I45" t="str">
            <v>FIXED ASSETS ON LEASE</v>
          </cell>
        </row>
        <row r="46">
          <cell r="A46" t="str">
            <v>A103001</v>
          </cell>
          <cell r="B46" t="str">
            <v>Sale Of Assets</v>
          </cell>
          <cell r="C46" t="str">
            <v>ASSET</v>
          </cell>
          <cell r="D46" t="str">
            <v>BALANCE SHEET</v>
          </cell>
          <cell r="E46" t="str">
            <v>ASSET A/C</v>
          </cell>
          <cell r="F46" t="str">
            <v xml:space="preserve"> </v>
          </cell>
          <cell r="G46" t="str">
            <v>FIXED ASSETS</v>
          </cell>
          <cell r="H46" t="str">
            <v>GROSS BLOCK</v>
          </cell>
          <cell r="I46" t="str">
            <v>SALE OF ASSETS</v>
          </cell>
        </row>
        <row r="47">
          <cell r="A47" t="str">
            <v>A103999</v>
          </cell>
          <cell r="B47" t="str">
            <v>Accumulated Depreciation</v>
          </cell>
          <cell r="C47" t="str">
            <v>ASSET</v>
          </cell>
          <cell r="D47" t="str">
            <v>BALANCE SHEET</v>
          </cell>
          <cell r="E47" t="str">
            <v>ASSET A/C</v>
          </cell>
          <cell r="F47" t="str">
            <v xml:space="preserve"> </v>
          </cell>
          <cell r="G47" t="str">
            <v>FIXED ASSETS</v>
          </cell>
          <cell r="H47" t="str">
            <v>GROSS BLOCK</v>
          </cell>
          <cell r="I47" t="str">
            <v>SALE OF ASSETS</v>
          </cell>
        </row>
        <row r="48">
          <cell r="A48" t="str">
            <v>A105001</v>
          </cell>
          <cell r="B48" t="str">
            <v>CWIP- Land</v>
          </cell>
          <cell r="C48" t="str">
            <v>ASSET</v>
          </cell>
          <cell r="D48" t="str">
            <v>BALANCE SHEET</v>
          </cell>
          <cell r="E48" t="str">
            <v>CAPITAL WIP A/C</v>
          </cell>
          <cell r="F48" t="str">
            <v xml:space="preserve"> </v>
          </cell>
          <cell r="G48" t="str">
            <v>FIXED ASSETS</v>
          </cell>
          <cell r="H48" t="str">
            <v>CAPITAL WORK IN PROGRESS</v>
          </cell>
          <cell r="I48" t="str">
            <v>CAPITAL WORK IN PROGRESS</v>
          </cell>
        </row>
        <row r="49">
          <cell r="A49" t="str">
            <v>A105002</v>
          </cell>
          <cell r="B49" t="str">
            <v>CWIP- Development Expenses</v>
          </cell>
          <cell r="C49" t="str">
            <v>ASSET</v>
          </cell>
          <cell r="D49" t="str">
            <v>BALANCE SHEET</v>
          </cell>
          <cell r="E49" t="str">
            <v xml:space="preserve"> </v>
          </cell>
          <cell r="F49" t="str">
            <v xml:space="preserve"> </v>
          </cell>
          <cell r="G49" t="str">
            <v>FIXED ASSETS</v>
          </cell>
          <cell r="H49" t="str">
            <v>CAPITAL WORK IN PROGRESS</v>
          </cell>
          <cell r="I49" t="str">
            <v>CAPITAL WORK IN PROGRESS</v>
          </cell>
        </row>
        <row r="50">
          <cell r="A50" t="str">
            <v>A105101</v>
          </cell>
          <cell r="B50" t="str">
            <v>CWIP- Buildings</v>
          </cell>
          <cell r="C50" t="str">
            <v>ASSET</v>
          </cell>
          <cell r="D50" t="str">
            <v>BALANCE SHEET</v>
          </cell>
          <cell r="E50" t="str">
            <v>CAPITAL WIP A/C</v>
          </cell>
          <cell r="F50" t="str">
            <v xml:space="preserve"> </v>
          </cell>
          <cell r="G50" t="str">
            <v>FIXED ASSETS</v>
          </cell>
          <cell r="H50" t="str">
            <v>CAPITAL WORK IN PROGRESS</v>
          </cell>
          <cell r="I50" t="str">
            <v>CAPITAL WORK IN PROGRESS</v>
          </cell>
        </row>
        <row r="51">
          <cell r="A51" t="str">
            <v>A105102</v>
          </cell>
          <cell r="B51" t="str">
            <v>CWIP- Electricals</v>
          </cell>
          <cell r="C51" t="str">
            <v>ASSET</v>
          </cell>
          <cell r="D51" t="str">
            <v>BALANCE SHEET</v>
          </cell>
          <cell r="E51" t="str">
            <v>CAPITAL WIP A/C</v>
          </cell>
          <cell r="F51" t="str">
            <v xml:space="preserve"> </v>
          </cell>
          <cell r="G51" t="str">
            <v>FIXED ASSETS</v>
          </cell>
          <cell r="H51" t="str">
            <v>CAPITAL WORK IN PROGRESS</v>
          </cell>
          <cell r="I51" t="str">
            <v>CAPITAL WORK IN PROGRESS</v>
          </cell>
        </row>
        <row r="52">
          <cell r="A52" t="str">
            <v>A105103</v>
          </cell>
          <cell r="B52" t="str">
            <v>CWIP - Civil &amp; Interior Works</v>
          </cell>
          <cell r="C52" t="str">
            <v>ASSET</v>
          </cell>
          <cell r="D52" t="str">
            <v>BALANCE SHEET</v>
          </cell>
          <cell r="E52" t="str">
            <v xml:space="preserve"> </v>
          </cell>
          <cell r="F52" t="str">
            <v xml:space="preserve"> </v>
          </cell>
          <cell r="G52" t="str">
            <v>FIXED ASSETS</v>
          </cell>
          <cell r="H52" t="str">
            <v>CAPITAL WORK IN PROGRESS</v>
          </cell>
          <cell r="I52" t="str">
            <v>CAPITAL WORK IN PROGRESS</v>
          </cell>
        </row>
        <row r="53">
          <cell r="A53" t="str">
            <v>A105104</v>
          </cell>
          <cell r="B53" t="str">
            <v>CWIP - Electrical Works</v>
          </cell>
          <cell r="C53" t="str">
            <v>ASSET</v>
          </cell>
          <cell r="D53" t="str">
            <v>BALANCE SHEET</v>
          </cell>
          <cell r="E53" t="str">
            <v xml:space="preserve"> </v>
          </cell>
          <cell r="F53" t="str">
            <v xml:space="preserve"> </v>
          </cell>
          <cell r="G53" t="str">
            <v>FIXED ASSETS</v>
          </cell>
          <cell r="H53" t="str">
            <v>CAPITAL WORK IN PROGRESS</v>
          </cell>
          <cell r="I53" t="str">
            <v>CAPITAL WORK IN PROGRESS</v>
          </cell>
        </row>
        <row r="54">
          <cell r="A54" t="str">
            <v>A105105</v>
          </cell>
          <cell r="B54" t="str">
            <v>CWIP - Fire Fighting Works</v>
          </cell>
          <cell r="C54" t="str">
            <v>ASSET</v>
          </cell>
          <cell r="D54" t="str">
            <v>BALANCE SHEET</v>
          </cell>
          <cell r="E54" t="str">
            <v xml:space="preserve"> </v>
          </cell>
          <cell r="F54" t="str">
            <v xml:space="preserve"> </v>
          </cell>
          <cell r="G54" t="str">
            <v>FIXED ASSETS</v>
          </cell>
          <cell r="H54" t="str">
            <v>CAPITAL WORK IN PROGRESS</v>
          </cell>
          <cell r="I54" t="str">
            <v>CAPITAL WORK IN PROGRESS</v>
          </cell>
        </row>
        <row r="55">
          <cell r="A55" t="str">
            <v>A105106</v>
          </cell>
          <cell r="B55" t="str">
            <v>CWIP - Distributed Music System Works</v>
          </cell>
          <cell r="C55" t="str">
            <v>ASSET</v>
          </cell>
          <cell r="D55" t="str">
            <v>BALANCE SHEET</v>
          </cell>
          <cell r="E55" t="str">
            <v xml:space="preserve"> </v>
          </cell>
          <cell r="F55" t="str">
            <v xml:space="preserve"> </v>
          </cell>
          <cell r="G55" t="str">
            <v>FIXED ASSETS</v>
          </cell>
          <cell r="H55" t="str">
            <v>CAPITAL WORK IN PROGRESS</v>
          </cell>
          <cell r="I55" t="str">
            <v>CAPITAL WORK IN PROGRESS</v>
          </cell>
        </row>
        <row r="56">
          <cell r="A56" t="str">
            <v>A105201</v>
          </cell>
          <cell r="B56" t="str">
            <v>CWIP- Plant &amp; Machinery</v>
          </cell>
          <cell r="C56" t="str">
            <v>ASSET</v>
          </cell>
          <cell r="D56" t="str">
            <v>BALANCE SHEET</v>
          </cell>
          <cell r="E56" t="str">
            <v>CAPITAL WIP A/C</v>
          </cell>
          <cell r="F56" t="str">
            <v xml:space="preserve"> </v>
          </cell>
          <cell r="G56" t="str">
            <v>FIXED ASSETS</v>
          </cell>
          <cell r="H56" t="str">
            <v>CAPITAL WORK IN PROGRESS</v>
          </cell>
          <cell r="I56" t="str">
            <v>CAPITAL WORK IN PROGRESS</v>
          </cell>
        </row>
        <row r="57">
          <cell r="A57" t="str">
            <v>A105202</v>
          </cell>
          <cell r="B57" t="str">
            <v>CWIP- DG Set</v>
          </cell>
          <cell r="C57" t="str">
            <v>ASSET</v>
          </cell>
          <cell r="D57" t="str">
            <v>BALANCE SHEET</v>
          </cell>
          <cell r="E57" t="str">
            <v>CAPITAL WIP A/C</v>
          </cell>
          <cell r="F57" t="str">
            <v xml:space="preserve"> </v>
          </cell>
          <cell r="G57" t="str">
            <v>FIXED ASSETS</v>
          </cell>
          <cell r="H57" t="str">
            <v>CAPITAL WORK IN PROGRESS</v>
          </cell>
          <cell r="I57" t="str">
            <v>CAPITAL WORK IN PROGRESS</v>
          </cell>
        </row>
        <row r="58">
          <cell r="A58" t="str">
            <v>A105301</v>
          </cell>
          <cell r="B58" t="str">
            <v>CWIP- AC</v>
          </cell>
          <cell r="C58" t="str">
            <v>ASSET</v>
          </cell>
          <cell r="D58" t="str">
            <v>BALANCE SHEET</v>
          </cell>
          <cell r="E58" t="str">
            <v>CAPITAL WIP A/C</v>
          </cell>
          <cell r="F58" t="str">
            <v xml:space="preserve"> </v>
          </cell>
          <cell r="G58" t="str">
            <v>FIXED ASSETS</v>
          </cell>
          <cell r="H58" t="str">
            <v>CAPITAL WORK IN PROGRESS</v>
          </cell>
          <cell r="I58" t="str">
            <v>CAPITAL WORK IN PROGRESS</v>
          </cell>
        </row>
        <row r="59">
          <cell r="A59" t="str">
            <v>A105401</v>
          </cell>
          <cell r="B59" t="str">
            <v>CWIP-Furniture &amp; Fittings</v>
          </cell>
          <cell r="C59" t="str">
            <v>ASSET</v>
          </cell>
          <cell r="D59" t="str">
            <v>BALANCE SHEET</v>
          </cell>
          <cell r="E59" t="str">
            <v>CAPITAL WIP A/C</v>
          </cell>
          <cell r="F59" t="str">
            <v xml:space="preserve"> </v>
          </cell>
          <cell r="G59" t="str">
            <v>FIXED ASSETS</v>
          </cell>
          <cell r="H59" t="str">
            <v>CAPITAL WORK IN PROGRESS</v>
          </cell>
          <cell r="I59" t="str">
            <v>CAPITAL WORK IN PROGRESS</v>
          </cell>
        </row>
        <row r="60">
          <cell r="A60" t="str">
            <v>A105501</v>
          </cell>
          <cell r="B60" t="str">
            <v>CWIP- Computers</v>
          </cell>
          <cell r="C60" t="str">
            <v>ASSET</v>
          </cell>
          <cell r="D60" t="str">
            <v>BALANCE SHEET</v>
          </cell>
          <cell r="E60" t="str">
            <v>CAPITAL WIP A/C</v>
          </cell>
          <cell r="F60" t="str">
            <v xml:space="preserve"> </v>
          </cell>
          <cell r="G60" t="str">
            <v>FIXED ASSETS</v>
          </cell>
          <cell r="H60" t="str">
            <v>CAPITAL WORK IN PROGRESS</v>
          </cell>
          <cell r="I60" t="str">
            <v>CAPITAL WORK IN PROGRESS</v>
          </cell>
        </row>
        <row r="61">
          <cell r="A61" t="str">
            <v>A105502</v>
          </cell>
          <cell r="B61" t="str">
            <v>CWIP- Networking/WAN Setup</v>
          </cell>
          <cell r="C61" t="str">
            <v>ASSET</v>
          </cell>
          <cell r="D61" t="str">
            <v>BALANCE SHEET</v>
          </cell>
          <cell r="E61" t="str">
            <v>CAPITAL WIP A/C</v>
          </cell>
          <cell r="F61" t="str">
            <v xml:space="preserve"> </v>
          </cell>
          <cell r="G61" t="str">
            <v>FIXED ASSETS</v>
          </cell>
          <cell r="H61" t="str">
            <v>CAPITAL WORK IN PROGRESS</v>
          </cell>
          <cell r="I61" t="str">
            <v>CAPITAL WORK IN PROGRESS</v>
          </cell>
        </row>
        <row r="62">
          <cell r="A62" t="str">
            <v>A105601</v>
          </cell>
          <cell r="B62" t="str">
            <v>CWIP- Other Items</v>
          </cell>
          <cell r="C62" t="str">
            <v>ASSET</v>
          </cell>
          <cell r="D62" t="str">
            <v>BALANCE SHEET</v>
          </cell>
          <cell r="E62" t="str">
            <v>CAPITAL WIP A/C</v>
          </cell>
          <cell r="F62" t="str">
            <v xml:space="preserve"> </v>
          </cell>
          <cell r="G62" t="str">
            <v>FIXED ASSETS</v>
          </cell>
          <cell r="H62" t="str">
            <v>CAPITAL WORK IN PROGRESS</v>
          </cell>
          <cell r="I62" t="str">
            <v>CAPITAL WORK IN PROGRESS</v>
          </cell>
        </row>
        <row r="63">
          <cell r="A63" t="str">
            <v>A105602</v>
          </cell>
          <cell r="B63" t="str">
            <v>CWIP- Others</v>
          </cell>
          <cell r="C63" t="str">
            <v>ASSET</v>
          </cell>
          <cell r="D63" t="str">
            <v>BALANCE SHEET</v>
          </cell>
          <cell r="E63" t="str">
            <v xml:space="preserve"> </v>
          </cell>
          <cell r="F63" t="str">
            <v xml:space="preserve"> </v>
          </cell>
          <cell r="G63" t="str">
            <v>FIXED ASSETS</v>
          </cell>
          <cell r="H63" t="str">
            <v>CAPITAL WORK IN PROGRESS</v>
          </cell>
          <cell r="I63" t="str">
            <v>CAPITAL WORK IN PROGRESS</v>
          </cell>
        </row>
        <row r="64">
          <cell r="A64" t="str">
            <v>A105701</v>
          </cell>
          <cell r="B64" t="str">
            <v>CWIP- General Admin. Expenses</v>
          </cell>
          <cell r="C64" t="str">
            <v>ASSET</v>
          </cell>
          <cell r="D64" t="str">
            <v>BALANCE SHEET</v>
          </cell>
          <cell r="E64" t="str">
            <v xml:space="preserve"> </v>
          </cell>
          <cell r="F64" t="str">
            <v xml:space="preserve"> </v>
          </cell>
          <cell r="G64" t="str">
            <v>FIXED ASSETS</v>
          </cell>
          <cell r="H64" t="str">
            <v>CAPITAL WORK IN PROGRESS</v>
          </cell>
          <cell r="I64" t="str">
            <v>CAPITAL WORK IN PROGRESS</v>
          </cell>
        </row>
        <row r="65">
          <cell r="A65" t="str">
            <v>A105702</v>
          </cell>
          <cell r="B65" t="str">
            <v>Expenses Allocable To Projects</v>
          </cell>
          <cell r="C65" t="str">
            <v>ASSET</v>
          </cell>
          <cell r="D65" t="str">
            <v>BALANCE SHEET</v>
          </cell>
          <cell r="E65" t="str">
            <v xml:space="preserve"> </v>
          </cell>
          <cell r="F65" t="str">
            <v xml:space="preserve"> </v>
          </cell>
          <cell r="G65" t="str">
            <v>FIXED ASSETS</v>
          </cell>
          <cell r="H65" t="str">
            <v>CAPITAL WORK IN PROGRESS</v>
          </cell>
          <cell r="I65" t="str">
            <v>CAPITAL WORK IN PROGRESS</v>
          </cell>
        </row>
        <row r="66">
          <cell r="A66" t="str">
            <v>A105703</v>
          </cell>
          <cell r="B66" t="str">
            <v>Incidental Exp. Pending Allocation</v>
          </cell>
          <cell r="C66" t="str">
            <v>ASSET</v>
          </cell>
          <cell r="D66" t="str">
            <v>BALANCE SHEET</v>
          </cell>
          <cell r="E66" t="str">
            <v xml:space="preserve"> </v>
          </cell>
          <cell r="F66" t="str">
            <v xml:space="preserve"> </v>
          </cell>
          <cell r="G66" t="str">
            <v>FIXED ASSETS</v>
          </cell>
          <cell r="H66" t="str">
            <v>CAPITAL WORK IN PROGRESS</v>
          </cell>
          <cell r="I66" t="str">
            <v>CAPITAL WORK IN PROGRESS</v>
          </cell>
        </row>
        <row r="67">
          <cell r="A67" t="str">
            <v>A105704</v>
          </cell>
          <cell r="B67" t="str">
            <v>Exps.-Proj. Under Commencement</v>
          </cell>
          <cell r="C67" t="str">
            <v>ASSET</v>
          </cell>
          <cell r="D67" t="str">
            <v>BALANCE SHEET</v>
          </cell>
          <cell r="E67" t="str">
            <v xml:space="preserve"> </v>
          </cell>
          <cell r="F67" t="str">
            <v xml:space="preserve"> </v>
          </cell>
          <cell r="G67" t="str">
            <v>FIXED ASSETS</v>
          </cell>
          <cell r="H67" t="str">
            <v>CAPITAL WORK IN PROGRESS</v>
          </cell>
          <cell r="I67" t="str">
            <v>CAPITAL WORK IN PROGRESS</v>
          </cell>
        </row>
        <row r="68">
          <cell r="A68" t="str">
            <v>A105705</v>
          </cell>
          <cell r="B68" t="str">
            <v>Pipe Line Expenses Capitalized</v>
          </cell>
          <cell r="C68" t="str">
            <v>ASSET</v>
          </cell>
          <cell r="D68" t="str">
            <v>BALANCE SHEET</v>
          </cell>
          <cell r="E68" t="str">
            <v xml:space="preserve"> </v>
          </cell>
          <cell r="F68" t="str">
            <v xml:space="preserve"> </v>
          </cell>
          <cell r="G68" t="str">
            <v>FIXED ASSETS</v>
          </cell>
          <cell r="H68" t="str">
            <v>CAPITAL WORK IN PROGRESS</v>
          </cell>
          <cell r="I68" t="str">
            <v>CAPITAL WORK IN PROGRESS</v>
          </cell>
        </row>
        <row r="69">
          <cell r="A69" t="str">
            <v>A105706</v>
          </cell>
          <cell r="B69" t="str">
            <v>Capital Exp.On Non-Owned Asset</v>
          </cell>
          <cell r="C69" t="str">
            <v>ASSET</v>
          </cell>
          <cell r="D69" t="str">
            <v>BALANCE SHEET</v>
          </cell>
          <cell r="E69" t="str">
            <v xml:space="preserve"> </v>
          </cell>
          <cell r="F69" t="str">
            <v xml:space="preserve"> </v>
          </cell>
          <cell r="G69" t="str">
            <v>FIXED ASSETS</v>
          </cell>
          <cell r="H69" t="str">
            <v>CAPITAL WORK IN PROGRESS</v>
          </cell>
          <cell r="I69" t="str">
            <v>CAPITAL WORK IN PROGRESS</v>
          </cell>
        </row>
        <row r="70">
          <cell r="A70" t="str">
            <v>A105999</v>
          </cell>
          <cell r="B70" t="str">
            <v>Fixed Asset Suspense Account</v>
          </cell>
          <cell r="C70" t="str">
            <v>ASSET</v>
          </cell>
          <cell r="D70" t="str">
            <v>BALANCE SHEET</v>
          </cell>
          <cell r="E70" t="str">
            <v xml:space="preserve"> </v>
          </cell>
          <cell r="F70" t="str">
            <v>FIXED ASSET SUSPENSE</v>
          </cell>
          <cell r="G70" t="str">
            <v>FIXED ASSETS</v>
          </cell>
          <cell r="H70" t="str">
            <v>CAPITAL WORK IN PROGRESS</v>
          </cell>
          <cell r="I70" t="str">
            <v>CAPITAL WORK IN PROGRESS</v>
          </cell>
        </row>
        <row r="71">
          <cell r="A71" t="str">
            <v>A201001-000</v>
          </cell>
          <cell r="B71" t="str">
            <v>Investments (Subsidiary Companies)</v>
          </cell>
          <cell r="C71" t="str">
            <v>ASSET</v>
          </cell>
          <cell r="D71" t="str">
            <v>BALANCE SHEET</v>
          </cell>
          <cell r="E71" t="str">
            <v xml:space="preserve"> </v>
          </cell>
          <cell r="F71" t="str">
            <v xml:space="preserve"> </v>
          </cell>
          <cell r="G71" t="str">
            <v>INVESTMENTS</v>
          </cell>
          <cell r="H71" t="str">
            <v>LONG TERM INVESTMENTS</v>
          </cell>
          <cell r="I71" t="str">
            <v>INVESTMENTS IN SHARES</v>
          </cell>
        </row>
        <row r="72">
          <cell r="A72" t="str">
            <v>A201001-538</v>
          </cell>
          <cell r="B72" t="str">
            <v>Investments (Subsidiary Companies)-DLF G</v>
          </cell>
          <cell r="C72" t="str">
            <v>ASSET</v>
          </cell>
          <cell r="D72" t="str">
            <v>BALANCE SHEET</v>
          </cell>
          <cell r="E72" t="str">
            <v xml:space="preserve"> </v>
          </cell>
          <cell r="F72" t="str">
            <v xml:space="preserve"> </v>
          </cell>
          <cell r="G72" t="str">
            <v>INVESTMENTS</v>
          </cell>
          <cell r="H72" t="str">
            <v>LONG TERM INVESTMENTS</v>
          </cell>
          <cell r="I72" t="str">
            <v>INVESTMENTS IN SHARES</v>
          </cell>
        </row>
        <row r="73">
          <cell r="A73" t="str">
            <v>A202001-000</v>
          </cell>
          <cell r="B73" t="str">
            <v>Investment(Oth Co)</v>
          </cell>
          <cell r="C73" t="str">
            <v>ASSET</v>
          </cell>
          <cell r="D73" t="str">
            <v>BALANCE SHEET</v>
          </cell>
          <cell r="E73" t="str">
            <v xml:space="preserve"> </v>
          </cell>
          <cell r="F73" t="str">
            <v xml:space="preserve"> </v>
          </cell>
          <cell r="G73" t="str">
            <v>INVESTMENTS</v>
          </cell>
          <cell r="H73" t="str">
            <v>LONG TERM INVESTMENTS</v>
          </cell>
          <cell r="I73" t="str">
            <v>INVESTMENTS IN SHARES</v>
          </cell>
        </row>
        <row r="74">
          <cell r="A74" t="str">
            <v>A202001-265</v>
          </cell>
          <cell r="B74" t="str">
            <v>Investment(Oth Co)-DLF Resi. Developers</v>
          </cell>
          <cell r="C74" t="str">
            <v>ASSET</v>
          </cell>
          <cell r="D74" t="str">
            <v>BALANCE SHEET</v>
          </cell>
          <cell r="E74" t="str">
            <v xml:space="preserve"> </v>
          </cell>
          <cell r="F74" t="str">
            <v xml:space="preserve"> </v>
          </cell>
          <cell r="G74" t="str">
            <v>INVESTMENTS</v>
          </cell>
          <cell r="H74" t="str">
            <v>LONG TERM INVESTMENTS</v>
          </cell>
          <cell r="I74" t="str">
            <v>INVESTMENTS IN SHARES</v>
          </cell>
        </row>
        <row r="75">
          <cell r="A75" t="str">
            <v>A202001-280</v>
          </cell>
          <cell r="B75" t="str">
            <v>Investment(Oth Co)-Cee Pee Maint Srv P L</v>
          </cell>
          <cell r="C75" t="str">
            <v>ASSET</v>
          </cell>
          <cell r="D75" t="str">
            <v>BALANCE SHEET</v>
          </cell>
          <cell r="E75" t="str">
            <v xml:space="preserve"> </v>
          </cell>
          <cell r="F75" t="str">
            <v xml:space="preserve"> </v>
          </cell>
          <cell r="G75" t="str">
            <v>INVESTMENTS</v>
          </cell>
          <cell r="H75" t="str">
            <v>LONG TERM INVESTMENTS</v>
          </cell>
          <cell r="I75" t="str">
            <v>INVESTMENTS IN SHARES</v>
          </cell>
        </row>
        <row r="76">
          <cell r="A76" t="str">
            <v>A202001-281</v>
          </cell>
          <cell r="B76" t="str">
            <v>Investment(Oth Co)-PEE TEE Prop Mgt Srv</v>
          </cell>
          <cell r="C76" t="str">
            <v>ASSET</v>
          </cell>
          <cell r="D76" t="str">
            <v>BALANCE SHEET</v>
          </cell>
          <cell r="E76" t="str">
            <v xml:space="preserve"> </v>
          </cell>
          <cell r="F76" t="str">
            <v xml:space="preserve"> </v>
          </cell>
          <cell r="G76" t="str">
            <v>INVESTMENTS</v>
          </cell>
          <cell r="H76" t="str">
            <v>LONG TERM INVESTMENTS</v>
          </cell>
          <cell r="I76" t="str">
            <v>INVESTMENTS IN SHARES</v>
          </cell>
        </row>
        <row r="77">
          <cell r="A77" t="str">
            <v>A202001-282</v>
          </cell>
          <cell r="B77" t="str">
            <v>Investment(Oth Co)-Silver Oaks Prop Mgt</v>
          </cell>
          <cell r="C77" t="str">
            <v>ASSET</v>
          </cell>
          <cell r="D77" t="str">
            <v>BALANCE SHEET</v>
          </cell>
          <cell r="E77" t="str">
            <v xml:space="preserve"> </v>
          </cell>
          <cell r="F77" t="str">
            <v xml:space="preserve"> </v>
          </cell>
          <cell r="G77" t="str">
            <v>INVESTMENTS</v>
          </cell>
          <cell r="H77" t="str">
            <v>LONG TERM INVESTMENTS</v>
          </cell>
          <cell r="I77" t="str">
            <v>INVESTMENTS IN SHARES</v>
          </cell>
        </row>
        <row r="78">
          <cell r="A78" t="str">
            <v>A202001-299</v>
          </cell>
          <cell r="B78" t="str">
            <v>Investment(Oth Co)-DLF CYBER CITY</v>
          </cell>
          <cell r="C78" t="str">
            <v>ASSET</v>
          </cell>
          <cell r="D78" t="str">
            <v>BALANCE SHEET</v>
          </cell>
          <cell r="E78" t="str">
            <v xml:space="preserve"> </v>
          </cell>
          <cell r="F78" t="str">
            <v xml:space="preserve"> </v>
          </cell>
          <cell r="G78" t="str">
            <v>INVESTMENTS</v>
          </cell>
          <cell r="H78" t="str">
            <v>LONG TERM INVESTMENTS</v>
          </cell>
          <cell r="I78" t="str">
            <v>INVESTMENTS IN SHARES</v>
          </cell>
        </row>
        <row r="79">
          <cell r="A79" t="str">
            <v>A202001-303</v>
          </cell>
          <cell r="B79" t="str">
            <v>Investment(Oth Co)-HighValue Builder P L</v>
          </cell>
          <cell r="C79" t="str">
            <v>ASSET</v>
          </cell>
          <cell r="D79" t="str">
            <v>BALANCE SHEET</v>
          </cell>
          <cell r="E79" t="str">
            <v xml:space="preserve"> </v>
          </cell>
          <cell r="F79" t="str">
            <v xml:space="preserve"> </v>
          </cell>
          <cell r="G79" t="str">
            <v>INVESTMENTS</v>
          </cell>
          <cell r="H79" t="str">
            <v>LONG TERM INVESTMENTS</v>
          </cell>
          <cell r="I79" t="str">
            <v>INVESTMENTS IN SHARES</v>
          </cell>
        </row>
        <row r="80">
          <cell r="A80" t="str">
            <v>A202001-304</v>
          </cell>
          <cell r="B80" t="str">
            <v>Investment(Oth Co)-Sunlight Promoters P</v>
          </cell>
          <cell r="C80" t="str">
            <v>ASSET</v>
          </cell>
          <cell r="D80" t="str">
            <v>BALANCE SHEET</v>
          </cell>
          <cell r="E80" t="str">
            <v xml:space="preserve"> </v>
          </cell>
          <cell r="F80" t="str">
            <v xml:space="preserve"> </v>
          </cell>
          <cell r="G80" t="str">
            <v>INVESTMENTS</v>
          </cell>
          <cell r="H80" t="str">
            <v>LONG TERM INVESTMENTS</v>
          </cell>
          <cell r="I80" t="str">
            <v>INVESTMENTS IN SHARES</v>
          </cell>
        </row>
        <row r="81">
          <cell r="A81" t="str">
            <v>A202001-305</v>
          </cell>
          <cell r="B81" t="str">
            <v>Investment(Oth Co)- Prompt Real Est P L</v>
          </cell>
          <cell r="C81" t="str">
            <v>ASSET</v>
          </cell>
          <cell r="D81" t="str">
            <v>BALANCE SHEET</v>
          </cell>
          <cell r="E81" t="str">
            <v xml:space="preserve"> </v>
          </cell>
          <cell r="F81" t="str">
            <v xml:space="preserve"> </v>
          </cell>
          <cell r="G81" t="str">
            <v>INVESTMENTS</v>
          </cell>
          <cell r="H81" t="str">
            <v>LONG TERM INVESTMENTS</v>
          </cell>
          <cell r="I81" t="str">
            <v>INVESTMENTS IN SHARES</v>
          </cell>
        </row>
        <row r="82">
          <cell r="A82" t="str">
            <v>A202001-306</v>
          </cell>
          <cell r="B82" t="str">
            <v>Investment(Oth Co)-Comfort Buildcon P L</v>
          </cell>
          <cell r="C82" t="str">
            <v>ASSET</v>
          </cell>
          <cell r="D82" t="str">
            <v>BALANCE SHEET</v>
          </cell>
          <cell r="E82" t="str">
            <v xml:space="preserve"> </v>
          </cell>
          <cell r="F82" t="str">
            <v xml:space="preserve"> </v>
          </cell>
          <cell r="G82" t="str">
            <v>INVESTMENTS</v>
          </cell>
          <cell r="H82" t="str">
            <v>LONG TERM INVESTMENTS</v>
          </cell>
          <cell r="I82" t="str">
            <v>INVESTMENTS IN SHARES</v>
          </cell>
        </row>
        <row r="83">
          <cell r="A83" t="str">
            <v>A202001-381</v>
          </cell>
          <cell r="B83" t="str">
            <v>Investment(Oth Co)-DLF Cyber City Dev L</v>
          </cell>
          <cell r="C83" t="str">
            <v>ASSET</v>
          </cell>
          <cell r="D83" t="str">
            <v>BALANCE SHEET</v>
          </cell>
          <cell r="E83" t="str">
            <v xml:space="preserve"> </v>
          </cell>
          <cell r="F83" t="str">
            <v xml:space="preserve"> </v>
          </cell>
          <cell r="G83" t="str">
            <v>INVESTMENTS</v>
          </cell>
          <cell r="H83" t="str">
            <v>LONG TERM INVESTMENTS</v>
          </cell>
          <cell r="I83" t="str">
            <v>INVESTMENTS IN SHARES</v>
          </cell>
        </row>
        <row r="84">
          <cell r="A84" t="str">
            <v>A202001-515</v>
          </cell>
          <cell r="B84" t="str">
            <v>Investment(Oth Co)-Nachiketa Real Estate</v>
          </cell>
          <cell r="C84" t="str">
            <v>ASSET</v>
          </cell>
          <cell r="D84" t="str">
            <v>BALANCE SHEET</v>
          </cell>
          <cell r="E84" t="str">
            <v xml:space="preserve"> </v>
          </cell>
          <cell r="F84" t="str">
            <v xml:space="preserve"> </v>
          </cell>
          <cell r="G84" t="str">
            <v>INVESTMENTS</v>
          </cell>
          <cell r="H84" t="str">
            <v>LONG TERM INVESTMENTS</v>
          </cell>
          <cell r="I84" t="str">
            <v>INVESTMENTS IN SHARES</v>
          </cell>
        </row>
        <row r="85">
          <cell r="A85" t="str">
            <v>A202001-516</v>
          </cell>
          <cell r="B85" t="str">
            <v>Investment(Oth Co)-Pee Tee Maint Srv</v>
          </cell>
          <cell r="C85" t="str">
            <v>ASSET</v>
          </cell>
          <cell r="D85" t="str">
            <v>BALANCE SHEET</v>
          </cell>
          <cell r="E85" t="str">
            <v xml:space="preserve"> </v>
          </cell>
          <cell r="F85" t="str">
            <v xml:space="preserve"> </v>
          </cell>
          <cell r="G85" t="str">
            <v>INVESTMENTS</v>
          </cell>
          <cell r="H85" t="str">
            <v>LONG TERM INVESTMENTS</v>
          </cell>
          <cell r="I85" t="str">
            <v>INVESTMENTS IN SHARES</v>
          </cell>
        </row>
        <row r="86">
          <cell r="A86" t="str">
            <v>A202001-538</v>
          </cell>
          <cell r="B86" t="str">
            <v>Investment(Oth Co)-DLF GK RESIDENCY</v>
          </cell>
          <cell r="C86" t="str">
            <v>ASSET</v>
          </cell>
          <cell r="D86" t="str">
            <v>BALANCE SHEET</v>
          </cell>
          <cell r="E86" t="str">
            <v xml:space="preserve"> </v>
          </cell>
          <cell r="F86" t="str">
            <v xml:space="preserve"> </v>
          </cell>
          <cell r="G86" t="str">
            <v>INVESTMENTS</v>
          </cell>
          <cell r="H86" t="str">
            <v>LONG TERM INVESTMENTS</v>
          </cell>
          <cell r="I86" t="str">
            <v>INVESTMENTS IN SHARES</v>
          </cell>
        </row>
        <row r="87">
          <cell r="A87" t="str">
            <v>A202002-001-265</v>
          </cell>
          <cell r="B87" t="str">
            <v>Inv in Sub Co(Eq)-DLF Resi. Developers</v>
          </cell>
          <cell r="C87" t="str">
            <v>ASSET</v>
          </cell>
          <cell r="D87" t="str">
            <v>BALANCE SHEET</v>
          </cell>
          <cell r="E87" t="str">
            <v xml:space="preserve"> </v>
          </cell>
          <cell r="F87" t="str">
            <v xml:space="preserve"> </v>
          </cell>
          <cell r="G87" t="str">
            <v>INVESTMENTS</v>
          </cell>
          <cell r="H87" t="str">
            <v>LONG TERM INVESTMENTS</v>
          </cell>
          <cell r="I87" t="str">
            <v>INVESTMENTS IN SHARES</v>
          </cell>
        </row>
        <row r="88">
          <cell r="A88" t="str">
            <v>A202002-001-280</v>
          </cell>
          <cell r="B88" t="str">
            <v>Inv in Sub Co(Eq)-Cee Pee Maint Srv P L</v>
          </cell>
          <cell r="C88" t="str">
            <v>ASSET</v>
          </cell>
          <cell r="D88" t="str">
            <v>BALANCE SHEET</v>
          </cell>
          <cell r="E88" t="str">
            <v xml:space="preserve"> </v>
          </cell>
          <cell r="F88" t="str">
            <v xml:space="preserve"> </v>
          </cell>
          <cell r="G88" t="str">
            <v>INVESTMENTS</v>
          </cell>
          <cell r="H88" t="str">
            <v>LONG TERM INVESTMENTS</v>
          </cell>
          <cell r="I88" t="str">
            <v>INVESTMENTS IN SHARES</v>
          </cell>
        </row>
        <row r="89">
          <cell r="A89" t="str">
            <v>A202002-001-281</v>
          </cell>
          <cell r="B89" t="str">
            <v>Inv in Sub Co(Eq)-PEE TEE Prop Mgt Srv</v>
          </cell>
          <cell r="C89" t="str">
            <v>ASSET</v>
          </cell>
          <cell r="D89" t="str">
            <v>BALANCE SHEET</v>
          </cell>
          <cell r="E89" t="str">
            <v xml:space="preserve"> </v>
          </cell>
          <cell r="F89" t="str">
            <v xml:space="preserve"> </v>
          </cell>
          <cell r="G89" t="str">
            <v>INVESTMENTS</v>
          </cell>
          <cell r="H89" t="str">
            <v>LONG TERM INVESTMENTS</v>
          </cell>
          <cell r="I89" t="str">
            <v>INVESTMENTS IN SHARES</v>
          </cell>
        </row>
        <row r="90">
          <cell r="A90" t="str">
            <v>A202002-001-282</v>
          </cell>
          <cell r="B90" t="str">
            <v>Inv in Sub Co(Eq)-Silver Oaks Prop Mgt</v>
          </cell>
          <cell r="C90" t="str">
            <v>ASSET</v>
          </cell>
          <cell r="D90" t="str">
            <v>BALANCE SHEET</v>
          </cell>
          <cell r="E90" t="str">
            <v xml:space="preserve"> </v>
          </cell>
          <cell r="F90" t="str">
            <v xml:space="preserve"> </v>
          </cell>
          <cell r="G90" t="str">
            <v>INVESTMENTS</v>
          </cell>
          <cell r="H90" t="str">
            <v>LONG TERM INVESTMENTS</v>
          </cell>
          <cell r="I90" t="str">
            <v>INVESTMENTS IN SHARES</v>
          </cell>
        </row>
        <row r="91">
          <cell r="A91" t="str">
            <v>A202002-001-299</v>
          </cell>
          <cell r="B91" t="str">
            <v>Inv in Sub Co(Eq)-DLF CYBER CITY</v>
          </cell>
          <cell r="C91" t="str">
            <v>ASSET</v>
          </cell>
          <cell r="D91" t="str">
            <v>BALANCE SHEET</v>
          </cell>
          <cell r="E91" t="str">
            <v xml:space="preserve"> </v>
          </cell>
          <cell r="F91" t="str">
            <v xml:space="preserve"> </v>
          </cell>
          <cell r="G91" t="str">
            <v>INVESTMENTS</v>
          </cell>
          <cell r="H91" t="str">
            <v>LONG TERM INVESTMENTS</v>
          </cell>
          <cell r="I91" t="str">
            <v>INVESTMENTS IN SHARES</v>
          </cell>
        </row>
        <row r="92">
          <cell r="A92" t="str">
            <v>A202002-001-303</v>
          </cell>
          <cell r="B92" t="str">
            <v>Inv in Sub Co(Eq)-HighValue Builder P L</v>
          </cell>
          <cell r="C92" t="str">
            <v>ASSET</v>
          </cell>
          <cell r="D92" t="str">
            <v>BALANCE SHEET</v>
          </cell>
          <cell r="E92" t="str">
            <v xml:space="preserve"> </v>
          </cell>
          <cell r="F92" t="str">
            <v xml:space="preserve"> </v>
          </cell>
          <cell r="G92" t="str">
            <v>INVESTMENTS</v>
          </cell>
          <cell r="H92" t="str">
            <v>LONG TERM INVESTMENTS</v>
          </cell>
          <cell r="I92" t="str">
            <v>INVESTMENTS IN SHARES</v>
          </cell>
        </row>
        <row r="93">
          <cell r="A93" t="str">
            <v>A202002-001-304</v>
          </cell>
          <cell r="B93" t="str">
            <v>Inv in Sub Co(Eq)-Sunlight Promoters P</v>
          </cell>
          <cell r="C93" t="str">
            <v>ASSET</v>
          </cell>
          <cell r="D93" t="str">
            <v>BALANCE SHEET</v>
          </cell>
          <cell r="E93" t="str">
            <v xml:space="preserve"> </v>
          </cell>
          <cell r="F93" t="str">
            <v xml:space="preserve"> </v>
          </cell>
          <cell r="G93" t="str">
            <v>INVESTMENTS</v>
          </cell>
          <cell r="H93" t="str">
            <v>LONG TERM INVESTMENTS</v>
          </cell>
          <cell r="I93" t="str">
            <v>INVESTMENTS IN SHARES</v>
          </cell>
        </row>
        <row r="94">
          <cell r="A94" t="str">
            <v>A202002-001-305</v>
          </cell>
          <cell r="B94" t="str">
            <v>Inv in Sub Co(Eq)-Prompt Real Est P L</v>
          </cell>
          <cell r="C94" t="str">
            <v>ASSET</v>
          </cell>
          <cell r="D94" t="str">
            <v>BALANCE SHEET</v>
          </cell>
          <cell r="E94" t="str">
            <v xml:space="preserve"> </v>
          </cell>
          <cell r="F94" t="str">
            <v xml:space="preserve"> </v>
          </cell>
          <cell r="G94" t="str">
            <v>INVESTMENTS</v>
          </cell>
          <cell r="H94" t="str">
            <v>LONG TERM INVESTMENTS</v>
          </cell>
          <cell r="I94" t="str">
            <v>INVESTMENTS IN SHARES</v>
          </cell>
        </row>
        <row r="95">
          <cell r="A95" t="str">
            <v>A202002-001-306</v>
          </cell>
          <cell r="B95" t="str">
            <v>Inv in Sub Co(Eq)-Comfort Buildcon P L</v>
          </cell>
          <cell r="C95" t="str">
            <v>ASSET</v>
          </cell>
          <cell r="D95" t="str">
            <v>BALANCE SHEET</v>
          </cell>
          <cell r="E95" t="str">
            <v xml:space="preserve"> </v>
          </cell>
          <cell r="F95" t="str">
            <v xml:space="preserve"> </v>
          </cell>
          <cell r="G95" t="str">
            <v>INVESTMENTS</v>
          </cell>
          <cell r="H95" t="str">
            <v>LONG TERM INVESTMENTS</v>
          </cell>
          <cell r="I95" t="str">
            <v>INVESTMENTS IN SHARES</v>
          </cell>
        </row>
        <row r="96">
          <cell r="A96" t="str">
            <v>A202002-001-381</v>
          </cell>
          <cell r="B96" t="str">
            <v>Inv in Sub Co(Eq)-DLF Cyber City Dev L</v>
          </cell>
          <cell r="C96" t="str">
            <v>ASSET</v>
          </cell>
          <cell r="D96" t="str">
            <v>BALANCE SHEET</v>
          </cell>
          <cell r="E96" t="str">
            <v xml:space="preserve"> </v>
          </cell>
          <cell r="F96" t="str">
            <v xml:space="preserve"> </v>
          </cell>
          <cell r="G96" t="str">
            <v>INVESTMENTS</v>
          </cell>
          <cell r="H96" t="str">
            <v>LONG TERM INVESTMENTS</v>
          </cell>
          <cell r="I96" t="str">
            <v>INVESTMENTS IN SHARES</v>
          </cell>
        </row>
        <row r="97">
          <cell r="A97" t="str">
            <v>A202002-001-515</v>
          </cell>
          <cell r="B97" t="str">
            <v>Inv in Sub Co(Eq)-Nachiketa Real Estate</v>
          </cell>
          <cell r="C97" t="str">
            <v>ASSET</v>
          </cell>
          <cell r="D97" t="str">
            <v>BALANCE SHEET</v>
          </cell>
          <cell r="E97" t="str">
            <v xml:space="preserve"> </v>
          </cell>
          <cell r="F97" t="str">
            <v xml:space="preserve"> </v>
          </cell>
          <cell r="G97" t="str">
            <v>INVESTMENTS</v>
          </cell>
          <cell r="H97" t="str">
            <v>LONG TERM INVESTMENTS</v>
          </cell>
          <cell r="I97" t="str">
            <v>INVESTMENTS IN SHARES</v>
          </cell>
        </row>
        <row r="98">
          <cell r="A98" t="str">
            <v>A202002-001-516</v>
          </cell>
          <cell r="B98" t="str">
            <v>Inv in Sub Co(Eq)-Pee Tee Maint Srv</v>
          </cell>
          <cell r="C98" t="str">
            <v>ASSET</v>
          </cell>
          <cell r="D98" t="str">
            <v>BALANCE SHEET</v>
          </cell>
          <cell r="E98" t="str">
            <v xml:space="preserve"> </v>
          </cell>
          <cell r="F98" t="str">
            <v xml:space="preserve"> </v>
          </cell>
          <cell r="G98" t="str">
            <v>INVESTMENTS</v>
          </cell>
          <cell r="H98" t="str">
            <v>LONG TERM INVESTMENTS</v>
          </cell>
          <cell r="I98" t="str">
            <v>INVESTMENTS IN SHARES</v>
          </cell>
        </row>
        <row r="99">
          <cell r="A99" t="str">
            <v>A202002-002-265</v>
          </cell>
          <cell r="B99" t="str">
            <v>Inv in Sub Co(Pref)-DLF Resi. Developers</v>
          </cell>
          <cell r="C99" t="str">
            <v>ASSET</v>
          </cell>
          <cell r="D99" t="str">
            <v>BALANCE SHEET</v>
          </cell>
          <cell r="E99" t="str">
            <v xml:space="preserve"> </v>
          </cell>
          <cell r="F99" t="str">
            <v xml:space="preserve"> </v>
          </cell>
          <cell r="G99" t="str">
            <v>INVESTMENTS</v>
          </cell>
          <cell r="H99" t="str">
            <v>LONG TERM INVESTMENTS</v>
          </cell>
          <cell r="I99" t="str">
            <v>INVESTMENTS IN SHARES</v>
          </cell>
        </row>
        <row r="100">
          <cell r="A100" t="str">
            <v>A202002-002-280</v>
          </cell>
          <cell r="B100" t="str">
            <v>Inv in Sub Co(Pref)-Cee Pee Maint Srv PL</v>
          </cell>
          <cell r="C100" t="str">
            <v>ASSET</v>
          </cell>
          <cell r="D100" t="str">
            <v>BALANCE SHEET</v>
          </cell>
          <cell r="E100" t="str">
            <v xml:space="preserve"> </v>
          </cell>
          <cell r="F100" t="str">
            <v xml:space="preserve"> </v>
          </cell>
          <cell r="G100" t="str">
            <v>INVESTMENTS</v>
          </cell>
          <cell r="H100" t="str">
            <v>LONG TERM INVESTMENTS</v>
          </cell>
          <cell r="I100" t="str">
            <v>INVESTMENTS IN SHARES</v>
          </cell>
        </row>
        <row r="101">
          <cell r="A101" t="str">
            <v>A202002-002-281</v>
          </cell>
          <cell r="B101" t="str">
            <v>Inv in Sub Co(Pref)-PEE TEE Prop Mgt Srv</v>
          </cell>
          <cell r="C101" t="str">
            <v>ASSET</v>
          </cell>
          <cell r="D101" t="str">
            <v>BALANCE SHEET</v>
          </cell>
          <cell r="E101" t="str">
            <v xml:space="preserve"> </v>
          </cell>
          <cell r="F101" t="str">
            <v xml:space="preserve"> </v>
          </cell>
          <cell r="G101" t="str">
            <v>INVESTMENTS</v>
          </cell>
          <cell r="H101" t="str">
            <v>LONG TERM INVESTMENTS</v>
          </cell>
          <cell r="I101" t="str">
            <v>INVESTMENTS IN SHARES</v>
          </cell>
        </row>
        <row r="102">
          <cell r="A102" t="str">
            <v>A202002-002-282</v>
          </cell>
          <cell r="B102" t="str">
            <v>Inv in Sub Co(Pref)-Silver Oaks Prop Mgt</v>
          </cell>
          <cell r="C102" t="str">
            <v>ASSET</v>
          </cell>
          <cell r="D102" t="str">
            <v>BALANCE SHEET</v>
          </cell>
          <cell r="E102" t="str">
            <v xml:space="preserve"> </v>
          </cell>
          <cell r="F102" t="str">
            <v xml:space="preserve"> </v>
          </cell>
          <cell r="G102" t="str">
            <v>INVESTMENTS</v>
          </cell>
          <cell r="H102" t="str">
            <v>LONG TERM INVESTMENTS</v>
          </cell>
          <cell r="I102" t="str">
            <v>INVESTMENTS IN SHARES</v>
          </cell>
        </row>
        <row r="103">
          <cell r="A103" t="str">
            <v>A202002-002-299</v>
          </cell>
          <cell r="B103" t="str">
            <v>Inv in Sub Co(Pref)-DLF CYBER CITY</v>
          </cell>
          <cell r="C103" t="str">
            <v>ASSET</v>
          </cell>
          <cell r="D103" t="str">
            <v>BALANCE SHEET</v>
          </cell>
          <cell r="E103" t="str">
            <v xml:space="preserve"> </v>
          </cell>
          <cell r="F103" t="str">
            <v xml:space="preserve"> </v>
          </cell>
          <cell r="G103" t="str">
            <v>INVESTMENTS</v>
          </cell>
          <cell r="H103" t="str">
            <v>LONG TERM INVESTMENTS</v>
          </cell>
          <cell r="I103" t="str">
            <v>INVESTMENTS IN SHARES</v>
          </cell>
        </row>
        <row r="104">
          <cell r="A104" t="str">
            <v>A202002-002-303</v>
          </cell>
          <cell r="B104" t="str">
            <v>Inv in Sub Co(Pref)-HighValue Builder PL</v>
          </cell>
          <cell r="C104" t="str">
            <v>ASSET</v>
          </cell>
          <cell r="D104" t="str">
            <v>BALANCE SHEET</v>
          </cell>
          <cell r="E104" t="str">
            <v xml:space="preserve"> </v>
          </cell>
          <cell r="F104" t="str">
            <v xml:space="preserve"> </v>
          </cell>
          <cell r="G104" t="str">
            <v>INVESTMENTS</v>
          </cell>
          <cell r="H104" t="str">
            <v>LONG TERM INVESTMENTS</v>
          </cell>
          <cell r="I104" t="str">
            <v>INVESTMENTS IN SHARES</v>
          </cell>
        </row>
        <row r="105">
          <cell r="A105" t="str">
            <v>A202002-002-304</v>
          </cell>
          <cell r="B105" t="str">
            <v>Inv in Sub Co(Pref)-Sunlight Promoters P</v>
          </cell>
          <cell r="C105" t="str">
            <v>ASSET</v>
          </cell>
          <cell r="D105" t="str">
            <v>BALANCE SHEET</v>
          </cell>
          <cell r="E105" t="str">
            <v xml:space="preserve"> </v>
          </cell>
          <cell r="F105" t="str">
            <v xml:space="preserve"> </v>
          </cell>
          <cell r="G105" t="str">
            <v>INVESTMENTS</v>
          </cell>
          <cell r="H105" t="str">
            <v>LONG TERM INVESTMENTS</v>
          </cell>
          <cell r="I105" t="str">
            <v>INVESTMENTS IN SHARES</v>
          </cell>
        </row>
        <row r="106">
          <cell r="A106" t="str">
            <v>A202002-002-305</v>
          </cell>
          <cell r="B106" t="str">
            <v>Inv in Sub Co(Pref)-Prompt Real Est P L</v>
          </cell>
          <cell r="C106" t="str">
            <v>ASSET</v>
          </cell>
          <cell r="D106" t="str">
            <v>BALANCE SHEET</v>
          </cell>
          <cell r="E106" t="str">
            <v xml:space="preserve"> </v>
          </cell>
          <cell r="F106" t="str">
            <v xml:space="preserve"> </v>
          </cell>
          <cell r="G106" t="str">
            <v>INVESTMENTS</v>
          </cell>
          <cell r="H106" t="str">
            <v>LONG TERM INVESTMENTS</v>
          </cell>
          <cell r="I106" t="str">
            <v>INVESTMENTS IN SHARES</v>
          </cell>
        </row>
        <row r="107">
          <cell r="A107" t="str">
            <v>A202002-002-306</v>
          </cell>
          <cell r="B107" t="str">
            <v>Inv in Sub Co(Pref)-Comfort Buildcon P L</v>
          </cell>
          <cell r="C107" t="str">
            <v>ASSET</v>
          </cell>
          <cell r="D107" t="str">
            <v>BALANCE SHEET</v>
          </cell>
          <cell r="E107" t="str">
            <v xml:space="preserve"> </v>
          </cell>
          <cell r="F107" t="str">
            <v xml:space="preserve"> </v>
          </cell>
          <cell r="G107" t="str">
            <v>INVESTMENTS</v>
          </cell>
          <cell r="H107" t="str">
            <v>LONG TERM INVESTMENTS</v>
          </cell>
          <cell r="I107" t="str">
            <v>INVESTMENTS IN SHARES</v>
          </cell>
        </row>
        <row r="108">
          <cell r="A108" t="str">
            <v>A202002-002-381</v>
          </cell>
          <cell r="B108" t="str">
            <v>Inv in Sub Co(Pref)-DLF Cyber City Dev L</v>
          </cell>
          <cell r="C108" t="str">
            <v>ASSET</v>
          </cell>
          <cell r="D108" t="str">
            <v>BALANCE SHEET</v>
          </cell>
          <cell r="E108" t="str">
            <v xml:space="preserve"> </v>
          </cell>
          <cell r="F108" t="str">
            <v xml:space="preserve"> </v>
          </cell>
          <cell r="G108" t="str">
            <v>INVESTMENTS</v>
          </cell>
          <cell r="H108" t="str">
            <v>LONG TERM INVESTMENTS</v>
          </cell>
          <cell r="I108" t="str">
            <v>INVESTMENTS IN SHARES</v>
          </cell>
        </row>
        <row r="109">
          <cell r="A109" t="str">
            <v>A202002-002-515</v>
          </cell>
          <cell r="B109" t="str">
            <v>Inv in Sub Co(Pref)-Nachiketa Real Est</v>
          </cell>
          <cell r="C109" t="str">
            <v>ASSET</v>
          </cell>
          <cell r="D109" t="str">
            <v>BALANCE SHEET</v>
          </cell>
          <cell r="E109" t="str">
            <v xml:space="preserve"> </v>
          </cell>
          <cell r="F109" t="str">
            <v xml:space="preserve"> </v>
          </cell>
          <cell r="G109" t="str">
            <v>INVESTMENTS</v>
          </cell>
          <cell r="H109" t="str">
            <v>LONG TERM INVESTMENTS</v>
          </cell>
          <cell r="I109" t="str">
            <v>INVESTMENTS IN SHARES</v>
          </cell>
        </row>
        <row r="110">
          <cell r="A110" t="str">
            <v>A202002-002-516</v>
          </cell>
          <cell r="B110" t="str">
            <v>Inv in Sub Co(Pref)-Pee Tee Maint Srv</v>
          </cell>
          <cell r="C110" t="str">
            <v>ASSET</v>
          </cell>
          <cell r="D110" t="str">
            <v>BALANCE SHEET</v>
          </cell>
          <cell r="E110" t="str">
            <v xml:space="preserve"> </v>
          </cell>
          <cell r="F110" t="str">
            <v xml:space="preserve"> </v>
          </cell>
          <cell r="G110" t="str">
            <v>INVESTMENTS</v>
          </cell>
          <cell r="H110" t="str">
            <v>LONG TERM INVESTMENTS</v>
          </cell>
          <cell r="I110" t="str">
            <v>INVESTMENTS IN SHARES</v>
          </cell>
        </row>
        <row r="111">
          <cell r="A111" t="str">
            <v>A203001-000</v>
          </cell>
          <cell r="B111" t="str">
            <v>Investments (Debentures)</v>
          </cell>
          <cell r="C111" t="str">
            <v>ASSET</v>
          </cell>
          <cell r="D111" t="str">
            <v>BALANCE SHEET</v>
          </cell>
          <cell r="E111" t="str">
            <v xml:space="preserve"> </v>
          </cell>
          <cell r="F111" t="str">
            <v xml:space="preserve"> </v>
          </cell>
          <cell r="G111" t="str">
            <v>INVESTMENTS</v>
          </cell>
          <cell r="H111" t="str">
            <v>LONG TERM INVESTMENTS</v>
          </cell>
          <cell r="I111" t="str">
            <v>INVESTMENT IN DEBENTURES OR BONDS</v>
          </cell>
        </row>
        <row r="112">
          <cell r="A112" t="str">
            <v>A204001-000</v>
          </cell>
          <cell r="B112" t="str">
            <v>Inv. (Partner. Firm)</v>
          </cell>
          <cell r="C112" t="str">
            <v>ASSET</v>
          </cell>
          <cell r="D112" t="str">
            <v>BALANCE SHEET</v>
          </cell>
          <cell r="E112" t="str">
            <v xml:space="preserve"> </v>
          </cell>
          <cell r="F112" t="str">
            <v xml:space="preserve"> </v>
          </cell>
          <cell r="G112" t="str">
            <v>INVESTMENTS</v>
          </cell>
          <cell r="H112" t="str">
            <v>LONG TERM INVESTMENTS</v>
          </cell>
          <cell r="I112" t="str">
            <v>INVESTMENT IN PARTNERSHIP FIRMS</v>
          </cell>
        </row>
        <row r="113">
          <cell r="A113" t="str">
            <v>A204001-037</v>
          </cell>
          <cell r="B113" t="str">
            <v>Inv. (Partner. Firm)- Dlf City Centr</v>
          </cell>
          <cell r="C113" t="str">
            <v>ASSET</v>
          </cell>
          <cell r="D113" t="str">
            <v>BALANCE SHEET</v>
          </cell>
          <cell r="E113" t="str">
            <v xml:space="preserve"> </v>
          </cell>
          <cell r="F113" t="str">
            <v xml:space="preserve"> </v>
          </cell>
          <cell r="G113" t="str">
            <v>INVESTMENTS</v>
          </cell>
          <cell r="H113" t="str">
            <v>LONG TERM INVESTMENTS</v>
          </cell>
          <cell r="I113" t="str">
            <v>INVESTMENT IN PARTNERSHIP FIRMS</v>
          </cell>
        </row>
        <row r="114">
          <cell r="A114" t="str">
            <v>A204001-245</v>
          </cell>
          <cell r="B114" t="str">
            <v>Inv. (Partner. Firm)-DLF CPC</v>
          </cell>
          <cell r="C114" t="str">
            <v>ASSET</v>
          </cell>
          <cell r="D114" t="str">
            <v>BALANCE SHEET</v>
          </cell>
          <cell r="E114" t="str">
            <v xml:space="preserve"> </v>
          </cell>
          <cell r="F114" t="str">
            <v xml:space="preserve"> </v>
          </cell>
          <cell r="G114" t="str">
            <v>INVESTMENTS</v>
          </cell>
          <cell r="H114" t="str">
            <v>LONG TERM INVESTMENTS</v>
          </cell>
          <cell r="I114" t="str">
            <v>INVESTMENT IN PARTNERSHIP FIRMS</v>
          </cell>
        </row>
        <row r="115">
          <cell r="A115" t="str">
            <v>A204001-261</v>
          </cell>
          <cell r="B115" t="str">
            <v>Inv. (Partner. Firm)- Real Est. Buil</v>
          </cell>
          <cell r="C115" t="str">
            <v>ASSET</v>
          </cell>
          <cell r="D115" t="str">
            <v>BALANCE SHEET</v>
          </cell>
          <cell r="E115" t="str">
            <v xml:space="preserve"> </v>
          </cell>
          <cell r="F115" t="str">
            <v xml:space="preserve"> </v>
          </cell>
          <cell r="G115" t="str">
            <v>INVESTMENTS</v>
          </cell>
          <cell r="H115" t="str">
            <v>LONG TERM INVESTMENTS</v>
          </cell>
          <cell r="I115" t="str">
            <v>INVESTMENT IN PARTNERSHIP FIRMS</v>
          </cell>
        </row>
        <row r="116">
          <cell r="A116" t="str">
            <v>A204001-263</v>
          </cell>
          <cell r="B116" t="str">
            <v>Inv. (Partner. Firm)- Dlf Prop. Deve</v>
          </cell>
          <cell r="C116" t="str">
            <v>ASSET</v>
          </cell>
          <cell r="D116" t="str">
            <v>BALANCE SHEET</v>
          </cell>
          <cell r="E116" t="str">
            <v xml:space="preserve"> </v>
          </cell>
          <cell r="F116" t="str">
            <v xml:space="preserve"> </v>
          </cell>
          <cell r="G116" t="str">
            <v>INVESTMENTS</v>
          </cell>
          <cell r="H116" t="str">
            <v>LONG TERM INVESTMENTS</v>
          </cell>
          <cell r="I116" t="str">
            <v>INVESTMENT IN PARTNERSHIP FIRMS</v>
          </cell>
        </row>
        <row r="117">
          <cell r="A117" t="str">
            <v>A204001-264</v>
          </cell>
          <cell r="B117" t="str">
            <v>Inv. (Partner. Firm)- Dlf Office Dev</v>
          </cell>
          <cell r="C117" t="str">
            <v>ASSET</v>
          </cell>
          <cell r="D117" t="str">
            <v>BALANCE SHEET</v>
          </cell>
          <cell r="E117" t="str">
            <v xml:space="preserve"> </v>
          </cell>
          <cell r="F117" t="str">
            <v xml:space="preserve"> </v>
          </cell>
          <cell r="G117" t="str">
            <v>INVESTMENTS</v>
          </cell>
          <cell r="H117" t="str">
            <v>LONG TERM INVESTMENTS</v>
          </cell>
          <cell r="I117" t="str">
            <v>INVESTMENT IN PARTNERSHIP FIRMS</v>
          </cell>
        </row>
        <row r="118">
          <cell r="A118" t="str">
            <v>A204001-265</v>
          </cell>
          <cell r="B118" t="str">
            <v>Inv. (Partner. Firm)- Dlf Resi. Dev</v>
          </cell>
          <cell r="C118" t="str">
            <v>ASSET</v>
          </cell>
          <cell r="D118" t="str">
            <v>BALANCE SHEET</v>
          </cell>
          <cell r="E118" t="str">
            <v xml:space="preserve"> </v>
          </cell>
          <cell r="F118" t="str">
            <v xml:space="preserve"> </v>
          </cell>
          <cell r="G118" t="str">
            <v>INVESTMENTS</v>
          </cell>
          <cell r="H118" t="str">
            <v>LONG TERM INVESTMENTS</v>
          </cell>
          <cell r="I118" t="str">
            <v>INVESTMENT IN PARTNERSHIP FIRMS</v>
          </cell>
        </row>
        <row r="119">
          <cell r="A119" t="str">
            <v>A204001-267</v>
          </cell>
          <cell r="B119" t="str">
            <v>Inv. (Partner. Firm)- Dlf Resi. Part</v>
          </cell>
          <cell r="C119" t="str">
            <v>ASSET</v>
          </cell>
          <cell r="D119" t="str">
            <v>BALANCE SHEET</v>
          </cell>
          <cell r="E119" t="str">
            <v xml:space="preserve"> </v>
          </cell>
          <cell r="F119" t="str">
            <v xml:space="preserve"> </v>
          </cell>
          <cell r="G119" t="str">
            <v>INVESTMENTS</v>
          </cell>
          <cell r="H119" t="str">
            <v>LONG TERM INVESTMENTS</v>
          </cell>
          <cell r="I119" t="str">
            <v>INVESTMENT IN PARTNERSHIP FIRMS</v>
          </cell>
        </row>
        <row r="120">
          <cell r="A120" t="str">
            <v>A204001-268</v>
          </cell>
          <cell r="B120" t="str">
            <v>Inv. (Partner. Firm)- Dlf Resi. Buil</v>
          </cell>
          <cell r="C120" t="str">
            <v>ASSET</v>
          </cell>
          <cell r="D120" t="str">
            <v>BALANCE SHEET</v>
          </cell>
          <cell r="E120" t="str">
            <v xml:space="preserve"> </v>
          </cell>
          <cell r="F120" t="str">
            <v xml:space="preserve"> </v>
          </cell>
          <cell r="G120" t="str">
            <v>INVESTMENTS</v>
          </cell>
          <cell r="H120" t="str">
            <v>LONG TERM INVESTMENTS</v>
          </cell>
          <cell r="I120" t="str">
            <v>INVESTMENT IN PARTNERSHIP FIRMS</v>
          </cell>
        </row>
        <row r="121">
          <cell r="A121" t="str">
            <v>A204001-272</v>
          </cell>
          <cell r="B121" t="str">
            <v>Inv. (Partner. Firm)- Rational Buil.</v>
          </cell>
          <cell r="C121" t="str">
            <v>ASSET</v>
          </cell>
          <cell r="D121" t="str">
            <v>BALANCE SHEET</v>
          </cell>
          <cell r="E121" t="str">
            <v xml:space="preserve"> </v>
          </cell>
          <cell r="F121" t="str">
            <v xml:space="preserve"> </v>
          </cell>
          <cell r="G121" t="str">
            <v>INVESTMENTS</v>
          </cell>
          <cell r="H121" t="str">
            <v>LONG TERM INVESTMENTS</v>
          </cell>
          <cell r="I121" t="str">
            <v>INVESTMENT IN PARTNERSHIP FIRMS</v>
          </cell>
        </row>
        <row r="122">
          <cell r="A122" t="str">
            <v>A204001-280</v>
          </cell>
          <cell r="B122" t="str">
            <v>Inv.(Partner. Firm)-CeePee Maint Srv PL</v>
          </cell>
          <cell r="C122" t="str">
            <v>ASSET</v>
          </cell>
          <cell r="D122" t="str">
            <v>BALANCE SHEET</v>
          </cell>
          <cell r="E122" t="str">
            <v xml:space="preserve"> </v>
          </cell>
          <cell r="F122" t="str">
            <v xml:space="preserve"> </v>
          </cell>
          <cell r="G122" t="str">
            <v>INVESTMENTS</v>
          </cell>
          <cell r="H122" t="str">
            <v>LONG TERM INVESTMENTS</v>
          </cell>
          <cell r="I122" t="str">
            <v>INVESTMENT IN PARTNERSHIP FIRMS</v>
          </cell>
        </row>
        <row r="123">
          <cell r="A123" t="str">
            <v>A204001-281</v>
          </cell>
          <cell r="B123" t="str">
            <v>Inv.(Partner. Firm)-Pee Tee Prop Mgt Srv</v>
          </cell>
          <cell r="C123" t="str">
            <v>ASSET</v>
          </cell>
          <cell r="D123" t="str">
            <v>BALANCE SHEET</v>
          </cell>
          <cell r="E123" t="str">
            <v xml:space="preserve"> </v>
          </cell>
          <cell r="F123" t="str">
            <v xml:space="preserve"> </v>
          </cell>
          <cell r="G123" t="str">
            <v>INVESTMENTS</v>
          </cell>
          <cell r="H123" t="str">
            <v>LONG TERM INVESTMENTS</v>
          </cell>
          <cell r="I123" t="str">
            <v>INVESTMENT IN PARTNERSHIP FIRMS</v>
          </cell>
        </row>
        <row r="124">
          <cell r="A124" t="str">
            <v>A204001-282</v>
          </cell>
          <cell r="B124" t="str">
            <v>Inv.(Partner. Firm)-Silver Oaks Prop Mgt</v>
          </cell>
          <cell r="C124" t="str">
            <v>ASSET</v>
          </cell>
          <cell r="D124" t="str">
            <v>BALANCE SHEET</v>
          </cell>
          <cell r="E124" t="str">
            <v xml:space="preserve"> </v>
          </cell>
          <cell r="F124" t="str">
            <v xml:space="preserve"> </v>
          </cell>
          <cell r="G124" t="str">
            <v>INVESTMENTS</v>
          </cell>
          <cell r="H124" t="str">
            <v>LONG TERM INVESTMENTS</v>
          </cell>
          <cell r="I124" t="str">
            <v>INVESTMENT IN PARTNERSHIP FIRMS</v>
          </cell>
        </row>
        <row r="125">
          <cell r="A125" t="str">
            <v>A204001-288</v>
          </cell>
          <cell r="B125" t="str">
            <v>Inv. (Partner. Firm)- Dlf Sth Pt</v>
          </cell>
          <cell r="C125" t="str">
            <v>ASSET</v>
          </cell>
          <cell r="D125" t="str">
            <v>BALANCE SHEET</v>
          </cell>
          <cell r="E125" t="str">
            <v xml:space="preserve"> </v>
          </cell>
          <cell r="F125" t="str">
            <v xml:space="preserve"> </v>
          </cell>
          <cell r="G125" t="str">
            <v>INVESTMENTS</v>
          </cell>
          <cell r="H125" t="str">
            <v>LONG TERM INVESTMENTS</v>
          </cell>
          <cell r="I125" t="str">
            <v>INVESTMENT IN PARTNERSHIP FIRMS</v>
          </cell>
        </row>
        <row r="126">
          <cell r="A126" t="str">
            <v>A204001-290</v>
          </cell>
          <cell r="B126" t="str">
            <v>Inv. (Partner. Firm)- Kavicon Partne</v>
          </cell>
          <cell r="C126" t="str">
            <v>ASSET</v>
          </cell>
          <cell r="D126" t="str">
            <v>BALANCE SHEET</v>
          </cell>
          <cell r="E126" t="str">
            <v xml:space="preserve"> </v>
          </cell>
          <cell r="F126" t="str">
            <v xml:space="preserve"> </v>
          </cell>
          <cell r="G126" t="str">
            <v>INVESTMENTS</v>
          </cell>
          <cell r="H126" t="str">
            <v>LONG TERM INVESTMENTS</v>
          </cell>
          <cell r="I126" t="str">
            <v>INVESTMENT IN PARTNERSHIP FIRMS</v>
          </cell>
        </row>
        <row r="127">
          <cell r="A127" t="str">
            <v>A204001-299</v>
          </cell>
          <cell r="B127" t="str">
            <v>Inv. (Partner. Firm)- DLF CYBER CITY</v>
          </cell>
          <cell r="C127" t="str">
            <v>ASSET</v>
          </cell>
          <cell r="D127" t="str">
            <v>BALANCE SHEET</v>
          </cell>
          <cell r="E127" t="str">
            <v xml:space="preserve"> </v>
          </cell>
          <cell r="F127" t="str">
            <v xml:space="preserve"> </v>
          </cell>
          <cell r="G127" t="str">
            <v>INVESTMENTS</v>
          </cell>
          <cell r="H127" t="str">
            <v>LONG TERM INVESTMENTS</v>
          </cell>
          <cell r="I127" t="str">
            <v>INVESTMENT IN PARTNERSHIP FIRMS</v>
          </cell>
        </row>
        <row r="128">
          <cell r="A128" t="str">
            <v>A204001-303</v>
          </cell>
          <cell r="B128" t="str">
            <v>Inv. (Partner. Firm)-Highvaluebuil</v>
          </cell>
          <cell r="C128" t="str">
            <v>ASSET</v>
          </cell>
          <cell r="D128" t="str">
            <v>BALANCE SHEET</v>
          </cell>
          <cell r="E128" t="str">
            <v xml:space="preserve"> </v>
          </cell>
          <cell r="F128" t="str">
            <v xml:space="preserve"> </v>
          </cell>
          <cell r="G128" t="str">
            <v>INVESTMENTS</v>
          </cell>
          <cell r="H128" t="str">
            <v>LONG TERM INVESTMENTS</v>
          </cell>
          <cell r="I128" t="str">
            <v>INVESTMENT IN PARTNERSHIP FIRMS</v>
          </cell>
        </row>
        <row r="129">
          <cell r="A129" t="str">
            <v>A204001-304</v>
          </cell>
          <cell r="B129" t="str">
            <v>Inv. (Partner. Firm)-Sunlight Promotors</v>
          </cell>
          <cell r="C129" t="str">
            <v>ASSET</v>
          </cell>
          <cell r="D129" t="str">
            <v>BALANCE SHEET</v>
          </cell>
          <cell r="E129" t="str">
            <v xml:space="preserve"> </v>
          </cell>
          <cell r="F129" t="str">
            <v xml:space="preserve"> </v>
          </cell>
          <cell r="G129" t="str">
            <v>INVESTMENTS</v>
          </cell>
          <cell r="H129" t="str">
            <v>LONG TERM INVESTMENTS</v>
          </cell>
          <cell r="I129" t="str">
            <v>INVESTMENT IN PARTNERSHIP FIRMS</v>
          </cell>
        </row>
        <row r="130">
          <cell r="A130" t="str">
            <v>A204001-305</v>
          </cell>
          <cell r="B130" t="str">
            <v>Inv. (Partner Firm)- Prompt Real Est</v>
          </cell>
          <cell r="C130" t="str">
            <v>ASSET</v>
          </cell>
          <cell r="D130" t="str">
            <v>BALANCE SHEET</v>
          </cell>
          <cell r="E130" t="str">
            <v xml:space="preserve"> </v>
          </cell>
          <cell r="F130" t="str">
            <v xml:space="preserve"> </v>
          </cell>
          <cell r="G130" t="str">
            <v>INVESTMENTS</v>
          </cell>
          <cell r="H130" t="str">
            <v>LONG TERM INVESTMENTS</v>
          </cell>
          <cell r="I130" t="str">
            <v>INVESTMENT IN PARTNERSHIP FIRMS</v>
          </cell>
        </row>
        <row r="131">
          <cell r="A131" t="str">
            <v>A204001-306</v>
          </cell>
          <cell r="B131" t="str">
            <v>Inv. (Partner. Firm)-Comfort Buildcon</v>
          </cell>
          <cell r="C131" t="str">
            <v>ASSET</v>
          </cell>
          <cell r="D131" t="str">
            <v>BALANCE SHEET</v>
          </cell>
          <cell r="E131" t="str">
            <v xml:space="preserve"> </v>
          </cell>
          <cell r="F131" t="str">
            <v xml:space="preserve"> </v>
          </cell>
          <cell r="G131" t="str">
            <v>INVESTMENTS</v>
          </cell>
          <cell r="H131" t="str">
            <v>LONG TERM INVESTMENTS</v>
          </cell>
          <cell r="I131" t="str">
            <v>INVESTMENT IN PARTNERSHIP FIRMS</v>
          </cell>
        </row>
        <row r="132">
          <cell r="A132" t="str">
            <v>A205001-000</v>
          </cell>
          <cell r="B132" t="str">
            <v>Investments (Trusts)</v>
          </cell>
          <cell r="C132" t="str">
            <v>ASSET</v>
          </cell>
          <cell r="D132" t="str">
            <v>BALANCE SHEET</v>
          </cell>
          <cell r="E132" t="str">
            <v xml:space="preserve"> </v>
          </cell>
          <cell r="F132" t="str">
            <v xml:space="preserve"> </v>
          </cell>
          <cell r="G132" t="str">
            <v>INVESTMENTS</v>
          </cell>
          <cell r="H132" t="str">
            <v>LONG TERM INVESTMENTS</v>
          </cell>
          <cell r="I132" t="str">
            <v>INVESTMENT IN TRUSTS</v>
          </cell>
        </row>
        <row r="133">
          <cell r="A133" t="str">
            <v>A206001-000</v>
          </cell>
          <cell r="B133" t="str">
            <v>Investments (Mutual Funds)</v>
          </cell>
          <cell r="C133" t="str">
            <v>ASSET</v>
          </cell>
          <cell r="D133" t="str">
            <v>BALANCE SHEET</v>
          </cell>
          <cell r="E133" t="str">
            <v xml:space="preserve"> </v>
          </cell>
          <cell r="F133" t="str">
            <v xml:space="preserve"> </v>
          </cell>
          <cell r="G133" t="str">
            <v>INVESTMENTS</v>
          </cell>
          <cell r="H133" t="str">
            <v>LONG TERM INVESTMENTS</v>
          </cell>
          <cell r="I133" t="str">
            <v>INVESTMENT IN MUTUAL FUNDS</v>
          </cell>
        </row>
        <row r="134">
          <cell r="A134" t="str">
            <v>A206001-001</v>
          </cell>
          <cell r="B134" t="str">
            <v>Investments (Mutual Funds)-ICICI</v>
          </cell>
          <cell r="C134" t="str">
            <v>ASSET</v>
          </cell>
          <cell r="D134" t="str">
            <v>BALANCE SHEET</v>
          </cell>
          <cell r="E134" t="str">
            <v xml:space="preserve"> </v>
          </cell>
          <cell r="F134" t="str">
            <v xml:space="preserve"> </v>
          </cell>
          <cell r="G134" t="str">
            <v>INVESTMENTS</v>
          </cell>
          <cell r="H134" t="str">
            <v>LONG TERM INVESTMENTS</v>
          </cell>
          <cell r="I134" t="str">
            <v>INVESTMENT IN MUTUAL FUNDS</v>
          </cell>
        </row>
        <row r="135">
          <cell r="A135" t="str">
            <v>A206001-002</v>
          </cell>
          <cell r="B135" t="str">
            <v>Investments (Mutual Fund)-Kotak Mahindra</v>
          </cell>
          <cell r="C135" t="str">
            <v>ASSET</v>
          </cell>
          <cell r="D135" t="str">
            <v>BALANCE SHEET</v>
          </cell>
          <cell r="E135" t="str">
            <v xml:space="preserve"> </v>
          </cell>
          <cell r="F135" t="str">
            <v xml:space="preserve"> </v>
          </cell>
          <cell r="G135" t="str">
            <v>INVESTMENTS</v>
          </cell>
          <cell r="H135" t="str">
            <v>LONG TERM INVESTMENTS</v>
          </cell>
          <cell r="I135" t="str">
            <v>INVESTMENT IN MUTUAL FUNDS</v>
          </cell>
        </row>
        <row r="136">
          <cell r="A136" t="str">
            <v>A207001-000</v>
          </cell>
          <cell r="B136" t="str">
            <v>Investments (Properties)</v>
          </cell>
          <cell r="C136" t="str">
            <v>ASSET</v>
          </cell>
          <cell r="D136" t="str">
            <v>BALANCE SHEET</v>
          </cell>
          <cell r="E136" t="str">
            <v xml:space="preserve"> </v>
          </cell>
          <cell r="F136" t="str">
            <v xml:space="preserve"> </v>
          </cell>
          <cell r="G136" t="str">
            <v>INVESTMENTS</v>
          </cell>
          <cell r="H136" t="str">
            <v>LONG TERM INVESTMENTS</v>
          </cell>
          <cell r="I136" t="str">
            <v>INVESTMENT IN PROPERTIES</v>
          </cell>
        </row>
        <row r="137">
          <cell r="A137" t="str">
            <v>A207001-001</v>
          </cell>
          <cell r="B137" t="str">
            <v>Investments (Prop)-Land (Golf Course)</v>
          </cell>
          <cell r="C137" t="str">
            <v>ASSET</v>
          </cell>
          <cell r="D137" t="str">
            <v>BALANCE SHEET</v>
          </cell>
          <cell r="E137" t="str">
            <v xml:space="preserve"> </v>
          </cell>
          <cell r="F137" t="str">
            <v xml:space="preserve"> </v>
          </cell>
          <cell r="G137" t="str">
            <v>INVESTMENTS</v>
          </cell>
          <cell r="H137" t="str">
            <v>LONG TERM INVESTMENTS</v>
          </cell>
          <cell r="I137" t="str">
            <v>INVESTMENT IN PROPERTIES</v>
          </cell>
        </row>
        <row r="138">
          <cell r="A138" t="str">
            <v>A208001</v>
          </cell>
          <cell r="B138" t="str">
            <v>Investment In Public Deposits</v>
          </cell>
          <cell r="C138" t="str">
            <v>ASSET</v>
          </cell>
          <cell r="D138" t="str">
            <v>BALANCE SHEET</v>
          </cell>
          <cell r="E138" t="str">
            <v xml:space="preserve"> </v>
          </cell>
          <cell r="F138" t="str">
            <v xml:space="preserve"> </v>
          </cell>
          <cell r="G138" t="str">
            <v>INVESTMENTS</v>
          </cell>
          <cell r="H138" t="str">
            <v>LONG TERM INVESTMENTS</v>
          </cell>
          <cell r="I138" t="str">
            <v>INVESTMENT IN PUBLIC DEPOSITS</v>
          </cell>
        </row>
        <row r="139">
          <cell r="A139" t="str">
            <v>A301001</v>
          </cell>
          <cell r="B139" t="str">
            <v>Stores &amp; Spares</v>
          </cell>
          <cell r="C139" t="str">
            <v>ASSET</v>
          </cell>
          <cell r="D139" t="str">
            <v>BALANCE SHEET</v>
          </cell>
          <cell r="E139" t="str">
            <v xml:space="preserve"> </v>
          </cell>
          <cell r="F139" t="str">
            <v xml:space="preserve"> </v>
          </cell>
          <cell r="G139" t="str">
            <v>CURRENT ASSETS, LOANS AND ADVANCES</v>
          </cell>
          <cell r="H139" t="str">
            <v>INVENTORIES</v>
          </cell>
          <cell r="I139" t="str">
            <v>STORES AND SPARES</v>
          </cell>
        </row>
        <row r="140">
          <cell r="A140" t="str">
            <v>A301002</v>
          </cell>
          <cell r="B140" t="str">
            <v>Packaging material</v>
          </cell>
          <cell r="C140" t="str">
            <v>ASSET</v>
          </cell>
          <cell r="D140" t="str">
            <v>BALANCE SHEET</v>
          </cell>
          <cell r="E140" t="str">
            <v xml:space="preserve"> </v>
          </cell>
          <cell r="F140" t="str">
            <v xml:space="preserve"> </v>
          </cell>
          <cell r="G140" t="str">
            <v>CURRENT ASSETS, LOANS AND ADVANCES</v>
          </cell>
          <cell r="H140" t="str">
            <v>INVENTORIES</v>
          </cell>
          <cell r="I140" t="str">
            <v>STORES AND SPARES</v>
          </cell>
        </row>
        <row r="141">
          <cell r="A141" t="str">
            <v>A301003</v>
          </cell>
          <cell r="B141" t="str">
            <v>Liquor/ Beverages/ Merchandise</v>
          </cell>
          <cell r="C141" t="str">
            <v>ASSET</v>
          </cell>
          <cell r="D141" t="str">
            <v>BALANCE SHEET</v>
          </cell>
          <cell r="E141" t="str">
            <v xml:space="preserve"> </v>
          </cell>
          <cell r="F141" t="str">
            <v xml:space="preserve"> </v>
          </cell>
          <cell r="G141" t="str">
            <v>CURRENT ASSETS, LOANS AND ADVANCES</v>
          </cell>
          <cell r="H141" t="str">
            <v>INVENTORIES</v>
          </cell>
          <cell r="I141" t="str">
            <v>STORES AND SPARES</v>
          </cell>
        </row>
        <row r="142">
          <cell r="A142" t="str">
            <v>A301004</v>
          </cell>
          <cell r="B142" t="str">
            <v>Consumable Stores</v>
          </cell>
          <cell r="C142" t="str">
            <v>ASSET</v>
          </cell>
          <cell r="D142" t="str">
            <v>BALANCE SHEET</v>
          </cell>
          <cell r="E142" t="str">
            <v xml:space="preserve"> </v>
          </cell>
          <cell r="F142" t="str">
            <v xml:space="preserve"> </v>
          </cell>
          <cell r="G142" t="str">
            <v>CURRENT ASSETS, LOANS AND ADVANCES</v>
          </cell>
          <cell r="H142" t="str">
            <v>INVENTORIES</v>
          </cell>
          <cell r="I142" t="str">
            <v>STORES AND SPARES</v>
          </cell>
        </row>
        <row r="143">
          <cell r="A143" t="str">
            <v>A301005</v>
          </cell>
          <cell r="B143" t="str">
            <v>Material and components</v>
          </cell>
          <cell r="C143" t="str">
            <v>ASSET</v>
          </cell>
          <cell r="D143" t="str">
            <v>BALANCE SHEET</v>
          </cell>
          <cell r="E143" t="str">
            <v xml:space="preserve"> </v>
          </cell>
          <cell r="F143" t="str">
            <v xml:space="preserve"> </v>
          </cell>
          <cell r="G143" t="str">
            <v>CURRENT ASSETS, LOANS AND ADVANCES</v>
          </cell>
          <cell r="H143" t="str">
            <v>INVENTORIES</v>
          </cell>
          <cell r="I143" t="str">
            <v>STORES AND SPARES</v>
          </cell>
        </row>
        <row r="144">
          <cell r="A144" t="str">
            <v>A301006</v>
          </cell>
          <cell r="B144" t="str">
            <v>Wooden Shuttering-Material</v>
          </cell>
          <cell r="C144" t="str">
            <v>ASSET</v>
          </cell>
          <cell r="D144" t="str">
            <v>BALANCE SHEET</v>
          </cell>
          <cell r="E144" t="str">
            <v xml:space="preserve"> </v>
          </cell>
          <cell r="F144" t="str">
            <v xml:space="preserve"> </v>
          </cell>
          <cell r="G144" t="str">
            <v>CURRENT ASSETS, LOANS AND ADVANCES</v>
          </cell>
          <cell r="H144" t="str">
            <v>INVENTORIES</v>
          </cell>
          <cell r="I144" t="str">
            <v>STORES AND SPARES</v>
          </cell>
        </row>
        <row r="145">
          <cell r="A145" t="str">
            <v>A301007</v>
          </cell>
          <cell r="B145" t="str">
            <v>Steel Shuttering-Material</v>
          </cell>
          <cell r="C145" t="str">
            <v>ASSET</v>
          </cell>
          <cell r="D145" t="str">
            <v>BALANCE SHEET</v>
          </cell>
          <cell r="E145" t="str">
            <v xml:space="preserve"> </v>
          </cell>
          <cell r="F145" t="str">
            <v xml:space="preserve"> </v>
          </cell>
          <cell r="G145" t="str">
            <v>CURRENT ASSETS, LOANS AND ADVANCES</v>
          </cell>
          <cell r="H145" t="str">
            <v>INVENTORIES</v>
          </cell>
          <cell r="I145" t="str">
            <v>STORES AND SPARES</v>
          </cell>
        </row>
        <row r="146">
          <cell r="A146" t="str">
            <v>A301008</v>
          </cell>
          <cell r="B146" t="str">
            <v>Scrap And Salvage</v>
          </cell>
          <cell r="C146" t="str">
            <v>ASSET</v>
          </cell>
          <cell r="D146" t="str">
            <v>BALANCE SHEET</v>
          </cell>
          <cell r="E146" t="str">
            <v xml:space="preserve"> </v>
          </cell>
          <cell r="F146" t="str">
            <v xml:space="preserve"> </v>
          </cell>
          <cell r="G146" t="str">
            <v>CURRENT ASSETS, LOANS AND ADVANCES</v>
          </cell>
          <cell r="H146" t="str">
            <v>INVENTORIES</v>
          </cell>
          <cell r="I146" t="str">
            <v>STORES AND SPARES</v>
          </cell>
        </row>
        <row r="147">
          <cell r="A147" t="str">
            <v>A301009</v>
          </cell>
          <cell r="B147" t="str">
            <v>Stores (Others)</v>
          </cell>
          <cell r="C147" t="str">
            <v>ASSET</v>
          </cell>
          <cell r="D147" t="str">
            <v>BALANCE SHEET</v>
          </cell>
          <cell r="E147" t="str">
            <v xml:space="preserve"> </v>
          </cell>
          <cell r="F147" t="str">
            <v xml:space="preserve"> </v>
          </cell>
          <cell r="G147" t="str">
            <v>CURRENT ASSETS, LOANS AND ADVANCES</v>
          </cell>
          <cell r="H147" t="str">
            <v>INVENTORIES</v>
          </cell>
          <cell r="I147" t="str">
            <v>STORES AND SPARES</v>
          </cell>
        </row>
        <row r="148">
          <cell r="A148" t="str">
            <v>A301101</v>
          </cell>
          <cell r="B148" t="str">
            <v>Loose Tools</v>
          </cell>
          <cell r="C148" t="str">
            <v>ASSET</v>
          </cell>
          <cell r="D148" t="str">
            <v>BALANCE SHEET</v>
          </cell>
          <cell r="E148" t="str">
            <v xml:space="preserve"> </v>
          </cell>
          <cell r="F148" t="str">
            <v xml:space="preserve"> </v>
          </cell>
          <cell r="G148" t="str">
            <v>CURRENT ASSETS, LOANS AND ADVANCES</v>
          </cell>
          <cell r="H148" t="str">
            <v>INVENTORIES</v>
          </cell>
          <cell r="I148" t="str">
            <v>LOOSE TOOLS</v>
          </cell>
        </row>
        <row r="149">
          <cell r="A149" t="str">
            <v>A301102</v>
          </cell>
          <cell r="B149" t="str">
            <v>Tools And Implements</v>
          </cell>
          <cell r="C149" t="str">
            <v>ASSET</v>
          </cell>
          <cell r="D149" t="str">
            <v>BALANCE SHEET</v>
          </cell>
          <cell r="E149" t="str">
            <v xml:space="preserve"> </v>
          </cell>
          <cell r="F149" t="str">
            <v xml:space="preserve"> </v>
          </cell>
          <cell r="G149" t="str">
            <v>CURRENT ASSETS, LOANS AND ADVANCES</v>
          </cell>
          <cell r="H149" t="str">
            <v>INVENTORIES</v>
          </cell>
          <cell r="I149" t="str">
            <v>LOOSE TOOLS</v>
          </cell>
        </row>
        <row r="150">
          <cell r="A150" t="str">
            <v>A302001</v>
          </cell>
          <cell r="B150" t="str">
            <v>Land - WIP</v>
          </cell>
          <cell r="C150" t="str">
            <v>ASSET</v>
          </cell>
          <cell r="D150" t="str">
            <v>BALANCE SHEET</v>
          </cell>
          <cell r="E150" t="str">
            <v xml:space="preserve"> </v>
          </cell>
          <cell r="F150" t="str">
            <v xml:space="preserve"> </v>
          </cell>
          <cell r="G150" t="str">
            <v>CURRENT ASSETS, LOANS AND ADVANCES</v>
          </cell>
          <cell r="H150" t="str">
            <v>INVENTORIES</v>
          </cell>
          <cell r="I150" t="str">
            <v>WORK IN PROGRESS</v>
          </cell>
        </row>
        <row r="151">
          <cell r="A151" t="str">
            <v>A302002</v>
          </cell>
          <cell r="B151" t="str">
            <v>Licence Fee Paid</v>
          </cell>
          <cell r="C151" t="str">
            <v>ASSET</v>
          </cell>
          <cell r="D151" t="str">
            <v>BALANCE SHEET</v>
          </cell>
          <cell r="E151" t="str">
            <v xml:space="preserve"> </v>
          </cell>
          <cell r="F151" t="str">
            <v xml:space="preserve"> </v>
          </cell>
          <cell r="G151" t="str">
            <v>CURRENT ASSETS, LOANS AND ADVANCES</v>
          </cell>
          <cell r="H151" t="str">
            <v>INVENTORIES</v>
          </cell>
          <cell r="I151" t="str">
            <v>WORK IN PROGRESS</v>
          </cell>
        </row>
        <row r="152">
          <cell r="A152" t="str">
            <v>A302003</v>
          </cell>
          <cell r="B152" t="str">
            <v>WIP( Project / Construction WIP)</v>
          </cell>
          <cell r="C152" t="str">
            <v>ASSET</v>
          </cell>
          <cell r="D152" t="str">
            <v>BALANCE SHEET</v>
          </cell>
          <cell r="E152" t="str">
            <v xml:space="preserve"> </v>
          </cell>
          <cell r="F152" t="str">
            <v xml:space="preserve"> </v>
          </cell>
          <cell r="G152" t="str">
            <v>CURRENT ASSETS, LOANS AND ADVANCES</v>
          </cell>
          <cell r="H152" t="str">
            <v>INVENTORIES</v>
          </cell>
          <cell r="I152" t="str">
            <v>WORK IN PROGRESS</v>
          </cell>
        </row>
        <row r="153">
          <cell r="A153" t="str">
            <v>A302004</v>
          </cell>
          <cell r="B153" t="str">
            <v>Construction Wip - Certified</v>
          </cell>
          <cell r="C153" t="str">
            <v>ASSET</v>
          </cell>
          <cell r="D153" t="str">
            <v>BALANCE SHEET</v>
          </cell>
          <cell r="E153" t="str">
            <v xml:space="preserve"> </v>
          </cell>
          <cell r="F153" t="str">
            <v xml:space="preserve"> </v>
          </cell>
          <cell r="G153" t="str">
            <v>CURRENT ASSETS, LOANS AND ADVANCES</v>
          </cell>
          <cell r="H153" t="str">
            <v>INVENTORIES</v>
          </cell>
          <cell r="I153" t="str">
            <v>WORK IN PROGRESS</v>
          </cell>
        </row>
        <row r="154">
          <cell r="A154" t="str">
            <v>A302101-000-000</v>
          </cell>
          <cell r="B154" t="str">
            <v>Prov. For Const</v>
          </cell>
          <cell r="C154" t="str">
            <v>ASSET</v>
          </cell>
          <cell r="D154" t="str">
            <v>BALANCE SHEET</v>
          </cell>
          <cell r="E154" t="str">
            <v xml:space="preserve"> </v>
          </cell>
          <cell r="F154" t="str">
            <v xml:space="preserve"> </v>
          </cell>
          <cell r="G154" t="str">
            <v>CURRENT ASSETS, LOANS AND ADVANCES</v>
          </cell>
          <cell r="H154" t="str">
            <v>INVENTORIES</v>
          </cell>
          <cell r="I154" t="str">
            <v>WORK IN PROGRESS</v>
          </cell>
        </row>
        <row r="155">
          <cell r="A155" t="str">
            <v>A302101-000-001</v>
          </cell>
          <cell r="B155" t="str">
            <v>Prov. For Const- Ankur Vihar Devpt</v>
          </cell>
          <cell r="C155" t="str">
            <v>ASSET</v>
          </cell>
          <cell r="D155" t="str">
            <v>BALANCE SHEET</v>
          </cell>
          <cell r="E155" t="str">
            <v xml:space="preserve"> </v>
          </cell>
          <cell r="F155" t="str">
            <v xml:space="preserve"> </v>
          </cell>
          <cell r="G155" t="str">
            <v>CURRENT ASSETS, LOANS AND ADVANCES</v>
          </cell>
          <cell r="H155" t="str">
            <v>INVENTORIES</v>
          </cell>
          <cell r="I155" t="str">
            <v>WORK IN PROGRESS</v>
          </cell>
        </row>
        <row r="156">
          <cell r="A156" t="str">
            <v>A302101-000-004</v>
          </cell>
          <cell r="B156" t="str">
            <v>Prov. For Const- Beverly Park 1</v>
          </cell>
          <cell r="C156" t="str">
            <v>ASSET</v>
          </cell>
          <cell r="D156" t="str">
            <v>BALANCE SHEET</v>
          </cell>
          <cell r="E156" t="str">
            <v xml:space="preserve"> </v>
          </cell>
          <cell r="F156" t="str">
            <v xml:space="preserve"> </v>
          </cell>
          <cell r="G156" t="str">
            <v>CURRENT ASSETS, LOANS AND ADVANCES</v>
          </cell>
          <cell r="H156" t="str">
            <v>INVENTORIES</v>
          </cell>
          <cell r="I156" t="str">
            <v>WORK IN PROGRESS</v>
          </cell>
        </row>
        <row r="157">
          <cell r="A157" t="str">
            <v>A302101-000-005</v>
          </cell>
          <cell r="B157" t="str">
            <v>Prov. For Const- Beverly Park 2</v>
          </cell>
          <cell r="C157" t="str">
            <v>ASSET</v>
          </cell>
          <cell r="D157" t="str">
            <v>BALANCE SHEET</v>
          </cell>
          <cell r="E157" t="str">
            <v xml:space="preserve"> </v>
          </cell>
          <cell r="F157" t="str">
            <v xml:space="preserve"> </v>
          </cell>
          <cell r="G157" t="str">
            <v>CURRENT ASSETS, LOANS AND ADVANCES</v>
          </cell>
          <cell r="H157" t="str">
            <v>INVENTORIES</v>
          </cell>
          <cell r="I157" t="str">
            <v>WORK IN PROGRESS</v>
          </cell>
        </row>
        <row r="158">
          <cell r="A158" t="str">
            <v>A302101-000-008</v>
          </cell>
          <cell r="B158" t="str">
            <v>Prov. For Const- Corporate Park</v>
          </cell>
          <cell r="C158" t="str">
            <v>ASSET</v>
          </cell>
          <cell r="D158" t="str">
            <v>BALANCE SHEET</v>
          </cell>
          <cell r="E158" t="str">
            <v xml:space="preserve"> </v>
          </cell>
          <cell r="F158" t="str">
            <v xml:space="preserve"> </v>
          </cell>
          <cell r="G158" t="str">
            <v>CURRENT ASSETS, LOANS AND ADVANCES</v>
          </cell>
          <cell r="H158" t="str">
            <v>INVENTORIES</v>
          </cell>
          <cell r="I158" t="str">
            <v>WORK IN PROGRESS</v>
          </cell>
        </row>
        <row r="159">
          <cell r="A159" t="str">
            <v>A302101-000-011</v>
          </cell>
          <cell r="B159" t="str">
            <v>Prov. For Const- Executive Homes</v>
          </cell>
          <cell r="C159" t="str">
            <v>ASSET</v>
          </cell>
          <cell r="D159" t="str">
            <v>BALANCE SHEET</v>
          </cell>
          <cell r="E159" t="str">
            <v xml:space="preserve"> </v>
          </cell>
          <cell r="F159" t="str">
            <v xml:space="preserve"> </v>
          </cell>
          <cell r="G159" t="str">
            <v>CURRENT ASSETS, LOANS AND ADVANCES</v>
          </cell>
          <cell r="H159" t="str">
            <v>INVENTORIES</v>
          </cell>
          <cell r="I159" t="str">
            <v>WORK IN PROGRESS</v>
          </cell>
        </row>
        <row r="160">
          <cell r="A160" t="str">
            <v>A302101-000-013</v>
          </cell>
          <cell r="B160" t="str">
            <v>Prov. For Const- Hamilton Court</v>
          </cell>
          <cell r="C160" t="str">
            <v>ASSET</v>
          </cell>
          <cell r="D160" t="str">
            <v>BALANCE SHEET</v>
          </cell>
          <cell r="E160" t="str">
            <v xml:space="preserve"> </v>
          </cell>
          <cell r="F160" t="str">
            <v xml:space="preserve"> </v>
          </cell>
          <cell r="G160" t="str">
            <v>CURRENT ASSETS, LOANS AND ADVANCES</v>
          </cell>
          <cell r="H160" t="str">
            <v>INVENTORIES</v>
          </cell>
          <cell r="I160" t="str">
            <v>WORK IN PROGRESS</v>
          </cell>
        </row>
        <row r="161">
          <cell r="A161" t="str">
            <v>A302101-000-016</v>
          </cell>
          <cell r="B161" t="str">
            <v>Prov. For Const- Park N Shop</v>
          </cell>
          <cell r="C161" t="str">
            <v>ASSET</v>
          </cell>
          <cell r="D161" t="str">
            <v>BALANCE SHEET</v>
          </cell>
          <cell r="E161" t="str">
            <v xml:space="preserve"> </v>
          </cell>
          <cell r="F161" t="str">
            <v xml:space="preserve"> </v>
          </cell>
          <cell r="G161" t="str">
            <v>CURRENT ASSETS, LOANS AND ADVANCES</v>
          </cell>
          <cell r="H161" t="str">
            <v>INVENTORIES</v>
          </cell>
          <cell r="I161" t="str">
            <v>WORK IN PROGRESS</v>
          </cell>
        </row>
        <row r="162">
          <cell r="A162" t="str">
            <v>A302101-000-017</v>
          </cell>
          <cell r="B162" t="str">
            <v>Prov. For Const- Qutab Enclave IV</v>
          </cell>
          <cell r="C162" t="str">
            <v>ASSET</v>
          </cell>
          <cell r="D162" t="str">
            <v>BALANCE SHEET</v>
          </cell>
          <cell r="E162" t="str">
            <v xml:space="preserve"> </v>
          </cell>
          <cell r="F162" t="str">
            <v xml:space="preserve"> </v>
          </cell>
          <cell r="G162" t="str">
            <v>CURRENT ASSETS, LOANS AND ADVANCES</v>
          </cell>
          <cell r="H162" t="str">
            <v>INVENTORIES</v>
          </cell>
          <cell r="I162" t="str">
            <v>WORK IN PROGRESS</v>
          </cell>
        </row>
        <row r="163">
          <cell r="A163" t="str">
            <v>A302101-000-018</v>
          </cell>
          <cell r="B163" t="str">
            <v>Prov. For Const- Qutab Enclave V</v>
          </cell>
          <cell r="C163" t="str">
            <v>ASSET</v>
          </cell>
          <cell r="D163" t="str">
            <v>BALANCE SHEET</v>
          </cell>
          <cell r="E163" t="str">
            <v xml:space="preserve"> </v>
          </cell>
          <cell r="F163" t="str">
            <v xml:space="preserve"> </v>
          </cell>
          <cell r="G163" t="str">
            <v>CURRENT ASSETS, LOANS AND ADVANCES</v>
          </cell>
          <cell r="H163" t="str">
            <v>INVENTORIES</v>
          </cell>
          <cell r="I163" t="str">
            <v>WORK IN PROGRESS</v>
          </cell>
        </row>
        <row r="164">
          <cell r="A164" t="str">
            <v>A302101-000-022</v>
          </cell>
          <cell r="B164" t="str">
            <v>Prov. For Const- Richmond Park</v>
          </cell>
          <cell r="C164" t="str">
            <v>ASSET</v>
          </cell>
          <cell r="D164" t="str">
            <v>BALANCE SHEET</v>
          </cell>
          <cell r="E164" t="str">
            <v xml:space="preserve"> </v>
          </cell>
          <cell r="F164" t="str">
            <v xml:space="preserve"> </v>
          </cell>
          <cell r="G164" t="str">
            <v>CURRENT ASSETS, LOANS AND ADVANCES</v>
          </cell>
          <cell r="H164" t="str">
            <v>INVENTORIES</v>
          </cell>
          <cell r="I164" t="str">
            <v>WORK IN PROGRESS</v>
          </cell>
        </row>
        <row r="165">
          <cell r="A165" t="str">
            <v>A302101-000-023</v>
          </cell>
          <cell r="B165" t="str">
            <v>Prov. For Const- Super Mart II</v>
          </cell>
          <cell r="C165" t="str">
            <v>ASSET</v>
          </cell>
          <cell r="D165" t="str">
            <v>BALANCE SHEET</v>
          </cell>
          <cell r="E165" t="str">
            <v xml:space="preserve"> </v>
          </cell>
          <cell r="F165" t="str">
            <v xml:space="preserve"> </v>
          </cell>
          <cell r="G165" t="str">
            <v>CURRENT ASSETS, LOANS AND ADVANCES</v>
          </cell>
          <cell r="H165" t="str">
            <v>INVENTORIES</v>
          </cell>
          <cell r="I165" t="str">
            <v>WORK IN PROGRESS</v>
          </cell>
        </row>
        <row r="166">
          <cell r="A166" t="str">
            <v>A302101-000-027</v>
          </cell>
          <cell r="B166" t="str">
            <v>Prov. For Const- Stop N Shop</v>
          </cell>
          <cell r="C166" t="str">
            <v>ASSET</v>
          </cell>
          <cell r="D166" t="str">
            <v>BALANCE SHEET</v>
          </cell>
          <cell r="E166" t="str">
            <v xml:space="preserve"> </v>
          </cell>
          <cell r="F166" t="str">
            <v xml:space="preserve"> </v>
          </cell>
          <cell r="G166" t="str">
            <v>CURRENT ASSETS, LOANS AND ADVANCES</v>
          </cell>
          <cell r="H166" t="str">
            <v>INVENTORIES</v>
          </cell>
          <cell r="I166" t="str">
            <v>WORK IN PROGRESS</v>
          </cell>
        </row>
        <row r="167">
          <cell r="A167" t="str">
            <v>A302101-000-028</v>
          </cell>
          <cell r="B167" t="str">
            <v>Prov. For Const- Silver Oaks</v>
          </cell>
          <cell r="C167" t="str">
            <v>ASSET</v>
          </cell>
          <cell r="D167" t="str">
            <v>BALANCE SHEET</v>
          </cell>
          <cell r="E167" t="str">
            <v xml:space="preserve"> </v>
          </cell>
          <cell r="F167" t="str">
            <v xml:space="preserve"> </v>
          </cell>
          <cell r="G167" t="str">
            <v>CURRENT ASSETS, LOANS AND ADVANCES</v>
          </cell>
          <cell r="H167" t="str">
            <v>INVENTORIES</v>
          </cell>
          <cell r="I167" t="str">
            <v>WORK IN PROGRESS</v>
          </cell>
        </row>
        <row r="168">
          <cell r="A168" t="str">
            <v>A302101-000-034</v>
          </cell>
          <cell r="B168" t="str">
            <v>Prov. For Const- Windsor Court</v>
          </cell>
          <cell r="C168" t="str">
            <v>ASSET</v>
          </cell>
          <cell r="D168" t="str">
            <v>BALANCE SHEET</v>
          </cell>
          <cell r="E168" t="str">
            <v xml:space="preserve"> </v>
          </cell>
          <cell r="F168" t="str">
            <v xml:space="preserve"> </v>
          </cell>
          <cell r="G168" t="str">
            <v>CURRENT ASSETS, LOANS AND ADVANCES</v>
          </cell>
          <cell r="H168" t="str">
            <v>INVENTORIES</v>
          </cell>
          <cell r="I168" t="str">
            <v>WORK IN PROGRESS</v>
          </cell>
        </row>
        <row r="169">
          <cell r="A169" t="str">
            <v>A302101-000-037</v>
          </cell>
          <cell r="B169" t="str">
            <v>Prov. For Const- FMT/C. Point</v>
          </cell>
          <cell r="C169" t="str">
            <v>ASSET</v>
          </cell>
          <cell r="D169" t="str">
            <v>BALANCE SHEET</v>
          </cell>
          <cell r="E169" t="str">
            <v xml:space="preserve"> </v>
          </cell>
          <cell r="F169" t="str">
            <v xml:space="preserve"> </v>
          </cell>
          <cell r="G169" t="str">
            <v>CURRENT ASSETS, LOANS AND ADVANCES</v>
          </cell>
          <cell r="H169" t="str">
            <v>INVENTORIES</v>
          </cell>
          <cell r="I169" t="str">
            <v>WORK IN PROGRESS</v>
          </cell>
        </row>
        <row r="170">
          <cell r="A170" t="str">
            <v>A302101-000-039</v>
          </cell>
          <cell r="B170" t="str">
            <v>Prov. For Const- Ridgewood</v>
          </cell>
          <cell r="C170" t="str">
            <v>ASSET</v>
          </cell>
          <cell r="D170" t="str">
            <v>BALANCE SHEET</v>
          </cell>
          <cell r="E170" t="str">
            <v xml:space="preserve"> </v>
          </cell>
          <cell r="F170" t="str">
            <v xml:space="preserve"> </v>
          </cell>
          <cell r="G170" t="str">
            <v>CURRENT ASSETS, LOANS AND ADVANCES</v>
          </cell>
          <cell r="H170" t="str">
            <v>INVENTORIES</v>
          </cell>
          <cell r="I170" t="str">
            <v>WORK IN PROGRESS</v>
          </cell>
        </row>
        <row r="171">
          <cell r="A171" t="str">
            <v>A302101-000-040</v>
          </cell>
          <cell r="B171" t="str">
            <v>Prov. For Const- OAKWOOD</v>
          </cell>
          <cell r="C171" t="str">
            <v>ASSET</v>
          </cell>
          <cell r="D171" t="str">
            <v>BALANCE SHEET</v>
          </cell>
          <cell r="E171" t="str">
            <v xml:space="preserve"> </v>
          </cell>
          <cell r="F171" t="str">
            <v xml:space="preserve"> </v>
          </cell>
          <cell r="G171" t="str">
            <v>CURRENT ASSETS, LOANS AND ADVANCES</v>
          </cell>
          <cell r="H171" t="str">
            <v>INVENTORIES</v>
          </cell>
          <cell r="I171" t="str">
            <v>WORK IN PROGRESS</v>
          </cell>
        </row>
        <row r="172">
          <cell r="A172" t="str">
            <v>A302101-000-041</v>
          </cell>
          <cell r="B172" t="str">
            <v>Prov. For Const- Wellington</v>
          </cell>
          <cell r="C172" t="str">
            <v>ASSET</v>
          </cell>
          <cell r="D172" t="str">
            <v>BALANCE SHEET</v>
          </cell>
          <cell r="E172" t="str">
            <v xml:space="preserve"> </v>
          </cell>
          <cell r="F172" t="str">
            <v xml:space="preserve"> </v>
          </cell>
          <cell r="G172" t="str">
            <v>CURRENT ASSETS, LOANS AND ADVANCES</v>
          </cell>
          <cell r="H172" t="str">
            <v>INVENTORIES</v>
          </cell>
          <cell r="I172" t="str">
            <v>WORK IN PROGRESS</v>
          </cell>
        </row>
        <row r="173">
          <cell r="A173" t="str">
            <v>A302101-000-046</v>
          </cell>
          <cell r="B173" t="str">
            <v>Prov. For Const- Princeton</v>
          </cell>
          <cell r="C173" t="str">
            <v>ASSET</v>
          </cell>
          <cell r="D173" t="str">
            <v>BALANCE SHEET</v>
          </cell>
          <cell r="E173" t="str">
            <v xml:space="preserve"> </v>
          </cell>
          <cell r="F173" t="str">
            <v xml:space="preserve"> </v>
          </cell>
          <cell r="G173" t="str">
            <v>CURRENT ASSETS, LOANS AND ADVANCES</v>
          </cell>
          <cell r="H173" t="str">
            <v>INVENTORIES</v>
          </cell>
          <cell r="I173" t="str">
            <v>WORK IN PROGRESS</v>
          </cell>
        </row>
        <row r="174">
          <cell r="A174" t="str">
            <v>A302101-000-049</v>
          </cell>
          <cell r="B174" t="str">
            <v>Prov. For Const- Regent House</v>
          </cell>
          <cell r="C174" t="str">
            <v>ASSET</v>
          </cell>
          <cell r="D174" t="str">
            <v>BALANCE SHEET</v>
          </cell>
          <cell r="E174" t="str">
            <v xml:space="preserve"> </v>
          </cell>
          <cell r="F174" t="str">
            <v xml:space="preserve"> </v>
          </cell>
          <cell r="G174" t="str">
            <v>CURRENT ASSETS, LOANS AND ADVANCES</v>
          </cell>
          <cell r="H174" t="str">
            <v>INVENTORIES</v>
          </cell>
          <cell r="I174" t="str">
            <v>WORK IN PROGRESS</v>
          </cell>
        </row>
        <row r="175">
          <cell r="A175" t="str">
            <v>A302101-000-050</v>
          </cell>
          <cell r="B175" t="str">
            <v>Prov. For Const- Carlton</v>
          </cell>
          <cell r="C175" t="str">
            <v>ASSET</v>
          </cell>
          <cell r="D175" t="str">
            <v>BALANCE SHEET</v>
          </cell>
          <cell r="E175" t="str">
            <v xml:space="preserve"> </v>
          </cell>
          <cell r="F175" t="str">
            <v xml:space="preserve"> </v>
          </cell>
          <cell r="G175" t="str">
            <v>CURRENT ASSETS, LOANS AND ADVANCES</v>
          </cell>
          <cell r="H175" t="str">
            <v>INVENTORIES</v>
          </cell>
          <cell r="I175" t="str">
            <v>WORK IN PROGRESS</v>
          </cell>
        </row>
        <row r="176">
          <cell r="A176" t="str">
            <v>A302101-000-054</v>
          </cell>
          <cell r="B176" t="str">
            <v>Prov. For Const- Belv. Park</v>
          </cell>
          <cell r="C176" t="str">
            <v>ASSET</v>
          </cell>
          <cell r="D176" t="str">
            <v>BALANCE SHEET</v>
          </cell>
          <cell r="E176" t="str">
            <v xml:space="preserve"> </v>
          </cell>
          <cell r="F176" t="str">
            <v xml:space="preserve"> </v>
          </cell>
          <cell r="G176" t="str">
            <v>CURRENT ASSETS, LOANS AND ADVANCES</v>
          </cell>
          <cell r="H176" t="str">
            <v>INVENTORIES</v>
          </cell>
          <cell r="I176" t="str">
            <v>WORK IN PROGRESS</v>
          </cell>
        </row>
        <row r="177">
          <cell r="A177" t="str">
            <v>A302101-000-055</v>
          </cell>
          <cell r="B177" t="str">
            <v>Prov. For Const- Belv. Tower</v>
          </cell>
          <cell r="C177" t="str">
            <v>ASSET</v>
          </cell>
          <cell r="D177" t="str">
            <v>BALANCE SHEET</v>
          </cell>
          <cell r="E177" t="str">
            <v xml:space="preserve"> </v>
          </cell>
          <cell r="F177" t="str">
            <v xml:space="preserve"> </v>
          </cell>
          <cell r="G177" t="str">
            <v>CURRENT ASSETS, LOANS AND ADVANCES</v>
          </cell>
          <cell r="H177" t="str">
            <v>INVENTORIES</v>
          </cell>
          <cell r="I177" t="str">
            <v>WORK IN PROGRESS</v>
          </cell>
        </row>
        <row r="178">
          <cell r="A178" t="str">
            <v>A302101-000-056</v>
          </cell>
          <cell r="B178" t="str">
            <v>Prov. For Const- City Centre</v>
          </cell>
          <cell r="C178" t="str">
            <v>ASSET</v>
          </cell>
          <cell r="D178" t="str">
            <v>BALANCE SHEET</v>
          </cell>
          <cell r="E178" t="str">
            <v xml:space="preserve"> </v>
          </cell>
          <cell r="F178" t="str">
            <v xml:space="preserve"> </v>
          </cell>
          <cell r="G178" t="str">
            <v>CURRENT ASSETS, LOANS AND ADVANCES</v>
          </cell>
          <cell r="H178" t="str">
            <v>INVENTORIES</v>
          </cell>
          <cell r="I178" t="str">
            <v>WORK IN PROGRESS</v>
          </cell>
        </row>
        <row r="179">
          <cell r="A179" t="str">
            <v>A302101-000-058</v>
          </cell>
          <cell r="B179" t="str">
            <v>Prov. For Const- Exclusive Floor</v>
          </cell>
          <cell r="C179" t="str">
            <v>ASSET</v>
          </cell>
          <cell r="D179" t="str">
            <v>BALANCE SHEET</v>
          </cell>
          <cell r="E179" t="str">
            <v xml:space="preserve"> </v>
          </cell>
          <cell r="F179" t="str">
            <v xml:space="preserve"> </v>
          </cell>
          <cell r="G179" t="str">
            <v>CURRENT ASSETS, LOANS AND ADVANCES</v>
          </cell>
          <cell r="H179" t="str">
            <v>INVENTORIES</v>
          </cell>
          <cell r="I179" t="str">
            <v>WORK IN PROGRESS</v>
          </cell>
        </row>
        <row r="180">
          <cell r="A180" t="str">
            <v>A302101-000-059</v>
          </cell>
          <cell r="B180" t="str">
            <v>Prov. For Const- Moulsari Arcade</v>
          </cell>
          <cell r="C180" t="str">
            <v>ASSET</v>
          </cell>
          <cell r="D180" t="str">
            <v>BALANCE SHEET</v>
          </cell>
          <cell r="E180" t="str">
            <v xml:space="preserve"> </v>
          </cell>
          <cell r="F180" t="str">
            <v xml:space="preserve"> </v>
          </cell>
          <cell r="G180" t="str">
            <v>CURRENT ASSETS, LOANS AND ADVANCES</v>
          </cell>
          <cell r="H180" t="str">
            <v>INVENTORIES</v>
          </cell>
          <cell r="I180" t="str">
            <v>WORK IN PROGRESS</v>
          </cell>
        </row>
        <row r="181">
          <cell r="A181" t="str">
            <v>A302101-000-060</v>
          </cell>
          <cell r="B181" t="str">
            <v>Prov. For Const- Trinity Towers</v>
          </cell>
          <cell r="C181" t="str">
            <v>ASSET</v>
          </cell>
          <cell r="D181" t="str">
            <v>BALANCE SHEET</v>
          </cell>
          <cell r="E181" t="str">
            <v xml:space="preserve"> </v>
          </cell>
          <cell r="F181" t="str">
            <v xml:space="preserve"> </v>
          </cell>
          <cell r="G181" t="str">
            <v>CURRENT ASSETS, LOANS AND ADVANCES</v>
          </cell>
          <cell r="H181" t="str">
            <v>INVENTORIES</v>
          </cell>
          <cell r="I181" t="str">
            <v>WORK IN PROGRESS</v>
          </cell>
        </row>
        <row r="182">
          <cell r="A182" t="str">
            <v>A302101-000-061</v>
          </cell>
          <cell r="B182" t="str">
            <v>Prov. For Const- Grand Mall</v>
          </cell>
          <cell r="C182" t="str">
            <v>ASSET</v>
          </cell>
          <cell r="D182" t="str">
            <v>BALANCE SHEET</v>
          </cell>
          <cell r="E182" t="str">
            <v xml:space="preserve"> </v>
          </cell>
          <cell r="F182" t="str">
            <v xml:space="preserve"> </v>
          </cell>
          <cell r="G182" t="str">
            <v>CURRENT ASSETS, LOANS AND ADVANCES</v>
          </cell>
          <cell r="H182" t="str">
            <v>INVENTORIES</v>
          </cell>
          <cell r="I182" t="str">
            <v>WORK IN PROGRESS</v>
          </cell>
        </row>
        <row r="183">
          <cell r="A183" t="str">
            <v>A302101-000-062</v>
          </cell>
          <cell r="B183" t="str">
            <v>Prov. For Const- Aralia</v>
          </cell>
          <cell r="C183" t="str">
            <v>ASSET</v>
          </cell>
          <cell r="D183" t="str">
            <v>BALANCE SHEET</v>
          </cell>
          <cell r="E183" t="str">
            <v xml:space="preserve"> </v>
          </cell>
          <cell r="F183" t="str">
            <v xml:space="preserve"> </v>
          </cell>
          <cell r="G183" t="str">
            <v>CURRENT ASSETS, LOANS AND ADVANCES</v>
          </cell>
          <cell r="H183" t="str">
            <v>INVENTORIES</v>
          </cell>
          <cell r="I183" t="str">
            <v>WORK IN PROGRESS</v>
          </cell>
        </row>
        <row r="184">
          <cell r="A184" t="str">
            <v>A302101-000-064</v>
          </cell>
          <cell r="B184" t="str">
            <v>Prov. For Const- Westend Heights</v>
          </cell>
          <cell r="C184" t="str">
            <v>ASSET</v>
          </cell>
          <cell r="D184" t="str">
            <v>BALANCE SHEET</v>
          </cell>
          <cell r="E184" t="str">
            <v xml:space="preserve"> </v>
          </cell>
          <cell r="F184" t="str">
            <v xml:space="preserve"> </v>
          </cell>
          <cell r="G184" t="str">
            <v>CURRENT ASSETS, LOANS AND ADVANCES</v>
          </cell>
          <cell r="H184" t="str">
            <v>INVENTORIES</v>
          </cell>
          <cell r="I184" t="str">
            <v>WORK IN PROGRESS</v>
          </cell>
        </row>
        <row r="185">
          <cell r="A185" t="str">
            <v>A302101-000-066</v>
          </cell>
          <cell r="B185" t="str">
            <v>Prov. For Const- Green Valley</v>
          </cell>
          <cell r="C185" t="str">
            <v>ASSET</v>
          </cell>
          <cell r="D185" t="str">
            <v>BALANCE SHEET</v>
          </cell>
          <cell r="E185" t="str">
            <v xml:space="preserve"> </v>
          </cell>
          <cell r="F185" t="str">
            <v xml:space="preserve"> </v>
          </cell>
          <cell r="G185" t="str">
            <v>CURRENT ASSETS, LOANS AND ADVANCES</v>
          </cell>
          <cell r="H185" t="str">
            <v>INVENTORIES</v>
          </cell>
          <cell r="I185" t="str">
            <v>WORK IN PROGRESS</v>
          </cell>
        </row>
        <row r="186">
          <cell r="A186" t="str">
            <v>A302101-000-069</v>
          </cell>
          <cell r="B186" t="str">
            <v>Prov. For Const- The Pinacle</v>
          </cell>
          <cell r="C186" t="str">
            <v>ASSET</v>
          </cell>
          <cell r="D186" t="str">
            <v>BALANCE SHEET</v>
          </cell>
          <cell r="E186" t="str">
            <v xml:space="preserve"> </v>
          </cell>
          <cell r="F186" t="str">
            <v xml:space="preserve"> </v>
          </cell>
          <cell r="G186" t="str">
            <v>CURRENT ASSETS, LOANS AND ADVANCES</v>
          </cell>
          <cell r="H186" t="str">
            <v>INVENTORIES</v>
          </cell>
          <cell r="I186" t="str">
            <v>WORK IN PROGRESS</v>
          </cell>
        </row>
        <row r="187">
          <cell r="A187" t="str">
            <v>A302101-000-070</v>
          </cell>
          <cell r="B187" t="str">
            <v>Prov. For Const- Royalton</v>
          </cell>
          <cell r="C187" t="str">
            <v>ASSET</v>
          </cell>
          <cell r="D187" t="str">
            <v>BALANCE SHEET</v>
          </cell>
          <cell r="E187" t="str">
            <v xml:space="preserve"> </v>
          </cell>
          <cell r="F187" t="str">
            <v xml:space="preserve"> </v>
          </cell>
          <cell r="G187" t="str">
            <v>CURRENT ASSETS, LOANS AND ADVANCES</v>
          </cell>
          <cell r="H187" t="str">
            <v>INVENTORIES</v>
          </cell>
          <cell r="I187" t="str">
            <v>WORK IN PROGRESS</v>
          </cell>
        </row>
        <row r="188">
          <cell r="A188" t="str">
            <v>A302101-000-071</v>
          </cell>
          <cell r="B188" t="str">
            <v>Prov. For Const- The Icon</v>
          </cell>
          <cell r="C188" t="str">
            <v>ASSET</v>
          </cell>
          <cell r="D188" t="str">
            <v>BALANCE SHEET</v>
          </cell>
          <cell r="E188" t="str">
            <v xml:space="preserve"> </v>
          </cell>
          <cell r="F188" t="str">
            <v xml:space="preserve"> </v>
          </cell>
          <cell r="G188" t="str">
            <v>CURRENT ASSETS, LOANS AND ADVANCES</v>
          </cell>
          <cell r="H188" t="str">
            <v>INVENTORIES</v>
          </cell>
          <cell r="I188" t="str">
            <v>WORK IN PROGRESS</v>
          </cell>
        </row>
        <row r="189">
          <cell r="A189" t="str">
            <v>A302101-000-075</v>
          </cell>
          <cell r="B189" t="str">
            <v>Prov. For Const- The Summit</v>
          </cell>
          <cell r="C189" t="str">
            <v>ASSET</v>
          </cell>
          <cell r="D189" t="str">
            <v>BALANCE SHEET</v>
          </cell>
          <cell r="E189" t="str">
            <v xml:space="preserve"> </v>
          </cell>
          <cell r="F189" t="str">
            <v xml:space="preserve"> </v>
          </cell>
          <cell r="G189" t="str">
            <v>CURRENT ASSETS, LOANS AND ADVANCES</v>
          </cell>
          <cell r="H189" t="str">
            <v>INVENTORIES</v>
          </cell>
          <cell r="I189" t="str">
            <v>WORK IN PROGRESS</v>
          </cell>
        </row>
        <row r="190">
          <cell r="A190" t="str">
            <v>A302101-000-080</v>
          </cell>
          <cell r="B190" t="str">
            <v>Prov. For Const- Magnolias</v>
          </cell>
          <cell r="C190" t="str">
            <v>ASSET</v>
          </cell>
          <cell r="D190" t="str">
            <v>BALANCE SHEET</v>
          </cell>
          <cell r="E190" t="str">
            <v xml:space="preserve"> </v>
          </cell>
          <cell r="F190" t="str">
            <v xml:space="preserve"> </v>
          </cell>
          <cell r="G190" t="str">
            <v>CURRENT ASSETS, LOANS AND ADVANCES</v>
          </cell>
          <cell r="H190" t="str">
            <v>INVENTORIES</v>
          </cell>
          <cell r="I190" t="str">
            <v>WORK IN PROGRESS</v>
          </cell>
        </row>
        <row r="191">
          <cell r="A191" t="str">
            <v>A302101-000-088</v>
          </cell>
          <cell r="B191" t="str">
            <v>Prov. For Const- The Belaire</v>
          </cell>
          <cell r="C191" t="str">
            <v>ASSET</v>
          </cell>
          <cell r="D191" t="str">
            <v>BALANCE SHEET</v>
          </cell>
          <cell r="E191" t="str">
            <v xml:space="preserve"> </v>
          </cell>
          <cell r="F191" t="str">
            <v xml:space="preserve"> </v>
          </cell>
          <cell r="G191" t="str">
            <v>CURRENT ASSETS, LOANS AND ADVANCES</v>
          </cell>
          <cell r="H191" t="str">
            <v>INVENTORIES</v>
          </cell>
          <cell r="I191" t="str">
            <v>WORK IN PROGRESS</v>
          </cell>
        </row>
        <row r="192">
          <cell r="A192" t="str">
            <v>A302101-000-107</v>
          </cell>
          <cell r="B192" t="str">
            <v>Prov. For Const- Regency Park 1</v>
          </cell>
          <cell r="C192" t="str">
            <v>ASSET</v>
          </cell>
          <cell r="D192" t="str">
            <v>BALANCE SHEET</v>
          </cell>
          <cell r="E192" t="str">
            <v xml:space="preserve"> </v>
          </cell>
          <cell r="F192" t="str">
            <v xml:space="preserve"> </v>
          </cell>
          <cell r="G192" t="str">
            <v>CURRENT ASSETS, LOANS AND ADVANCES</v>
          </cell>
          <cell r="H192" t="str">
            <v>INVENTORIES</v>
          </cell>
          <cell r="I192" t="str">
            <v>WORK IN PROGRESS</v>
          </cell>
        </row>
        <row r="193">
          <cell r="A193" t="str">
            <v>A302101-000-108</v>
          </cell>
          <cell r="B193" t="str">
            <v>Prov. For Const- Regency Park 2</v>
          </cell>
          <cell r="C193" t="str">
            <v>ASSET</v>
          </cell>
          <cell r="D193" t="str">
            <v>BALANCE SHEET</v>
          </cell>
          <cell r="E193" t="str">
            <v xml:space="preserve"> </v>
          </cell>
          <cell r="F193" t="str">
            <v xml:space="preserve"> </v>
          </cell>
          <cell r="G193" t="str">
            <v>CURRENT ASSETS, LOANS AND ADVANCES</v>
          </cell>
          <cell r="H193" t="str">
            <v>INVENTORIES</v>
          </cell>
          <cell r="I193" t="str">
            <v>WORK IN PROGRESS</v>
          </cell>
        </row>
        <row r="194">
          <cell r="A194" t="str">
            <v>A302101-000-109</v>
          </cell>
          <cell r="B194" t="str">
            <v>Prov. For Const- Qutab Enclave</v>
          </cell>
          <cell r="C194" t="str">
            <v>ASSET</v>
          </cell>
          <cell r="D194" t="str">
            <v>BALANCE SHEET</v>
          </cell>
          <cell r="E194" t="str">
            <v xml:space="preserve"> </v>
          </cell>
          <cell r="F194" t="str">
            <v xml:space="preserve"> </v>
          </cell>
          <cell r="G194" t="str">
            <v>CURRENT ASSETS, LOANS AND ADVANCES</v>
          </cell>
          <cell r="H194" t="str">
            <v>INVENTORIES</v>
          </cell>
          <cell r="I194" t="str">
            <v>WORK IN PROGRESS</v>
          </cell>
        </row>
        <row r="195">
          <cell r="A195" t="str">
            <v>A302101-000-110</v>
          </cell>
          <cell r="B195" t="str">
            <v>Prov. For Const- GHS IV</v>
          </cell>
          <cell r="C195" t="str">
            <v>ASSET</v>
          </cell>
          <cell r="D195" t="str">
            <v>BALANCE SHEET</v>
          </cell>
          <cell r="E195" t="str">
            <v xml:space="preserve"> </v>
          </cell>
          <cell r="F195" t="str">
            <v xml:space="preserve"> </v>
          </cell>
          <cell r="G195" t="str">
            <v>CURRENT ASSETS, LOANS AND ADVANCES</v>
          </cell>
          <cell r="H195" t="str">
            <v>INVENTORIES</v>
          </cell>
          <cell r="I195" t="str">
            <v>WORK IN PROGRESS</v>
          </cell>
        </row>
        <row r="196">
          <cell r="A196" t="str">
            <v>A302101-000-111</v>
          </cell>
          <cell r="B196" t="str">
            <v>Prov. For Const- Cyber City - I</v>
          </cell>
          <cell r="C196" t="str">
            <v>ASSET</v>
          </cell>
          <cell r="D196" t="str">
            <v>BALANCE SHEET</v>
          </cell>
          <cell r="E196" t="str">
            <v xml:space="preserve"> </v>
          </cell>
          <cell r="F196" t="str">
            <v xml:space="preserve"> </v>
          </cell>
          <cell r="G196" t="str">
            <v>CURRENT ASSETS, LOANS AND ADVANCES</v>
          </cell>
          <cell r="H196" t="str">
            <v>INVENTORIES</v>
          </cell>
          <cell r="I196" t="str">
            <v>WORK IN PROGRESS</v>
          </cell>
        </row>
        <row r="197">
          <cell r="A197" t="str">
            <v>A302101-000-112</v>
          </cell>
          <cell r="B197" t="str">
            <v>Prov. For Const- SILOKHRA 2.756 ACRE COM</v>
          </cell>
          <cell r="C197" t="str">
            <v>ASSET</v>
          </cell>
          <cell r="D197" t="str">
            <v>BALANCE SHEET</v>
          </cell>
          <cell r="E197" t="str">
            <v xml:space="preserve"> </v>
          </cell>
          <cell r="F197" t="str">
            <v xml:space="preserve"> </v>
          </cell>
          <cell r="G197" t="str">
            <v>CURRENT ASSETS, LOANS AND ADVANCES</v>
          </cell>
          <cell r="H197" t="str">
            <v>INVENTORIES</v>
          </cell>
          <cell r="I197" t="str">
            <v>WORK IN PROGRESS</v>
          </cell>
        </row>
        <row r="198">
          <cell r="A198" t="str">
            <v>A302101-000-113</v>
          </cell>
          <cell r="B198" t="str">
            <v>Prov. For Const- OBEROI LAND 29.80ACRE</v>
          </cell>
          <cell r="C198" t="str">
            <v>ASSET</v>
          </cell>
          <cell r="D198" t="str">
            <v>BALANCE SHEET</v>
          </cell>
          <cell r="E198" t="str">
            <v xml:space="preserve"> </v>
          </cell>
          <cell r="F198" t="str">
            <v xml:space="preserve"> </v>
          </cell>
          <cell r="G198" t="str">
            <v>CURRENT ASSETS, LOANS AND ADVANCES</v>
          </cell>
          <cell r="H198" t="str">
            <v>INVENTORIES</v>
          </cell>
          <cell r="I198" t="str">
            <v>WORK IN PROGRESS</v>
          </cell>
        </row>
        <row r="199">
          <cell r="A199" t="str">
            <v>A302101-000-114</v>
          </cell>
          <cell r="B199" t="str">
            <v>Prov. For Const- Jalandhar</v>
          </cell>
          <cell r="C199" t="str">
            <v>ASSET</v>
          </cell>
          <cell r="D199" t="str">
            <v>BALANCE SHEET</v>
          </cell>
          <cell r="E199" t="str">
            <v xml:space="preserve"> </v>
          </cell>
          <cell r="F199" t="str">
            <v xml:space="preserve"> </v>
          </cell>
          <cell r="G199" t="str">
            <v>CURRENT ASSETS, LOANS AND ADVANCES</v>
          </cell>
          <cell r="H199" t="str">
            <v>INVENTORIES</v>
          </cell>
          <cell r="I199" t="str">
            <v>WORK IN PROGRESS</v>
          </cell>
        </row>
        <row r="200">
          <cell r="A200" t="str">
            <v>A302101-000-115</v>
          </cell>
          <cell r="B200" t="str">
            <v>Prov. For Const- Ludhiana</v>
          </cell>
          <cell r="C200" t="str">
            <v>ASSET</v>
          </cell>
          <cell r="D200" t="str">
            <v>BALANCE SHEET</v>
          </cell>
          <cell r="E200" t="str">
            <v xml:space="preserve"> </v>
          </cell>
          <cell r="F200" t="str">
            <v xml:space="preserve"> </v>
          </cell>
          <cell r="G200" t="str">
            <v>CURRENT ASSETS, LOANS AND ADVANCES</v>
          </cell>
          <cell r="H200" t="str">
            <v>INVENTORIES</v>
          </cell>
          <cell r="I200" t="str">
            <v>WORK IN PROGRESS</v>
          </cell>
        </row>
        <row r="201">
          <cell r="A201" t="str">
            <v>A302201</v>
          </cell>
          <cell r="B201" t="str">
            <v>Work In Progress - Infra.</v>
          </cell>
          <cell r="C201" t="str">
            <v>ASSET</v>
          </cell>
          <cell r="D201" t="str">
            <v>BALANCE SHEET</v>
          </cell>
          <cell r="E201" t="str">
            <v xml:space="preserve"> </v>
          </cell>
          <cell r="F201" t="str">
            <v xml:space="preserve"> </v>
          </cell>
          <cell r="G201" t="str">
            <v>CURRENT ASSETS, LOANS AND ADVANCES</v>
          </cell>
          <cell r="H201" t="str">
            <v>INVENTORIES</v>
          </cell>
          <cell r="I201" t="str">
            <v>WORK IN PROGRESS</v>
          </cell>
        </row>
        <row r="202">
          <cell r="A202" t="str">
            <v>A302202</v>
          </cell>
          <cell r="B202" t="str">
            <v>Infrastructure-Cost</v>
          </cell>
          <cell r="C202" t="str">
            <v>ASSET</v>
          </cell>
          <cell r="D202" t="str">
            <v>BALANCE SHEET</v>
          </cell>
          <cell r="E202" t="str">
            <v xml:space="preserve"> </v>
          </cell>
          <cell r="F202" t="str">
            <v xml:space="preserve"> </v>
          </cell>
          <cell r="G202" t="str">
            <v>CURRENT ASSETS, LOANS AND ADVANCES</v>
          </cell>
          <cell r="H202" t="str">
            <v>INVENTORIES</v>
          </cell>
          <cell r="I202" t="str">
            <v>WORK IN PROGRESS</v>
          </cell>
        </row>
        <row r="203">
          <cell r="A203" t="str">
            <v>A302203</v>
          </cell>
          <cell r="B203" t="str">
            <v>SECURED ADVANCES</v>
          </cell>
          <cell r="C203" t="str">
            <v>ASSET</v>
          </cell>
          <cell r="D203" t="str">
            <v>BALANCE SHEET</v>
          </cell>
          <cell r="E203" t="str">
            <v>SUPPLIER PREPAYMENT A/C</v>
          </cell>
          <cell r="G203" t="str">
            <v>CURRENT ASSETS, LOANS AND ADVANCES</v>
          </cell>
          <cell r="H203" t="str">
            <v>INVENTORIES</v>
          </cell>
          <cell r="I203" t="str">
            <v>WORK IN PROGRESS</v>
          </cell>
        </row>
        <row r="204">
          <cell r="A204" t="str">
            <v>A302301</v>
          </cell>
          <cell r="B204" t="str">
            <v>Development expenses (IDC)</v>
          </cell>
          <cell r="C204" t="str">
            <v>ASSET</v>
          </cell>
          <cell r="D204" t="str">
            <v>BALANCE SHEET</v>
          </cell>
          <cell r="E204" t="str">
            <v xml:space="preserve"> </v>
          </cell>
          <cell r="F204" t="str">
            <v xml:space="preserve"> </v>
          </cell>
          <cell r="G204" t="str">
            <v>CURRENT ASSETS, LOANS AND ADVANCES</v>
          </cell>
          <cell r="H204" t="str">
            <v>INVENTORIES</v>
          </cell>
          <cell r="I204" t="str">
            <v>WORK IN PROGRESS</v>
          </cell>
        </row>
        <row r="205">
          <cell r="A205" t="str">
            <v>A302302</v>
          </cell>
          <cell r="B205" t="str">
            <v>Edc Paid - Phase V</v>
          </cell>
          <cell r="C205" t="str">
            <v>ASSET</v>
          </cell>
          <cell r="D205" t="str">
            <v>BALANCE SHEET</v>
          </cell>
          <cell r="E205" t="str">
            <v xml:space="preserve"> </v>
          </cell>
          <cell r="F205" t="str">
            <v xml:space="preserve"> </v>
          </cell>
          <cell r="G205" t="str">
            <v>CURRENT ASSETS, LOANS AND ADVANCES</v>
          </cell>
          <cell r="H205" t="str">
            <v>INVENTORIES</v>
          </cell>
          <cell r="I205" t="str">
            <v>WORK IN PROGRESS</v>
          </cell>
        </row>
        <row r="206">
          <cell r="A206" t="str">
            <v>A302303</v>
          </cell>
          <cell r="B206" t="str">
            <v>Edc Paid</v>
          </cell>
          <cell r="C206" t="str">
            <v>ASSET</v>
          </cell>
          <cell r="D206" t="str">
            <v>BALANCE SHEET</v>
          </cell>
          <cell r="E206" t="str">
            <v xml:space="preserve"> </v>
          </cell>
          <cell r="F206" t="str">
            <v xml:space="preserve"> </v>
          </cell>
          <cell r="G206" t="str">
            <v>CURRENT ASSETS, LOANS AND ADVANCES</v>
          </cell>
          <cell r="H206" t="str">
            <v>INVENTORIES</v>
          </cell>
          <cell r="I206" t="str">
            <v>WORK IN PROGRESS</v>
          </cell>
        </row>
        <row r="207">
          <cell r="A207" t="str">
            <v>A302401-000-001</v>
          </cell>
          <cell r="B207" t="str">
            <v>Prov. For Dev.(Oth)- Bangalor</v>
          </cell>
          <cell r="C207" t="str">
            <v>ASSET</v>
          </cell>
          <cell r="D207" t="str">
            <v>BALANCE SHEET</v>
          </cell>
          <cell r="E207" t="str">
            <v xml:space="preserve"> </v>
          </cell>
          <cell r="F207" t="str">
            <v xml:space="preserve"> </v>
          </cell>
          <cell r="G207" t="str">
            <v>CURRENT ASSETS, LOANS AND ADVANCES</v>
          </cell>
          <cell r="H207" t="str">
            <v>INVENTORIES</v>
          </cell>
          <cell r="I207" t="str">
            <v>WORK IN PROGRESS</v>
          </cell>
        </row>
        <row r="208">
          <cell r="A208" t="str">
            <v>A302401-000-002</v>
          </cell>
          <cell r="B208" t="str">
            <v>Prov. For Dev.(Oth)- GK 1 &amp; 2</v>
          </cell>
          <cell r="C208" t="str">
            <v>ASSET</v>
          </cell>
          <cell r="D208" t="str">
            <v>BALANCE SHEET</v>
          </cell>
          <cell r="E208" t="str">
            <v xml:space="preserve"> </v>
          </cell>
          <cell r="F208" t="str">
            <v xml:space="preserve"> </v>
          </cell>
          <cell r="G208" t="str">
            <v>CURRENT ASSETS, LOANS AND ADVANCES</v>
          </cell>
          <cell r="H208" t="str">
            <v>INVENTORIES</v>
          </cell>
          <cell r="I208" t="str">
            <v>WORK IN PROGRESS</v>
          </cell>
        </row>
        <row r="209">
          <cell r="A209" t="str">
            <v>A302401-000-003</v>
          </cell>
          <cell r="B209" t="str">
            <v>Prov. For Dev.(Oth)- Model Town</v>
          </cell>
          <cell r="C209" t="str">
            <v>ASSET</v>
          </cell>
          <cell r="D209" t="str">
            <v>BALANCE SHEET</v>
          </cell>
          <cell r="E209" t="str">
            <v xml:space="preserve"> </v>
          </cell>
          <cell r="F209" t="str">
            <v xml:space="preserve"> </v>
          </cell>
          <cell r="G209" t="str">
            <v>CURRENT ASSETS, LOANS AND ADVANCES</v>
          </cell>
          <cell r="H209" t="str">
            <v>INVENTORIES</v>
          </cell>
          <cell r="I209" t="str">
            <v>WORK IN PROGRESS</v>
          </cell>
        </row>
        <row r="210">
          <cell r="A210" t="str">
            <v>A302401-000-004</v>
          </cell>
          <cell r="B210" t="str">
            <v>Prov. For Dev.(Oth)- Temp. HUTMRNT Bnglr</v>
          </cell>
          <cell r="C210" t="str">
            <v>ASSET</v>
          </cell>
          <cell r="D210" t="str">
            <v>BALANCE SHEET</v>
          </cell>
          <cell r="E210" t="str">
            <v xml:space="preserve"> </v>
          </cell>
          <cell r="F210" t="str">
            <v xml:space="preserve"> </v>
          </cell>
          <cell r="G210" t="str">
            <v>CURRENT ASSETS, LOANS AND ADVANCES</v>
          </cell>
          <cell r="H210" t="str">
            <v>INVENTORIES</v>
          </cell>
          <cell r="I210" t="str">
            <v>WORK IN PROGRESS</v>
          </cell>
        </row>
        <row r="211">
          <cell r="A211" t="str">
            <v>A302401-000-005</v>
          </cell>
          <cell r="B211" t="str">
            <v>Prov. For Dev.(Oth)- ORCHARD TREE Plntn</v>
          </cell>
          <cell r="C211" t="str">
            <v>ASSET</v>
          </cell>
          <cell r="D211" t="str">
            <v>BALANCE SHEET</v>
          </cell>
          <cell r="E211" t="str">
            <v xml:space="preserve"> </v>
          </cell>
          <cell r="F211" t="str">
            <v xml:space="preserve"> </v>
          </cell>
          <cell r="G211" t="str">
            <v>CURRENT ASSETS, LOANS AND ADVANCES</v>
          </cell>
          <cell r="H211" t="str">
            <v>INVENTORIES</v>
          </cell>
          <cell r="I211" t="str">
            <v>WORK IN PROGRESS</v>
          </cell>
        </row>
        <row r="212">
          <cell r="A212" t="str">
            <v>A302401-000-006</v>
          </cell>
          <cell r="B212" t="str">
            <v>Prov. For Dev.(Oth)- Ankur Vihar</v>
          </cell>
          <cell r="C212" t="str">
            <v>ASSET</v>
          </cell>
          <cell r="D212" t="str">
            <v>BALANCE SHEET</v>
          </cell>
          <cell r="E212" t="str">
            <v xml:space="preserve"> </v>
          </cell>
          <cell r="F212" t="str">
            <v xml:space="preserve"> </v>
          </cell>
          <cell r="G212" t="str">
            <v>CURRENT ASSETS, LOANS AND ADVANCES</v>
          </cell>
          <cell r="H212" t="str">
            <v>INVENTORIES</v>
          </cell>
          <cell r="I212" t="str">
            <v>WORK IN PROGRESS</v>
          </cell>
        </row>
        <row r="213">
          <cell r="A213" t="str">
            <v>A302401-000-007</v>
          </cell>
          <cell r="B213" t="str">
            <v>Prov. For Dev.(Oth)- DG II</v>
          </cell>
          <cell r="C213" t="str">
            <v>ASSET</v>
          </cell>
          <cell r="D213" t="str">
            <v>BALANCE SHEET</v>
          </cell>
          <cell r="E213" t="str">
            <v xml:space="preserve"> </v>
          </cell>
          <cell r="F213" t="str">
            <v xml:space="preserve"> </v>
          </cell>
          <cell r="G213" t="str">
            <v>CURRENT ASSETS, LOANS AND ADVANCES</v>
          </cell>
          <cell r="H213" t="str">
            <v>INVENTORIES</v>
          </cell>
          <cell r="I213" t="str">
            <v>WORK IN PROGRESS</v>
          </cell>
        </row>
        <row r="214">
          <cell r="A214" t="str">
            <v>A302401-000-008</v>
          </cell>
          <cell r="B214" t="str">
            <v>Prov. For Dev.(Oth)- Faridabad Model Twn</v>
          </cell>
          <cell r="C214" t="str">
            <v>ASSET</v>
          </cell>
          <cell r="D214" t="str">
            <v>BALANCE SHEET</v>
          </cell>
          <cell r="E214" t="str">
            <v xml:space="preserve"> </v>
          </cell>
          <cell r="F214" t="str">
            <v xml:space="preserve"> </v>
          </cell>
          <cell r="G214" t="str">
            <v>CURRENT ASSETS, LOANS AND ADVANCES</v>
          </cell>
          <cell r="H214" t="str">
            <v>INVENTORIES</v>
          </cell>
          <cell r="I214" t="str">
            <v>WORK IN PROGRESS</v>
          </cell>
        </row>
        <row r="215">
          <cell r="A215" t="str">
            <v>A302402-000-000</v>
          </cell>
          <cell r="B215" t="str">
            <v>Prov. For Dev.(Qe)</v>
          </cell>
          <cell r="C215" t="str">
            <v>ASSET</v>
          </cell>
          <cell r="D215" t="str">
            <v>BALANCE SHEET</v>
          </cell>
          <cell r="E215" t="str">
            <v xml:space="preserve"> </v>
          </cell>
          <cell r="F215" t="str">
            <v xml:space="preserve"> </v>
          </cell>
          <cell r="G215" t="str">
            <v>CURRENT ASSETS, LOANS AND ADVANCES</v>
          </cell>
          <cell r="H215" t="str">
            <v>INVENTORIES</v>
          </cell>
          <cell r="I215" t="str">
            <v>WORK IN PROGRESS</v>
          </cell>
        </row>
        <row r="216">
          <cell r="A216" t="str">
            <v>A302402-000-017</v>
          </cell>
          <cell r="B216" t="str">
            <v>Prov. For Dev.(Qe)- Qutab Enclave 4</v>
          </cell>
          <cell r="C216" t="str">
            <v>ASSET</v>
          </cell>
          <cell r="D216" t="str">
            <v>BALANCE SHEET</v>
          </cell>
          <cell r="E216" t="str">
            <v xml:space="preserve"> </v>
          </cell>
          <cell r="F216" t="str">
            <v xml:space="preserve"> </v>
          </cell>
          <cell r="G216" t="str">
            <v>CURRENT ASSETS, LOANS AND ADVANCES</v>
          </cell>
          <cell r="H216" t="str">
            <v>INVENTORIES</v>
          </cell>
          <cell r="I216" t="str">
            <v>WORK IN PROGRESS</v>
          </cell>
        </row>
        <row r="217">
          <cell r="A217" t="str">
            <v>A302402-000-018</v>
          </cell>
          <cell r="B217" t="str">
            <v>Prov. For Dev.(Qe)- Qutab Enclave 5</v>
          </cell>
          <cell r="C217" t="str">
            <v>ASSET</v>
          </cell>
          <cell r="D217" t="str">
            <v>BALANCE SHEET</v>
          </cell>
          <cell r="E217" t="str">
            <v xml:space="preserve"> </v>
          </cell>
          <cell r="F217" t="str">
            <v xml:space="preserve"> </v>
          </cell>
          <cell r="G217" t="str">
            <v>CURRENT ASSETS, LOANS AND ADVANCES</v>
          </cell>
          <cell r="H217" t="str">
            <v>INVENTORIES</v>
          </cell>
          <cell r="I217" t="str">
            <v>WORK IN PROGRESS</v>
          </cell>
        </row>
        <row r="218">
          <cell r="A218" t="str">
            <v>A302402-000-066</v>
          </cell>
          <cell r="B218" t="str">
            <v>Prov. For Dev.(Qe)- Green Valley (Const)</v>
          </cell>
          <cell r="C218" t="str">
            <v>ASSET</v>
          </cell>
          <cell r="D218" t="str">
            <v>BALANCE SHEET</v>
          </cell>
          <cell r="E218" t="str">
            <v xml:space="preserve"> </v>
          </cell>
          <cell r="F218" t="str">
            <v xml:space="preserve"> </v>
          </cell>
          <cell r="G218" t="str">
            <v>CURRENT ASSETS, LOANS AND ADVANCES</v>
          </cell>
          <cell r="H218" t="str">
            <v>INVENTORIES</v>
          </cell>
          <cell r="I218" t="str">
            <v>WORK IN PROGRESS</v>
          </cell>
        </row>
        <row r="219">
          <cell r="A219" t="str">
            <v>A302402-000-109</v>
          </cell>
          <cell r="B219" t="str">
            <v>Prov. For Dev.(Qe)- Qutab Enclave</v>
          </cell>
          <cell r="C219" t="str">
            <v>ASSET</v>
          </cell>
          <cell r="D219" t="str">
            <v>BALANCE SHEET</v>
          </cell>
          <cell r="E219" t="str">
            <v xml:space="preserve"> </v>
          </cell>
          <cell r="F219" t="str">
            <v xml:space="preserve"> </v>
          </cell>
          <cell r="G219" t="str">
            <v>CURRENT ASSETS, LOANS AND ADVANCES</v>
          </cell>
          <cell r="H219" t="str">
            <v>INVENTORIES</v>
          </cell>
          <cell r="I219" t="str">
            <v>WORK IN PROGRESS</v>
          </cell>
        </row>
        <row r="220">
          <cell r="A220" t="str">
            <v>A302402-000-111</v>
          </cell>
          <cell r="B220" t="str">
            <v>Prov. For Dev.(Qe)- Cyber City I</v>
          </cell>
          <cell r="C220" t="str">
            <v>ASSET</v>
          </cell>
          <cell r="D220" t="str">
            <v>BALANCE SHEET</v>
          </cell>
          <cell r="E220" t="str">
            <v xml:space="preserve"> </v>
          </cell>
          <cell r="F220" t="str">
            <v xml:space="preserve"> </v>
          </cell>
          <cell r="G220" t="str">
            <v>CURRENT ASSETS, LOANS AND ADVANCES</v>
          </cell>
          <cell r="H220" t="str">
            <v>INVENTORIES</v>
          </cell>
          <cell r="I220" t="str">
            <v>WORK IN PROGRESS</v>
          </cell>
        </row>
        <row r="221">
          <cell r="A221" t="str">
            <v>A302403</v>
          </cell>
          <cell r="B221" t="str">
            <v>Development / Construction material</v>
          </cell>
          <cell r="C221" t="str">
            <v>ASSET</v>
          </cell>
          <cell r="D221" t="str">
            <v>BALANCE SHEET</v>
          </cell>
          <cell r="E221" t="str">
            <v xml:space="preserve"> </v>
          </cell>
          <cell r="F221" t="str">
            <v xml:space="preserve"> </v>
          </cell>
          <cell r="G221" t="str">
            <v>CURRENT ASSETS, LOANS AND ADVANCES</v>
          </cell>
          <cell r="H221" t="str">
            <v>INVENTORIES</v>
          </cell>
          <cell r="I221" t="str">
            <v>WORK IN PROGRESS</v>
          </cell>
        </row>
        <row r="222">
          <cell r="A222" t="str">
            <v>A302501</v>
          </cell>
          <cell r="B222" t="str">
            <v>Work In Progress- Plant &amp; Machinery</v>
          </cell>
          <cell r="C222" t="str">
            <v>ASSET</v>
          </cell>
          <cell r="D222" t="str">
            <v>BALANCE SHEET</v>
          </cell>
          <cell r="E222" t="str">
            <v xml:space="preserve"> </v>
          </cell>
          <cell r="F222" t="str">
            <v xml:space="preserve"> </v>
          </cell>
          <cell r="G222" t="str">
            <v>CURRENT ASSETS, LOANS AND ADVANCES</v>
          </cell>
          <cell r="H222" t="str">
            <v>INVENTORIES</v>
          </cell>
          <cell r="I222" t="str">
            <v>WORK IN PROGRESS</v>
          </cell>
        </row>
        <row r="223">
          <cell r="A223" t="str">
            <v>A302601</v>
          </cell>
          <cell r="B223" t="str">
            <v>Secured advances for  construction</v>
          </cell>
          <cell r="C223" t="str">
            <v>ASSET</v>
          </cell>
          <cell r="D223" t="str">
            <v>BALANCE SHEET</v>
          </cell>
          <cell r="E223" t="str">
            <v xml:space="preserve"> </v>
          </cell>
          <cell r="F223" t="str">
            <v xml:space="preserve"> </v>
          </cell>
          <cell r="G223" t="str">
            <v>CURRENT ASSETS, LOANS AND ADVANCES</v>
          </cell>
          <cell r="H223" t="str">
            <v>INVENTORIES</v>
          </cell>
          <cell r="I223" t="str">
            <v>WORK IN PROGRESS</v>
          </cell>
        </row>
        <row r="224">
          <cell r="A224" t="str">
            <v>A302701</v>
          </cell>
          <cell r="B224" t="str">
            <v>Scrutiny Fees</v>
          </cell>
          <cell r="C224" t="str">
            <v>ASSET</v>
          </cell>
          <cell r="D224" t="str">
            <v>BALANCE SHEET</v>
          </cell>
          <cell r="E224" t="str">
            <v xml:space="preserve"> </v>
          </cell>
          <cell r="F224" t="str">
            <v xml:space="preserve"> </v>
          </cell>
          <cell r="G224" t="str">
            <v>CURRENT ASSETS, LOANS AND ADVANCES</v>
          </cell>
          <cell r="H224" t="str">
            <v>INVENTORIES</v>
          </cell>
          <cell r="I224" t="str">
            <v>WORK IN PROGRESS</v>
          </cell>
        </row>
        <row r="225">
          <cell r="A225" t="str">
            <v>A303001</v>
          </cell>
          <cell r="B225" t="str">
            <v>Material -Imported</v>
          </cell>
          <cell r="C225" t="str">
            <v>ASSET</v>
          </cell>
          <cell r="D225" t="str">
            <v>BALANCE SHEET</v>
          </cell>
          <cell r="E225" t="str">
            <v xml:space="preserve"> </v>
          </cell>
          <cell r="F225" t="str">
            <v xml:space="preserve"> </v>
          </cell>
          <cell r="G225" t="str">
            <v>CURRENT ASSETS, LOANS AND ADVANCES</v>
          </cell>
          <cell r="H225" t="str">
            <v>INVENTORIES</v>
          </cell>
          <cell r="I225" t="str">
            <v>RAW MATERIALS</v>
          </cell>
        </row>
        <row r="226">
          <cell r="A226" t="str">
            <v>A303002</v>
          </cell>
          <cell r="B226" t="str">
            <v>Material At Site</v>
          </cell>
          <cell r="C226" t="str">
            <v>ASSET</v>
          </cell>
          <cell r="D226" t="str">
            <v>BALANCE SHEET</v>
          </cell>
          <cell r="E226" t="str">
            <v xml:space="preserve"> </v>
          </cell>
          <cell r="F226" t="str">
            <v xml:space="preserve"> </v>
          </cell>
          <cell r="G226" t="str">
            <v>CURRENT ASSETS, LOANS AND ADVANCES</v>
          </cell>
          <cell r="H226" t="str">
            <v>INVENTORIES</v>
          </cell>
          <cell r="I226" t="str">
            <v>RAW MATERIALS</v>
          </cell>
        </row>
        <row r="227">
          <cell r="A227" t="str">
            <v>A303003</v>
          </cell>
          <cell r="B227" t="str">
            <v>Material With Processors</v>
          </cell>
          <cell r="C227" t="str">
            <v>ASSET</v>
          </cell>
          <cell r="D227" t="str">
            <v>BALANCE SHEET</v>
          </cell>
          <cell r="E227" t="str">
            <v xml:space="preserve"> </v>
          </cell>
          <cell r="F227" t="str">
            <v xml:space="preserve"> </v>
          </cell>
          <cell r="G227" t="str">
            <v>CURRENT ASSETS, LOANS AND ADVANCES</v>
          </cell>
          <cell r="H227" t="str">
            <v>INVENTORIES</v>
          </cell>
          <cell r="I227" t="str">
            <v>RAW MATERIALS</v>
          </cell>
        </row>
        <row r="228">
          <cell r="A228" t="str">
            <v>A303004</v>
          </cell>
          <cell r="B228" t="str">
            <v>Material In Transit</v>
          </cell>
          <cell r="C228" t="str">
            <v>ASSET</v>
          </cell>
          <cell r="D228" t="str">
            <v>BALANCE SHEET</v>
          </cell>
          <cell r="E228" t="str">
            <v xml:space="preserve"> </v>
          </cell>
          <cell r="F228" t="str">
            <v xml:space="preserve"> </v>
          </cell>
          <cell r="G228" t="str">
            <v>CURRENT ASSETS, LOANS AND ADVANCES</v>
          </cell>
          <cell r="H228" t="str">
            <v>INVENTORIES</v>
          </cell>
          <cell r="I228" t="str">
            <v>STOCK IN TRANSIT</v>
          </cell>
        </row>
        <row r="229">
          <cell r="A229" t="str">
            <v>A303005</v>
          </cell>
          <cell r="B229" t="str">
            <v>Material At Close</v>
          </cell>
          <cell r="C229" t="str">
            <v>ASSET</v>
          </cell>
          <cell r="D229" t="str">
            <v>BALANCE SHEET</v>
          </cell>
          <cell r="E229" t="str">
            <v xml:space="preserve"> </v>
          </cell>
          <cell r="F229" t="str">
            <v xml:space="preserve"> </v>
          </cell>
          <cell r="G229" t="str">
            <v>CURRENT ASSETS, LOANS AND ADVANCES</v>
          </cell>
          <cell r="H229" t="str">
            <v>INVENTORIES</v>
          </cell>
          <cell r="I229" t="str">
            <v>FINISHED GOODS</v>
          </cell>
        </row>
        <row r="230">
          <cell r="A230" t="str">
            <v>A303999</v>
          </cell>
          <cell r="B230" t="str">
            <v>Stock Suspense</v>
          </cell>
          <cell r="C230" t="str">
            <v>ASSET</v>
          </cell>
          <cell r="D230" t="str">
            <v>BALANCE SHEET</v>
          </cell>
          <cell r="E230" t="str">
            <v xml:space="preserve"> </v>
          </cell>
          <cell r="F230" t="str">
            <v>STOCK SUSPENSE</v>
          </cell>
          <cell r="G230" t="str">
            <v>CURRENT ASSETS, LOANS AND ADVANCES</v>
          </cell>
          <cell r="H230" t="str">
            <v>INVENTORIES</v>
          </cell>
          <cell r="I230" t="str">
            <v>STOCK IN TRANSIT</v>
          </cell>
        </row>
        <row r="231">
          <cell r="A231" t="str">
            <v>A304001</v>
          </cell>
          <cell r="B231" t="str">
            <v>Land- Stock</v>
          </cell>
          <cell r="C231" t="str">
            <v>ASSET</v>
          </cell>
          <cell r="D231" t="str">
            <v>BALANCE SHEET</v>
          </cell>
          <cell r="E231" t="str">
            <v xml:space="preserve"> </v>
          </cell>
          <cell r="F231" t="str">
            <v xml:space="preserve"> </v>
          </cell>
          <cell r="G231" t="str">
            <v>CURRENT ASSETS, LOANS AND ADVANCES</v>
          </cell>
          <cell r="H231" t="str">
            <v>INVENTORIES</v>
          </cell>
          <cell r="I231" t="str">
            <v>FINISHED GOODS</v>
          </cell>
        </row>
        <row r="232">
          <cell r="A232" t="str">
            <v>A304002</v>
          </cell>
          <cell r="B232" t="str">
            <v>Devleloped Plots</v>
          </cell>
          <cell r="C232" t="str">
            <v>ASSET</v>
          </cell>
          <cell r="D232" t="str">
            <v>BALANCE SHEET</v>
          </cell>
          <cell r="E232" t="str">
            <v xml:space="preserve"> </v>
          </cell>
          <cell r="F232" t="str">
            <v xml:space="preserve"> </v>
          </cell>
          <cell r="G232" t="str">
            <v>CURRENT ASSETS, LOANS AND ADVANCES</v>
          </cell>
          <cell r="H232" t="str">
            <v>INVENTORIES</v>
          </cell>
          <cell r="I232" t="str">
            <v>FINISHED GOODS</v>
          </cell>
        </row>
        <row r="233">
          <cell r="A233" t="str">
            <v>A304003</v>
          </cell>
          <cell r="B233" t="str">
            <v>Constructed Properties</v>
          </cell>
          <cell r="C233" t="str">
            <v>ASSET</v>
          </cell>
          <cell r="D233" t="str">
            <v>BALANCE SHEET</v>
          </cell>
          <cell r="E233" t="str">
            <v xml:space="preserve"> </v>
          </cell>
          <cell r="F233" t="str">
            <v xml:space="preserve"> </v>
          </cell>
          <cell r="G233" t="str">
            <v>CURRENT ASSETS, LOANS AND ADVANCES</v>
          </cell>
          <cell r="H233" t="str">
            <v>INVENTORIES</v>
          </cell>
          <cell r="I233" t="str">
            <v>FINISHED GOODS</v>
          </cell>
        </row>
        <row r="234">
          <cell r="A234" t="str">
            <v>A304004</v>
          </cell>
          <cell r="B234" t="str">
            <v>Rented Buildings (Leasehold)</v>
          </cell>
          <cell r="C234" t="str">
            <v>ASSET</v>
          </cell>
          <cell r="D234" t="str">
            <v>BALANCE SHEET</v>
          </cell>
          <cell r="E234" t="str">
            <v xml:space="preserve"> </v>
          </cell>
          <cell r="F234" t="str">
            <v xml:space="preserve"> </v>
          </cell>
          <cell r="G234" t="str">
            <v>CURRENT ASSETS, LOANS AND ADVANCES</v>
          </cell>
          <cell r="H234" t="str">
            <v>INVENTORIES</v>
          </cell>
          <cell r="I234" t="str">
            <v>FINISHED GOODS</v>
          </cell>
        </row>
        <row r="235">
          <cell r="A235" t="str">
            <v>A304005</v>
          </cell>
          <cell r="B235" t="str">
            <v>Rented Buildings (Free Hold)</v>
          </cell>
          <cell r="C235" t="str">
            <v>ASSET</v>
          </cell>
          <cell r="D235" t="str">
            <v>BALANCE SHEET</v>
          </cell>
          <cell r="E235" t="str">
            <v xml:space="preserve"> </v>
          </cell>
          <cell r="F235" t="str">
            <v xml:space="preserve"> </v>
          </cell>
          <cell r="G235" t="str">
            <v>CURRENT ASSETS, LOANS AND ADVANCES</v>
          </cell>
          <cell r="H235" t="str">
            <v>INVENTORIES</v>
          </cell>
          <cell r="I235" t="str">
            <v>FINISHED GOODS</v>
          </cell>
        </row>
        <row r="236">
          <cell r="A236" t="str">
            <v>A304006</v>
          </cell>
          <cell r="B236" t="str">
            <v>Finished Goods (Others)</v>
          </cell>
          <cell r="C236" t="str">
            <v>ASSET</v>
          </cell>
          <cell r="D236" t="str">
            <v>BALANCE SHEET</v>
          </cell>
          <cell r="E236" t="str">
            <v xml:space="preserve"> </v>
          </cell>
          <cell r="F236" t="str">
            <v xml:space="preserve"> </v>
          </cell>
          <cell r="G236" t="str">
            <v>CURRENT ASSETS, LOANS AND ADVANCES</v>
          </cell>
          <cell r="H236" t="str">
            <v>INVENTORIES</v>
          </cell>
          <cell r="I236" t="str">
            <v>FINISHED GOODS</v>
          </cell>
        </row>
        <row r="237">
          <cell r="A237" t="str">
            <v>A304007</v>
          </cell>
          <cell r="B237" t="str">
            <v>Stock of Shares &amp; Debentures</v>
          </cell>
          <cell r="C237" t="str">
            <v>ASSET</v>
          </cell>
          <cell r="D237" t="str">
            <v>BALANCE SHEET</v>
          </cell>
          <cell r="E237" t="str">
            <v xml:space="preserve"> </v>
          </cell>
          <cell r="F237" t="str">
            <v xml:space="preserve"> </v>
          </cell>
          <cell r="G237" t="str">
            <v>CURRENT ASSETS, LOANS AND ADVANCES</v>
          </cell>
          <cell r="H237" t="str">
            <v>INVENTORIES</v>
          </cell>
          <cell r="I237" t="str">
            <v>FINISHED GOODS</v>
          </cell>
        </row>
        <row r="238">
          <cell r="A238" t="str">
            <v>A304008</v>
          </cell>
          <cell r="B238" t="str">
            <v>Stock A/c</v>
          </cell>
          <cell r="C238" t="str">
            <v>ASSET</v>
          </cell>
          <cell r="D238" t="str">
            <v>BALANCE SHEET</v>
          </cell>
          <cell r="E238" t="str">
            <v xml:space="preserve"> </v>
          </cell>
          <cell r="F238" t="str">
            <v xml:space="preserve"> </v>
          </cell>
          <cell r="G238" t="str">
            <v>CURRENT ASSETS, LOANS AND ADVANCES</v>
          </cell>
          <cell r="H238" t="str">
            <v>INVENTORIES</v>
          </cell>
          <cell r="I238" t="str">
            <v>FINISHED GOODS</v>
          </cell>
        </row>
        <row r="239">
          <cell r="A239" t="str">
            <v>A305001</v>
          </cell>
          <cell r="B239" t="str">
            <v>Ernst mny/part pymt to pur land/cons pro</v>
          </cell>
          <cell r="C239" t="str">
            <v>ASSET</v>
          </cell>
          <cell r="D239" t="str">
            <v>BALANCE SHEET</v>
          </cell>
          <cell r="E239" t="str">
            <v xml:space="preserve"> </v>
          </cell>
          <cell r="F239" t="str">
            <v xml:space="preserve"> </v>
          </cell>
          <cell r="G239" t="str">
            <v>CURRENT ASSETS, LOANS AND ADVANCES</v>
          </cell>
          <cell r="H239" t="str">
            <v>INVENTORIES</v>
          </cell>
          <cell r="I239" t="str">
            <v>EARNEST MONEY PAID</v>
          </cell>
        </row>
        <row r="240">
          <cell r="A240" t="str">
            <v>A305002</v>
          </cell>
          <cell r="B240" t="str">
            <v>Earnst Mny paid undr agrmnt for dev rght</v>
          </cell>
          <cell r="C240" t="str">
            <v>ASSET</v>
          </cell>
          <cell r="D240" t="str">
            <v>BALANCE SHEET</v>
          </cell>
          <cell r="E240" t="str">
            <v xml:space="preserve"> </v>
          </cell>
          <cell r="F240" t="str">
            <v xml:space="preserve"> </v>
          </cell>
          <cell r="G240" t="str">
            <v>CURRENT ASSETS, LOANS AND ADVANCES</v>
          </cell>
          <cell r="H240" t="str">
            <v>INVENTORIES</v>
          </cell>
          <cell r="I240" t="str">
            <v>EARNEST MONEY PAID</v>
          </cell>
        </row>
        <row r="241">
          <cell r="A241" t="str">
            <v>A306001</v>
          </cell>
          <cell r="B241" t="str">
            <v>Land Purchase- Pending Adjustme</v>
          </cell>
          <cell r="C241" t="str">
            <v>ASSET</v>
          </cell>
          <cell r="D241" t="str">
            <v>BALANCE SHEET</v>
          </cell>
          <cell r="E241" t="str">
            <v xml:space="preserve"> </v>
          </cell>
          <cell r="F241" t="str">
            <v xml:space="preserve"> </v>
          </cell>
          <cell r="G241" t="str">
            <v>CURRENT ASSETS, LOANS AND ADVANCES</v>
          </cell>
          <cell r="H241" t="str">
            <v>INVENTORIES</v>
          </cell>
          <cell r="I241" t="str">
            <v>EARNEST MONEY PAID</v>
          </cell>
        </row>
        <row r="242">
          <cell r="A242" t="str">
            <v>A306002</v>
          </cell>
          <cell r="B242" t="str">
            <v>Land Purchase</v>
          </cell>
          <cell r="C242" t="str">
            <v>ASSET</v>
          </cell>
          <cell r="D242" t="str">
            <v>BALANCE SHEET</v>
          </cell>
          <cell r="E242" t="str">
            <v xml:space="preserve"> </v>
          </cell>
          <cell r="F242" t="str">
            <v xml:space="preserve"> </v>
          </cell>
          <cell r="G242" t="str">
            <v>CURRENT ASSETS, LOANS AND ADVANCES</v>
          </cell>
          <cell r="H242" t="str">
            <v>INVENTORIES</v>
          </cell>
          <cell r="I242" t="str">
            <v>EARNEST MONEY PAID</v>
          </cell>
        </row>
        <row r="243">
          <cell r="A243" t="str">
            <v>A307001</v>
          </cell>
          <cell r="B243" t="str">
            <v>Amount Pyble-Rented Prop Land</v>
          </cell>
          <cell r="C243" t="str">
            <v>ASSET</v>
          </cell>
          <cell r="D243" t="str">
            <v>BALANCE SHEET</v>
          </cell>
          <cell r="E243" t="str">
            <v xml:space="preserve"> </v>
          </cell>
          <cell r="F243" t="str">
            <v xml:space="preserve"> </v>
          </cell>
          <cell r="G243" t="str">
            <v>CURRENT ASSETS, LOANS AND ADVANCES</v>
          </cell>
          <cell r="H243" t="str">
            <v>INVENTORIES</v>
          </cell>
          <cell r="I243" t="str">
            <v>EARNEST MONEY PAID</v>
          </cell>
        </row>
        <row r="244">
          <cell r="A244" t="str">
            <v>A401001</v>
          </cell>
          <cell r="B244" t="str">
            <v>Sundry Debtors Secured</v>
          </cell>
          <cell r="C244" t="str">
            <v>ASSET</v>
          </cell>
          <cell r="D244" t="str">
            <v>BALANCE SHEET</v>
          </cell>
          <cell r="E244" t="str">
            <v xml:space="preserve"> </v>
          </cell>
          <cell r="F244" t="str">
            <v xml:space="preserve"> </v>
          </cell>
          <cell r="G244" t="str">
            <v>CURRENT ASSETS, LOANS AND ADVANCES</v>
          </cell>
          <cell r="H244" t="str">
            <v>SUNDRY DEBTORS</v>
          </cell>
          <cell r="I244" t="str">
            <v>SUNDRY DEBTORS</v>
          </cell>
        </row>
        <row r="245">
          <cell r="A245" t="str">
            <v>A401002</v>
          </cell>
          <cell r="B245" t="str">
            <v>Sundry Debtors (Group Companies)</v>
          </cell>
          <cell r="C245" t="str">
            <v>ASSET</v>
          </cell>
          <cell r="D245" t="str">
            <v>BALANCE SHEET</v>
          </cell>
          <cell r="E245" t="str">
            <v xml:space="preserve"> </v>
          </cell>
          <cell r="F245" t="str">
            <v xml:space="preserve"> </v>
          </cell>
          <cell r="G245" t="str">
            <v>CURRENT ASSETS, LOANS AND ADVANCES</v>
          </cell>
          <cell r="H245" t="str">
            <v>SUNDRY DEBTORS</v>
          </cell>
          <cell r="I245" t="str">
            <v>SUNDRY DEBTORS</v>
          </cell>
        </row>
        <row r="246">
          <cell r="A246" t="str">
            <v>A401003</v>
          </cell>
          <cell r="B246" t="str">
            <v>Sundry Debtors (Third Parties)</v>
          </cell>
          <cell r="C246" t="str">
            <v>ASSET</v>
          </cell>
          <cell r="D246" t="str">
            <v>BALANCE SHEET</v>
          </cell>
          <cell r="E246" t="str">
            <v>CUSTOMER RECEIVABLE A/C</v>
          </cell>
          <cell r="F246" t="str">
            <v xml:space="preserve"> </v>
          </cell>
          <cell r="G246" t="str">
            <v>CURRENT ASSETS, LOANS AND ADVANCES</v>
          </cell>
          <cell r="H246" t="str">
            <v>SUNDRY DEBTORS</v>
          </cell>
          <cell r="I246" t="str">
            <v>SUNDRY DEBTORS</v>
          </cell>
        </row>
        <row r="247">
          <cell r="A247" t="str">
            <v>A401101</v>
          </cell>
          <cell r="B247" t="str">
            <v>Other Debtors</v>
          </cell>
          <cell r="C247" t="str">
            <v>ASSET</v>
          </cell>
          <cell r="D247" t="str">
            <v>BALANCE SHEET</v>
          </cell>
          <cell r="E247" t="str">
            <v xml:space="preserve"> </v>
          </cell>
          <cell r="F247" t="str">
            <v xml:space="preserve"> </v>
          </cell>
          <cell r="G247" t="str">
            <v>CURRENT ASSETS, LOANS AND ADVANCES</v>
          </cell>
          <cell r="H247" t="str">
            <v>SUNDRY DEBTORS</v>
          </cell>
          <cell r="I247" t="str">
            <v>SUNDRY DEBTORS</v>
          </cell>
        </row>
        <row r="248">
          <cell r="A248" t="str">
            <v>A401201</v>
          </cell>
          <cell r="B248" t="str">
            <v>Debtors For Scrap</v>
          </cell>
          <cell r="C248" t="str">
            <v>ASSET</v>
          </cell>
          <cell r="D248" t="str">
            <v>BALANCE SHEET</v>
          </cell>
          <cell r="E248" t="str">
            <v xml:space="preserve"> </v>
          </cell>
          <cell r="F248" t="str">
            <v xml:space="preserve"> </v>
          </cell>
          <cell r="G248" t="str">
            <v>CURRENT ASSETS, LOANS AND ADVANCES</v>
          </cell>
          <cell r="H248" t="str">
            <v>SUNDRY DEBTORS</v>
          </cell>
          <cell r="I248" t="str">
            <v>SUNDRY DEBTORS</v>
          </cell>
        </row>
        <row r="249">
          <cell r="A249" t="str">
            <v>A401301</v>
          </cell>
          <cell r="B249" t="str">
            <v>Sundry Debtors - Electricity</v>
          </cell>
          <cell r="C249" t="str">
            <v>ASSET</v>
          </cell>
          <cell r="D249" t="str">
            <v>BALANCE SHEET</v>
          </cell>
          <cell r="E249" t="str">
            <v xml:space="preserve"> </v>
          </cell>
          <cell r="F249" t="str">
            <v xml:space="preserve"> </v>
          </cell>
          <cell r="G249" t="str">
            <v>CURRENT ASSETS, LOANS AND ADVANCES</v>
          </cell>
          <cell r="H249" t="str">
            <v>SUNDRY DEBTORS</v>
          </cell>
          <cell r="I249" t="str">
            <v>SUNDRY DEBTORS</v>
          </cell>
        </row>
        <row r="250">
          <cell r="A250" t="str">
            <v>A401302</v>
          </cell>
          <cell r="B250" t="str">
            <v>Sun. Debtors-Add Maint.</v>
          </cell>
          <cell r="C250" t="str">
            <v>ASSET</v>
          </cell>
          <cell r="D250" t="str">
            <v>BALANCE SHEET</v>
          </cell>
          <cell r="E250" t="str">
            <v xml:space="preserve"> </v>
          </cell>
          <cell r="F250" t="str">
            <v xml:space="preserve"> </v>
          </cell>
          <cell r="G250" t="str">
            <v>CURRENT ASSETS, LOANS AND ADVANCES</v>
          </cell>
          <cell r="H250" t="str">
            <v>SUNDRY DEBTORS</v>
          </cell>
          <cell r="I250" t="str">
            <v>SUNDRY DEBTORS</v>
          </cell>
        </row>
        <row r="251">
          <cell r="A251" t="str">
            <v>A401303</v>
          </cell>
          <cell r="B251" t="str">
            <v>Sundry Debtors-Promotions</v>
          </cell>
          <cell r="C251" t="str">
            <v>ASSET</v>
          </cell>
          <cell r="D251" t="str">
            <v>BALANCE SHEET</v>
          </cell>
          <cell r="E251" t="str">
            <v xml:space="preserve"> </v>
          </cell>
          <cell r="F251" t="str">
            <v xml:space="preserve"> </v>
          </cell>
          <cell r="G251" t="str">
            <v>CURRENT ASSETS, LOANS AND ADVANCES</v>
          </cell>
          <cell r="H251" t="str">
            <v>SUNDRY DEBTORS</v>
          </cell>
          <cell r="I251" t="str">
            <v>SUNDRY DEBTORS</v>
          </cell>
        </row>
        <row r="252">
          <cell r="A252" t="str">
            <v>A401304</v>
          </cell>
          <cell r="B252" t="str">
            <v>Sundry Debtors-Circulation</v>
          </cell>
          <cell r="C252" t="str">
            <v>ASSET</v>
          </cell>
          <cell r="D252" t="str">
            <v>BALANCE SHEET</v>
          </cell>
          <cell r="E252" t="str">
            <v xml:space="preserve"> </v>
          </cell>
          <cell r="F252" t="str">
            <v xml:space="preserve"> </v>
          </cell>
          <cell r="G252" t="str">
            <v>CURRENT ASSETS, LOANS AND ADVANCES</v>
          </cell>
          <cell r="H252" t="str">
            <v>SUNDRY DEBTORS</v>
          </cell>
          <cell r="I252" t="str">
            <v>SUNDRY DEBTORS</v>
          </cell>
        </row>
        <row r="253">
          <cell r="A253" t="str">
            <v>A401305</v>
          </cell>
          <cell r="B253" t="str">
            <v>Subscription Receivable</v>
          </cell>
          <cell r="C253" t="str">
            <v>ASSET</v>
          </cell>
          <cell r="D253" t="str">
            <v>BALANCE SHEET</v>
          </cell>
          <cell r="E253" t="str">
            <v xml:space="preserve"> </v>
          </cell>
          <cell r="F253" t="str">
            <v xml:space="preserve"> </v>
          </cell>
          <cell r="G253" t="str">
            <v>CURRENT ASSETS, LOANS AND ADVANCES</v>
          </cell>
          <cell r="H253" t="str">
            <v>SUNDRY DEBTORS</v>
          </cell>
          <cell r="I253" t="str">
            <v>SUNDRY DEBTORS</v>
          </cell>
        </row>
        <row r="254">
          <cell r="A254" t="str">
            <v>A401401</v>
          </cell>
          <cell r="B254" t="str">
            <v>Service Tax Receivable - Customers</v>
          </cell>
          <cell r="C254" t="str">
            <v>ASSET</v>
          </cell>
          <cell r="D254" t="str">
            <v>BALANCE SHEET</v>
          </cell>
          <cell r="E254" t="str">
            <v xml:space="preserve"> </v>
          </cell>
          <cell r="F254" t="str">
            <v xml:space="preserve"> </v>
          </cell>
          <cell r="G254" t="str">
            <v>CURRENT ASSETS, LOANS AND ADVANCES</v>
          </cell>
          <cell r="H254" t="str">
            <v>SUNDRY DEBTORS</v>
          </cell>
          <cell r="I254" t="str">
            <v>SUNDRY DEBTORS</v>
          </cell>
        </row>
        <row r="255">
          <cell r="A255" t="str">
            <v>A401402</v>
          </cell>
          <cell r="B255" t="str">
            <v>SERVICE TAX SUPPLIERS (PROV. PAYABLE)</v>
          </cell>
          <cell r="C255" t="str">
            <v>ASSET</v>
          </cell>
          <cell r="D255" t="str">
            <v>BALANCE SHEET</v>
          </cell>
          <cell r="E255" t="str">
            <v>INPUTTAX</v>
          </cell>
          <cell r="F255" t="str">
            <v xml:space="preserve"> </v>
          </cell>
          <cell r="G255" t="str">
            <v>CURRENT ASSETS, LOANS AND ADVANCES</v>
          </cell>
          <cell r="H255" t="str">
            <v>SUNDRY DEBTORS</v>
          </cell>
          <cell r="I255" t="str">
            <v>SUNDRY DEBTORS</v>
          </cell>
        </row>
        <row r="256">
          <cell r="A256" t="str">
            <v>A401403</v>
          </cell>
          <cell r="B256" t="str">
            <v>SERVICE TAX SUPPLIERS (ACTU. PAYABLE)</v>
          </cell>
          <cell r="C256" t="str">
            <v>ASSET</v>
          </cell>
          <cell r="D256" t="str">
            <v>BALANCE SHEET</v>
          </cell>
          <cell r="E256" t="str">
            <v>INPUTTAX</v>
          </cell>
          <cell r="F256" t="str">
            <v xml:space="preserve"> </v>
          </cell>
          <cell r="G256" t="str">
            <v>CURRENT ASSETS, LOANS AND ADVANCES</v>
          </cell>
          <cell r="H256" t="str">
            <v>SUNDRY DEBTORS</v>
          </cell>
          <cell r="I256" t="str">
            <v>SUNDRY DEBTORS</v>
          </cell>
        </row>
        <row r="257">
          <cell r="A257" t="str">
            <v>A401404</v>
          </cell>
          <cell r="B257" t="str">
            <v>Cenvat Receivable on Service Tax</v>
          </cell>
          <cell r="C257" t="str">
            <v>ASSET</v>
          </cell>
          <cell r="D257" t="str">
            <v>BALANCE SHEET</v>
          </cell>
          <cell r="E257" t="str">
            <v xml:space="preserve"> </v>
          </cell>
          <cell r="F257" t="str">
            <v xml:space="preserve"> </v>
          </cell>
          <cell r="G257" t="str">
            <v>CURRENT ASSETS, LOANS AND ADVANCES</v>
          </cell>
          <cell r="H257" t="str">
            <v>SUNDRY DEBTORS</v>
          </cell>
          <cell r="I257" t="str">
            <v>SUNDRY DEBTORS</v>
          </cell>
        </row>
        <row r="258">
          <cell r="A258" t="str">
            <v>A401405</v>
          </cell>
          <cell r="B258" t="str">
            <v>Cenvat Receivable on Edu. Cess</v>
          </cell>
          <cell r="C258" t="str">
            <v>ASSET</v>
          </cell>
          <cell r="D258" t="str">
            <v>BALANCE SHEET</v>
          </cell>
          <cell r="E258" t="str">
            <v xml:space="preserve"> </v>
          </cell>
          <cell r="F258" t="str">
            <v xml:space="preserve"> </v>
          </cell>
          <cell r="G258" t="str">
            <v>CURRENT ASSETS, LOANS AND ADVANCES</v>
          </cell>
          <cell r="H258" t="str">
            <v>SUNDRY DEBTORS</v>
          </cell>
          <cell r="I258" t="str">
            <v>SUNDRY DEBTORS</v>
          </cell>
        </row>
        <row r="259">
          <cell r="A259" t="str">
            <v>A401406</v>
          </cell>
          <cell r="B259" t="str">
            <v>Cenvat Receivable on S &amp; HE Cess</v>
          </cell>
          <cell r="C259" t="str">
            <v>ASSET</v>
          </cell>
          <cell r="D259" t="str">
            <v>BALANCE SHEET</v>
          </cell>
          <cell r="E259" t="str">
            <v xml:space="preserve"> </v>
          </cell>
          <cell r="F259" t="str">
            <v xml:space="preserve"> </v>
          </cell>
          <cell r="G259" t="str">
            <v>CURRENT ASSETS, LOANS AND ADVANCES</v>
          </cell>
          <cell r="H259" t="str">
            <v>SUNDRY DEBTORS</v>
          </cell>
          <cell r="I259" t="str">
            <v>SUNDRY DEBTORS</v>
          </cell>
        </row>
        <row r="260">
          <cell r="A260" t="str">
            <v>A401407</v>
          </cell>
          <cell r="B260" t="str">
            <v>Consolidated Input Tax (Service Tax)</v>
          </cell>
          <cell r="C260" t="str">
            <v>ASSET</v>
          </cell>
          <cell r="D260" t="str">
            <v>BALANCE SHEET</v>
          </cell>
          <cell r="E260" t="str">
            <v xml:space="preserve"> </v>
          </cell>
          <cell r="F260" t="str">
            <v xml:space="preserve"> </v>
          </cell>
          <cell r="G260" t="str">
            <v>CURRENT ASSETS, LOANS AND ADVANCES</v>
          </cell>
          <cell r="H260" t="str">
            <v>SUNDRY DEBTORS</v>
          </cell>
          <cell r="I260" t="str">
            <v>SUNDRY DEBTORS</v>
          </cell>
        </row>
        <row r="261">
          <cell r="A261" t="str">
            <v>A401408</v>
          </cell>
          <cell r="B261" t="str">
            <v>Education Cess - Rentals</v>
          </cell>
          <cell r="C261" t="str">
            <v>ASSET</v>
          </cell>
          <cell r="D261" t="str">
            <v>BALANCE SHEET</v>
          </cell>
          <cell r="E261" t="str">
            <v xml:space="preserve"> </v>
          </cell>
          <cell r="F261" t="str">
            <v xml:space="preserve"> </v>
          </cell>
          <cell r="G261" t="str">
            <v>CURRENT ASSETS, LOANS AND ADVANCES</v>
          </cell>
          <cell r="H261" t="str">
            <v>SUNDRY DEBTORS</v>
          </cell>
          <cell r="I261" t="str">
            <v>SUNDRY DEBTORS</v>
          </cell>
        </row>
        <row r="262">
          <cell r="A262" t="str">
            <v>A401409</v>
          </cell>
          <cell r="B262" t="str">
            <v>Input Credit-Capital Goods</v>
          </cell>
          <cell r="C262" t="str">
            <v>ASSET</v>
          </cell>
          <cell r="D262" t="str">
            <v>BALANCE SHEET</v>
          </cell>
          <cell r="E262" t="str">
            <v xml:space="preserve"> </v>
          </cell>
          <cell r="F262" t="str">
            <v xml:space="preserve"> </v>
          </cell>
          <cell r="G262" t="str">
            <v>CURRENT ASSETS, LOANS AND ADVANCES</v>
          </cell>
          <cell r="H262" t="str">
            <v>SUNDRY DEBTORS</v>
          </cell>
          <cell r="I262" t="str">
            <v>SUNDRY DEBTORS</v>
          </cell>
        </row>
        <row r="263">
          <cell r="A263" t="str">
            <v>A401410</v>
          </cell>
          <cell r="B263" t="str">
            <v>Input Service Tax - Rentals</v>
          </cell>
          <cell r="C263" t="str">
            <v>ASSET</v>
          </cell>
          <cell r="D263" t="str">
            <v>BALANCE SHEET</v>
          </cell>
          <cell r="E263" t="str">
            <v xml:space="preserve"> </v>
          </cell>
          <cell r="F263" t="str">
            <v xml:space="preserve"> </v>
          </cell>
          <cell r="G263" t="str">
            <v>CURRENT ASSETS, LOANS AND ADVANCES</v>
          </cell>
          <cell r="H263" t="str">
            <v>SUNDRY DEBTORS</v>
          </cell>
          <cell r="I263" t="str">
            <v>SUNDRY DEBTORS</v>
          </cell>
        </row>
        <row r="264">
          <cell r="A264" t="str">
            <v>A401411</v>
          </cell>
          <cell r="B264" t="str">
            <v>Secondary &amp; Higher Educatin Cess-Rentals</v>
          </cell>
          <cell r="C264" t="str">
            <v>ASSET</v>
          </cell>
          <cell r="D264" t="str">
            <v>BALANCE SHEET</v>
          </cell>
          <cell r="E264" t="str">
            <v xml:space="preserve"> </v>
          </cell>
          <cell r="F264" t="str">
            <v xml:space="preserve"> </v>
          </cell>
          <cell r="G264" t="str">
            <v>CURRENT ASSETS, LOANS AND ADVANCES</v>
          </cell>
          <cell r="H264" t="str">
            <v>SUNDRY DEBTORS</v>
          </cell>
          <cell r="I264" t="str">
            <v>SUNDRY DEBTORS</v>
          </cell>
        </row>
        <row r="265">
          <cell r="A265" t="str">
            <v>A401501</v>
          </cell>
          <cell r="B265" t="str">
            <v>Retention Money With Customer</v>
          </cell>
          <cell r="C265" t="str">
            <v>ASSET</v>
          </cell>
          <cell r="D265" t="str">
            <v>BALANCE SHEET</v>
          </cell>
          <cell r="E265" t="str">
            <v xml:space="preserve"> </v>
          </cell>
          <cell r="F265" t="str">
            <v xml:space="preserve"> </v>
          </cell>
          <cell r="G265" t="str">
            <v>CURRENT ASSETS, LOANS AND ADVANCES</v>
          </cell>
          <cell r="H265" t="str">
            <v>SUNDRY DEBTORS</v>
          </cell>
          <cell r="I265" t="str">
            <v>SUNDRY DEBTORS</v>
          </cell>
        </row>
        <row r="266">
          <cell r="A266" t="str">
            <v>A467823</v>
          </cell>
          <cell r="B266" t="str">
            <v>stock sit</v>
          </cell>
          <cell r="C266" t="str">
            <v>ASSET</v>
          </cell>
          <cell r="D266" t="str">
            <v>BALANCE SHEET</v>
          </cell>
          <cell r="E266" t="str">
            <v xml:space="preserve"> </v>
          </cell>
          <cell r="F266" t="str">
            <v>STOCK TRANSFER SIT</v>
          </cell>
          <cell r="G266" t="str">
            <v>CURRENT ASSETS, LOANS AND ADVANCES</v>
          </cell>
          <cell r="H266" t="str">
            <v>OTHER CURRENT ASSETS</v>
          </cell>
          <cell r="I266" t="str">
            <v>OTHER CURRENT ASSETS</v>
          </cell>
        </row>
        <row r="267">
          <cell r="A267" t="str">
            <v>A501001-000</v>
          </cell>
          <cell r="B267" t="str">
            <v>Loans (Gr Co)</v>
          </cell>
          <cell r="C267" t="str">
            <v>ASSET</v>
          </cell>
          <cell r="D267" t="str">
            <v>BALANCE SHEET</v>
          </cell>
          <cell r="E267" t="str">
            <v xml:space="preserve"> </v>
          </cell>
          <cell r="F267" t="str">
            <v xml:space="preserve"> </v>
          </cell>
          <cell r="G267" t="str">
            <v>CURRENT ASSETS, LOANS AND ADVANCES</v>
          </cell>
          <cell r="H267" t="str">
            <v>LOANS AND ADVANCES</v>
          </cell>
          <cell r="I267" t="str">
            <v>LOANS</v>
          </cell>
        </row>
        <row r="268">
          <cell r="A268" t="str">
            <v>A501001-010</v>
          </cell>
          <cell r="B268" t="str">
            <v>Loans (Gr Co)-DLF Ltd Cnstr</v>
          </cell>
          <cell r="C268" t="str">
            <v>ASSET</v>
          </cell>
          <cell r="D268" t="str">
            <v>BALANCE SHEET</v>
          </cell>
          <cell r="E268" t="str">
            <v xml:space="preserve"> </v>
          </cell>
          <cell r="F268" t="str">
            <v xml:space="preserve"> </v>
          </cell>
          <cell r="G268" t="str">
            <v>CURRENT ASSETS, LOANS AND ADVANCES</v>
          </cell>
          <cell r="H268" t="str">
            <v>LOANS AND ADVANCES</v>
          </cell>
          <cell r="I268" t="str">
            <v>LOANS</v>
          </cell>
        </row>
        <row r="269">
          <cell r="A269" t="str">
            <v>A501001-020</v>
          </cell>
          <cell r="B269" t="str">
            <v>Loans (Gr Co)- DEDL</v>
          </cell>
          <cell r="C269" t="str">
            <v>ASSET</v>
          </cell>
          <cell r="D269" t="str">
            <v>BALANCE SHEET</v>
          </cell>
          <cell r="E269" t="str">
            <v xml:space="preserve"> </v>
          </cell>
          <cell r="F269" t="str">
            <v xml:space="preserve"> </v>
          </cell>
          <cell r="G269" t="str">
            <v>CURRENT ASSETS, LOANS AND ADVANCES</v>
          </cell>
          <cell r="H269" t="str">
            <v>LOANS AND ADVANCES</v>
          </cell>
          <cell r="I269" t="str">
            <v>LOANS</v>
          </cell>
        </row>
        <row r="270">
          <cell r="A270" t="str">
            <v>A501001-076</v>
          </cell>
          <cell r="B270" t="str">
            <v>Loans (Gr Co)- Dlf Info City(Kolkata)</v>
          </cell>
          <cell r="C270" t="str">
            <v>ASSET</v>
          </cell>
          <cell r="D270" t="str">
            <v>BALANCE SHEET</v>
          </cell>
          <cell r="E270" t="str">
            <v xml:space="preserve"> </v>
          </cell>
          <cell r="F270" t="str">
            <v xml:space="preserve"> </v>
          </cell>
          <cell r="G270" t="str">
            <v>CURRENT ASSETS, LOANS AND ADVANCES</v>
          </cell>
          <cell r="H270" t="str">
            <v>LOANS AND ADVANCES</v>
          </cell>
          <cell r="I270" t="str">
            <v>LOANS</v>
          </cell>
        </row>
        <row r="271">
          <cell r="A271" t="str">
            <v>A501001-101</v>
          </cell>
          <cell r="B271" t="str">
            <v>Loans (Gr Co)-DLF Ltd</v>
          </cell>
          <cell r="C271" t="str">
            <v>ASSET</v>
          </cell>
          <cell r="D271" t="str">
            <v>BALANCE SHEET</v>
          </cell>
          <cell r="E271" t="str">
            <v xml:space="preserve"> </v>
          </cell>
          <cell r="F271" t="str">
            <v xml:space="preserve"> </v>
          </cell>
          <cell r="G271" t="str">
            <v>CURRENT ASSETS, LOANS AND ADVANCES</v>
          </cell>
          <cell r="H271" t="str">
            <v>LOANS AND ADVANCES</v>
          </cell>
          <cell r="I271" t="str">
            <v>LOANS</v>
          </cell>
        </row>
        <row r="272">
          <cell r="A272" t="str">
            <v>A501001-274</v>
          </cell>
          <cell r="B272" t="str">
            <v>Loans (Gr Co)-DRDL</v>
          </cell>
          <cell r="C272" t="str">
            <v>ASSET</v>
          </cell>
          <cell r="D272" t="str">
            <v>BALANCE SHEET</v>
          </cell>
          <cell r="E272" t="str">
            <v xml:space="preserve"> </v>
          </cell>
          <cell r="F272" t="str">
            <v xml:space="preserve"> </v>
          </cell>
          <cell r="G272" t="str">
            <v>CURRENT ASSETS, LOANS AND ADVANCES</v>
          </cell>
          <cell r="H272" t="str">
            <v>LOANS AND ADVANCES</v>
          </cell>
          <cell r="I272" t="str">
            <v>LOANS</v>
          </cell>
        </row>
        <row r="273">
          <cell r="A273" t="str">
            <v>A501001-278</v>
          </cell>
          <cell r="B273" t="str">
            <v>Loans (Gr Co)-DHDL</v>
          </cell>
          <cell r="C273" t="str">
            <v>ASSET</v>
          </cell>
          <cell r="D273" t="str">
            <v>BALANCE SHEET</v>
          </cell>
          <cell r="E273" t="str">
            <v xml:space="preserve"> </v>
          </cell>
          <cell r="F273" t="str">
            <v xml:space="preserve"> </v>
          </cell>
          <cell r="G273" t="str">
            <v>CURRENT ASSETS, LOANS AND ADVANCES</v>
          </cell>
          <cell r="H273" t="str">
            <v>LOANS AND ADVANCES</v>
          </cell>
          <cell r="I273" t="str">
            <v>LOANS</v>
          </cell>
        </row>
        <row r="274">
          <cell r="A274" t="str">
            <v>A501001-279</v>
          </cell>
          <cell r="B274" t="str">
            <v>Loans (Gr Co)-DCDL</v>
          </cell>
          <cell r="C274" t="str">
            <v>ASSET</v>
          </cell>
          <cell r="D274" t="str">
            <v>BALANCE SHEET</v>
          </cell>
          <cell r="E274" t="str">
            <v xml:space="preserve"> </v>
          </cell>
          <cell r="F274" t="str">
            <v xml:space="preserve"> </v>
          </cell>
          <cell r="G274" t="str">
            <v>CURRENT ASSETS, LOANS AND ADVANCES</v>
          </cell>
          <cell r="H274" t="str">
            <v>LOANS AND ADVANCES</v>
          </cell>
          <cell r="I274" t="str">
            <v>LOANS</v>
          </cell>
        </row>
        <row r="275">
          <cell r="A275" t="str">
            <v>A501001-280</v>
          </cell>
          <cell r="B275" t="str">
            <v>Loans (Gr Co)-Cee Pee Maint Srv L</v>
          </cell>
          <cell r="C275" t="str">
            <v>ASSET</v>
          </cell>
          <cell r="D275" t="str">
            <v>BALANCE SHEET</v>
          </cell>
          <cell r="E275" t="str">
            <v xml:space="preserve"> </v>
          </cell>
          <cell r="F275" t="str">
            <v xml:space="preserve"> </v>
          </cell>
          <cell r="G275" t="str">
            <v>CURRENT ASSETS, LOANS AND ADVANCES</v>
          </cell>
          <cell r="H275" t="str">
            <v>LOANS AND ADVANCES</v>
          </cell>
          <cell r="I275" t="str">
            <v>LOANS</v>
          </cell>
        </row>
        <row r="276">
          <cell r="A276" t="str">
            <v>A501001-282</v>
          </cell>
          <cell r="B276" t="str">
            <v>Loans (Gr Co)-Silver Oaks Prop Mgt Srv P</v>
          </cell>
          <cell r="C276" t="str">
            <v>ASSET</v>
          </cell>
          <cell r="D276" t="str">
            <v>BALANCE SHEET</v>
          </cell>
          <cell r="E276" t="str">
            <v xml:space="preserve"> </v>
          </cell>
          <cell r="F276" t="str">
            <v xml:space="preserve"> </v>
          </cell>
          <cell r="G276" t="str">
            <v>CURRENT ASSETS, LOANS AND ADVANCES</v>
          </cell>
          <cell r="H276" t="str">
            <v>LOANS AND ADVANCES</v>
          </cell>
          <cell r="I276" t="str">
            <v>LOANS</v>
          </cell>
        </row>
        <row r="277">
          <cell r="A277" t="str">
            <v>A501001-289</v>
          </cell>
          <cell r="B277" t="str">
            <v>Loans (Gr Co)-Atria Partners</v>
          </cell>
          <cell r="C277" t="str">
            <v>ASSET</v>
          </cell>
          <cell r="D277" t="str">
            <v>BALANCE SHEET</v>
          </cell>
          <cell r="E277" t="str">
            <v xml:space="preserve"> </v>
          </cell>
          <cell r="F277" t="str">
            <v xml:space="preserve"> </v>
          </cell>
          <cell r="G277" t="str">
            <v>CURRENT ASSETS, LOANS AND ADVANCES</v>
          </cell>
          <cell r="H277" t="str">
            <v>LOANS AND ADVANCES</v>
          </cell>
          <cell r="I277" t="str">
            <v>LOANS</v>
          </cell>
        </row>
        <row r="278">
          <cell r="A278" t="str">
            <v>A501001-291</v>
          </cell>
          <cell r="B278" t="str">
            <v>Loans (Gr Co)-Renkon Partners</v>
          </cell>
          <cell r="C278" t="str">
            <v>ASSET</v>
          </cell>
          <cell r="D278" t="str">
            <v>BALANCE SHEET</v>
          </cell>
          <cell r="E278" t="str">
            <v xml:space="preserve"> </v>
          </cell>
          <cell r="F278" t="str">
            <v xml:space="preserve"> </v>
          </cell>
          <cell r="G278" t="str">
            <v>CURRENT ASSETS, LOANS AND ADVANCES</v>
          </cell>
          <cell r="H278" t="str">
            <v>LOANS AND ADVANCES</v>
          </cell>
          <cell r="I278" t="str">
            <v>LOANS</v>
          </cell>
        </row>
        <row r="279">
          <cell r="A279" t="str">
            <v>A501001-292</v>
          </cell>
          <cell r="B279" t="str">
            <v>Loans (Gr Co)-Plaza Partners</v>
          </cell>
          <cell r="C279" t="str">
            <v>ASSET</v>
          </cell>
          <cell r="D279" t="str">
            <v>BALANCE SHEET</v>
          </cell>
          <cell r="E279" t="str">
            <v xml:space="preserve"> </v>
          </cell>
          <cell r="F279" t="str">
            <v xml:space="preserve"> </v>
          </cell>
          <cell r="G279" t="str">
            <v>CURRENT ASSETS, LOANS AND ADVANCES</v>
          </cell>
          <cell r="H279" t="str">
            <v>LOANS AND ADVANCES</v>
          </cell>
          <cell r="I279" t="str">
            <v>LOANS</v>
          </cell>
        </row>
        <row r="280">
          <cell r="A280" t="str">
            <v>A501001-299</v>
          </cell>
          <cell r="B280" t="str">
            <v>Loans (Gr Co)- DLF Cyber City Dev L</v>
          </cell>
          <cell r="C280" t="str">
            <v>ASSET</v>
          </cell>
          <cell r="D280" t="str">
            <v>BALANCE SHEET</v>
          </cell>
          <cell r="E280" t="str">
            <v xml:space="preserve"> </v>
          </cell>
          <cell r="F280" t="str">
            <v xml:space="preserve"> </v>
          </cell>
          <cell r="G280" t="str">
            <v>CURRENT ASSETS, LOANS AND ADVANCES</v>
          </cell>
          <cell r="H280" t="str">
            <v>LOANS AND ADVANCES</v>
          </cell>
          <cell r="I280" t="str">
            <v>LOANS</v>
          </cell>
        </row>
        <row r="281">
          <cell r="A281" t="str">
            <v>A501001-305</v>
          </cell>
          <cell r="B281" t="str">
            <v>Loans (Gr Co)-Prompt Real Estate P L</v>
          </cell>
          <cell r="C281" t="str">
            <v>ASSET</v>
          </cell>
          <cell r="D281" t="str">
            <v>BALANCE SHEET</v>
          </cell>
          <cell r="E281" t="str">
            <v xml:space="preserve"> </v>
          </cell>
          <cell r="F281" t="str">
            <v xml:space="preserve"> </v>
          </cell>
          <cell r="G281" t="str">
            <v>CURRENT ASSETS, LOANS AND ADVANCES</v>
          </cell>
          <cell r="H281" t="str">
            <v>LOANS AND ADVANCES</v>
          </cell>
          <cell r="I281" t="str">
            <v>LOANS</v>
          </cell>
        </row>
        <row r="282">
          <cell r="A282" t="str">
            <v>A501001-321</v>
          </cell>
          <cell r="B282" t="str">
            <v>Loans (Gr Co)- Passion Buil &amp; Dev P Ltd</v>
          </cell>
          <cell r="C282" t="str">
            <v>ASSET</v>
          </cell>
          <cell r="D282" t="str">
            <v>BALANCE SHEET</v>
          </cell>
          <cell r="E282" t="str">
            <v xml:space="preserve"> </v>
          </cell>
          <cell r="F282" t="str">
            <v xml:space="preserve"> </v>
          </cell>
          <cell r="G282" t="str">
            <v>CURRENT ASSETS, LOANS AND ADVANCES</v>
          </cell>
          <cell r="H282" t="str">
            <v>LOANS AND ADVANCES</v>
          </cell>
          <cell r="I282" t="str">
            <v>LOANS</v>
          </cell>
        </row>
        <row r="283">
          <cell r="A283" t="str">
            <v>A501001-325</v>
          </cell>
          <cell r="B283" t="str">
            <v>Loans (Gr Co)-Edward Keventer</v>
          </cell>
          <cell r="C283" t="str">
            <v>ASSET</v>
          </cell>
          <cell r="D283" t="str">
            <v>BALANCE SHEET</v>
          </cell>
          <cell r="E283" t="str">
            <v xml:space="preserve"> </v>
          </cell>
          <cell r="F283" t="str">
            <v xml:space="preserve"> </v>
          </cell>
          <cell r="G283" t="str">
            <v>CURRENT ASSETS, LOANS AND ADVANCES</v>
          </cell>
          <cell r="H283" t="str">
            <v>LOANS AND ADVANCES</v>
          </cell>
          <cell r="I283" t="str">
            <v>LOANS</v>
          </cell>
        </row>
        <row r="284">
          <cell r="A284" t="str">
            <v>A501001-419</v>
          </cell>
          <cell r="B284" t="str">
            <v>Loans (Gr Co)-Kenneth Buil &amp; Dev</v>
          </cell>
          <cell r="C284" t="str">
            <v>ASSET</v>
          </cell>
          <cell r="D284" t="str">
            <v>BALANCE SHEET</v>
          </cell>
          <cell r="E284" t="str">
            <v xml:space="preserve"> </v>
          </cell>
          <cell r="F284" t="str">
            <v xml:space="preserve"> </v>
          </cell>
          <cell r="G284" t="str">
            <v>CURRENT ASSETS, LOANS AND ADVANCES</v>
          </cell>
          <cell r="H284" t="str">
            <v>LOANS AND ADVANCES</v>
          </cell>
          <cell r="I284" t="str">
            <v>LOANS</v>
          </cell>
        </row>
        <row r="285">
          <cell r="A285" t="str">
            <v>A501001-428</v>
          </cell>
          <cell r="B285" t="str">
            <v>Loans (Gr Co)- DLF Assets Pvt L</v>
          </cell>
          <cell r="C285" t="str">
            <v>ASSET</v>
          </cell>
          <cell r="D285" t="str">
            <v>BALANCE SHEET</v>
          </cell>
          <cell r="E285" t="str">
            <v xml:space="preserve"> </v>
          </cell>
          <cell r="F285" t="str">
            <v xml:space="preserve"> </v>
          </cell>
          <cell r="G285" t="str">
            <v>CURRENT ASSETS, LOANS AND ADVANCES</v>
          </cell>
          <cell r="H285" t="str">
            <v>LOANS AND ADVANCES</v>
          </cell>
          <cell r="I285" t="str">
            <v>LOANS</v>
          </cell>
        </row>
        <row r="286">
          <cell r="A286" t="str">
            <v>A501001-516</v>
          </cell>
          <cell r="B286" t="str">
            <v>Loans (Gr Co)-Pee Tee Maint Srv L</v>
          </cell>
          <cell r="C286" t="str">
            <v>ASSET</v>
          </cell>
          <cell r="D286" t="str">
            <v>BALANCE SHEET</v>
          </cell>
          <cell r="E286" t="str">
            <v xml:space="preserve"> </v>
          </cell>
          <cell r="F286" t="str">
            <v xml:space="preserve"> </v>
          </cell>
          <cell r="G286" t="str">
            <v>CURRENT ASSETS, LOANS AND ADVANCES</v>
          </cell>
          <cell r="H286" t="str">
            <v>LOANS AND ADVANCES</v>
          </cell>
          <cell r="I286" t="str">
            <v>LOANS</v>
          </cell>
        </row>
        <row r="287">
          <cell r="A287" t="str">
            <v>A501001-525</v>
          </cell>
          <cell r="B287" t="str">
            <v>Loans (Gr Co)-Digital Talkies Pvt L</v>
          </cell>
          <cell r="C287" t="str">
            <v>ASSET</v>
          </cell>
          <cell r="D287" t="str">
            <v>BALANCE SHEET</v>
          </cell>
          <cell r="E287" t="str">
            <v xml:space="preserve"> </v>
          </cell>
          <cell r="F287" t="str">
            <v xml:space="preserve"> </v>
          </cell>
          <cell r="G287" t="str">
            <v>CURRENT ASSETS, LOANS AND ADVANCES</v>
          </cell>
          <cell r="H287" t="str">
            <v>LOANS AND ADVANCES</v>
          </cell>
          <cell r="I287" t="str">
            <v>LOANS</v>
          </cell>
        </row>
        <row r="288">
          <cell r="A288" t="str">
            <v>A501001-526</v>
          </cell>
          <cell r="B288" t="str">
            <v>Loans (Gr Co)-DT Cinemas Pvt L</v>
          </cell>
          <cell r="C288" t="str">
            <v>ASSET</v>
          </cell>
          <cell r="D288" t="str">
            <v>BALANCE SHEET</v>
          </cell>
          <cell r="E288" t="str">
            <v xml:space="preserve"> </v>
          </cell>
          <cell r="F288" t="str">
            <v xml:space="preserve"> </v>
          </cell>
          <cell r="G288" t="str">
            <v>CURRENT ASSETS, LOANS AND ADVANCES</v>
          </cell>
          <cell r="H288" t="str">
            <v>LOANS AND ADVANCES</v>
          </cell>
          <cell r="I288" t="str">
            <v>LOANS</v>
          </cell>
        </row>
        <row r="289">
          <cell r="A289" t="str">
            <v>A501001-532</v>
          </cell>
          <cell r="B289" t="str">
            <v>Loans (Gr Co)-Kenneth B&amp;D Cnstr Div</v>
          </cell>
          <cell r="C289" t="str">
            <v>ASSET</v>
          </cell>
          <cell r="D289" t="str">
            <v>BALANCE SHEET</v>
          </cell>
          <cell r="E289" t="str">
            <v xml:space="preserve"> </v>
          </cell>
          <cell r="F289" t="str">
            <v xml:space="preserve"> </v>
          </cell>
          <cell r="G289" t="str">
            <v>CURRENT ASSETS, LOANS AND ADVANCES</v>
          </cell>
          <cell r="H289" t="str">
            <v>LOANS AND ADVANCES</v>
          </cell>
          <cell r="I289" t="str">
            <v>LOANS</v>
          </cell>
        </row>
        <row r="290">
          <cell r="A290" t="str">
            <v>A501001-533</v>
          </cell>
          <cell r="B290" t="str">
            <v>Loans (Gr Co)-Nilgiri Power Div</v>
          </cell>
          <cell r="C290" t="str">
            <v>ASSET</v>
          </cell>
          <cell r="D290" t="str">
            <v>BALANCE SHEET</v>
          </cell>
          <cell r="E290" t="str">
            <v xml:space="preserve"> </v>
          </cell>
          <cell r="F290" t="str">
            <v xml:space="preserve"> </v>
          </cell>
          <cell r="G290" t="str">
            <v>CURRENT ASSETS, LOANS AND ADVANCES</v>
          </cell>
          <cell r="H290" t="str">
            <v>LOANS AND ADVANCES</v>
          </cell>
          <cell r="I290" t="str">
            <v>LOANS</v>
          </cell>
        </row>
        <row r="291">
          <cell r="A291" t="str">
            <v>A501001-543</v>
          </cell>
          <cell r="B291" t="str">
            <v>Loans (Gr Co)-Turan Infratech Pvt Ltd</v>
          </cell>
          <cell r="C291" t="str">
            <v>ASSET</v>
          </cell>
          <cell r="D291" t="str">
            <v>BALANCE SHEET</v>
          </cell>
          <cell r="E291" t="str">
            <v xml:space="preserve"> </v>
          </cell>
          <cell r="F291" t="str">
            <v xml:space="preserve"> </v>
          </cell>
          <cell r="G291" t="str">
            <v>CURRENT ASSETS, LOANS AND ADVANCES</v>
          </cell>
          <cell r="H291" t="str">
            <v>LOANS AND ADVANCES</v>
          </cell>
          <cell r="I291" t="str">
            <v>LOANS</v>
          </cell>
        </row>
        <row r="292">
          <cell r="A292" t="str">
            <v>A501001-544</v>
          </cell>
          <cell r="B292" t="str">
            <v>Loans (Gr Co)-Thalia Infratech Pvt Ltd</v>
          </cell>
          <cell r="C292" t="str">
            <v>ASSET</v>
          </cell>
          <cell r="D292" t="str">
            <v>BALANCE SHEET</v>
          </cell>
          <cell r="E292" t="str">
            <v xml:space="preserve"> </v>
          </cell>
          <cell r="F292" t="str">
            <v xml:space="preserve"> </v>
          </cell>
          <cell r="G292" t="str">
            <v>CURRENT ASSETS, LOANS AND ADVANCES</v>
          </cell>
          <cell r="H292" t="str">
            <v>LOANS AND ADVANCES</v>
          </cell>
          <cell r="I292" t="str">
            <v>LOANS</v>
          </cell>
        </row>
        <row r="293">
          <cell r="A293" t="str">
            <v>A501001-707</v>
          </cell>
          <cell r="B293" t="str">
            <v>Loans - DHRL</v>
          </cell>
          <cell r="C293" t="str">
            <v>ASSET</v>
          </cell>
          <cell r="D293" t="str">
            <v>BALANCE SHEET</v>
          </cell>
          <cell r="E293" t="str">
            <v xml:space="preserve"> </v>
          </cell>
          <cell r="F293" t="str">
            <v xml:space="preserve"> </v>
          </cell>
          <cell r="G293" t="str">
            <v>CURRENT ASSETS, LOANS AND ADVANCES</v>
          </cell>
          <cell r="H293" t="str">
            <v>LOANS AND ADVANCES</v>
          </cell>
          <cell r="I293" t="str">
            <v>LOANS</v>
          </cell>
        </row>
        <row r="294">
          <cell r="A294" t="str">
            <v>A501101-001</v>
          </cell>
          <cell r="B294" t="str">
            <v>Adv Agst Jv Agreement- Mangal Shrusti</v>
          </cell>
          <cell r="C294" t="str">
            <v>ASSET</v>
          </cell>
          <cell r="D294" t="str">
            <v>BALANCE SHEET</v>
          </cell>
          <cell r="E294" t="str">
            <v xml:space="preserve"> </v>
          </cell>
          <cell r="F294" t="str">
            <v xml:space="preserve"> </v>
          </cell>
          <cell r="G294" t="str">
            <v>CURRENT ASSETS, LOANS AND ADVANCES</v>
          </cell>
          <cell r="H294" t="str">
            <v>LOANS AND ADVANCES</v>
          </cell>
          <cell r="I294" t="str">
            <v>OTHER LOANS</v>
          </cell>
        </row>
        <row r="295">
          <cell r="A295" t="str">
            <v>A501101-002</v>
          </cell>
          <cell r="B295" t="str">
            <v>Adv Agst Jv Agreement- Aakruti</v>
          </cell>
          <cell r="C295" t="str">
            <v>ASSET</v>
          </cell>
          <cell r="D295" t="str">
            <v>BALANCE SHEET</v>
          </cell>
          <cell r="E295" t="str">
            <v xml:space="preserve"> </v>
          </cell>
          <cell r="F295" t="str">
            <v xml:space="preserve"> </v>
          </cell>
          <cell r="G295" t="str">
            <v>CURRENT ASSETS, LOANS AND ADVANCES</v>
          </cell>
          <cell r="H295" t="str">
            <v>LOANS AND ADVANCES</v>
          </cell>
          <cell r="I295" t="str">
            <v>OTHER LOANS</v>
          </cell>
        </row>
        <row r="296">
          <cell r="A296" t="str">
            <v>A501101-003</v>
          </cell>
          <cell r="B296" t="str">
            <v>Adv Agst Jv Agreement- Hilton Hotel</v>
          </cell>
          <cell r="C296" t="str">
            <v>ASSET</v>
          </cell>
          <cell r="D296" t="str">
            <v>BALANCE SHEET</v>
          </cell>
          <cell r="E296" t="str">
            <v xml:space="preserve"> </v>
          </cell>
          <cell r="F296" t="str">
            <v xml:space="preserve"> </v>
          </cell>
          <cell r="G296" t="str">
            <v>CURRENT ASSETS, LOANS AND ADVANCES</v>
          </cell>
          <cell r="H296" t="str">
            <v>LOANS AND ADVANCES</v>
          </cell>
          <cell r="I296" t="str">
            <v>OTHER LOANS</v>
          </cell>
        </row>
        <row r="297">
          <cell r="A297" t="str">
            <v>A501201</v>
          </cell>
          <cell r="B297" t="str">
            <v>Staff Loan- Short term Loan</v>
          </cell>
          <cell r="C297" t="str">
            <v>ASSET</v>
          </cell>
          <cell r="D297" t="str">
            <v>BALANCE SHEET</v>
          </cell>
          <cell r="E297" t="str">
            <v>SUPPLIER PREPAYMENT A/C</v>
          </cell>
          <cell r="F297" t="str">
            <v xml:space="preserve"> </v>
          </cell>
          <cell r="G297" t="str">
            <v>CURRENT ASSETS, LOANS AND ADVANCES</v>
          </cell>
          <cell r="H297" t="str">
            <v>LOANS AND ADVANCES</v>
          </cell>
          <cell r="I297" t="str">
            <v>STAFF LOAN</v>
          </cell>
        </row>
        <row r="298">
          <cell r="A298" t="str">
            <v>A501202</v>
          </cell>
          <cell r="B298" t="str">
            <v>Staff Loan- Vehicle Loan</v>
          </cell>
          <cell r="C298" t="str">
            <v>ASSET</v>
          </cell>
          <cell r="D298" t="str">
            <v>BALANCE SHEET</v>
          </cell>
          <cell r="E298" t="str">
            <v>SUPPLIER PREPAYMENT A/C</v>
          </cell>
          <cell r="F298" t="str">
            <v xml:space="preserve"> </v>
          </cell>
          <cell r="G298" t="str">
            <v>CURRENT ASSETS, LOANS AND ADVANCES</v>
          </cell>
          <cell r="H298" t="str">
            <v>LOANS AND ADVANCES</v>
          </cell>
          <cell r="I298" t="str">
            <v>STAFF LOAN</v>
          </cell>
        </row>
        <row r="299">
          <cell r="A299" t="str">
            <v>A501203</v>
          </cell>
          <cell r="B299" t="str">
            <v>Staff Loan- PF Loan Account</v>
          </cell>
          <cell r="C299" t="str">
            <v>ASSET</v>
          </cell>
          <cell r="D299" t="str">
            <v>BALANCE SHEET</v>
          </cell>
          <cell r="E299" t="str">
            <v>SUPPLIER PREPAYMENT A/C</v>
          </cell>
          <cell r="F299" t="str">
            <v xml:space="preserve"> </v>
          </cell>
          <cell r="G299" t="str">
            <v>CURRENT ASSETS, LOANS AND ADVANCES</v>
          </cell>
          <cell r="H299" t="str">
            <v>LOANS AND ADVANCES</v>
          </cell>
          <cell r="I299" t="str">
            <v>STAFF LOAN</v>
          </cell>
        </row>
        <row r="300">
          <cell r="A300" t="str">
            <v>A501204</v>
          </cell>
          <cell r="B300" t="str">
            <v>Staff Loan- House</v>
          </cell>
          <cell r="C300" t="str">
            <v>ASSET</v>
          </cell>
          <cell r="D300" t="str">
            <v>BALANCE SHEET</v>
          </cell>
          <cell r="E300" t="str">
            <v xml:space="preserve"> </v>
          </cell>
          <cell r="F300" t="str">
            <v xml:space="preserve"> </v>
          </cell>
          <cell r="G300" t="str">
            <v>CURRENT ASSETS, LOANS AND ADVANCES</v>
          </cell>
          <cell r="H300" t="str">
            <v>LOANS AND ADVANCES</v>
          </cell>
          <cell r="I300" t="str">
            <v>STAFF LOAN</v>
          </cell>
        </row>
        <row r="301">
          <cell r="A301" t="str">
            <v>A501205</v>
          </cell>
          <cell r="B301" t="str">
            <v>Staff Loan- Mobile Phone</v>
          </cell>
          <cell r="C301" t="str">
            <v>ASSET</v>
          </cell>
          <cell r="D301" t="str">
            <v>BALANCE SHEET</v>
          </cell>
          <cell r="E301" t="str">
            <v xml:space="preserve"> </v>
          </cell>
          <cell r="F301" t="str">
            <v xml:space="preserve"> </v>
          </cell>
          <cell r="G301" t="str">
            <v>CURRENT ASSETS, LOANS AND ADVANCES</v>
          </cell>
          <cell r="H301" t="str">
            <v>LOANS AND ADVANCES</v>
          </cell>
          <cell r="I301" t="str">
            <v>STAFF LOAN</v>
          </cell>
        </row>
        <row r="302">
          <cell r="A302" t="str">
            <v>A501206</v>
          </cell>
          <cell r="B302" t="str">
            <v>Staff Loan- PF Loan Account</v>
          </cell>
          <cell r="C302" t="str">
            <v>ASSET</v>
          </cell>
          <cell r="D302" t="str">
            <v>BALANCE SHEET</v>
          </cell>
          <cell r="E302" t="str">
            <v xml:space="preserve"> </v>
          </cell>
          <cell r="F302" t="str">
            <v xml:space="preserve"> </v>
          </cell>
          <cell r="G302" t="str">
            <v>CURRENT ASSETS, LOANS AND ADVANCES</v>
          </cell>
          <cell r="H302" t="str">
            <v>LOANS AND ADVANCES</v>
          </cell>
          <cell r="I302" t="str">
            <v>STAFF LOAN</v>
          </cell>
        </row>
        <row r="303">
          <cell r="A303" t="str">
            <v>A501301</v>
          </cell>
          <cell r="B303" t="str">
            <v>Loan (Others)</v>
          </cell>
          <cell r="C303" t="str">
            <v>ASSET</v>
          </cell>
          <cell r="D303" t="str">
            <v>BALANCE SHEET</v>
          </cell>
          <cell r="E303" t="str">
            <v xml:space="preserve"> </v>
          </cell>
          <cell r="F303" t="str">
            <v xml:space="preserve"> </v>
          </cell>
          <cell r="G303" t="str">
            <v>CURRENT ASSETS, LOANS AND ADVANCES</v>
          </cell>
          <cell r="H303" t="str">
            <v>LOANS AND ADVANCES</v>
          </cell>
          <cell r="I303" t="str">
            <v>LOANS</v>
          </cell>
        </row>
        <row r="304">
          <cell r="A304" t="str">
            <v>A501401-000</v>
          </cell>
          <cell r="B304" t="str">
            <v>Loan To Condm.</v>
          </cell>
          <cell r="C304" t="str">
            <v>ASSET</v>
          </cell>
          <cell r="D304" t="str">
            <v>BALANCE SHEET</v>
          </cell>
          <cell r="E304" t="str">
            <v xml:space="preserve"> </v>
          </cell>
          <cell r="F304" t="str">
            <v xml:space="preserve"> </v>
          </cell>
          <cell r="G304" t="str">
            <v>CURRENT ASSETS, LOANS AND ADVANCES</v>
          </cell>
          <cell r="H304" t="str">
            <v>LOANS AND ADVANCES</v>
          </cell>
          <cell r="I304" t="str">
            <v>LOANS</v>
          </cell>
        </row>
        <row r="305">
          <cell r="A305" t="str">
            <v>A501401-001</v>
          </cell>
          <cell r="B305" t="str">
            <v>Loan To Condm.- Ridgewood Estate Cond.</v>
          </cell>
          <cell r="C305" t="str">
            <v>ASSET</v>
          </cell>
          <cell r="D305" t="str">
            <v>BALANCE SHEET</v>
          </cell>
          <cell r="E305" t="str">
            <v xml:space="preserve"> </v>
          </cell>
          <cell r="F305" t="str">
            <v xml:space="preserve"> </v>
          </cell>
          <cell r="G305" t="str">
            <v>CURRENT ASSETS, LOANS AND ADVANCES</v>
          </cell>
          <cell r="H305" t="str">
            <v>LOANS AND ADVANCES</v>
          </cell>
          <cell r="I305" t="str">
            <v>LOANS</v>
          </cell>
        </row>
        <row r="306">
          <cell r="A306" t="str">
            <v>A501401-002</v>
          </cell>
          <cell r="B306" t="str">
            <v>Loan To Condm.- Oakwood Estate Cond.</v>
          </cell>
          <cell r="C306" t="str">
            <v>ASSET</v>
          </cell>
          <cell r="D306" t="str">
            <v>BALANCE SHEET</v>
          </cell>
          <cell r="E306" t="str">
            <v xml:space="preserve"> </v>
          </cell>
          <cell r="F306" t="str">
            <v xml:space="preserve"> </v>
          </cell>
          <cell r="G306" t="str">
            <v>CURRENT ASSETS, LOANS AND ADVANCES</v>
          </cell>
          <cell r="H306" t="str">
            <v>LOANS AND ADVANCES</v>
          </cell>
          <cell r="I306" t="str">
            <v>LOANS</v>
          </cell>
        </row>
        <row r="307">
          <cell r="A307" t="str">
            <v>A501401-003</v>
          </cell>
          <cell r="B307" t="str">
            <v>Loan To Condm.- Silver Oaks Cond.</v>
          </cell>
          <cell r="C307" t="str">
            <v>ASSET</v>
          </cell>
          <cell r="D307" t="str">
            <v>BALANCE SHEET</v>
          </cell>
          <cell r="E307" t="str">
            <v xml:space="preserve"> </v>
          </cell>
          <cell r="F307" t="str">
            <v xml:space="preserve"> </v>
          </cell>
          <cell r="G307" t="str">
            <v>CURRENT ASSETS, LOANS AND ADVANCES</v>
          </cell>
          <cell r="H307" t="str">
            <v>LOANS AND ADVANCES</v>
          </cell>
          <cell r="I307" t="str">
            <v>LOANS</v>
          </cell>
        </row>
        <row r="308">
          <cell r="A308" t="str">
            <v>A501401-004</v>
          </cell>
          <cell r="B308" t="str">
            <v>Loan To Condm.- Wellington Estate Cond.</v>
          </cell>
          <cell r="C308" t="str">
            <v>ASSET</v>
          </cell>
          <cell r="D308" t="str">
            <v>BALANCE SHEET</v>
          </cell>
          <cell r="E308" t="str">
            <v xml:space="preserve"> </v>
          </cell>
          <cell r="F308" t="str">
            <v xml:space="preserve"> </v>
          </cell>
          <cell r="G308" t="str">
            <v>CURRENT ASSETS, LOANS AND ADVANCES</v>
          </cell>
          <cell r="H308" t="str">
            <v>LOANS AND ADVANCES</v>
          </cell>
          <cell r="I308" t="str">
            <v>LOANS</v>
          </cell>
        </row>
        <row r="309">
          <cell r="A309" t="str">
            <v>A501401-005</v>
          </cell>
          <cell r="B309" t="str">
            <v>Loan To Condm.- Princeton Estate Cond.</v>
          </cell>
          <cell r="C309" t="str">
            <v>ASSET</v>
          </cell>
          <cell r="D309" t="str">
            <v>BALANCE SHEET</v>
          </cell>
          <cell r="E309" t="str">
            <v xml:space="preserve"> </v>
          </cell>
          <cell r="F309" t="str">
            <v xml:space="preserve"> </v>
          </cell>
          <cell r="G309" t="str">
            <v>CURRENT ASSETS, LOANS AND ADVANCES</v>
          </cell>
          <cell r="H309" t="str">
            <v>LOANS AND ADVANCES</v>
          </cell>
          <cell r="I309" t="str">
            <v>LOANS</v>
          </cell>
        </row>
        <row r="310">
          <cell r="A310" t="str">
            <v>A501401-006</v>
          </cell>
          <cell r="B310" t="str">
            <v>Loan To Condm.- Carlton Estate Cond.</v>
          </cell>
          <cell r="C310" t="str">
            <v>ASSET</v>
          </cell>
          <cell r="D310" t="str">
            <v>BALANCE SHEET</v>
          </cell>
          <cell r="E310" t="str">
            <v xml:space="preserve"> </v>
          </cell>
          <cell r="F310" t="str">
            <v xml:space="preserve"> </v>
          </cell>
          <cell r="G310" t="str">
            <v>CURRENT ASSETS, LOANS AND ADVANCES</v>
          </cell>
          <cell r="H310" t="str">
            <v>LOANS AND ADVANCES</v>
          </cell>
          <cell r="I310" t="str">
            <v>LOANS</v>
          </cell>
        </row>
        <row r="311">
          <cell r="A311" t="str">
            <v>A501401-007</v>
          </cell>
          <cell r="B311" t="str">
            <v>Loan To Condm.- Belvedere Park Cond</v>
          </cell>
          <cell r="C311" t="str">
            <v>ASSET</v>
          </cell>
          <cell r="D311" t="str">
            <v>BALANCE SHEET</v>
          </cell>
          <cell r="E311" t="str">
            <v xml:space="preserve"> </v>
          </cell>
          <cell r="F311" t="str">
            <v xml:space="preserve"> </v>
          </cell>
          <cell r="G311" t="str">
            <v>CURRENT ASSETS, LOANS AND ADVANCES</v>
          </cell>
          <cell r="H311" t="str">
            <v>LOANS AND ADVANCES</v>
          </cell>
          <cell r="I311" t="str">
            <v>LOANS</v>
          </cell>
        </row>
        <row r="312">
          <cell r="A312" t="str">
            <v>A501401-008</v>
          </cell>
          <cell r="B312" t="str">
            <v>Loan To Condm.- HTON,WNDSR,RPII COND ASS</v>
          </cell>
          <cell r="C312" t="str">
            <v>ASSET</v>
          </cell>
          <cell r="D312" t="str">
            <v>BALANCE SHEET</v>
          </cell>
          <cell r="E312" t="str">
            <v xml:space="preserve"> </v>
          </cell>
          <cell r="F312" t="str">
            <v xml:space="preserve"> </v>
          </cell>
          <cell r="G312" t="str">
            <v>CURRENT ASSETS, LOANS AND ADVANCES</v>
          </cell>
          <cell r="H312" t="str">
            <v>LOANS AND ADVANCES</v>
          </cell>
          <cell r="I312" t="str">
            <v>LOANS</v>
          </cell>
        </row>
        <row r="313">
          <cell r="A313" t="str">
            <v>A501401-009</v>
          </cell>
          <cell r="B313" t="str">
            <v>Loan To Condm.- RICH.REG.COND. ASS</v>
          </cell>
          <cell r="C313" t="str">
            <v>ASSET</v>
          </cell>
          <cell r="D313" t="str">
            <v>BALANCE SHEET</v>
          </cell>
          <cell r="E313" t="str">
            <v xml:space="preserve"> </v>
          </cell>
          <cell r="F313" t="str">
            <v xml:space="preserve"> </v>
          </cell>
          <cell r="G313" t="str">
            <v>CURRENT ASSETS, LOANS AND ADVANCES</v>
          </cell>
          <cell r="H313" t="str">
            <v>LOANS AND ADVANCES</v>
          </cell>
          <cell r="I313" t="str">
            <v>LOANS</v>
          </cell>
        </row>
        <row r="314">
          <cell r="A314" t="str">
            <v>A501401-010</v>
          </cell>
          <cell r="B314" t="str">
            <v>Loan To Condm.- RICHMOND.REG.COND. ASS</v>
          </cell>
          <cell r="C314" t="str">
            <v>ASSET</v>
          </cell>
          <cell r="D314" t="str">
            <v>BALANCE SHEET</v>
          </cell>
          <cell r="E314" t="str">
            <v xml:space="preserve"> </v>
          </cell>
          <cell r="F314" t="str">
            <v xml:space="preserve"> </v>
          </cell>
          <cell r="G314" t="str">
            <v>CURRENT ASSETS, LOANS AND ADVANCES</v>
          </cell>
          <cell r="H314" t="str">
            <v>LOANS AND ADVANCES</v>
          </cell>
          <cell r="I314" t="str">
            <v>LOANS</v>
          </cell>
        </row>
        <row r="315">
          <cell r="A315" t="str">
            <v>A501401-011</v>
          </cell>
          <cell r="B315" t="str">
            <v>Loan To Condm.- Exclusive Floor</v>
          </cell>
          <cell r="C315" t="str">
            <v>ASSET</v>
          </cell>
          <cell r="D315" t="str">
            <v>BALANCE SHEET</v>
          </cell>
          <cell r="E315" t="str">
            <v xml:space="preserve"> </v>
          </cell>
          <cell r="F315" t="str">
            <v xml:space="preserve"> </v>
          </cell>
          <cell r="G315" t="str">
            <v>CURRENT ASSETS, LOANS AND ADVANCES</v>
          </cell>
          <cell r="H315" t="str">
            <v>LOANS AND ADVANCES</v>
          </cell>
          <cell r="I315" t="str">
            <v>LOANS</v>
          </cell>
        </row>
        <row r="316">
          <cell r="A316" t="str">
            <v>A501401-012</v>
          </cell>
          <cell r="B316" t="str">
            <v>Loan To Condm.- Qutab Plaza</v>
          </cell>
          <cell r="C316" t="str">
            <v>ASSET</v>
          </cell>
          <cell r="D316" t="str">
            <v>BALANCE SHEET</v>
          </cell>
          <cell r="E316" t="str">
            <v xml:space="preserve"> </v>
          </cell>
          <cell r="F316" t="str">
            <v xml:space="preserve"> </v>
          </cell>
          <cell r="G316" t="str">
            <v>CURRENT ASSETS, LOANS AND ADVANCES</v>
          </cell>
          <cell r="H316" t="str">
            <v>LOANS AND ADVANCES</v>
          </cell>
          <cell r="I316" t="str">
            <v>LOANS</v>
          </cell>
        </row>
        <row r="317">
          <cell r="A317" t="str">
            <v>A501401-013</v>
          </cell>
          <cell r="B317" t="str">
            <v>Loan To Condm.- Super Mart I &amp; II</v>
          </cell>
          <cell r="C317" t="str">
            <v>ASSET</v>
          </cell>
          <cell r="D317" t="str">
            <v>BALANCE SHEET</v>
          </cell>
          <cell r="E317" t="str">
            <v xml:space="preserve"> </v>
          </cell>
          <cell r="F317" t="str">
            <v xml:space="preserve"> </v>
          </cell>
          <cell r="G317" t="str">
            <v>CURRENT ASSETS, LOANS AND ADVANCES</v>
          </cell>
          <cell r="H317" t="str">
            <v>LOANS AND ADVANCES</v>
          </cell>
          <cell r="I317" t="str">
            <v>LOANS</v>
          </cell>
        </row>
        <row r="318">
          <cell r="A318" t="str">
            <v>A501401-014</v>
          </cell>
          <cell r="B318" t="str">
            <v>Loan To Condm.- Central Arcade Cond.</v>
          </cell>
          <cell r="C318" t="str">
            <v>ASSET</v>
          </cell>
          <cell r="D318" t="str">
            <v>BALANCE SHEET</v>
          </cell>
          <cell r="E318" t="str">
            <v xml:space="preserve"> </v>
          </cell>
          <cell r="F318" t="str">
            <v xml:space="preserve"> </v>
          </cell>
          <cell r="G318" t="str">
            <v>CURRENT ASSETS, LOANS AND ADVANCES</v>
          </cell>
          <cell r="H318" t="str">
            <v>LOANS AND ADVANCES</v>
          </cell>
          <cell r="I318" t="str">
            <v>LOANS</v>
          </cell>
        </row>
        <row r="319">
          <cell r="A319" t="str">
            <v>A501401-015</v>
          </cell>
          <cell r="B319" t="str">
            <v>Loan To Condm.-Trinity Tower Cond Ass</v>
          </cell>
          <cell r="C319" t="str">
            <v>ASSET</v>
          </cell>
          <cell r="D319" t="str">
            <v>BALANCE SHEET</v>
          </cell>
          <cell r="E319" t="str">
            <v xml:space="preserve"> </v>
          </cell>
          <cell r="F319" t="str">
            <v xml:space="preserve"> </v>
          </cell>
          <cell r="G319" t="str">
            <v>CURRENT ASSETS, LOANS AND ADVANCES</v>
          </cell>
          <cell r="H319" t="str">
            <v>LOANS AND ADVANCES</v>
          </cell>
          <cell r="I319" t="str">
            <v>LOANS</v>
          </cell>
        </row>
        <row r="320">
          <cell r="A320" t="str">
            <v>A501401-016</v>
          </cell>
          <cell r="B320" t="str">
            <v>Loan To Condm.-Westend Heights Cond Ass</v>
          </cell>
          <cell r="C320" t="str">
            <v>ASSET</v>
          </cell>
          <cell r="D320" t="str">
            <v>BALANCE SHEET</v>
          </cell>
          <cell r="E320" t="str">
            <v xml:space="preserve"> </v>
          </cell>
          <cell r="F320" t="str">
            <v xml:space="preserve"> </v>
          </cell>
          <cell r="G320" t="str">
            <v>CURRENT ASSETS, LOANS AND ADVANCES</v>
          </cell>
          <cell r="H320" t="str">
            <v>LOANS AND ADVANCES</v>
          </cell>
          <cell r="I320" t="str">
            <v>LOANS</v>
          </cell>
        </row>
        <row r="321">
          <cell r="A321" t="str">
            <v>A501501</v>
          </cell>
          <cell r="B321" t="str">
            <v>Loan To Trusts</v>
          </cell>
          <cell r="C321" t="str">
            <v>ASSET</v>
          </cell>
          <cell r="D321" t="str">
            <v>BALANCE SHEET</v>
          </cell>
          <cell r="E321" t="str">
            <v xml:space="preserve"> </v>
          </cell>
          <cell r="F321" t="str">
            <v xml:space="preserve"> </v>
          </cell>
          <cell r="G321" t="str">
            <v>CURRENT ASSETS, LOANS AND ADVANCES</v>
          </cell>
          <cell r="H321" t="str">
            <v>LOANS AND ADVANCES</v>
          </cell>
          <cell r="I321" t="str">
            <v>LOANS</v>
          </cell>
        </row>
        <row r="322">
          <cell r="A322" t="str">
            <v>A501502</v>
          </cell>
          <cell r="B322" t="str">
            <v>Loan Lodhi Property Company Ltd</v>
          </cell>
          <cell r="C322" t="str">
            <v>ASSET</v>
          </cell>
          <cell r="D322" t="str">
            <v>BALANCE SHEET</v>
          </cell>
          <cell r="E322" t="str">
            <v xml:space="preserve"> </v>
          </cell>
          <cell r="F322" t="str">
            <v xml:space="preserve"> </v>
          </cell>
          <cell r="G322" t="str">
            <v>CURRENT ASSETS, LOANS AND ADVANCES</v>
          </cell>
          <cell r="H322" t="str">
            <v>LOANS AND ADVANCES</v>
          </cell>
          <cell r="I322" t="str">
            <v>LOANS</v>
          </cell>
        </row>
        <row r="323">
          <cell r="A323" t="str">
            <v>A501601-001</v>
          </cell>
          <cell r="B323" t="str">
            <v>Adv-Ainstey Buil And Cnstr</v>
          </cell>
          <cell r="C323" t="str">
            <v>ASSET</v>
          </cell>
          <cell r="D323" t="str">
            <v>BALANCE SHEET</v>
          </cell>
          <cell r="E323" t="str">
            <v xml:space="preserve"> </v>
          </cell>
          <cell r="F323" t="str">
            <v xml:space="preserve"> </v>
          </cell>
          <cell r="G323" t="str">
            <v>CURRENT ASSETS, LOANS AND ADVANCES</v>
          </cell>
          <cell r="H323" t="str">
            <v>LOANS AND ADVANCES</v>
          </cell>
          <cell r="I323" t="str">
            <v>ADVANCES</v>
          </cell>
        </row>
        <row r="324">
          <cell r="A324" t="str">
            <v>A501601-002</v>
          </cell>
          <cell r="B324" t="str">
            <v>Adv-Adeline Buil And Dev</v>
          </cell>
          <cell r="C324" t="str">
            <v>ASSET</v>
          </cell>
          <cell r="D324" t="str">
            <v>BALANCE SHEET</v>
          </cell>
          <cell r="E324" t="str">
            <v xml:space="preserve"> </v>
          </cell>
          <cell r="F324" t="str">
            <v xml:space="preserve"> </v>
          </cell>
          <cell r="G324" t="str">
            <v>CURRENT ASSETS, LOANS AND ADVANCES</v>
          </cell>
          <cell r="H324" t="str">
            <v>LOANS AND ADVANCES</v>
          </cell>
          <cell r="I324" t="str">
            <v>ADVANCES</v>
          </cell>
        </row>
        <row r="325">
          <cell r="A325" t="str">
            <v>A501601-003</v>
          </cell>
          <cell r="B325" t="str">
            <v>Adv-Armand Buil &amp; Cnstr P L</v>
          </cell>
          <cell r="C325" t="str">
            <v>ASSET</v>
          </cell>
          <cell r="D325" t="str">
            <v>BALANCE SHEET</v>
          </cell>
          <cell r="E325" t="str">
            <v xml:space="preserve"> </v>
          </cell>
          <cell r="F325" t="str">
            <v xml:space="preserve"> </v>
          </cell>
          <cell r="G325" t="str">
            <v>CURRENT ASSETS, LOANS AND ADVANCES</v>
          </cell>
          <cell r="H325" t="str">
            <v>LOANS AND ADVANCES</v>
          </cell>
          <cell r="I325" t="str">
            <v>ADVANCES</v>
          </cell>
        </row>
        <row r="326">
          <cell r="A326" t="str">
            <v>A501601-004</v>
          </cell>
          <cell r="B326" t="str">
            <v>Adv-Babette Real Estate Pvt Ltd</v>
          </cell>
          <cell r="C326" t="str">
            <v>ASSET</v>
          </cell>
          <cell r="D326" t="str">
            <v>BALANCE SHEET</v>
          </cell>
          <cell r="E326" t="str">
            <v xml:space="preserve"> </v>
          </cell>
          <cell r="F326" t="str">
            <v xml:space="preserve"> </v>
          </cell>
          <cell r="G326" t="str">
            <v>CURRENT ASSETS, LOANS AND ADVANCES</v>
          </cell>
          <cell r="H326" t="str">
            <v>LOANS AND ADVANCES</v>
          </cell>
          <cell r="I326" t="str">
            <v>ADVANCES</v>
          </cell>
        </row>
        <row r="327">
          <cell r="A327" t="str">
            <v>A501601-005</v>
          </cell>
          <cell r="B327" t="str">
            <v>Adv-Balint Real Estates P Ltd</v>
          </cell>
          <cell r="C327" t="str">
            <v>ASSET</v>
          </cell>
          <cell r="D327" t="str">
            <v>BALANCE SHEET</v>
          </cell>
          <cell r="E327" t="str">
            <v xml:space="preserve"> </v>
          </cell>
          <cell r="F327" t="str">
            <v xml:space="preserve"> </v>
          </cell>
          <cell r="G327" t="str">
            <v>CURRENT ASSETS, LOANS AND ADVANCES</v>
          </cell>
          <cell r="H327" t="str">
            <v>LOANS AND ADVANCES</v>
          </cell>
          <cell r="I327" t="str">
            <v>ADVANCES</v>
          </cell>
        </row>
        <row r="328">
          <cell r="A328" t="str">
            <v>A501601-006</v>
          </cell>
          <cell r="B328" t="str">
            <v>Adv-Cameo Builders &amp; Constructions P L</v>
          </cell>
          <cell r="C328" t="str">
            <v>ASSET</v>
          </cell>
          <cell r="D328" t="str">
            <v>BALANCE SHEET</v>
          </cell>
          <cell r="E328" t="str">
            <v xml:space="preserve"> </v>
          </cell>
          <cell r="F328" t="str">
            <v xml:space="preserve"> </v>
          </cell>
          <cell r="G328" t="str">
            <v>CURRENT ASSETS, LOANS AND ADVANCES</v>
          </cell>
          <cell r="H328" t="str">
            <v>LOANS AND ADVANCES</v>
          </cell>
          <cell r="I328" t="str">
            <v>ADVANCES</v>
          </cell>
        </row>
        <row r="329">
          <cell r="A329" t="str">
            <v>A501601-007</v>
          </cell>
          <cell r="B329" t="str">
            <v>Adv-Cachet Real Estates P Ltd</v>
          </cell>
          <cell r="C329" t="str">
            <v>ASSET</v>
          </cell>
          <cell r="D329" t="str">
            <v>BALANCE SHEET</v>
          </cell>
          <cell r="E329" t="str">
            <v xml:space="preserve"> </v>
          </cell>
          <cell r="F329" t="str">
            <v xml:space="preserve"> </v>
          </cell>
          <cell r="G329" t="str">
            <v>CURRENT ASSETS, LOANS AND ADVANCES</v>
          </cell>
          <cell r="H329" t="str">
            <v>LOANS AND ADVANCES</v>
          </cell>
          <cell r="I329" t="str">
            <v>ADVANCES</v>
          </cell>
        </row>
        <row r="330">
          <cell r="A330" t="str">
            <v>A501601-008</v>
          </cell>
          <cell r="B330" t="str">
            <v>Adv-Calvine Builders And Const P Ltd</v>
          </cell>
          <cell r="C330" t="str">
            <v>ASSET</v>
          </cell>
          <cell r="D330" t="str">
            <v>BALANCE SHEET</v>
          </cell>
          <cell r="E330" t="str">
            <v xml:space="preserve"> </v>
          </cell>
          <cell r="F330" t="str">
            <v xml:space="preserve"> </v>
          </cell>
          <cell r="G330" t="str">
            <v>CURRENT ASSETS, LOANS AND ADVANCES</v>
          </cell>
          <cell r="H330" t="str">
            <v>LOANS AND ADVANCES</v>
          </cell>
          <cell r="I330" t="str">
            <v>ADVANCES</v>
          </cell>
        </row>
        <row r="331">
          <cell r="A331" t="str">
            <v>A501601-009</v>
          </cell>
          <cell r="B331" t="str">
            <v>Adv-Calista Real Esates P Ltd</v>
          </cell>
          <cell r="C331" t="str">
            <v>ASSET</v>
          </cell>
          <cell r="D331" t="str">
            <v>BALANCE SHEET</v>
          </cell>
          <cell r="E331" t="str">
            <v xml:space="preserve"> </v>
          </cell>
          <cell r="F331" t="str">
            <v xml:space="preserve"> </v>
          </cell>
          <cell r="G331" t="str">
            <v>CURRENT ASSETS, LOANS AND ADVANCES</v>
          </cell>
          <cell r="H331" t="str">
            <v>LOANS AND ADVANCES</v>
          </cell>
          <cell r="I331" t="str">
            <v>ADVANCES</v>
          </cell>
        </row>
        <row r="332">
          <cell r="A332" t="str">
            <v>A501601-010</v>
          </cell>
          <cell r="B332" t="str">
            <v>Adv-Cayenne Builders And Const P Ltd</v>
          </cell>
          <cell r="C332" t="str">
            <v>ASSET</v>
          </cell>
          <cell r="D332" t="str">
            <v>BALANCE SHEET</v>
          </cell>
          <cell r="E332" t="str">
            <v xml:space="preserve"> </v>
          </cell>
          <cell r="F332" t="str">
            <v xml:space="preserve"> </v>
          </cell>
          <cell r="G332" t="str">
            <v>CURRENT ASSETS, LOANS AND ADVANCES</v>
          </cell>
          <cell r="H332" t="str">
            <v>LOANS AND ADVANCES</v>
          </cell>
          <cell r="I332" t="str">
            <v>ADVANCES</v>
          </cell>
        </row>
        <row r="333">
          <cell r="A333" t="str">
            <v>A501601-011</v>
          </cell>
          <cell r="B333" t="str">
            <v>Adv-Candace Builders And Const P Ltd</v>
          </cell>
          <cell r="C333" t="str">
            <v>ASSET</v>
          </cell>
          <cell r="D333" t="str">
            <v>BALANCE SHEET</v>
          </cell>
          <cell r="E333" t="str">
            <v xml:space="preserve"> </v>
          </cell>
          <cell r="F333" t="str">
            <v xml:space="preserve"> </v>
          </cell>
          <cell r="G333" t="str">
            <v>CURRENT ASSETS, LOANS AND ADVANCES</v>
          </cell>
          <cell r="H333" t="str">
            <v>LOANS AND ADVANCES</v>
          </cell>
          <cell r="I333" t="str">
            <v>ADVANCES</v>
          </cell>
        </row>
        <row r="334">
          <cell r="A334" t="str">
            <v>A501601-012</v>
          </cell>
          <cell r="B334" t="str">
            <v>Adv-Chevalier Buil &amp; Cnstr Pvt Ltd</v>
          </cell>
          <cell r="C334" t="str">
            <v>ASSET</v>
          </cell>
          <cell r="D334" t="str">
            <v>BALANCE SHEET</v>
          </cell>
          <cell r="E334" t="str">
            <v xml:space="preserve"> </v>
          </cell>
          <cell r="F334" t="str">
            <v xml:space="preserve"> </v>
          </cell>
          <cell r="G334" t="str">
            <v>CURRENT ASSETS, LOANS AND ADVANCES</v>
          </cell>
          <cell r="H334" t="str">
            <v>LOANS AND ADVANCES</v>
          </cell>
          <cell r="I334" t="str">
            <v>ADVANCES</v>
          </cell>
        </row>
        <row r="335">
          <cell r="A335" t="str">
            <v>A501601-013</v>
          </cell>
          <cell r="B335" t="str">
            <v>Adv-Cubby Builders &amp; Developers Pvt Ltd</v>
          </cell>
          <cell r="C335" t="str">
            <v>ASSET</v>
          </cell>
          <cell r="D335" t="str">
            <v>BALANCE SHEET</v>
          </cell>
          <cell r="E335" t="str">
            <v xml:space="preserve"> </v>
          </cell>
          <cell r="F335" t="str">
            <v xml:space="preserve"> </v>
          </cell>
          <cell r="G335" t="str">
            <v>CURRENT ASSETS, LOANS AND ADVANCES</v>
          </cell>
          <cell r="H335" t="str">
            <v>LOANS AND ADVANCES</v>
          </cell>
          <cell r="I335" t="str">
            <v>ADVANCES</v>
          </cell>
        </row>
        <row r="336">
          <cell r="A336" t="str">
            <v>A501601-014</v>
          </cell>
          <cell r="B336" t="str">
            <v>Adv-Delta Land Real Estates P Ltd</v>
          </cell>
          <cell r="C336" t="str">
            <v>ASSET</v>
          </cell>
          <cell r="D336" t="str">
            <v>BALANCE SHEET</v>
          </cell>
          <cell r="E336" t="str">
            <v xml:space="preserve"> </v>
          </cell>
          <cell r="F336" t="str">
            <v xml:space="preserve"> </v>
          </cell>
          <cell r="G336" t="str">
            <v>CURRENT ASSETS, LOANS AND ADVANCES</v>
          </cell>
          <cell r="H336" t="str">
            <v>LOANS AND ADVANCES</v>
          </cell>
          <cell r="I336" t="str">
            <v>ADVANCES</v>
          </cell>
        </row>
        <row r="337">
          <cell r="A337" t="str">
            <v>A501601-015</v>
          </cell>
          <cell r="B337" t="str">
            <v>Adv-Dabria Real Estates P Ltd</v>
          </cell>
          <cell r="C337" t="str">
            <v>ASSET</v>
          </cell>
          <cell r="D337" t="str">
            <v>BALANCE SHEET</v>
          </cell>
          <cell r="E337" t="str">
            <v xml:space="preserve"> </v>
          </cell>
          <cell r="F337" t="str">
            <v xml:space="preserve"> </v>
          </cell>
          <cell r="G337" t="str">
            <v>CURRENT ASSETS, LOANS AND ADVANCES</v>
          </cell>
          <cell r="H337" t="str">
            <v>LOANS AND ADVANCES</v>
          </cell>
          <cell r="I337" t="str">
            <v>ADVANCES</v>
          </cell>
        </row>
        <row r="338">
          <cell r="A338" t="str">
            <v>A501601-016</v>
          </cell>
          <cell r="B338" t="str">
            <v>Adv-Despine Builders And Dev P Ltd</v>
          </cell>
          <cell r="C338" t="str">
            <v>ASSET</v>
          </cell>
          <cell r="D338" t="str">
            <v>BALANCE SHEET</v>
          </cell>
          <cell r="E338" t="str">
            <v xml:space="preserve"> </v>
          </cell>
          <cell r="F338" t="str">
            <v xml:space="preserve"> </v>
          </cell>
          <cell r="G338" t="str">
            <v>CURRENT ASSETS, LOANS AND ADVANCES</v>
          </cell>
          <cell r="H338" t="str">
            <v>LOANS AND ADVANCES</v>
          </cell>
          <cell r="I338" t="str">
            <v>ADVANCES</v>
          </cell>
        </row>
        <row r="339">
          <cell r="A339" t="str">
            <v>A501601-017</v>
          </cell>
          <cell r="B339" t="str">
            <v>Adv-Domus Real Estates Pvt Ltd</v>
          </cell>
          <cell r="C339" t="str">
            <v>ASSET</v>
          </cell>
          <cell r="D339" t="str">
            <v>BALANCE SHEET</v>
          </cell>
          <cell r="E339" t="str">
            <v xml:space="preserve"> </v>
          </cell>
          <cell r="F339" t="str">
            <v xml:space="preserve"> </v>
          </cell>
          <cell r="G339" t="str">
            <v>CURRENT ASSETS, LOANS AND ADVANCES</v>
          </cell>
          <cell r="H339" t="str">
            <v>LOANS AND ADVANCES</v>
          </cell>
          <cell r="I339" t="str">
            <v>ADVANCES</v>
          </cell>
        </row>
        <row r="340">
          <cell r="A340" t="str">
            <v>A501601-018</v>
          </cell>
          <cell r="B340" t="str">
            <v>Adv-Dylan Builders &amp; Developers Pvt Ltd.</v>
          </cell>
          <cell r="C340" t="str">
            <v>ASSET</v>
          </cell>
          <cell r="D340" t="str">
            <v>BALANCE SHEET</v>
          </cell>
          <cell r="E340" t="str">
            <v xml:space="preserve"> </v>
          </cell>
          <cell r="F340" t="str">
            <v xml:space="preserve"> </v>
          </cell>
          <cell r="G340" t="str">
            <v>CURRENT ASSETS, LOANS AND ADVANCES</v>
          </cell>
          <cell r="H340" t="str">
            <v>LOANS AND ADVANCES</v>
          </cell>
          <cell r="I340" t="str">
            <v>ADVANCES</v>
          </cell>
        </row>
        <row r="341">
          <cell r="A341" t="str">
            <v>A501601-019</v>
          </cell>
          <cell r="B341" t="str">
            <v>Adv-Ernesta Real Estate Pvt Ltd</v>
          </cell>
          <cell r="C341" t="str">
            <v>ASSET</v>
          </cell>
          <cell r="D341" t="str">
            <v>BALANCE SHEET</v>
          </cell>
          <cell r="E341" t="str">
            <v xml:space="preserve"> </v>
          </cell>
          <cell r="F341" t="str">
            <v xml:space="preserve"> </v>
          </cell>
          <cell r="G341" t="str">
            <v>CURRENT ASSETS, LOANS AND ADVANCES</v>
          </cell>
          <cell r="H341" t="str">
            <v>LOANS AND ADVANCES</v>
          </cell>
          <cell r="I341" t="str">
            <v>ADVANCES</v>
          </cell>
        </row>
        <row r="342">
          <cell r="A342" t="str">
            <v>A501601-020</v>
          </cell>
          <cell r="B342" t="str">
            <v>Adv-Elaine Builders &amp; Developers Pvt Ltd</v>
          </cell>
          <cell r="C342" t="str">
            <v>ASSET</v>
          </cell>
          <cell r="D342" t="str">
            <v>BALANCE SHEET</v>
          </cell>
          <cell r="E342" t="str">
            <v xml:space="preserve"> </v>
          </cell>
          <cell r="F342" t="str">
            <v xml:space="preserve"> </v>
          </cell>
          <cell r="G342" t="str">
            <v>CURRENT ASSETS, LOANS AND ADVANCES</v>
          </cell>
          <cell r="H342" t="str">
            <v>LOANS AND ADVANCES</v>
          </cell>
          <cell r="I342" t="str">
            <v>ADVANCES</v>
          </cell>
        </row>
        <row r="343">
          <cell r="A343" t="str">
            <v>A501601-021</v>
          </cell>
          <cell r="B343" t="str">
            <v>Adv-Eloise Builders &amp; Constructions P L</v>
          </cell>
          <cell r="C343" t="str">
            <v>ASSET</v>
          </cell>
          <cell r="D343" t="str">
            <v>BALANCE SHEET</v>
          </cell>
          <cell r="E343" t="str">
            <v xml:space="preserve"> </v>
          </cell>
          <cell r="F343" t="str">
            <v xml:space="preserve"> </v>
          </cell>
          <cell r="G343" t="str">
            <v>CURRENT ASSETS, LOANS AND ADVANCES</v>
          </cell>
          <cell r="H343" t="str">
            <v>LOANS AND ADVANCES</v>
          </cell>
          <cell r="I343" t="str">
            <v>ADVANCES</v>
          </cell>
        </row>
        <row r="344">
          <cell r="A344" t="str">
            <v>A501601-022</v>
          </cell>
          <cell r="B344" t="str">
            <v>Adv-Elaine Builders &amp; Constructions P L</v>
          </cell>
          <cell r="C344" t="str">
            <v>ASSET</v>
          </cell>
          <cell r="D344" t="str">
            <v>BALANCE SHEET</v>
          </cell>
          <cell r="E344" t="str">
            <v xml:space="preserve"> </v>
          </cell>
          <cell r="F344" t="str">
            <v xml:space="preserve"> </v>
          </cell>
          <cell r="G344" t="str">
            <v>CURRENT ASSETS, LOANS AND ADVANCES</v>
          </cell>
          <cell r="H344" t="str">
            <v>LOANS AND ADVANCES</v>
          </cell>
          <cell r="I344" t="str">
            <v>ADVANCES</v>
          </cell>
        </row>
        <row r="345">
          <cell r="A345" t="str">
            <v>A501601-023</v>
          </cell>
          <cell r="B345" t="str">
            <v>Adv-Estio Builders &amp; Developers Pvt Ltd</v>
          </cell>
          <cell r="C345" t="str">
            <v>ASSET</v>
          </cell>
          <cell r="D345" t="str">
            <v>BALANCE SHEET</v>
          </cell>
          <cell r="E345" t="str">
            <v xml:space="preserve"> </v>
          </cell>
          <cell r="F345" t="str">
            <v xml:space="preserve"> </v>
          </cell>
          <cell r="G345" t="str">
            <v>CURRENT ASSETS, LOANS AND ADVANCES</v>
          </cell>
          <cell r="H345" t="str">
            <v>LOANS AND ADVANCES</v>
          </cell>
          <cell r="I345" t="str">
            <v>ADVANCES</v>
          </cell>
        </row>
        <row r="346">
          <cell r="A346" t="str">
            <v>A501601-024</v>
          </cell>
          <cell r="B346" t="str">
            <v>Adv-First City Real Estate P Ltd</v>
          </cell>
          <cell r="C346" t="str">
            <v>ASSET</v>
          </cell>
          <cell r="D346" t="str">
            <v>BALANCE SHEET</v>
          </cell>
          <cell r="E346" t="str">
            <v xml:space="preserve"> </v>
          </cell>
          <cell r="F346" t="str">
            <v xml:space="preserve"> </v>
          </cell>
          <cell r="G346" t="str">
            <v>CURRENT ASSETS, LOANS AND ADVANCES</v>
          </cell>
          <cell r="H346" t="str">
            <v>LOANS AND ADVANCES</v>
          </cell>
          <cell r="I346" t="str">
            <v>ADVANCES</v>
          </cell>
        </row>
        <row r="347">
          <cell r="A347" t="str">
            <v>A501601-025</v>
          </cell>
          <cell r="B347" t="str">
            <v>Adv-Galvin Builders And Dev P Ltd</v>
          </cell>
          <cell r="C347" t="str">
            <v>ASSET</v>
          </cell>
          <cell r="D347" t="str">
            <v>BALANCE SHEET</v>
          </cell>
          <cell r="E347" t="str">
            <v xml:space="preserve"> </v>
          </cell>
          <cell r="F347" t="str">
            <v xml:space="preserve"> </v>
          </cell>
          <cell r="G347" t="str">
            <v>CURRENT ASSETS, LOANS AND ADVANCES</v>
          </cell>
          <cell r="H347" t="str">
            <v>LOANS AND ADVANCES</v>
          </cell>
          <cell r="I347" t="str">
            <v>ADVANCES</v>
          </cell>
        </row>
        <row r="348">
          <cell r="A348" t="str">
            <v>A501601-026</v>
          </cell>
          <cell r="B348" t="str">
            <v>Adv-Gorochana Estates Dev Pvt Ltd</v>
          </cell>
          <cell r="C348" t="str">
            <v>ASSET</v>
          </cell>
          <cell r="D348" t="str">
            <v>BALANCE SHEET</v>
          </cell>
          <cell r="E348" t="str">
            <v xml:space="preserve"> </v>
          </cell>
          <cell r="F348" t="str">
            <v xml:space="preserve"> </v>
          </cell>
          <cell r="G348" t="str">
            <v>CURRENT ASSETS, LOANS AND ADVANCES</v>
          </cell>
          <cell r="H348" t="str">
            <v>LOANS AND ADVANCES</v>
          </cell>
          <cell r="I348" t="str">
            <v>ADVANCES</v>
          </cell>
        </row>
        <row r="349">
          <cell r="A349" t="str">
            <v>A501601-027</v>
          </cell>
          <cell r="B349" t="str">
            <v>Adv-Gareth Builders And Const P Ltd</v>
          </cell>
          <cell r="C349" t="str">
            <v>ASSET</v>
          </cell>
          <cell r="D349" t="str">
            <v>BALANCE SHEET</v>
          </cell>
          <cell r="E349" t="str">
            <v xml:space="preserve"> </v>
          </cell>
          <cell r="F349" t="str">
            <v xml:space="preserve"> </v>
          </cell>
          <cell r="G349" t="str">
            <v>CURRENT ASSETS, LOANS AND ADVANCES</v>
          </cell>
          <cell r="H349" t="str">
            <v>LOANS AND ADVANCES</v>
          </cell>
          <cell r="I349" t="str">
            <v>ADVANCES</v>
          </cell>
        </row>
        <row r="350">
          <cell r="A350" t="str">
            <v>A501601-028</v>
          </cell>
          <cell r="B350" t="str">
            <v>Adv-Gavel Build &amp; Cnstr Pvt Ltd</v>
          </cell>
          <cell r="C350" t="str">
            <v>ASSET</v>
          </cell>
          <cell r="D350" t="str">
            <v>BALANCE SHEET</v>
          </cell>
          <cell r="E350" t="str">
            <v xml:space="preserve"> </v>
          </cell>
          <cell r="F350" t="str">
            <v xml:space="preserve"> </v>
          </cell>
          <cell r="G350" t="str">
            <v>CURRENT ASSETS, LOANS AND ADVANCES</v>
          </cell>
          <cell r="H350" t="str">
            <v>LOANS AND ADVANCES</v>
          </cell>
          <cell r="I350" t="str">
            <v>ADVANCES</v>
          </cell>
        </row>
        <row r="351">
          <cell r="A351" t="str">
            <v>A501601-029</v>
          </cell>
          <cell r="B351" t="str">
            <v>Adv-Hansel Builder  And Dev P Ltd</v>
          </cell>
          <cell r="C351" t="str">
            <v>ASSET</v>
          </cell>
          <cell r="D351" t="str">
            <v>BALANCE SHEET</v>
          </cell>
          <cell r="E351" t="str">
            <v xml:space="preserve"> </v>
          </cell>
          <cell r="F351" t="str">
            <v xml:space="preserve"> </v>
          </cell>
          <cell r="G351" t="str">
            <v>CURRENT ASSETS, LOANS AND ADVANCES</v>
          </cell>
          <cell r="H351" t="str">
            <v>LOANS AND ADVANCES</v>
          </cell>
          <cell r="I351" t="str">
            <v>ADVANCES</v>
          </cell>
        </row>
        <row r="352">
          <cell r="A352" t="str">
            <v>A501601-030</v>
          </cell>
          <cell r="B352" t="str">
            <v>Adv-Hurley Builders &amp; Developers Pvt Ltd</v>
          </cell>
          <cell r="C352" t="str">
            <v>ASSET</v>
          </cell>
          <cell r="D352" t="str">
            <v>BALANCE SHEET</v>
          </cell>
          <cell r="E352" t="str">
            <v xml:space="preserve"> </v>
          </cell>
          <cell r="F352" t="str">
            <v xml:space="preserve"> </v>
          </cell>
          <cell r="G352" t="str">
            <v>CURRENT ASSETS, LOANS AND ADVANCES</v>
          </cell>
          <cell r="H352" t="str">
            <v>LOANS AND ADVANCES</v>
          </cell>
          <cell r="I352" t="str">
            <v>ADVANCES</v>
          </cell>
        </row>
        <row r="353">
          <cell r="A353" t="str">
            <v>A501601-031</v>
          </cell>
          <cell r="B353" t="str">
            <v>Adv-Hoshi Builders &amp; Developers Pvt Ltd</v>
          </cell>
          <cell r="C353" t="str">
            <v>ASSET</v>
          </cell>
          <cell r="D353" t="str">
            <v>BALANCE SHEET</v>
          </cell>
          <cell r="E353" t="str">
            <v xml:space="preserve"> </v>
          </cell>
          <cell r="F353" t="str">
            <v xml:space="preserve"> </v>
          </cell>
          <cell r="G353" t="str">
            <v>CURRENT ASSETS, LOANS AND ADVANCES</v>
          </cell>
          <cell r="H353" t="str">
            <v>LOANS AND ADVANCES</v>
          </cell>
          <cell r="I353" t="str">
            <v>ADVANCES</v>
          </cell>
        </row>
        <row r="354">
          <cell r="A354" t="str">
            <v>A501601-032</v>
          </cell>
          <cell r="B354" t="str">
            <v>Adv-Isidro Builders Pvt Ltd</v>
          </cell>
          <cell r="C354" t="str">
            <v>ASSET</v>
          </cell>
          <cell r="D354" t="str">
            <v>BALANCE SHEET</v>
          </cell>
          <cell r="E354" t="str">
            <v xml:space="preserve"> </v>
          </cell>
          <cell r="F354" t="str">
            <v xml:space="preserve"> </v>
          </cell>
          <cell r="G354" t="str">
            <v>CURRENT ASSETS, LOANS AND ADVANCES</v>
          </cell>
          <cell r="H354" t="str">
            <v>LOANS AND ADVANCES</v>
          </cell>
          <cell r="I354" t="str">
            <v>ADVANCES</v>
          </cell>
        </row>
        <row r="355">
          <cell r="A355" t="str">
            <v>A501601-033</v>
          </cell>
          <cell r="B355" t="str">
            <v>Adv-Jesen Builders &amp; Developers Pvt Ltd</v>
          </cell>
          <cell r="C355" t="str">
            <v>ASSET</v>
          </cell>
          <cell r="D355" t="str">
            <v>BALANCE SHEET</v>
          </cell>
          <cell r="E355" t="str">
            <v xml:space="preserve"> </v>
          </cell>
          <cell r="F355" t="str">
            <v xml:space="preserve"> </v>
          </cell>
          <cell r="G355" t="str">
            <v>CURRENT ASSETS, LOANS AND ADVANCES</v>
          </cell>
          <cell r="H355" t="str">
            <v>LOANS AND ADVANCES</v>
          </cell>
          <cell r="I355" t="str">
            <v>ADVANCES</v>
          </cell>
        </row>
        <row r="356">
          <cell r="A356" t="str">
            <v>A501601-034</v>
          </cell>
          <cell r="B356" t="str">
            <v>Adv-Jingle Builders &amp; Developers P L</v>
          </cell>
          <cell r="C356" t="str">
            <v>ASSET</v>
          </cell>
          <cell r="D356" t="str">
            <v>BALANCE SHEET</v>
          </cell>
          <cell r="E356" t="str">
            <v xml:space="preserve"> </v>
          </cell>
          <cell r="F356" t="str">
            <v xml:space="preserve"> </v>
          </cell>
          <cell r="G356" t="str">
            <v>CURRENT ASSETS, LOANS AND ADVANCES</v>
          </cell>
          <cell r="H356" t="str">
            <v>LOANS AND ADVANCES</v>
          </cell>
          <cell r="I356" t="str">
            <v>ADVANCES</v>
          </cell>
        </row>
        <row r="357">
          <cell r="A357" t="str">
            <v>A501601-035</v>
          </cell>
          <cell r="B357" t="str">
            <v>Adv-Kolya Builders &amp; Developers Pvt Ltd</v>
          </cell>
          <cell r="C357" t="str">
            <v>ASSET</v>
          </cell>
          <cell r="D357" t="str">
            <v>BALANCE SHEET</v>
          </cell>
          <cell r="E357" t="str">
            <v xml:space="preserve"> </v>
          </cell>
          <cell r="F357" t="str">
            <v xml:space="preserve"> </v>
          </cell>
          <cell r="G357" t="str">
            <v>CURRENT ASSETS, LOANS AND ADVANCES</v>
          </cell>
          <cell r="H357" t="str">
            <v>LOANS AND ADVANCES</v>
          </cell>
          <cell r="I357" t="str">
            <v>ADVANCES</v>
          </cell>
        </row>
        <row r="358">
          <cell r="A358" t="str">
            <v>A501601-036</v>
          </cell>
          <cell r="B358" t="str">
            <v>Adv-Kirtimaan Builders Ltd.</v>
          </cell>
          <cell r="C358" t="str">
            <v>ASSET</v>
          </cell>
          <cell r="D358" t="str">
            <v>BALANCE SHEET</v>
          </cell>
          <cell r="E358" t="str">
            <v xml:space="preserve"> </v>
          </cell>
          <cell r="F358" t="str">
            <v xml:space="preserve"> </v>
          </cell>
          <cell r="G358" t="str">
            <v>CURRENT ASSETS, LOANS AND ADVANCES</v>
          </cell>
          <cell r="H358" t="str">
            <v>LOANS AND ADVANCES</v>
          </cell>
          <cell r="I358" t="str">
            <v>ADVANCES</v>
          </cell>
        </row>
        <row r="359">
          <cell r="A359" t="str">
            <v>A501601-037</v>
          </cell>
          <cell r="B359" t="str">
            <v>Adv-Keyna Build &amp; Cnstr Pvt Ltd</v>
          </cell>
          <cell r="C359" t="str">
            <v>ASSET</v>
          </cell>
          <cell r="D359" t="str">
            <v>BALANCE SHEET</v>
          </cell>
          <cell r="E359" t="str">
            <v xml:space="preserve"> </v>
          </cell>
          <cell r="F359" t="str">
            <v xml:space="preserve"> </v>
          </cell>
          <cell r="G359" t="str">
            <v>CURRENT ASSETS, LOANS AND ADVANCES</v>
          </cell>
          <cell r="H359" t="str">
            <v>LOANS AND ADVANCES</v>
          </cell>
          <cell r="I359" t="str">
            <v>ADVANCES</v>
          </cell>
        </row>
        <row r="360">
          <cell r="A360" t="str">
            <v>A501601-038</v>
          </cell>
          <cell r="B360" t="str">
            <v>Adv-Laverne Builders And Developers P L</v>
          </cell>
          <cell r="C360" t="str">
            <v>ASSET</v>
          </cell>
          <cell r="D360" t="str">
            <v>BALANCE SHEET</v>
          </cell>
          <cell r="E360" t="str">
            <v xml:space="preserve"> </v>
          </cell>
          <cell r="F360" t="str">
            <v xml:space="preserve"> </v>
          </cell>
          <cell r="G360" t="str">
            <v>CURRENT ASSETS, LOANS AND ADVANCES</v>
          </cell>
          <cell r="H360" t="str">
            <v>LOANS AND ADVANCES</v>
          </cell>
          <cell r="I360" t="str">
            <v>ADVANCES</v>
          </cell>
        </row>
        <row r="361">
          <cell r="A361" t="str">
            <v>A501601-039</v>
          </cell>
          <cell r="B361" t="str">
            <v>Adv-Lenore Real Estates P Ltd</v>
          </cell>
          <cell r="C361" t="str">
            <v>ASSET</v>
          </cell>
          <cell r="D361" t="str">
            <v>BALANCE SHEET</v>
          </cell>
          <cell r="E361" t="str">
            <v xml:space="preserve"> </v>
          </cell>
          <cell r="F361" t="str">
            <v xml:space="preserve"> </v>
          </cell>
          <cell r="G361" t="str">
            <v>CURRENT ASSETS, LOANS AND ADVANCES</v>
          </cell>
          <cell r="H361" t="str">
            <v>LOANS AND ADVANCES</v>
          </cell>
          <cell r="I361" t="str">
            <v>ADVANCES</v>
          </cell>
        </row>
        <row r="362">
          <cell r="A362" t="str">
            <v>A501601-040</v>
          </cell>
          <cell r="B362" t="str">
            <v>Adv-Lainey Builders And Const P Ltd</v>
          </cell>
          <cell r="C362" t="str">
            <v>ASSET</v>
          </cell>
          <cell r="D362" t="str">
            <v>BALANCE SHEET</v>
          </cell>
          <cell r="E362" t="str">
            <v xml:space="preserve"> </v>
          </cell>
          <cell r="F362" t="str">
            <v xml:space="preserve"> </v>
          </cell>
          <cell r="G362" t="str">
            <v>CURRENT ASSETS, LOANS AND ADVANCES</v>
          </cell>
          <cell r="H362" t="str">
            <v>LOANS AND ADVANCES</v>
          </cell>
          <cell r="I362" t="str">
            <v>ADVANCES</v>
          </cell>
        </row>
        <row r="363">
          <cell r="A363" t="str">
            <v>A501601-041</v>
          </cell>
          <cell r="B363" t="str">
            <v>Adv-Lanza Builders And Const P Ltd</v>
          </cell>
          <cell r="C363" t="str">
            <v>ASSET</v>
          </cell>
          <cell r="D363" t="str">
            <v>BALANCE SHEET</v>
          </cell>
          <cell r="E363" t="str">
            <v xml:space="preserve"> </v>
          </cell>
          <cell r="F363" t="str">
            <v xml:space="preserve"> </v>
          </cell>
          <cell r="G363" t="str">
            <v>CURRENT ASSETS, LOANS AND ADVANCES</v>
          </cell>
          <cell r="H363" t="str">
            <v>LOANS AND ADVANCES</v>
          </cell>
          <cell r="I363" t="str">
            <v>ADVANCES</v>
          </cell>
        </row>
        <row r="364">
          <cell r="A364" t="str">
            <v>A501601-042</v>
          </cell>
          <cell r="B364" t="str">
            <v>Adv-Lavinita Builders &amp; Developers P L</v>
          </cell>
          <cell r="C364" t="str">
            <v>ASSET</v>
          </cell>
          <cell r="D364" t="str">
            <v>BALANCE SHEET</v>
          </cell>
          <cell r="E364" t="str">
            <v xml:space="preserve"> </v>
          </cell>
          <cell r="F364" t="str">
            <v xml:space="preserve"> </v>
          </cell>
          <cell r="G364" t="str">
            <v>CURRENT ASSETS, LOANS AND ADVANCES</v>
          </cell>
          <cell r="H364" t="str">
            <v>LOANS AND ADVANCES</v>
          </cell>
          <cell r="I364" t="str">
            <v>ADVANCES</v>
          </cell>
        </row>
        <row r="365">
          <cell r="A365" t="str">
            <v>A501601-043</v>
          </cell>
          <cell r="B365" t="str">
            <v>Adv-Livana Builders &amp; Developers Pvt Ltd</v>
          </cell>
          <cell r="C365" t="str">
            <v>ASSET</v>
          </cell>
          <cell r="D365" t="str">
            <v>BALANCE SHEET</v>
          </cell>
          <cell r="E365" t="str">
            <v xml:space="preserve"> </v>
          </cell>
          <cell r="F365" t="str">
            <v xml:space="preserve"> </v>
          </cell>
          <cell r="G365" t="str">
            <v>CURRENT ASSETS, LOANS AND ADVANCES</v>
          </cell>
          <cell r="H365" t="str">
            <v>LOANS AND ADVANCES</v>
          </cell>
          <cell r="I365" t="str">
            <v>ADVANCES</v>
          </cell>
        </row>
        <row r="366">
          <cell r="A366" t="str">
            <v>A501601-044</v>
          </cell>
          <cell r="B366" t="str">
            <v>Adv-Latona Builders &amp; Constructions P L</v>
          </cell>
          <cell r="C366" t="str">
            <v>ASSET</v>
          </cell>
          <cell r="D366" t="str">
            <v>BALANCE SHEET</v>
          </cell>
          <cell r="E366" t="str">
            <v xml:space="preserve"> </v>
          </cell>
          <cell r="F366" t="str">
            <v xml:space="preserve"> </v>
          </cell>
          <cell r="G366" t="str">
            <v>CURRENT ASSETS, LOANS AND ADVANCES</v>
          </cell>
          <cell r="H366" t="str">
            <v>LOANS AND ADVANCES</v>
          </cell>
          <cell r="I366" t="str">
            <v>ADVANCES</v>
          </cell>
        </row>
        <row r="367">
          <cell r="A367" t="str">
            <v>A501601-045</v>
          </cell>
          <cell r="B367" t="str">
            <v>Adv-Mufallah Builders And Dev P Ltd</v>
          </cell>
          <cell r="C367" t="str">
            <v>ASSET</v>
          </cell>
          <cell r="D367" t="str">
            <v>BALANCE SHEET</v>
          </cell>
          <cell r="E367" t="str">
            <v xml:space="preserve"> </v>
          </cell>
          <cell r="F367" t="str">
            <v xml:space="preserve"> </v>
          </cell>
          <cell r="G367" t="str">
            <v>CURRENT ASSETS, LOANS AND ADVANCES</v>
          </cell>
          <cell r="H367" t="str">
            <v>LOANS AND ADVANCES</v>
          </cell>
          <cell r="I367" t="str">
            <v>ADVANCES</v>
          </cell>
        </row>
        <row r="368">
          <cell r="A368" t="str">
            <v>A501601-046</v>
          </cell>
          <cell r="B368" t="str">
            <v>Adv-Melosa Builders And Dev Pvt Ltd</v>
          </cell>
          <cell r="C368" t="str">
            <v>ASSET</v>
          </cell>
          <cell r="D368" t="str">
            <v>BALANCE SHEET</v>
          </cell>
          <cell r="E368" t="str">
            <v xml:space="preserve"> </v>
          </cell>
          <cell r="F368" t="str">
            <v xml:space="preserve"> </v>
          </cell>
          <cell r="G368" t="str">
            <v>CURRENT ASSETS, LOANS AND ADVANCES</v>
          </cell>
          <cell r="H368" t="str">
            <v>LOANS AND ADVANCES</v>
          </cell>
          <cell r="I368" t="str">
            <v>ADVANCES</v>
          </cell>
        </row>
        <row r="369">
          <cell r="A369" t="str">
            <v>A501601-047</v>
          </cell>
          <cell r="B369" t="str">
            <v>Adv-Mariposa Builders And Dev Pvt Ltd</v>
          </cell>
          <cell r="C369" t="str">
            <v>ASSET</v>
          </cell>
          <cell r="D369" t="str">
            <v>BALANCE SHEET</v>
          </cell>
          <cell r="E369" t="str">
            <v xml:space="preserve"> </v>
          </cell>
          <cell r="F369" t="str">
            <v xml:space="preserve"> </v>
          </cell>
          <cell r="G369" t="str">
            <v>CURRENT ASSETS, LOANS AND ADVANCES</v>
          </cell>
          <cell r="H369" t="str">
            <v>LOANS AND ADVANCES</v>
          </cell>
          <cell r="I369" t="str">
            <v>ADVANCES</v>
          </cell>
        </row>
        <row r="370">
          <cell r="A370" t="str">
            <v>A501601-048</v>
          </cell>
          <cell r="B370" t="str">
            <v>Adv-Melisenda Builders And Dev P  Ltd</v>
          </cell>
          <cell r="C370" t="str">
            <v>ASSET</v>
          </cell>
          <cell r="D370" t="str">
            <v>BALANCE SHEET</v>
          </cell>
          <cell r="E370" t="str">
            <v xml:space="preserve"> </v>
          </cell>
          <cell r="F370" t="str">
            <v xml:space="preserve"> </v>
          </cell>
          <cell r="G370" t="str">
            <v>CURRENT ASSETS, LOANS AND ADVANCES</v>
          </cell>
          <cell r="H370" t="str">
            <v>LOANS AND ADVANCES</v>
          </cell>
          <cell r="I370" t="str">
            <v>ADVANCES</v>
          </cell>
        </row>
        <row r="371">
          <cell r="A371" t="str">
            <v>A501601-049</v>
          </cell>
          <cell r="B371" t="str">
            <v>Adv-Malcolm Builders And Dev P Ltd</v>
          </cell>
          <cell r="C371" t="str">
            <v>ASSET</v>
          </cell>
          <cell r="D371" t="str">
            <v>BALANCE SHEET</v>
          </cell>
          <cell r="E371" t="str">
            <v xml:space="preserve"> </v>
          </cell>
          <cell r="F371" t="str">
            <v xml:space="preserve"> </v>
          </cell>
          <cell r="G371" t="str">
            <v>CURRENT ASSETS, LOANS AND ADVANCES</v>
          </cell>
          <cell r="H371" t="str">
            <v>LOANS AND ADVANCES</v>
          </cell>
          <cell r="I371" t="str">
            <v>ADVANCES</v>
          </cell>
        </row>
        <row r="372">
          <cell r="A372" t="str">
            <v>A501601-050</v>
          </cell>
          <cell r="B372" t="str">
            <v>Adv-Morina Builders &amp; Developers P L</v>
          </cell>
          <cell r="C372" t="str">
            <v>ASSET</v>
          </cell>
          <cell r="D372" t="str">
            <v>BALANCE SHEET</v>
          </cell>
          <cell r="E372" t="str">
            <v xml:space="preserve"> </v>
          </cell>
          <cell r="F372" t="str">
            <v xml:space="preserve"> </v>
          </cell>
          <cell r="G372" t="str">
            <v>CURRENT ASSETS, LOANS AND ADVANCES</v>
          </cell>
          <cell r="H372" t="str">
            <v>LOANS AND ADVANCES</v>
          </cell>
          <cell r="I372" t="str">
            <v>ADVANCES</v>
          </cell>
        </row>
        <row r="373">
          <cell r="A373" t="str">
            <v>A501601-051</v>
          </cell>
          <cell r="B373" t="str">
            <v>Adv-Morgan Builders &amp; Developers P L</v>
          </cell>
          <cell r="C373" t="str">
            <v>ASSET</v>
          </cell>
          <cell r="D373" t="str">
            <v>BALANCE SHEET</v>
          </cell>
          <cell r="E373" t="str">
            <v xml:space="preserve"> </v>
          </cell>
          <cell r="F373" t="str">
            <v xml:space="preserve"> </v>
          </cell>
          <cell r="G373" t="str">
            <v>CURRENT ASSETS, LOANS AND ADVANCES</v>
          </cell>
          <cell r="H373" t="str">
            <v>LOANS AND ADVANCES</v>
          </cell>
          <cell r="I373" t="str">
            <v>ADVANCES</v>
          </cell>
        </row>
        <row r="374">
          <cell r="A374" t="str">
            <v>A501601-052</v>
          </cell>
          <cell r="B374" t="str">
            <v>Adv-Morven Builders &amp; Developers P L</v>
          </cell>
          <cell r="C374" t="str">
            <v>ASSET</v>
          </cell>
          <cell r="D374" t="str">
            <v>BALANCE SHEET</v>
          </cell>
          <cell r="E374" t="str">
            <v xml:space="preserve"> </v>
          </cell>
          <cell r="F374" t="str">
            <v xml:space="preserve"> </v>
          </cell>
          <cell r="G374" t="str">
            <v>CURRENT ASSETS, LOANS AND ADVANCES</v>
          </cell>
          <cell r="H374" t="str">
            <v>LOANS AND ADVANCES</v>
          </cell>
          <cell r="I374" t="str">
            <v>ADVANCES</v>
          </cell>
        </row>
        <row r="375">
          <cell r="A375" t="str">
            <v>A501601-053</v>
          </cell>
          <cell r="B375" t="str">
            <v>Adv-Muriel Builders &amp; Developers Pvt</v>
          </cell>
          <cell r="C375" t="str">
            <v>ASSET</v>
          </cell>
          <cell r="D375" t="str">
            <v>BALANCE SHEET</v>
          </cell>
          <cell r="E375" t="str">
            <v xml:space="preserve"> </v>
          </cell>
          <cell r="F375" t="str">
            <v xml:space="preserve"> </v>
          </cell>
          <cell r="G375" t="str">
            <v>CURRENT ASSETS, LOANS AND ADVANCES</v>
          </cell>
          <cell r="H375" t="str">
            <v>LOANS AND ADVANCES</v>
          </cell>
          <cell r="I375" t="str">
            <v>ADVANCES</v>
          </cell>
        </row>
        <row r="376">
          <cell r="A376" t="str">
            <v>A501601-054</v>
          </cell>
          <cell r="B376" t="str">
            <v>Adv-Molan Builders &amp; Constructions P L</v>
          </cell>
          <cell r="C376" t="str">
            <v>ASSET</v>
          </cell>
          <cell r="D376" t="str">
            <v>BALANCE SHEET</v>
          </cell>
          <cell r="E376" t="str">
            <v xml:space="preserve"> </v>
          </cell>
          <cell r="F376" t="str">
            <v xml:space="preserve"> </v>
          </cell>
          <cell r="G376" t="str">
            <v>CURRENT ASSETS, LOANS AND ADVANCES</v>
          </cell>
          <cell r="H376" t="str">
            <v>LOANS AND ADVANCES</v>
          </cell>
          <cell r="I376" t="str">
            <v>ADVANCES</v>
          </cell>
        </row>
        <row r="377">
          <cell r="A377" t="str">
            <v>A501601-055</v>
          </cell>
          <cell r="B377" t="str">
            <v>Adv-Madge Builders &amp; Constructions P L</v>
          </cell>
          <cell r="C377" t="str">
            <v>ASSET</v>
          </cell>
          <cell r="D377" t="str">
            <v>BALANCE SHEET</v>
          </cell>
          <cell r="E377" t="str">
            <v xml:space="preserve"> </v>
          </cell>
          <cell r="F377" t="str">
            <v xml:space="preserve"> </v>
          </cell>
          <cell r="G377" t="str">
            <v>CURRENT ASSETS, LOANS AND ADVANCES</v>
          </cell>
          <cell r="H377" t="str">
            <v>LOANS AND ADVANCES</v>
          </cell>
          <cell r="I377" t="str">
            <v>ADVANCES</v>
          </cell>
        </row>
        <row r="378">
          <cell r="A378" t="str">
            <v>A501601-056</v>
          </cell>
          <cell r="B378" t="str">
            <v>Adv-Nerina Builders And Dev Pvt Ltd</v>
          </cell>
          <cell r="C378" t="str">
            <v>ASSET</v>
          </cell>
          <cell r="D378" t="str">
            <v>BALANCE SHEET</v>
          </cell>
          <cell r="E378" t="str">
            <v xml:space="preserve"> </v>
          </cell>
          <cell r="F378" t="str">
            <v xml:space="preserve"> </v>
          </cell>
          <cell r="G378" t="str">
            <v>CURRENT ASSETS, LOANS AND ADVANCES</v>
          </cell>
          <cell r="H378" t="str">
            <v>LOANS AND ADVANCES</v>
          </cell>
          <cell r="I378" t="str">
            <v>ADVANCES</v>
          </cell>
        </row>
        <row r="379">
          <cell r="A379" t="str">
            <v>A501601-057</v>
          </cell>
          <cell r="B379" t="str">
            <v>Adv-Naja Estate Dev P Ltd</v>
          </cell>
          <cell r="C379" t="str">
            <v>ASSET</v>
          </cell>
          <cell r="D379" t="str">
            <v>BALANCE SHEET</v>
          </cell>
          <cell r="E379" t="str">
            <v xml:space="preserve"> </v>
          </cell>
          <cell r="F379" t="str">
            <v xml:space="preserve"> </v>
          </cell>
          <cell r="G379" t="str">
            <v>CURRENT ASSETS, LOANS AND ADVANCES</v>
          </cell>
          <cell r="H379" t="str">
            <v>LOANS AND ADVANCES</v>
          </cell>
          <cell r="I379" t="str">
            <v>ADVANCES</v>
          </cell>
        </row>
        <row r="380">
          <cell r="A380" t="str">
            <v>A501601-058</v>
          </cell>
          <cell r="B380" t="str">
            <v>Adv-Nasturtium Builders &amp; Dev Pvt Ltd</v>
          </cell>
          <cell r="C380" t="str">
            <v>ASSET</v>
          </cell>
          <cell r="D380" t="str">
            <v>BALANCE SHEET</v>
          </cell>
          <cell r="E380" t="str">
            <v xml:space="preserve"> </v>
          </cell>
          <cell r="F380" t="str">
            <v xml:space="preserve"> </v>
          </cell>
          <cell r="G380" t="str">
            <v>CURRENT ASSETS, LOANS AND ADVANCES</v>
          </cell>
          <cell r="H380" t="str">
            <v>LOANS AND ADVANCES</v>
          </cell>
          <cell r="I380" t="str">
            <v>ADVANCES</v>
          </cell>
        </row>
        <row r="381">
          <cell r="A381" t="str">
            <v>A501601-059</v>
          </cell>
          <cell r="B381" t="str">
            <v>Adv-Padmavasa Buil And Dev Pvt Ltd</v>
          </cell>
          <cell r="C381" t="str">
            <v>ASSET</v>
          </cell>
          <cell r="D381" t="str">
            <v>BALANCE SHEET</v>
          </cell>
          <cell r="E381" t="str">
            <v xml:space="preserve"> </v>
          </cell>
          <cell r="F381" t="str">
            <v xml:space="preserve"> </v>
          </cell>
          <cell r="G381" t="str">
            <v>CURRENT ASSETS, LOANS AND ADVANCES</v>
          </cell>
          <cell r="H381" t="str">
            <v>LOANS AND ADVANCES</v>
          </cell>
          <cell r="I381" t="str">
            <v>ADVANCES</v>
          </cell>
        </row>
        <row r="382">
          <cell r="A382" t="str">
            <v>A501601-060</v>
          </cell>
          <cell r="B382" t="str">
            <v>Adv-Paean Estates Estates Dev P Ltd</v>
          </cell>
          <cell r="C382" t="str">
            <v>ASSET</v>
          </cell>
          <cell r="D382" t="str">
            <v>BALANCE SHEET</v>
          </cell>
          <cell r="E382" t="str">
            <v xml:space="preserve"> </v>
          </cell>
          <cell r="F382" t="str">
            <v xml:space="preserve"> </v>
          </cell>
          <cell r="G382" t="str">
            <v>CURRENT ASSETS, LOANS AND ADVANCES</v>
          </cell>
          <cell r="H382" t="str">
            <v>LOANS AND ADVANCES</v>
          </cell>
          <cell r="I382" t="str">
            <v>ADVANCES</v>
          </cell>
        </row>
        <row r="383">
          <cell r="A383" t="str">
            <v>A501601-061</v>
          </cell>
          <cell r="B383" t="str">
            <v>Adv-Prasheetha Estate Dev P Ltd</v>
          </cell>
          <cell r="C383" t="str">
            <v>ASSET</v>
          </cell>
          <cell r="D383" t="str">
            <v>BALANCE SHEET</v>
          </cell>
          <cell r="E383" t="str">
            <v xml:space="preserve"> </v>
          </cell>
          <cell r="F383" t="str">
            <v xml:space="preserve"> </v>
          </cell>
          <cell r="G383" t="str">
            <v>CURRENT ASSETS, LOANS AND ADVANCES</v>
          </cell>
          <cell r="H383" t="str">
            <v>LOANS AND ADVANCES</v>
          </cell>
          <cell r="I383" t="str">
            <v>ADVANCES</v>
          </cell>
        </row>
        <row r="384">
          <cell r="A384" t="str">
            <v>A501601-062</v>
          </cell>
          <cell r="B384" t="str">
            <v>Adv-Peridot Estates Developers Pvt Ltd</v>
          </cell>
          <cell r="C384" t="str">
            <v>ASSET</v>
          </cell>
          <cell r="D384" t="str">
            <v>BALANCE SHEET</v>
          </cell>
          <cell r="E384" t="str">
            <v xml:space="preserve"> </v>
          </cell>
          <cell r="F384" t="str">
            <v xml:space="preserve"> </v>
          </cell>
          <cell r="G384" t="str">
            <v>CURRENT ASSETS, LOANS AND ADVANCES</v>
          </cell>
          <cell r="H384" t="str">
            <v>LOANS AND ADVANCES</v>
          </cell>
          <cell r="I384" t="str">
            <v>ADVANCES</v>
          </cell>
        </row>
        <row r="385">
          <cell r="A385" t="str">
            <v>A501601-063</v>
          </cell>
          <cell r="B385" t="str">
            <v>Adv-Pyrite Build &amp; Cnstr Pvt Ltd</v>
          </cell>
          <cell r="C385" t="str">
            <v>ASSET</v>
          </cell>
          <cell r="D385" t="str">
            <v>BALANCE SHEET</v>
          </cell>
          <cell r="E385" t="str">
            <v xml:space="preserve"> </v>
          </cell>
          <cell r="F385" t="str">
            <v xml:space="preserve"> </v>
          </cell>
          <cell r="G385" t="str">
            <v>CURRENT ASSETS, LOANS AND ADVANCES</v>
          </cell>
          <cell r="H385" t="str">
            <v>LOANS AND ADVANCES</v>
          </cell>
          <cell r="I385" t="str">
            <v>ADVANCES</v>
          </cell>
        </row>
        <row r="386">
          <cell r="A386" t="str">
            <v>A501601-064</v>
          </cell>
          <cell r="B386" t="str">
            <v>Adv-Qabil Builders &amp; Constructions P L</v>
          </cell>
          <cell r="C386" t="str">
            <v>ASSET</v>
          </cell>
          <cell r="D386" t="str">
            <v>BALANCE SHEET</v>
          </cell>
          <cell r="E386" t="str">
            <v xml:space="preserve"> </v>
          </cell>
          <cell r="F386" t="str">
            <v xml:space="preserve"> </v>
          </cell>
          <cell r="G386" t="str">
            <v>CURRENT ASSETS, LOANS AND ADVANCES</v>
          </cell>
          <cell r="H386" t="str">
            <v>LOANS AND ADVANCES</v>
          </cell>
          <cell r="I386" t="str">
            <v>ADVANCES</v>
          </cell>
        </row>
        <row r="387">
          <cell r="A387" t="str">
            <v>A501601-065</v>
          </cell>
          <cell r="B387" t="str">
            <v>Adv-Royalton Builders And  Dev Pvt Ltd</v>
          </cell>
          <cell r="C387" t="str">
            <v>ASSET</v>
          </cell>
          <cell r="D387" t="str">
            <v>BALANCE SHEET</v>
          </cell>
          <cell r="E387" t="str">
            <v xml:space="preserve"> </v>
          </cell>
          <cell r="F387" t="str">
            <v xml:space="preserve"> </v>
          </cell>
          <cell r="G387" t="str">
            <v>CURRENT ASSETS, LOANS AND ADVANCES</v>
          </cell>
          <cell r="H387" t="str">
            <v>LOANS AND ADVANCES</v>
          </cell>
          <cell r="I387" t="str">
            <v>ADVANCES</v>
          </cell>
        </row>
        <row r="388">
          <cell r="A388" t="str">
            <v>A501601-066</v>
          </cell>
          <cell r="B388" t="str">
            <v>Adv-Rochelle  Builders And  Const P Ltd</v>
          </cell>
          <cell r="C388" t="str">
            <v>ASSET</v>
          </cell>
          <cell r="D388" t="str">
            <v>BALANCE SHEET</v>
          </cell>
          <cell r="E388" t="str">
            <v xml:space="preserve"> </v>
          </cell>
          <cell r="F388" t="str">
            <v xml:space="preserve"> </v>
          </cell>
          <cell r="G388" t="str">
            <v>CURRENT ASSETS, LOANS AND ADVANCES</v>
          </cell>
          <cell r="H388" t="str">
            <v>LOANS AND ADVANCES</v>
          </cell>
          <cell r="I388" t="str">
            <v>ADVANCES</v>
          </cell>
        </row>
        <row r="389">
          <cell r="A389" t="str">
            <v>A501601-067</v>
          </cell>
          <cell r="B389" t="str">
            <v>Adv-Rosalind Builders And Cosnt P Ltd</v>
          </cell>
          <cell r="C389" t="str">
            <v>ASSET</v>
          </cell>
          <cell r="D389" t="str">
            <v>BALANCE SHEET</v>
          </cell>
          <cell r="E389" t="str">
            <v xml:space="preserve"> </v>
          </cell>
          <cell r="F389" t="str">
            <v xml:space="preserve"> </v>
          </cell>
          <cell r="G389" t="str">
            <v>CURRENT ASSETS, LOANS AND ADVANCES</v>
          </cell>
          <cell r="H389" t="str">
            <v>LOANS AND ADVANCES</v>
          </cell>
          <cell r="I389" t="str">
            <v>ADVANCES</v>
          </cell>
        </row>
        <row r="390">
          <cell r="A390" t="str">
            <v>A501601-068</v>
          </cell>
          <cell r="B390" t="str">
            <v>Adv-Rachelle Buil &amp; Cnstr Pvt Ltd</v>
          </cell>
          <cell r="C390" t="str">
            <v>ASSET</v>
          </cell>
          <cell r="D390" t="str">
            <v>BALANCE SHEET</v>
          </cell>
          <cell r="E390" t="str">
            <v xml:space="preserve"> </v>
          </cell>
          <cell r="F390" t="str">
            <v xml:space="preserve"> </v>
          </cell>
          <cell r="G390" t="str">
            <v>CURRENT ASSETS, LOANS AND ADVANCES</v>
          </cell>
          <cell r="H390" t="str">
            <v>LOANS AND ADVANCES</v>
          </cell>
          <cell r="I390" t="str">
            <v>ADVANCES</v>
          </cell>
        </row>
        <row r="391">
          <cell r="A391" t="str">
            <v>A501601-069</v>
          </cell>
          <cell r="B391" t="str">
            <v>Adv-Sommer Builders &amp; Developers Pvt Ltd</v>
          </cell>
          <cell r="C391" t="str">
            <v>ASSET</v>
          </cell>
          <cell r="D391" t="str">
            <v>BALANCE SHEET</v>
          </cell>
          <cell r="E391" t="str">
            <v xml:space="preserve"> </v>
          </cell>
          <cell r="F391" t="str">
            <v xml:space="preserve"> </v>
          </cell>
          <cell r="G391" t="str">
            <v>CURRENT ASSETS, LOANS AND ADVANCES</v>
          </cell>
          <cell r="H391" t="str">
            <v>LOANS AND ADVANCES</v>
          </cell>
          <cell r="I391" t="str">
            <v>ADVANCES</v>
          </cell>
        </row>
        <row r="392">
          <cell r="A392" t="str">
            <v>A501601-070</v>
          </cell>
          <cell r="B392" t="str">
            <v>Adv-Sorley Builders &amp; Developers Pvt Ltd</v>
          </cell>
          <cell r="C392" t="str">
            <v>ASSET</v>
          </cell>
          <cell r="D392" t="str">
            <v>BALANCE SHEET</v>
          </cell>
          <cell r="E392" t="str">
            <v xml:space="preserve"> </v>
          </cell>
          <cell r="F392" t="str">
            <v xml:space="preserve"> </v>
          </cell>
          <cell r="G392" t="str">
            <v>CURRENT ASSETS, LOANS AND ADVANCES</v>
          </cell>
          <cell r="H392" t="str">
            <v>LOANS AND ADVANCES</v>
          </cell>
          <cell r="I392" t="str">
            <v>ADVANCES</v>
          </cell>
        </row>
        <row r="393">
          <cell r="A393" t="str">
            <v>A501601-071</v>
          </cell>
          <cell r="B393" t="str">
            <v>Adv-Soraya Builders &amp; Constructions P L</v>
          </cell>
          <cell r="C393" t="str">
            <v>ASSET</v>
          </cell>
          <cell r="D393" t="str">
            <v>BALANCE SHEET</v>
          </cell>
          <cell r="E393" t="str">
            <v xml:space="preserve"> </v>
          </cell>
          <cell r="F393" t="str">
            <v xml:space="preserve"> </v>
          </cell>
          <cell r="G393" t="str">
            <v>CURRENT ASSETS, LOANS AND ADVANCES</v>
          </cell>
          <cell r="H393" t="str">
            <v>LOANS AND ADVANCES</v>
          </cell>
          <cell r="I393" t="str">
            <v>ADVANCES</v>
          </cell>
        </row>
        <row r="394">
          <cell r="A394" t="str">
            <v>A501601-072</v>
          </cell>
          <cell r="B394" t="str">
            <v>Adv-Shinanee Builders And Dev Ltd</v>
          </cell>
          <cell r="C394" t="str">
            <v>ASSET</v>
          </cell>
          <cell r="D394" t="str">
            <v>BALANCE SHEET</v>
          </cell>
          <cell r="E394" t="str">
            <v xml:space="preserve"> </v>
          </cell>
          <cell r="F394" t="str">
            <v xml:space="preserve"> </v>
          </cell>
          <cell r="G394" t="str">
            <v>CURRENT ASSETS, LOANS AND ADVANCES</v>
          </cell>
          <cell r="H394" t="str">
            <v>LOANS AND ADVANCES</v>
          </cell>
          <cell r="I394" t="str">
            <v>ADVANCES</v>
          </cell>
        </row>
        <row r="395">
          <cell r="A395" t="str">
            <v>A501601-073</v>
          </cell>
          <cell r="B395" t="str">
            <v>Adv-Saravati Builders And Const P Ltd</v>
          </cell>
          <cell r="C395" t="str">
            <v>ASSET</v>
          </cell>
          <cell r="D395" t="str">
            <v>BALANCE SHEET</v>
          </cell>
          <cell r="E395" t="str">
            <v xml:space="preserve"> </v>
          </cell>
          <cell r="F395" t="str">
            <v xml:space="preserve"> </v>
          </cell>
          <cell r="G395" t="str">
            <v>CURRENT ASSETS, LOANS AND ADVANCES</v>
          </cell>
          <cell r="H395" t="str">
            <v>LOANS AND ADVANCES</v>
          </cell>
          <cell r="I395" t="str">
            <v>ADVANCES</v>
          </cell>
        </row>
        <row r="396">
          <cell r="A396" t="str">
            <v>A501601-074</v>
          </cell>
          <cell r="B396" t="str">
            <v>Adv-Shamira Real Estate Developers P L</v>
          </cell>
          <cell r="C396" t="str">
            <v>ASSET</v>
          </cell>
          <cell r="D396" t="str">
            <v>BALANCE SHEET</v>
          </cell>
          <cell r="E396" t="str">
            <v xml:space="preserve"> </v>
          </cell>
          <cell r="F396" t="str">
            <v xml:space="preserve"> </v>
          </cell>
          <cell r="G396" t="str">
            <v>CURRENT ASSETS, LOANS AND ADVANCES</v>
          </cell>
          <cell r="H396" t="str">
            <v>LOANS AND ADVANCES</v>
          </cell>
          <cell r="I396" t="str">
            <v>ADVANCES</v>
          </cell>
        </row>
        <row r="397">
          <cell r="A397" t="str">
            <v>A501601-075</v>
          </cell>
          <cell r="B397" t="str">
            <v>Adv-Tusti Builders And Dev Pvt Ltd</v>
          </cell>
          <cell r="C397" t="str">
            <v>ASSET</v>
          </cell>
          <cell r="D397" t="str">
            <v>BALANCE SHEET</v>
          </cell>
          <cell r="E397" t="str">
            <v xml:space="preserve"> </v>
          </cell>
          <cell r="F397" t="str">
            <v xml:space="preserve"> </v>
          </cell>
          <cell r="G397" t="str">
            <v>CURRENT ASSETS, LOANS AND ADVANCES</v>
          </cell>
          <cell r="H397" t="str">
            <v>LOANS AND ADVANCES</v>
          </cell>
          <cell r="I397" t="str">
            <v>ADVANCES</v>
          </cell>
        </row>
        <row r="398">
          <cell r="A398" t="str">
            <v>A501601-076</v>
          </cell>
          <cell r="B398" t="str">
            <v>Adv-Talvi Builders &amp; Developers Pvt Ltd</v>
          </cell>
          <cell r="C398" t="str">
            <v>ASSET</v>
          </cell>
          <cell r="D398" t="str">
            <v>BALANCE SHEET</v>
          </cell>
          <cell r="E398" t="str">
            <v xml:space="preserve"> </v>
          </cell>
          <cell r="F398" t="str">
            <v xml:space="preserve"> </v>
          </cell>
          <cell r="G398" t="str">
            <v>CURRENT ASSETS, LOANS AND ADVANCES</v>
          </cell>
          <cell r="H398" t="str">
            <v>LOANS AND ADVANCES</v>
          </cell>
          <cell r="I398" t="str">
            <v>ADVANCES</v>
          </cell>
        </row>
        <row r="399">
          <cell r="A399" t="str">
            <v>A501601-077</v>
          </cell>
          <cell r="B399" t="str">
            <v>Adv-Uncial Builders &amp; Constructions P L</v>
          </cell>
          <cell r="C399" t="str">
            <v>ASSET</v>
          </cell>
          <cell r="D399" t="str">
            <v>BALANCE SHEET</v>
          </cell>
          <cell r="E399" t="str">
            <v xml:space="preserve"> </v>
          </cell>
          <cell r="F399" t="str">
            <v xml:space="preserve"> </v>
          </cell>
          <cell r="G399" t="str">
            <v>CURRENT ASSETS, LOANS AND ADVANCES</v>
          </cell>
          <cell r="H399" t="str">
            <v>LOANS AND ADVANCES</v>
          </cell>
          <cell r="I399" t="str">
            <v>ADVANCES</v>
          </cell>
        </row>
        <row r="400">
          <cell r="A400" t="str">
            <v>A501601-078</v>
          </cell>
          <cell r="B400" t="str">
            <v>Adv-Vinanti Builders And Dev P Ltd</v>
          </cell>
          <cell r="C400" t="str">
            <v>ASSET</v>
          </cell>
          <cell r="D400" t="str">
            <v>BALANCE SHEET</v>
          </cell>
          <cell r="E400" t="str">
            <v xml:space="preserve"> </v>
          </cell>
          <cell r="F400" t="str">
            <v xml:space="preserve"> </v>
          </cell>
          <cell r="G400" t="str">
            <v>CURRENT ASSETS, LOANS AND ADVANCES</v>
          </cell>
          <cell r="H400" t="str">
            <v>LOANS AND ADVANCES</v>
          </cell>
          <cell r="I400" t="str">
            <v>ADVANCES</v>
          </cell>
        </row>
        <row r="401">
          <cell r="A401" t="str">
            <v>A501601-079</v>
          </cell>
          <cell r="B401" t="str">
            <v>Adv-Vilina Estate Developers Pvt.Ltd.</v>
          </cell>
          <cell r="C401" t="str">
            <v>ASSET</v>
          </cell>
          <cell r="D401" t="str">
            <v>BALANCE SHEET</v>
          </cell>
          <cell r="E401" t="str">
            <v xml:space="preserve"> </v>
          </cell>
          <cell r="F401" t="str">
            <v xml:space="preserve"> </v>
          </cell>
          <cell r="G401" t="str">
            <v>CURRENT ASSETS, LOANS AND ADVANCES</v>
          </cell>
          <cell r="H401" t="str">
            <v>LOANS AND ADVANCES</v>
          </cell>
          <cell r="I401" t="str">
            <v>ADVANCES</v>
          </cell>
        </row>
        <row r="402">
          <cell r="A402" t="str">
            <v>A501601-080</v>
          </cell>
          <cell r="B402" t="str">
            <v>Adv-Yule Builders &amp; Developers Pvt Ltd</v>
          </cell>
          <cell r="C402" t="str">
            <v>ASSET</v>
          </cell>
          <cell r="D402" t="str">
            <v>BALANCE SHEET</v>
          </cell>
          <cell r="E402" t="str">
            <v xml:space="preserve"> </v>
          </cell>
          <cell r="F402" t="str">
            <v xml:space="preserve"> </v>
          </cell>
          <cell r="G402" t="str">
            <v>CURRENT ASSETS, LOANS AND ADVANCES</v>
          </cell>
          <cell r="H402" t="str">
            <v>LOANS AND ADVANCES</v>
          </cell>
          <cell r="I402" t="str">
            <v>ADVANCES</v>
          </cell>
        </row>
        <row r="403">
          <cell r="A403" t="str">
            <v>A501601-081</v>
          </cell>
          <cell r="B403" t="str">
            <v>Adv-Zima Builders &amp; Developers Pvt Ltd</v>
          </cell>
          <cell r="C403" t="str">
            <v>ASSET</v>
          </cell>
          <cell r="D403" t="str">
            <v>BALANCE SHEET</v>
          </cell>
          <cell r="E403" t="str">
            <v xml:space="preserve"> </v>
          </cell>
          <cell r="F403" t="str">
            <v xml:space="preserve"> </v>
          </cell>
          <cell r="G403" t="str">
            <v>CURRENT ASSETS, LOANS AND ADVANCES</v>
          </cell>
          <cell r="H403" t="str">
            <v>LOANS AND ADVANCES</v>
          </cell>
          <cell r="I403" t="str">
            <v>ADVANCES</v>
          </cell>
        </row>
        <row r="404">
          <cell r="A404" t="str">
            <v>A501601-082</v>
          </cell>
          <cell r="B404" t="str">
            <v>Adv-Irving Buil &amp; Dev Pvt Ltd</v>
          </cell>
          <cell r="C404" t="str">
            <v>ASSET</v>
          </cell>
          <cell r="D404" t="str">
            <v>BALANCE SHEET</v>
          </cell>
          <cell r="E404" t="str">
            <v xml:space="preserve"> </v>
          </cell>
          <cell r="F404" t="str">
            <v xml:space="preserve"> </v>
          </cell>
          <cell r="G404" t="str">
            <v>CURRENT ASSETS, LOANS AND ADVANCES</v>
          </cell>
          <cell r="H404" t="str">
            <v>LOANS AND ADVANCES</v>
          </cell>
          <cell r="I404" t="str">
            <v>ADVANCES</v>
          </cell>
        </row>
        <row r="405">
          <cell r="A405" t="str">
            <v>A501601-083</v>
          </cell>
          <cell r="B405" t="str">
            <v>Adv-Aeval Estates Pvt Ltd</v>
          </cell>
          <cell r="C405" t="str">
            <v>ASSET</v>
          </cell>
          <cell r="D405" t="str">
            <v>BALANCE SHEET</v>
          </cell>
          <cell r="E405" t="str">
            <v xml:space="preserve"> </v>
          </cell>
          <cell r="F405" t="str">
            <v xml:space="preserve"> </v>
          </cell>
          <cell r="G405" t="str">
            <v>CURRENT ASSETS, LOANS AND ADVANCES</v>
          </cell>
          <cell r="H405" t="str">
            <v>LOANS AND ADVANCES</v>
          </cell>
          <cell r="I405" t="str">
            <v>ADVANCES</v>
          </cell>
        </row>
        <row r="406">
          <cell r="A406" t="str">
            <v>A501601-084</v>
          </cell>
          <cell r="B406" t="str">
            <v>Adv-Lear Buil &amp; Dev Pvt Ltd</v>
          </cell>
          <cell r="C406" t="str">
            <v>ASSET</v>
          </cell>
          <cell r="D406" t="str">
            <v>BALANCE SHEET</v>
          </cell>
          <cell r="E406" t="str">
            <v xml:space="preserve"> </v>
          </cell>
          <cell r="F406" t="str">
            <v xml:space="preserve"> </v>
          </cell>
          <cell r="G406" t="str">
            <v>CURRENT ASSETS, LOANS AND ADVANCES</v>
          </cell>
          <cell r="H406" t="str">
            <v>LOANS AND ADVANCES</v>
          </cell>
          <cell r="I406" t="str">
            <v>ADVANCES</v>
          </cell>
        </row>
        <row r="407">
          <cell r="A407" t="str">
            <v>A501601-085</v>
          </cell>
          <cell r="B407" t="str">
            <v>Adv-Belden Homes Pvt Ltd</v>
          </cell>
          <cell r="C407" t="str">
            <v>ASSET</v>
          </cell>
          <cell r="D407" t="str">
            <v>BALANCE SHEET</v>
          </cell>
          <cell r="E407" t="str">
            <v xml:space="preserve"> </v>
          </cell>
          <cell r="F407" t="str">
            <v xml:space="preserve"> </v>
          </cell>
          <cell r="G407" t="str">
            <v>CURRENT ASSETS, LOANS AND ADVANCES</v>
          </cell>
          <cell r="H407" t="str">
            <v>LOANS AND ADVANCES</v>
          </cell>
          <cell r="I407" t="str">
            <v>ADVANCES</v>
          </cell>
        </row>
        <row r="408">
          <cell r="A408" t="str">
            <v>A501601-086</v>
          </cell>
          <cell r="B408" t="str">
            <v>Adv-Verano Buil &amp; Dev Pvt Ltd</v>
          </cell>
          <cell r="C408" t="str">
            <v>ASSET</v>
          </cell>
          <cell r="D408" t="str">
            <v>BALANCE SHEET</v>
          </cell>
          <cell r="E408" t="str">
            <v xml:space="preserve"> </v>
          </cell>
          <cell r="F408" t="str">
            <v xml:space="preserve"> </v>
          </cell>
          <cell r="G408" t="str">
            <v>CURRENT ASSETS, LOANS AND ADVANCES</v>
          </cell>
          <cell r="H408" t="str">
            <v>LOANS AND ADVANCES</v>
          </cell>
          <cell r="I408" t="str">
            <v>ADVANCES</v>
          </cell>
        </row>
        <row r="409">
          <cell r="A409" t="str">
            <v>A501601-087</v>
          </cell>
          <cell r="B409" t="str">
            <v>Adv-Nellis Buil &amp; Dev Pvt Ltd</v>
          </cell>
          <cell r="C409" t="str">
            <v>ASSET</v>
          </cell>
          <cell r="D409" t="str">
            <v>BALANCE SHEET</v>
          </cell>
          <cell r="E409" t="str">
            <v xml:space="preserve"> </v>
          </cell>
          <cell r="F409" t="str">
            <v xml:space="preserve"> </v>
          </cell>
          <cell r="G409" t="str">
            <v>CURRENT ASSETS, LOANS AND ADVANCES</v>
          </cell>
          <cell r="H409" t="str">
            <v>LOANS AND ADVANCES</v>
          </cell>
          <cell r="I409" t="str">
            <v>ADVANCES</v>
          </cell>
        </row>
        <row r="410">
          <cell r="A410" t="str">
            <v>A501601-088</v>
          </cell>
          <cell r="B410" t="str">
            <v>Adv-Larissa Build &amp; Dev Pvt Ltd</v>
          </cell>
          <cell r="C410" t="str">
            <v>ASSET</v>
          </cell>
          <cell r="D410" t="str">
            <v>BALANCE SHEET</v>
          </cell>
          <cell r="E410" t="str">
            <v xml:space="preserve"> </v>
          </cell>
          <cell r="F410" t="str">
            <v xml:space="preserve"> </v>
          </cell>
          <cell r="G410" t="str">
            <v>CURRENT ASSETS, LOANS AND ADVANCES</v>
          </cell>
          <cell r="H410" t="str">
            <v>LOANS AND ADVANCES</v>
          </cell>
          <cell r="I410" t="str">
            <v>ADVANCES</v>
          </cell>
        </row>
        <row r="411">
          <cell r="A411" t="str">
            <v>A501601-089</v>
          </cell>
          <cell r="B411" t="str">
            <v>Adv-Amon Estates Pvt Ltd</v>
          </cell>
          <cell r="C411" t="str">
            <v>ASSET</v>
          </cell>
          <cell r="D411" t="str">
            <v>BALANCE SHEET</v>
          </cell>
          <cell r="E411" t="str">
            <v xml:space="preserve"> </v>
          </cell>
          <cell r="F411" t="str">
            <v xml:space="preserve"> </v>
          </cell>
          <cell r="G411" t="str">
            <v>CURRENT ASSETS, LOANS AND ADVANCES</v>
          </cell>
          <cell r="H411" t="str">
            <v>LOANS AND ADVANCES</v>
          </cell>
          <cell r="I411" t="str">
            <v>ADVANCES</v>
          </cell>
        </row>
        <row r="412">
          <cell r="A412" t="str">
            <v>A501601-090</v>
          </cell>
          <cell r="B412" t="str">
            <v>Adv-Amor Estates Pvt Ltd</v>
          </cell>
          <cell r="C412" t="str">
            <v>ASSET</v>
          </cell>
          <cell r="D412" t="str">
            <v>BALANCE SHEET</v>
          </cell>
          <cell r="E412" t="str">
            <v xml:space="preserve"> </v>
          </cell>
          <cell r="F412" t="str">
            <v xml:space="preserve"> </v>
          </cell>
          <cell r="G412" t="str">
            <v>CURRENT ASSETS, LOANS AND ADVANCES</v>
          </cell>
          <cell r="H412" t="str">
            <v>LOANS AND ADVANCES</v>
          </cell>
          <cell r="I412" t="str">
            <v>ADVANCES</v>
          </cell>
        </row>
        <row r="413">
          <cell r="A413" t="str">
            <v>A501601-091</v>
          </cell>
          <cell r="B413" t="str">
            <v>Adv-Rujula Build &amp; Dev Pvt Ltd</v>
          </cell>
          <cell r="C413" t="str">
            <v>ASSET</v>
          </cell>
          <cell r="D413" t="str">
            <v>BALANCE SHEET</v>
          </cell>
          <cell r="E413" t="str">
            <v xml:space="preserve"> </v>
          </cell>
          <cell r="F413" t="str">
            <v xml:space="preserve"> </v>
          </cell>
          <cell r="G413" t="str">
            <v>CURRENT ASSETS, LOANS AND ADVANCES</v>
          </cell>
          <cell r="H413" t="str">
            <v>LOANS AND ADVANCES</v>
          </cell>
          <cell r="I413" t="str">
            <v>ADVANCES</v>
          </cell>
        </row>
        <row r="414">
          <cell r="A414" t="str">
            <v>A501601-092</v>
          </cell>
          <cell r="B414" t="str">
            <v>Adv-Senymour Build &amp; Dev Pvt Ltd</v>
          </cell>
          <cell r="C414" t="str">
            <v>ASSET</v>
          </cell>
          <cell r="D414" t="str">
            <v>BALANCE SHEET</v>
          </cell>
          <cell r="E414" t="str">
            <v xml:space="preserve"> </v>
          </cell>
          <cell r="F414" t="str">
            <v xml:space="preserve"> </v>
          </cell>
          <cell r="G414" t="str">
            <v>CURRENT ASSETS, LOANS AND ADVANCES</v>
          </cell>
          <cell r="H414" t="str">
            <v>LOANS AND ADVANCES</v>
          </cell>
          <cell r="I414" t="str">
            <v>ADVANCES</v>
          </cell>
        </row>
        <row r="415">
          <cell r="A415" t="str">
            <v>A501601-093</v>
          </cell>
          <cell r="B415" t="str">
            <v>Adv-Pan Infratech Pvt Ltd</v>
          </cell>
          <cell r="C415" t="str">
            <v>ASSET</v>
          </cell>
          <cell r="D415" t="str">
            <v>BALANCE SHEET</v>
          </cell>
          <cell r="E415" t="str">
            <v xml:space="preserve"> </v>
          </cell>
          <cell r="F415" t="str">
            <v xml:space="preserve"> </v>
          </cell>
          <cell r="G415" t="str">
            <v>CURRENT ASSETS, LOANS AND ADVANCES</v>
          </cell>
          <cell r="H415" t="str">
            <v>LOANS AND ADVANCES</v>
          </cell>
          <cell r="I415" t="str">
            <v>ADVANCES</v>
          </cell>
        </row>
        <row r="416">
          <cell r="A416" t="str">
            <v>A501601-094</v>
          </cell>
          <cell r="B416" t="str">
            <v>Adv-Erasma Builders &amp; Developers Pvt Ltd</v>
          </cell>
          <cell r="C416" t="str">
            <v>ASSET</v>
          </cell>
          <cell r="D416" t="str">
            <v>BALANCE SHEET</v>
          </cell>
          <cell r="E416" t="str">
            <v xml:space="preserve"> </v>
          </cell>
          <cell r="F416" t="str">
            <v xml:space="preserve"> </v>
          </cell>
          <cell r="G416" t="str">
            <v>CURRENT ASSETS, LOANS AND ADVANCES</v>
          </cell>
          <cell r="H416" t="str">
            <v>LOANS AND ADVANCES</v>
          </cell>
          <cell r="I416" t="str">
            <v>ADVANCES</v>
          </cell>
        </row>
        <row r="417">
          <cell r="A417" t="str">
            <v>A501601-095</v>
          </cell>
          <cell r="B417" t="str">
            <v>Adv-Apis Realtors Pvt Ltd</v>
          </cell>
          <cell r="C417" t="str">
            <v>ASSET</v>
          </cell>
          <cell r="D417" t="str">
            <v>BALANCE SHEET</v>
          </cell>
          <cell r="E417" t="str">
            <v xml:space="preserve"> </v>
          </cell>
          <cell r="F417" t="str">
            <v xml:space="preserve"> </v>
          </cell>
          <cell r="G417" t="str">
            <v>CURRENT ASSETS, LOANS AND ADVANCES</v>
          </cell>
          <cell r="H417" t="str">
            <v>LOANS AND ADVANCES</v>
          </cell>
          <cell r="I417" t="str">
            <v>ADVANCES</v>
          </cell>
        </row>
        <row r="418">
          <cell r="A418" t="str">
            <v>A501601-096</v>
          </cell>
          <cell r="B418" t="str">
            <v>Adv-DHCL Premium Mall Div</v>
          </cell>
          <cell r="C418" t="str">
            <v>ASSET</v>
          </cell>
          <cell r="D418" t="str">
            <v>BALANCE SHEET</v>
          </cell>
          <cell r="E418" t="str">
            <v xml:space="preserve"> </v>
          </cell>
          <cell r="F418" t="str">
            <v xml:space="preserve"> </v>
          </cell>
          <cell r="G418" t="str">
            <v>CURRENT ASSETS, LOANS AND ADVANCES</v>
          </cell>
          <cell r="H418" t="str">
            <v>LOANS AND ADVANCES</v>
          </cell>
          <cell r="I418" t="str">
            <v>ADVANCES</v>
          </cell>
        </row>
        <row r="419">
          <cell r="A419" t="str">
            <v>A501601-097</v>
          </cell>
          <cell r="B419" t="str">
            <v>Adv-Tane Estates Pvt Ltd</v>
          </cell>
          <cell r="C419" t="str">
            <v>ASSET</v>
          </cell>
          <cell r="D419" t="str">
            <v>BALANCE SHEET</v>
          </cell>
          <cell r="E419" t="str">
            <v xml:space="preserve"> </v>
          </cell>
          <cell r="F419" t="str">
            <v xml:space="preserve"> </v>
          </cell>
          <cell r="G419" t="str">
            <v>CURRENT ASSETS, LOANS AND ADVANCES</v>
          </cell>
          <cell r="H419" t="str">
            <v>LOANS AND ADVANCES</v>
          </cell>
          <cell r="I419" t="str">
            <v>ADVANCES</v>
          </cell>
        </row>
        <row r="420">
          <cell r="A420" t="str">
            <v>A501601-098</v>
          </cell>
          <cell r="B420" t="str">
            <v>Adv-Querida Buil &amp; Dev Pvt Ltd</v>
          </cell>
          <cell r="C420" t="str">
            <v>ASSET</v>
          </cell>
          <cell r="D420" t="str">
            <v>BALANCE SHEET</v>
          </cell>
          <cell r="E420" t="str">
            <v xml:space="preserve"> </v>
          </cell>
          <cell r="F420" t="str">
            <v xml:space="preserve"> </v>
          </cell>
          <cell r="G420" t="str">
            <v>CURRENT ASSETS, LOANS AND ADVANCES</v>
          </cell>
          <cell r="H420" t="str">
            <v>LOANS AND ADVANCES</v>
          </cell>
          <cell r="I420" t="str">
            <v>ADVANCES</v>
          </cell>
        </row>
        <row r="421">
          <cell r="A421" t="str">
            <v>A501601-099</v>
          </cell>
          <cell r="B421" t="str">
            <v>Adv-Peninab Buil &amp; Cnstr Pvt Ltd</v>
          </cell>
          <cell r="C421" t="str">
            <v>ASSET</v>
          </cell>
          <cell r="D421" t="str">
            <v>BALANCE SHEET</v>
          </cell>
          <cell r="E421" t="str">
            <v xml:space="preserve"> </v>
          </cell>
          <cell r="F421" t="str">
            <v xml:space="preserve"> </v>
          </cell>
          <cell r="G421" t="str">
            <v>CURRENT ASSETS, LOANS AND ADVANCES</v>
          </cell>
          <cell r="H421" t="str">
            <v>LOANS AND ADVANCES</v>
          </cell>
          <cell r="I421" t="str">
            <v>ADVANCES</v>
          </cell>
        </row>
        <row r="422">
          <cell r="A422" t="str">
            <v>A501601-100</v>
          </cell>
          <cell r="B422" t="str">
            <v>Adv-BAAL REALTORS PVT LTD</v>
          </cell>
          <cell r="C422" t="str">
            <v>ASSET</v>
          </cell>
          <cell r="D422" t="str">
            <v>BALANCE SHEET</v>
          </cell>
          <cell r="E422" t="str">
            <v xml:space="preserve"> </v>
          </cell>
          <cell r="F422" t="str">
            <v xml:space="preserve"> </v>
          </cell>
          <cell r="G422" t="str">
            <v>CURRENT ASSETS, LOANS AND ADVANCES</v>
          </cell>
          <cell r="H422" t="str">
            <v>LOANS AND ADVANCES</v>
          </cell>
          <cell r="I422" t="str">
            <v>ADVANCES</v>
          </cell>
        </row>
        <row r="423">
          <cell r="A423" t="str">
            <v>A501601-101</v>
          </cell>
          <cell r="B423" t="str">
            <v>Adv-Domus Realtors Pvt Ltd</v>
          </cell>
          <cell r="C423" t="str">
            <v>ASSET</v>
          </cell>
          <cell r="D423" t="str">
            <v>BALANCE SHEET</v>
          </cell>
          <cell r="E423" t="str">
            <v xml:space="preserve"> </v>
          </cell>
          <cell r="F423" t="str">
            <v xml:space="preserve"> </v>
          </cell>
          <cell r="G423" t="str">
            <v>CURRENT ASSETS, LOANS AND ADVANCES</v>
          </cell>
          <cell r="H423" t="str">
            <v>LOANS AND ADVANCES</v>
          </cell>
          <cell r="I423" t="str">
            <v>ADVANCES</v>
          </cell>
        </row>
        <row r="424">
          <cell r="A424" t="str">
            <v>A501601-102</v>
          </cell>
          <cell r="B424" t="str">
            <v>Adv-Liber Buildwell Pvt Ltd</v>
          </cell>
          <cell r="C424" t="str">
            <v>ASSET</v>
          </cell>
          <cell r="D424" t="str">
            <v>BALANCE SHEET</v>
          </cell>
          <cell r="E424" t="str">
            <v xml:space="preserve"> </v>
          </cell>
          <cell r="F424" t="str">
            <v xml:space="preserve"> </v>
          </cell>
          <cell r="G424" t="str">
            <v>CURRENT ASSETS, LOANS AND ADVANCES</v>
          </cell>
          <cell r="H424" t="str">
            <v>LOANS AND ADVANCES</v>
          </cell>
          <cell r="I424" t="str">
            <v>ADVANCES</v>
          </cell>
        </row>
        <row r="425">
          <cell r="A425" t="str">
            <v>A501601-103</v>
          </cell>
          <cell r="B425" t="str">
            <v>Adv-Fyme Buil &amp; Cnstr Pvt Ltd</v>
          </cell>
          <cell r="C425" t="str">
            <v>ASSET</v>
          </cell>
          <cell r="D425" t="str">
            <v>BALANCE SHEET</v>
          </cell>
          <cell r="E425" t="str">
            <v xml:space="preserve"> </v>
          </cell>
          <cell r="F425" t="str">
            <v xml:space="preserve"> </v>
          </cell>
          <cell r="G425" t="str">
            <v>CURRENT ASSETS, LOANS AND ADVANCES</v>
          </cell>
          <cell r="H425" t="str">
            <v>LOANS AND ADVANCES</v>
          </cell>
          <cell r="I425" t="str">
            <v>ADVANCES</v>
          </cell>
        </row>
        <row r="426">
          <cell r="A426" t="str">
            <v>A501601-104</v>
          </cell>
          <cell r="B426" t="str">
            <v>Adv-Laureny Buil &amp; Cnstr Pvt Ltd</v>
          </cell>
          <cell r="C426" t="str">
            <v>ASSET</v>
          </cell>
          <cell r="D426" t="str">
            <v>BALANCE SHEET</v>
          </cell>
          <cell r="E426" t="str">
            <v xml:space="preserve"> </v>
          </cell>
          <cell r="F426" t="str">
            <v xml:space="preserve"> </v>
          </cell>
          <cell r="G426" t="str">
            <v>CURRENT ASSETS, LOANS AND ADVANCES</v>
          </cell>
          <cell r="H426" t="str">
            <v>LOANS AND ADVANCES</v>
          </cell>
          <cell r="I426" t="str">
            <v>ADVANCES</v>
          </cell>
        </row>
        <row r="427">
          <cell r="A427" t="str">
            <v>A501601-105</v>
          </cell>
          <cell r="B427" t="str">
            <v>Adv-Alethia Buil &amp; Dev Pvt Ltd</v>
          </cell>
          <cell r="C427" t="str">
            <v>ASSET</v>
          </cell>
          <cell r="D427" t="str">
            <v>BALANCE SHEET</v>
          </cell>
          <cell r="E427" t="str">
            <v xml:space="preserve"> </v>
          </cell>
          <cell r="F427" t="str">
            <v xml:space="preserve"> </v>
          </cell>
          <cell r="G427" t="str">
            <v>CURRENT ASSETS, LOANS AND ADVANCES</v>
          </cell>
          <cell r="H427" t="str">
            <v>LOANS AND ADVANCES</v>
          </cell>
          <cell r="I427" t="str">
            <v>ADVANCES</v>
          </cell>
        </row>
        <row r="428">
          <cell r="A428" t="str">
            <v>A501601-106</v>
          </cell>
          <cell r="B428" t="str">
            <v>Adv-Nedra Buil &amp; Dev Pvt Ltd</v>
          </cell>
          <cell r="C428" t="str">
            <v>ASSET</v>
          </cell>
          <cell r="D428" t="str">
            <v>BALANCE SHEET</v>
          </cell>
          <cell r="E428" t="str">
            <v xml:space="preserve"> </v>
          </cell>
          <cell r="F428" t="str">
            <v xml:space="preserve"> </v>
          </cell>
          <cell r="G428" t="str">
            <v>CURRENT ASSETS, LOANS AND ADVANCES</v>
          </cell>
          <cell r="H428" t="str">
            <v>LOANS AND ADVANCES</v>
          </cell>
          <cell r="I428" t="str">
            <v>ADVANCES</v>
          </cell>
        </row>
        <row r="429">
          <cell r="A429" t="str">
            <v>A501601-107</v>
          </cell>
          <cell r="B429" t="str">
            <v>Adv-Elvira Build &amp; Cnstr Pvt Ltd</v>
          </cell>
          <cell r="C429" t="str">
            <v>ASSET</v>
          </cell>
          <cell r="D429" t="str">
            <v>BALANCE SHEET</v>
          </cell>
          <cell r="E429" t="str">
            <v xml:space="preserve"> </v>
          </cell>
          <cell r="F429" t="str">
            <v xml:space="preserve"> </v>
          </cell>
          <cell r="G429" t="str">
            <v>CURRENT ASSETS, LOANS AND ADVANCES</v>
          </cell>
          <cell r="H429" t="str">
            <v>LOANS AND ADVANCES</v>
          </cell>
          <cell r="I429" t="str">
            <v>ADVANCES</v>
          </cell>
        </row>
        <row r="430">
          <cell r="A430" t="str">
            <v>A601001</v>
          </cell>
          <cell r="B430" t="str">
            <v>Advances to Suppliers of goods /services</v>
          </cell>
          <cell r="C430" t="str">
            <v>ASSET</v>
          </cell>
          <cell r="D430" t="str">
            <v>BALANCE SHEET</v>
          </cell>
          <cell r="E430" t="str">
            <v>SUPPLIER PREPAYMENT A/C</v>
          </cell>
          <cell r="F430" t="str">
            <v xml:space="preserve"> </v>
          </cell>
          <cell r="G430" t="str">
            <v>CURRENT ASSETS, LOANS AND ADVANCES</v>
          </cell>
          <cell r="H430" t="str">
            <v>LOANS AND ADVANCES</v>
          </cell>
          <cell r="I430" t="str">
            <v>ADVANCES</v>
          </cell>
        </row>
        <row r="431">
          <cell r="A431" t="str">
            <v>A601002</v>
          </cell>
          <cell r="B431" t="str">
            <v>Advance Against Capital Goods</v>
          </cell>
          <cell r="C431" t="str">
            <v>ASSET</v>
          </cell>
          <cell r="D431" t="str">
            <v>BALANCE SHEET</v>
          </cell>
          <cell r="E431" t="str">
            <v>SUPPLIER PREPAYMENT A/C</v>
          </cell>
          <cell r="F431" t="str">
            <v xml:space="preserve"> </v>
          </cell>
          <cell r="G431" t="str">
            <v>CURRENT ASSETS, LOANS AND ADVANCES</v>
          </cell>
          <cell r="H431" t="str">
            <v>LOANS AND ADVANCES</v>
          </cell>
          <cell r="I431" t="str">
            <v>ADVANCES</v>
          </cell>
        </row>
        <row r="432">
          <cell r="A432" t="str">
            <v>A601003</v>
          </cell>
          <cell r="B432" t="str">
            <v>Works contract/Contractor Adv(Secured)</v>
          </cell>
          <cell r="C432" t="str">
            <v>ASSET</v>
          </cell>
          <cell r="D432" t="str">
            <v>BALANCE SHEET</v>
          </cell>
          <cell r="E432" t="str">
            <v>SUPPLIER PREPAYMENT A/C</v>
          </cell>
          <cell r="F432" t="str">
            <v xml:space="preserve"> </v>
          </cell>
          <cell r="G432" t="str">
            <v>CURRENT ASSETS, LOANS AND ADVANCES</v>
          </cell>
          <cell r="H432" t="str">
            <v>LOANS AND ADVANCES</v>
          </cell>
          <cell r="I432" t="str">
            <v>ADVANCES</v>
          </cell>
        </row>
        <row r="433">
          <cell r="A433" t="str">
            <v>A601004</v>
          </cell>
          <cell r="B433" t="str">
            <v>Works contract/Contractor Adv(Unsecured)</v>
          </cell>
          <cell r="C433" t="str">
            <v>ASSET</v>
          </cell>
          <cell r="D433" t="str">
            <v>BALANCE SHEET</v>
          </cell>
          <cell r="E433" t="str">
            <v>SUPPLIER PREPAYMENT A/C</v>
          </cell>
          <cell r="F433" t="str">
            <v xml:space="preserve"> </v>
          </cell>
          <cell r="G433" t="str">
            <v>CURRENT ASSETS, LOANS AND ADVANCES</v>
          </cell>
          <cell r="H433" t="str">
            <v>LOANS AND ADVANCES</v>
          </cell>
          <cell r="I433" t="str">
            <v>ADVANCES</v>
          </cell>
        </row>
        <row r="434">
          <cell r="A434" t="str">
            <v>A601005</v>
          </cell>
          <cell r="B434" t="str">
            <v>Advance to Retainers</v>
          </cell>
          <cell r="C434" t="str">
            <v>ASSET</v>
          </cell>
          <cell r="D434" t="str">
            <v>BALANCE SHEET</v>
          </cell>
          <cell r="E434" t="str">
            <v>SUPPLIER PREPAYMENT A/C</v>
          </cell>
          <cell r="F434" t="str">
            <v xml:space="preserve"> </v>
          </cell>
          <cell r="G434" t="str">
            <v>CURRENT ASSETS, LOANS AND ADVANCES</v>
          </cell>
          <cell r="H434" t="str">
            <v>LOANS AND ADVANCES</v>
          </cell>
          <cell r="I434" t="str">
            <v>ADVANCES</v>
          </cell>
        </row>
        <row r="435">
          <cell r="A435" t="str">
            <v>A601006</v>
          </cell>
          <cell r="B435" t="str">
            <v>Broker Advance</v>
          </cell>
          <cell r="C435" t="str">
            <v>ASSET</v>
          </cell>
          <cell r="D435" t="str">
            <v>BALANCE SHEET</v>
          </cell>
          <cell r="E435" t="str">
            <v>SUPPLIER PREPAYMENT A/C</v>
          </cell>
          <cell r="F435" t="str">
            <v xml:space="preserve"> </v>
          </cell>
          <cell r="G435" t="str">
            <v>CURRENT ASSETS, LOANS AND ADVANCES</v>
          </cell>
          <cell r="H435" t="str">
            <v>LOANS AND ADVANCES</v>
          </cell>
          <cell r="I435" t="str">
            <v>ADVANCES</v>
          </cell>
        </row>
        <row r="436">
          <cell r="A436" t="str">
            <v>A601101</v>
          </cell>
          <cell r="B436" t="str">
            <v>Advance Advertisement</v>
          </cell>
          <cell r="C436" t="str">
            <v>ASSET</v>
          </cell>
          <cell r="D436" t="str">
            <v>BALANCE SHEET</v>
          </cell>
          <cell r="E436" t="str">
            <v xml:space="preserve"> </v>
          </cell>
          <cell r="F436" t="str">
            <v xml:space="preserve"> </v>
          </cell>
          <cell r="G436" t="str">
            <v>CURRENT ASSETS, LOANS AND ADVANCES</v>
          </cell>
          <cell r="H436" t="str">
            <v>LOANS AND ADVANCES</v>
          </cell>
          <cell r="I436" t="str">
            <v>ADVANCES</v>
          </cell>
        </row>
        <row r="437">
          <cell r="A437" t="str">
            <v>A601102</v>
          </cell>
          <cell r="B437" t="str">
            <v>Advance Subscription</v>
          </cell>
          <cell r="C437" t="str">
            <v>ASSET</v>
          </cell>
          <cell r="D437" t="str">
            <v>BALANCE SHEET</v>
          </cell>
          <cell r="E437" t="str">
            <v xml:space="preserve"> </v>
          </cell>
          <cell r="F437" t="str">
            <v xml:space="preserve"> </v>
          </cell>
          <cell r="G437" t="str">
            <v>CURRENT ASSETS, LOANS AND ADVANCES</v>
          </cell>
          <cell r="H437" t="str">
            <v>LOANS AND ADVANCES</v>
          </cell>
          <cell r="I437" t="str">
            <v>ADVANCES</v>
          </cell>
        </row>
        <row r="438">
          <cell r="A438" t="str">
            <v>A601103</v>
          </cell>
          <cell r="B438" t="str">
            <v>Advance For Land Purchase</v>
          </cell>
          <cell r="C438" t="str">
            <v>ASSET</v>
          </cell>
          <cell r="D438" t="str">
            <v>BALANCE SHEET</v>
          </cell>
          <cell r="E438" t="str">
            <v>SUPPLIER PREPAYMENT A/C</v>
          </cell>
          <cell r="F438" t="str">
            <v xml:space="preserve"> </v>
          </cell>
          <cell r="G438" t="str">
            <v>CURRENT ASSETS, LOANS AND ADVANCES</v>
          </cell>
          <cell r="H438" t="str">
            <v>LOANS AND ADVANCES</v>
          </cell>
          <cell r="I438" t="str">
            <v>ADVANCES</v>
          </cell>
        </row>
        <row r="439">
          <cell r="A439" t="str">
            <v>A601104</v>
          </cell>
          <cell r="B439" t="str">
            <v>Other Business Advance</v>
          </cell>
          <cell r="C439" t="str">
            <v>ASSET</v>
          </cell>
          <cell r="D439" t="str">
            <v>BALANCE SHEET</v>
          </cell>
          <cell r="E439" t="str">
            <v xml:space="preserve"> </v>
          </cell>
          <cell r="F439" t="str">
            <v xml:space="preserve"> </v>
          </cell>
          <cell r="G439" t="str">
            <v>CURRENT ASSETS, LOANS AND ADVANCES</v>
          </cell>
          <cell r="H439" t="str">
            <v>LOANS AND ADVANCES</v>
          </cell>
          <cell r="I439" t="str">
            <v>ADVANCES</v>
          </cell>
        </row>
        <row r="440">
          <cell r="A440" t="str">
            <v>A601105-015</v>
          </cell>
          <cell r="B440" t="str">
            <v>Pmt agt collaboration-Matadin</v>
          </cell>
          <cell r="C440" t="str">
            <v>ASSET</v>
          </cell>
          <cell r="D440" t="str">
            <v>BALANCE SHEET</v>
          </cell>
          <cell r="E440" t="str">
            <v xml:space="preserve"> </v>
          </cell>
          <cell r="F440" t="str">
            <v xml:space="preserve"> </v>
          </cell>
          <cell r="G440" t="str">
            <v>CURRENT ASSETS, LOANS AND ADVANCES</v>
          </cell>
          <cell r="H440" t="str">
            <v>LOANS AND ADVANCES</v>
          </cell>
          <cell r="I440" t="str">
            <v>ADVANCES</v>
          </cell>
        </row>
        <row r="441">
          <cell r="A441" t="str">
            <v>A601105-016</v>
          </cell>
          <cell r="B441" t="str">
            <v>Pmt agt collaboration-Chatterpal</v>
          </cell>
          <cell r="C441" t="str">
            <v>ASSET</v>
          </cell>
          <cell r="D441" t="str">
            <v>BALANCE SHEET</v>
          </cell>
          <cell r="E441" t="str">
            <v xml:space="preserve"> </v>
          </cell>
          <cell r="F441" t="str">
            <v xml:space="preserve"> </v>
          </cell>
          <cell r="G441" t="str">
            <v>CURRENT ASSETS, LOANS AND ADVANCES</v>
          </cell>
          <cell r="H441" t="str">
            <v>LOANS AND ADVANCES</v>
          </cell>
          <cell r="I441" t="str">
            <v>ADVANCES</v>
          </cell>
        </row>
        <row r="442">
          <cell r="A442" t="str">
            <v>A601105-017</v>
          </cell>
          <cell r="B442" t="str">
            <v>Pmt agt collaboration-Satpal</v>
          </cell>
          <cell r="C442" t="str">
            <v>ASSET</v>
          </cell>
          <cell r="D442" t="str">
            <v>BALANCE SHEET</v>
          </cell>
          <cell r="E442" t="str">
            <v xml:space="preserve"> </v>
          </cell>
          <cell r="F442" t="str">
            <v xml:space="preserve"> </v>
          </cell>
          <cell r="G442" t="str">
            <v>CURRENT ASSETS, LOANS AND ADVANCES</v>
          </cell>
          <cell r="H442" t="str">
            <v>LOANS AND ADVANCES</v>
          </cell>
          <cell r="I442" t="str">
            <v>ADVANCES</v>
          </cell>
        </row>
        <row r="443">
          <cell r="A443" t="str">
            <v>A601106</v>
          </cell>
          <cell r="B443" t="str">
            <v>wrongly created</v>
          </cell>
          <cell r="C443" t="str">
            <v>ASSET</v>
          </cell>
          <cell r="D443" t="str">
            <v>BALANCE SHEET</v>
          </cell>
          <cell r="E443" t="str">
            <v>SUPPLIER PREPAYMENT A/C</v>
          </cell>
          <cell r="F443" t="str">
            <v xml:space="preserve"> </v>
          </cell>
          <cell r="G443" t="str">
            <v>CURRENT ASSETS, LOANS AND ADVANCES</v>
          </cell>
          <cell r="H443" t="str">
            <v>LOANS AND ADVANCES</v>
          </cell>
          <cell r="I443" t="str">
            <v>ADVANCES</v>
          </cell>
        </row>
        <row r="444">
          <cell r="A444" t="str">
            <v>A601107</v>
          </cell>
          <cell r="B444" t="str">
            <v>ADVANCE FOR LAND</v>
          </cell>
          <cell r="C444" t="str">
            <v>ASSET</v>
          </cell>
          <cell r="D444" t="str">
            <v>BALANCE SHEET</v>
          </cell>
          <cell r="G444" t="str">
            <v>CURRENT ASSETS, LOANS AND ADVANCES</v>
          </cell>
          <cell r="H444" t="str">
            <v>LOANS AND ADVANCES</v>
          </cell>
          <cell r="I444" t="str">
            <v>ADVANCES</v>
          </cell>
        </row>
        <row r="445">
          <cell r="A445" t="str">
            <v>A601108</v>
          </cell>
          <cell r="B445" t="str">
            <v>UNSECURED LOANS</v>
          </cell>
          <cell r="C445" t="str">
            <v>ASSET</v>
          </cell>
          <cell r="D445" t="str">
            <v>BALANCE SHEET</v>
          </cell>
          <cell r="E445" t="str">
            <v>SUPPLIER PREPAYMENT A/C</v>
          </cell>
          <cell r="G445" t="str">
            <v>CURRENT ASSETS, LOANS AND ADVANCES</v>
          </cell>
          <cell r="H445" t="str">
            <v>LOANS AND ADVANCES</v>
          </cell>
          <cell r="I445" t="str">
            <v>ADVANCES</v>
          </cell>
        </row>
        <row r="446">
          <cell r="A446" t="str">
            <v>A601109</v>
          </cell>
          <cell r="B446" t="str">
            <v>RENT IN ADVANCE</v>
          </cell>
          <cell r="C446" t="str">
            <v>ASSET</v>
          </cell>
          <cell r="D446" t="str">
            <v>BALANCE SHEET</v>
          </cell>
          <cell r="E446" t="str">
            <v>SUPPLIER PREPAYMENT A/C</v>
          </cell>
          <cell r="G446" t="str">
            <v>CURRENT ASSETS, LOANS AND ADVANCES</v>
          </cell>
          <cell r="H446" t="str">
            <v>LOANS AND ADVANCES</v>
          </cell>
          <cell r="I446" t="str">
            <v>ADVANCES</v>
          </cell>
        </row>
        <row r="447">
          <cell r="A447" t="str">
            <v>A601201</v>
          </cell>
          <cell r="B447" t="str">
            <v>Salary - Advance</v>
          </cell>
          <cell r="C447" t="str">
            <v>ASSET</v>
          </cell>
          <cell r="D447" t="str">
            <v>BALANCE SHEET</v>
          </cell>
          <cell r="E447" t="str">
            <v>SUPPLIER PREPAYMENT A/C</v>
          </cell>
          <cell r="F447" t="str">
            <v xml:space="preserve"> </v>
          </cell>
          <cell r="G447" t="str">
            <v>CURRENT ASSETS, LOANS AND ADVANCES</v>
          </cell>
          <cell r="H447" t="str">
            <v>LOANS AND ADVANCES</v>
          </cell>
          <cell r="I447" t="str">
            <v>STAFF ADVANCES</v>
          </cell>
        </row>
        <row r="448">
          <cell r="A448" t="str">
            <v>A601202</v>
          </cell>
          <cell r="B448" t="str">
            <v>Advance L. T. A.</v>
          </cell>
          <cell r="C448" t="str">
            <v>ASSET</v>
          </cell>
          <cell r="D448" t="str">
            <v>BALANCE SHEET</v>
          </cell>
          <cell r="E448" t="str">
            <v xml:space="preserve"> </v>
          </cell>
          <cell r="F448" t="str">
            <v xml:space="preserve"> </v>
          </cell>
          <cell r="G448" t="str">
            <v>CURRENT ASSETS, LOANS AND ADVANCES</v>
          </cell>
          <cell r="H448" t="str">
            <v>LOANS AND ADVANCES</v>
          </cell>
          <cell r="I448" t="str">
            <v>STAFF ADVANCES</v>
          </cell>
        </row>
        <row r="449">
          <cell r="A449" t="str">
            <v>A601203</v>
          </cell>
          <cell r="B449" t="str">
            <v>Staff Advances- Expenses/Imprest</v>
          </cell>
          <cell r="C449" t="str">
            <v>ASSET</v>
          </cell>
          <cell r="D449" t="str">
            <v>BALANCE SHEET</v>
          </cell>
          <cell r="E449" t="str">
            <v>SUPPLIER PREPAYMENT A/C</v>
          </cell>
          <cell r="F449" t="str">
            <v xml:space="preserve"> </v>
          </cell>
          <cell r="G449" t="str">
            <v>CURRENT ASSETS, LOANS AND ADVANCES</v>
          </cell>
          <cell r="H449" t="str">
            <v>LOANS AND ADVANCES</v>
          </cell>
          <cell r="I449" t="str">
            <v>STAFF ADVANCES</v>
          </cell>
        </row>
        <row r="450">
          <cell r="A450" t="str">
            <v>A601204</v>
          </cell>
          <cell r="B450" t="str">
            <v>Tour Advance</v>
          </cell>
          <cell r="C450" t="str">
            <v>ASSET</v>
          </cell>
          <cell r="D450" t="str">
            <v>BALANCE SHEET</v>
          </cell>
          <cell r="E450" t="str">
            <v>SUPPLIER PREPAYMENT A/C</v>
          </cell>
          <cell r="F450" t="str">
            <v xml:space="preserve"> </v>
          </cell>
          <cell r="G450" t="str">
            <v>CURRENT ASSETS, LOANS AND ADVANCES</v>
          </cell>
          <cell r="H450" t="str">
            <v>LOANS AND ADVANCES</v>
          </cell>
          <cell r="I450" t="str">
            <v>STAFF ADVANCES</v>
          </cell>
        </row>
        <row r="451">
          <cell r="A451" t="str">
            <v>A601205</v>
          </cell>
          <cell r="B451" t="str">
            <v>Staff Advances- Expenses/Imprest</v>
          </cell>
          <cell r="C451" t="str">
            <v>ASSET</v>
          </cell>
          <cell r="D451" t="str">
            <v>BALANCE SHEET</v>
          </cell>
          <cell r="E451" t="str">
            <v>SUPPLIER PREPAYMENT A/C</v>
          </cell>
          <cell r="F451" t="str">
            <v xml:space="preserve"> </v>
          </cell>
          <cell r="G451" t="str">
            <v>CURRENT ASSETS, LOANS AND ADVANCES</v>
          </cell>
          <cell r="H451" t="str">
            <v>LOANS AND ADVANCES</v>
          </cell>
          <cell r="I451" t="str">
            <v>STAFF ADVANCES</v>
          </cell>
        </row>
        <row r="452">
          <cell r="A452" t="str">
            <v>A601206</v>
          </cell>
          <cell r="B452" t="str">
            <v>STAFF ADVANCE</v>
          </cell>
          <cell r="C452" t="str">
            <v>ASSET</v>
          </cell>
          <cell r="D452" t="str">
            <v>BALANCE SHEET</v>
          </cell>
          <cell r="E452" t="str">
            <v>SUPPLIER PREPAYMENT A/C</v>
          </cell>
          <cell r="F452" t="str">
            <v xml:space="preserve"> </v>
          </cell>
          <cell r="G452" t="str">
            <v>CURRENT ASSETS, LOANS AND ADVANCES</v>
          </cell>
          <cell r="H452" t="str">
            <v>LOANS AND ADVANCES</v>
          </cell>
          <cell r="I452" t="str">
            <v>STAFF ADVANCES</v>
          </cell>
        </row>
        <row r="453">
          <cell r="A453" t="str">
            <v>A601207</v>
          </cell>
          <cell r="B453" t="str">
            <v>Interest Subsidy (Employee)</v>
          </cell>
          <cell r="C453" t="str">
            <v>ASSET</v>
          </cell>
          <cell r="D453" t="str">
            <v>BALANCE SHEET</v>
          </cell>
          <cell r="E453" t="str">
            <v>SUPPLIER PREPAYMENT A/C</v>
          </cell>
          <cell r="F453" t="str">
            <v xml:space="preserve"> </v>
          </cell>
          <cell r="G453" t="str">
            <v>CURRENT ASSETS, LOANS AND ADVANCES</v>
          </cell>
          <cell r="H453" t="str">
            <v>LOANS AND ADVANCES</v>
          </cell>
          <cell r="I453" t="str">
            <v>STAFF ADVANCES</v>
          </cell>
        </row>
        <row r="454">
          <cell r="A454" t="str">
            <v>A601208</v>
          </cell>
          <cell r="B454" t="str">
            <v>Team Member Shortages</v>
          </cell>
          <cell r="C454" t="str">
            <v>ASSET</v>
          </cell>
          <cell r="D454" t="str">
            <v>BALANCE SHEET</v>
          </cell>
          <cell r="E454" t="str">
            <v xml:space="preserve"> </v>
          </cell>
          <cell r="F454" t="str">
            <v xml:space="preserve"> </v>
          </cell>
          <cell r="G454" t="str">
            <v>CURRENT ASSETS, LOANS AND ADVANCES</v>
          </cell>
          <cell r="H454" t="str">
            <v>LOANS AND ADVANCES</v>
          </cell>
          <cell r="I454" t="str">
            <v>STAFF ADVANCES</v>
          </cell>
        </row>
        <row r="455">
          <cell r="A455" t="str">
            <v>A601209</v>
          </cell>
          <cell r="B455" t="str">
            <v>Staff Shortages</v>
          </cell>
          <cell r="C455" t="str">
            <v>ASSET</v>
          </cell>
          <cell r="D455" t="str">
            <v>BALANCE SHEET</v>
          </cell>
          <cell r="E455" t="str">
            <v xml:space="preserve"> </v>
          </cell>
          <cell r="F455" t="str">
            <v xml:space="preserve"> </v>
          </cell>
          <cell r="G455" t="str">
            <v>CURRENT ASSETS, LOANS AND ADVANCES</v>
          </cell>
          <cell r="H455" t="str">
            <v>LOANS AND ADVANCES</v>
          </cell>
          <cell r="I455" t="str">
            <v>STAFF ADVANCES</v>
          </cell>
        </row>
        <row r="456">
          <cell r="A456" t="str">
            <v>A601301</v>
          </cell>
          <cell r="B456" t="str">
            <v>Appl. Money Towards Investment</v>
          </cell>
          <cell r="C456" t="str">
            <v>ASSET</v>
          </cell>
          <cell r="D456" t="str">
            <v>BALANCE SHEET</v>
          </cell>
          <cell r="E456" t="str">
            <v xml:space="preserve"> </v>
          </cell>
          <cell r="F456" t="str">
            <v xml:space="preserve"> </v>
          </cell>
          <cell r="G456" t="str">
            <v>CURRENT ASSETS, LOANS AND ADVANCES</v>
          </cell>
          <cell r="H456" t="str">
            <v>LOANS AND ADVANCES</v>
          </cell>
          <cell r="I456" t="str">
            <v>OTHER ADVANCES</v>
          </cell>
        </row>
        <row r="457">
          <cell r="A457" t="str">
            <v>A601302</v>
          </cell>
          <cell r="B457" t="str">
            <v>Advance - Others</v>
          </cell>
          <cell r="C457" t="str">
            <v>ASSET</v>
          </cell>
          <cell r="D457" t="str">
            <v>BALANCE SHEET</v>
          </cell>
          <cell r="E457" t="str">
            <v xml:space="preserve"> </v>
          </cell>
          <cell r="F457" t="str">
            <v xml:space="preserve"> </v>
          </cell>
          <cell r="G457" t="str">
            <v>CURRENT ASSETS, LOANS AND ADVANCES</v>
          </cell>
          <cell r="H457" t="str">
            <v>LOANS AND ADVANCES</v>
          </cell>
          <cell r="I457" t="str">
            <v>OTHER ADVANCES</v>
          </cell>
        </row>
        <row r="458">
          <cell r="A458" t="str">
            <v>A601303</v>
          </cell>
          <cell r="B458" t="str">
            <v>Distributors Tickets Recoverable</v>
          </cell>
          <cell r="C458" t="str">
            <v>ASSET</v>
          </cell>
          <cell r="D458" t="str">
            <v>BALANCE SHEET</v>
          </cell>
          <cell r="E458" t="str">
            <v xml:space="preserve"> </v>
          </cell>
          <cell r="F458" t="str">
            <v xml:space="preserve"> </v>
          </cell>
          <cell r="G458" t="str">
            <v>CURRENT ASSETS, LOANS AND ADVANCES</v>
          </cell>
          <cell r="H458" t="str">
            <v>LOANS AND ADVANCES</v>
          </cell>
          <cell r="I458" t="str">
            <v>OTHER ADVANCES</v>
          </cell>
        </row>
        <row r="459">
          <cell r="A459" t="str">
            <v>A602001-000</v>
          </cell>
          <cell r="B459" t="str">
            <v>Amt Reco.(Grp Co)</v>
          </cell>
          <cell r="C459" t="str">
            <v>ASSET</v>
          </cell>
          <cell r="D459" t="str">
            <v>BALANCE SHEET</v>
          </cell>
          <cell r="E459" t="str">
            <v xml:space="preserve"> </v>
          </cell>
          <cell r="F459" t="str">
            <v xml:space="preserve"> </v>
          </cell>
          <cell r="G459" t="str">
            <v>CURRENT ASSETS, LOANS AND ADVANCES</v>
          </cell>
          <cell r="H459" t="str">
            <v>LOANS AND ADVANCES</v>
          </cell>
          <cell r="I459" t="str">
            <v>AMOUNT RECOVERABLES</v>
          </cell>
        </row>
        <row r="460">
          <cell r="A460" t="str">
            <v>A602001-010</v>
          </cell>
          <cell r="B460" t="str">
            <v>Amt Reco.(Grp Co)-DUL Cnstr Div</v>
          </cell>
          <cell r="C460" t="str">
            <v>ASSET</v>
          </cell>
          <cell r="D460" t="str">
            <v>BALANCE SHEET</v>
          </cell>
          <cell r="E460" t="str">
            <v xml:space="preserve"> </v>
          </cell>
          <cell r="F460" t="str">
            <v xml:space="preserve"> </v>
          </cell>
          <cell r="G460" t="str">
            <v>CURRENT ASSETS, LOANS AND ADVANCES</v>
          </cell>
          <cell r="H460" t="str">
            <v>LOANS AND ADVANCES</v>
          </cell>
          <cell r="I460" t="str">
            <v>AMOUNT RECOVERABLES</v>
          </cell>
        </row>
        <row r="461">
          <cell r="A461" t="str">
            <v>A602001-020</v>
          </cell>
          <cell r="B461" t="str">
            <v>Amt Reco.(Grp Co)- DEDL</v>
          </cell>
          <cell r="C461" t="str">
            <v>ASSET</v>
          </cell>
          <cell r="D461" t="str">
            <v>BALANCE SHEET</v>
          </cell>
          <cell r="E461" t="str">
            <v xml:space="preserve"> </v>
          </cell>
          <cell r="F461" t="str">
            <v xml:space="preserve"> </v>
          </cell>
          <cell r="G461" t="str">
            <v>CURRENT ASSETS, LOANS AND ADVANCES</v>
          </cell>
          <cell r="H461" t="str">
            <v>LOANS AND ADVANCES</v>
          </cell>
          <cell r="I461" t="str">
            <v>AMOUNT RECOVERABLES</v>
          </cell>
        </row>
        <row r="462">
          <cell r="A462" t="str">
            <v>A602001-022</v>
          </cell>
          <cell r="B462" t="str">
            <v>Amt Reco.(Grp Co)-  Dlf Info City(Chenn)</v>
          </cell>
          <cell r="C462" t="str">
            <v>ASSET</v>
          </cell>
          <cell r="D462" t="str">
            <v>BALANCE SHEET</v>
          </cell>
          <cell r="E462" t="str">
            <v xml:space="preserve"> </v>
          </cell>
          <cell r="F462" t="str">
            <v xml:space="preserve"> </v>
          </cell>
          <cell r="G462" t="str">
            <v>CURRENT ASSETS, LOANS AND ADVANCES</v>
          </cell>
          <cell r="H462" t="str">
            <v>LOANS AND ADVANCES</v>
          </cell>
          <cell r="I462" t="str">
            <v>AMOUNT RECOVERABLES</v>
          </cell>
        </row>
        <row r="463">
          <cell r="A463" t="str">
            <v>A602001-023</v>
          </cell>
          <cell r="B463" t="str">
            <v>Amt Reco.(Grp Co)- DLF INFOCITY(HYDERBD)</v>
          </cell>
          <cell r="C463" t="str">
            <v>ASSET</v>
          </cell>
          <cell r="D463" t="str">
            <v>BALANCE SHEET</v>
          </cell>
          <cell r="E463" t="str">
            <v xml:space="preserve"> </v>
          </cell>
          <cell r="F463" t="str">
            <v xml:space="preserve"> </v>
          </cell>
          <cell r="G463" t="str">
            <v>CURRENT ASSETS, LOANS AND ADVANCES</v>
          </cell>
          <cell r="H463" t="str">
            <v>LOANS AND ADVANCES</v>
          </cell>
          <cell r="I463" t="str">
            <v>AMOUNT RECOVERABLES</v>
          </cell>
        </row>
        <row r="464">
          <cell r="A464" t="str">
            <v>A602001-025</v>
          </cell>
          <cell r="B464" t="str">
            <v>Amt Reco.(Grp Co)-DLF Services L</v>
          </cell>
          <cell r="C464" t="str">
            <v>ASSET</v>
          </cell>
          <cell r="D464" t="str">
            <v>BALANCE SHEET</v>
          </cell>
          <cell r="E464" t="str">
            <v xml:space="preserve"> </v>
          </cell>
          <cell r="F464" t="str">
            <v xml:space="preserve"> </v>
          </cell>
          <cell r="G464" t="str">
            <v>CURRENT ASSETS, LOANS AND ADVANCES</v>
          </cell>
          <cell r="H464" t="str">
            <v>LOANS AND ADVANCES</v>
          </cell>
          <cell r="I464" t="str">
            <v>AMOUNT RECOVERABLES</v>
          </cell>
        </row>
        <row r="465">
          <cell r="A465" t="str">
            <v>A602001-030</v>
          </cell>
          <cell r="B465" t="str">
            <v>Amt Reco.(Grp Co)-  Newgen Medworld Hosp</v>
          </cell>
          <cell r="C465" t="str">
            <v>ASSET</v>
          </cell>
          <cell r="D465" t="str">
            <v>BALANCE SHEET</v>
          </cell>
          <cell r="E465" t="str">
            <v xml:space="preserve"> </v>
          </cell>
          <cell r="F465" t="str">
            <v xml:space="preserve"> </v>
          </cell>
          <cell r="G465" t="str">
            <v>CURRENT ASSETS, LOANS AND ADVANCES</v>
          </cell>
          <cell r="H465" t="str">
            <v>LOANS AND ADVANCES</v>
          </cell>
          <cell r="I465" t="str">
            <v>AMOUNT RECOVERABLES</v>
          </cell>
        </row>
        <row r="466">
          <cell r="A466" t="str">
            <v>A602001-033</v>
          </cell>
          <cell r="B466" t="str">
            <v>Amt Reco.(Grp Co)-  Dlf Info City(Noida)</v>
          </cell>
          <cell r="C466" t="str">
            <v>ASSET</v>
          </cell>
          <cell r="D466" t="str">
            <v>BALANCE SHEET</v>
          </cell>
          <cell r="E466" t="str">
            <v xml:space="preserve"> </v>
          </cell>
          <cell r="F466" t="str">
            <v xml:space="preserve"> </v>
          </cell>
          <cell r="G466" t="str">
            <v>CURRENT ASSETS, LOANS AND ADVANCES</v>
          </cell>
          <cell r="H466" t="str">
            <v>LOANS AND ADVANCES</v>
          </cell>
          <cell r="I466" t="str">
            <v>AMOUNT RECOVERABLES</v>
          </cell>
        </row>
        <row r="467">
          <cell r="A467" t="str">
            <v>A602001-034</v>
          </cell>
          <cell r="B467" t="str">
            <v>Amt Reco.(Grp Co)-  Bharuka Fin. Ltd</v>
          </cell>
          <cell r="C467" t="str">
            <v>ASSET</v>
          </cell>
          <cell r="D467" t="str">
            <v>BALANCE SHEET</v>
          </cell>
          <cell r="E467" t="str">
            <v xml:space="preserve"> </v>
          </cell>
          <cell r="F467" t="str">
            <v xml:space="preserve"> </v>
          </cell>
          <cell r="G467" t="str">
            <v>CURRENT ASSETS, LOANS AND ADVANCES</v>
          </cell>
          <cell r="H467" t="str">
            <v>LOANS AND ADVANCES</v>
          </cell>
          <cell r="I467" t="str">
            <v>AMOUNT RECOVERABLES</v>
          </cell>
        </row>
        <row r="468">
          <cell r="A468" t="str">
            <v>A602001-035</v>
          </cell>
          <cell r="B468" t="str">
            <v>Amt Reco.(Grp Co)- DLF RECR. FNDTN P LTD</v>
          </cell>
          <cell r="C468" t="str">
            <v>ASSET</v>
          </cell>
          <cell r="D468" t="str">
            <v>BALANCE SHEET</v>
          </cell>
          <cell r="E468" t="str">
            <v xml:space="preserve"> </v>
          </cell>
          <cell r="F468" t="str">
            <v xml:space="preserve"> </v>
          </cell>
          <cell r="G468" t="str">
            <v>CURRENT ASSETS, LOANS AND ADVANCES</v>
          </cell>
          <cell r="H468" t="str">
            <v>LOANS AND ADVANCES</v>
          </cell>
          <cell r="I468" t="str">
            <v>AMOUNT RECOVERABLES</v>
          </cell>
        </row>
        <row r="469">
          <cell r="A469" t="str">
            <v>A602001-036</v>
          </cell>
          <cell r="B469" t="str">
            <v>Amt Reco.(Grp Co)- GALAXY MECANTILES Ltd</v>
          </cell>
          <cell r="C469" t="str">
            <v>ASSET</v>
          </cell>
          <cell r="D469" t="str">
            <v>BALANCE SHEET</v>
          </cell>
          <cell r="E469" t="str">
            <v xml:space="preserve"> </v>
          </cell>
          <cell r="F469" t="str">
            <v xml:space="preserve"> </v>
          </cell>
          <cell r="G469" t="str">
            <v>CURRENT ASSETS, LOANS AND ADVANCES</v>
          </cell>
          <cell r="H469" t="str">
            <v>LOANS AND ADVANCES</v>
          </cell>
          <cell r="I469" t="str">
            <v>AMOUNT RECOVERABLES</v>
          </cell>
        </row>
        <row r="470">
          <cell r="A470" t="str">
            <v>A602001-055</v>
          </cell>
          <cell r="B470" t="str">
            <v>Amt Reco.(Grp Co)- DLF RECREA. FOUNDATN.</v>
          </cell>
          <cell r="C470" t="str">
            <v>ASSET</v>
          </cell>
          <cell r="D470" t="str">
            <v>BALANCE SHEET</v>
          </cell>
          <cell r="E470" t="str">
            <v xml:space="preserve"> </v>
          </cell>
          <cell r="F470" t="str">
            <v xml:space="preserve"> </v>
          </cell>
          <cell r="G470" t="str">
            <v>CURRENT ASSETS, LOANS AND ADVANCES</v>
          </cell>
          <cell r="H470" t="str">
            <v>LOANS AND ADVANCES</v>
          </cell>
          <cell r="I470" t="str">
            <v>AMOUNT RECOVERABLES</v>
          </cell>
        </row>
        <row r="471">
          <cell r="A471" t="str">
            <v>A602001-075</v>
          </cell>
          <cell r="B471" t="str">
            <v>Amt Reco.(Grp Co)-  Dlf Info City(Chand)</v>
          </cell>
          <cell r="C471" t="str">
            <v>ASSET</v>
          </cell>
          <cell r="D471" t="str">
            <v>BALANCE SHEET</v>
          </cell>
          <cell r="E471" t="str">
            <v xml:space="preserve"> </v>
          </cell>
          <cell r="F471" t="str">
            <v xml:space="preserve"> </v>
          </cell>
          <cell r="G471" t="str">
            <v>CURRENT ASSETS, LOANS AND ADVANCES</v>
          </cell>
          <cell r="H471" t="str">
            <v>LOANS AND ADVANCES</v>
          </cell>
          <cell r="I471" t="str">
            <v>AMOUNT RECOVERABLES</v>
          </cell>
        </row>
        <row r="472">
          <cell r="A472" t="str">
            <v>A602001-076</v>
          </cell>
          <cell r="B472" t="str">
            <v>Amt Reco.(Grp Co)-  Dlf Info City(Kolk.)</v>
          </cell>
          <cell r="C472" t="str">
            <v>ASSET</v>
          </cell>
          <cell r="D472" t="str">
            <v>BALANCE SHEET</v>
          </cell>
          <cell r="E472" t="str">
            <v xml:space="preserve"> </v>
          </cell>
          <cell r="F472" t="str">
            <v xml:space="preserve"> </v>
          </cell>
          <cell r="G472" t="str">
            <v>CURRENT ASSETS, LOANS AND ADVANCES</v>
          </cell>
          <cell r="H472" t="str">
            <v>LOANS AND ADVANCES</v>
          </cell>
          <cell r="I472" t="str">
            <v>AMOUNT RECOVERABLES</v>
          </cell>
        </row>
        <row r="473">
          <cell r="A473" t="str">
            <v>A602001-096</v>
          </cell>
          <cell r="B473" t="str">
            <v>Amt Reco.(Grp Co)- DLF LAING O'ROURKE</v>
          </cell>
          <cell r="C473" t="str">
            <v>ASSET</v>
          </cell>
          <cell r="D473" t="str">
            <v>BALANCE SHEET</v>
          </cell>
          <cell r="E473" t="str">
            <v xml:space="preserve"> </v>
          </cell>
          <cell r="F473" t="str">
            <v xml:space="preserve"> </v>
          </cell>
          <cell r="G473" t="str">
            <v>CURRENT ASSETS, LOANS AND ADVANCES</v>
          </cell>
          <cell r="H473" t="str">
            <v>LOANS AND ADVANCES</v>
          </cell>
          <cell r="I473" t="str">
            <v>AMOUNT RECOVERABLES</v>
          </cell>
        </row>
        <row r="474">
          <cell r="A474" t="str">
            <v>A602001-101</v>
          </cell>
          <cell r="B474" t="str">
            <v>Amt Reco.(Grp Co)- DLF Ltd</v>
          </cell>
          <cell r="C474" t="str">
            <v>ASSET</v>
          </cell>
          <cell r="D474" t="str">
            <v>BALANCE SHEET</v>
          </cell>
          <cell r="E474" t="str">
            <v xml:space="preserve"> </v>
          </cell>
          <cell r="F474" t="str">
            <v xml:space="preserve"> </v>
          </cell>
          <cell r="G474" t="str">
            <v>CURRENT ASSETS, LOANS AND ADVANCES</v>
          </cell>
          <cell r="H474" t="str">
            <v>LOANS AND ADVANCES</v>
          </cell>
          <cell r="I474" t="str">
            <v>AMOUNT RECOVERABLES</v>
          </cell>
        </row>
        <row r="475">
          <cell r="A475" t="str">
            <v>A602001-102</v>
          </cell>
          <cell r="B475" t="str">
            <v>Amt Reco.(Grp Co)- Savitri Cinema</v>
          </cell>
          <cell r="C475" t="str">
            <v>ASSET</v>
          </cell>
          <cell r="D475" t="str">
            <v>BALANCE SHEET</v>
          </cell>
          <cell r="E475" t="str">
            <v xml:space="preserve"> </v>
          </cell>
          <cell r="F475" t="str">
            <v xml:space="preserve"> </v>
          </cell>
          <cell r="G475" t="str">
            <v>CURRENT ASSETS, LOANS AND ADVANCES</v>
          </cell>
          <cell r="H475" t="str">
            <v>LOANS AND ADVANCES</v>
          </cell>
          <cell r="I475" t="str">
            <v>AMOUNT RECOVERABLES</v>
          </cell>
        </row>
        <row r="476">
          <cell r="A476" t="str">
            <v>A602001-207</v>
          </cell>
          <cell r="B476" t="str">
            <v>Amt Reco.(Grp Co)-DLF Buil &amp; Dev L</v>
          </cell>
          <cell r="C476" t="str">
            <v>ASSET</v>
          </cell>
          <cell r="D476" t="str">
            <v>BALANCE SHEET</v>
          </cell>
          <cell r="E476" t="str">
            <v xml:space="preserve"> </v>
          </cell>
          <cell r="F476" t="str">
            <v xml:space="preserve"> </v>
          </cell>
          <cell r="G476" t="str">
            <v>CURRENT ASSETS, LOANS AND ADVANCES</v>
          </cell>
          <cell r="H476" t="str">
            <v>LOANS AND ADVANCES</v>
          </cell>
          <cell r="I476" t="str">
            <v>AMOUNT RECOVERABLES</v>
          </cell>
        </row>
        <row r="477">
          <cell r="A477" t="str">
            <v>A602001-211</v>
          </cell>
          <cell r="B477" t="str">
            <v>Amt Reco.(Grp Co)-DLF Housing Cnstr L</v>
          </cell>
          <cell r="C477" t="str">
            <v>ASSET</v>
          </cell>
          <cell r="D477" t="str">
            <v>BALANCE SHEET</v>
          </cell>
          <cell r="E477" t="str">
            <v xml:space="preserve"> </v>
          </cell>
          <cell r="F477" t="str">
            <v xml:space="preserve"> </v>
          </cell>
          <cell r="G477" t="str">
            <v>CURRENT ASSETS, LOANS AND ADVANCES</v>
          </cell>
          <cell r="H477" t="str">
            <v>LOANS AND ADVANCES</v>
          </cell>
          <cell r="I477" t="str">
            <v>AMOUNT RECOVERABLES</v>
          </cell>
        </row>
        <row r="478">
          <cell r="A478" t="str">
            <v>A602001-212</v>
          </cell>
          <cell r="B478" t="str">
            <v>Amt Reco.(Grp Co)- MAYUR RECR &amp; DEV LTD.</v>
          </cell>
          <cell r="C478" t="str">
            <v>ASSET</v>
          </cell>
          <cell r="D478" t="str">
            <v>BALANCE SHEET</v>
          </cell>
          <cell r="E478" t="str">
            <v xml:space="preserve"> </v>
          </cell>
          <cell r="F478" t="str">
            <v xml:space="preserve"> </v>
          </cell>
          <cell r="G478" t="str">
            <v>CURRENT ASSETS, LOANS AND ADVANCES</v>
          </cell>
          <cell r="H478" t="str">
            <v>LOANS AND ADVANCES</v>
          </cell>
          <cell r="I478" t="str">
            <v>AMOUNT RECOVERABLES</v>
          </cell>
        </row>
        <row r="479">
          <cell r="A479" t="str">
            <v>A602001-223</v>
          </cell>
          <cell r="B479" t="str">
            <v>Amt Reco.(Grp Co)- NILGIRI CULTIVATION</v>
          </cell>
          <cell r="C479" t="str">
            <v>ASSET</v>
          </cell>
          <cell r="D479" t="str">
            <v>BALANCE SHEET</v>
          </cell>
          <cell r="E479" t="str">
            <v xml:space="preserve"> </v>
          </cell>
          <cell r="F479" t="str">
            <v xml:space="preserve"> </v>
          </cell>
          <cell r="G479" t="str">
            <v>CURRENT ASSETS, LOANS AND ADVANCES</v>
          </cell>
          <cell r="H479" t="str">
            <v>LOANS AND ADVANCES</v>
          </cell>
          <cell r="I479" t="str">
            <v>AMOUNT RECOVERABLES</v>
          </cell>
        </row>
        <row r="480">
          <cell r="A480" t="str">
            <v>A602001-244</v>
          </cell>
          <cell r="B480" t="str">
            <v>Amt Reco.(Grp Co)-  Dlf Comm Dev</v>
          </cell>
          <cell r="C480" t="str">
            <v>ASSET</v>
          </cell>
          <cell r="D480" t="str">
            <v>BALANCE SHEET</v>
          </cell>
          <cell r="E480" t="str">
            <v xml:space="preserve"> </v>
          </cell>
          <cell r="F480" t="str">
            <v xml:space="preserve"> </v>
          </cell>
          <cell r="G480" t="str">
            <v>CURRENT ASSETS, LOANS AND ADVANCES</v>
          </cell>
          <cell r="H480" t="str">
            <v>LOANS AND ADVANCES</v>
          </cell>
          <cell r="I480" t="str">
            <v>AMOUNT RECOVERABLES</v>
          </cell>
        </row>
        <row r="481">
          <cell r="A481" t="str">
            <v>A602001-245</v>
          </cell>
          <cell r="B481" t="str">
            <v>Amt Reco.(Grp Co)- Dlf Comm Prjts Corp.</v>
          </cell>
          <cell r="C481" t="str">
            <v>ASSET</v>
          </cell>
          <cell r="D481" t="str">
            <v>BALANCE SHEET</v>
          </cell>
          <cell r="E481" t="str">
            <v xml:space="preserve"> </v>
          </cell>
          <cell r="F481" t="str">
            <v xml:space="preserve"> </v>
          </cell>
          <cell r="G481" t="str">
            <v>CURRENT ASSETS, LOANS AND ADVANCES</v>
          </cell>
          <cell r="H481" t="str">
            <v>LOANS AND ADVANCES</v>
          </cell>
          <cell r="I481" t="str">
            <v>AMOUNT RECOVERABLES</v>
          </cell>
        </row>
        <row r="482">
          <cell r="A482" t="str">
            <v>A602001-251</v>
          </cell>
          <cell r="B482" t="str">
            <v>Amt Reco.(Grp Co)- NILAYAM BUIL. &amp; DEV.</v>
          </cell>
          <cell r="C482" t="str">
            <v>ASSET</v>
          </cell>
          <cell r="D482" t="str">
            <v>BALANCE SHEET</v>
          </cell>
          <cell r="E482" t="str">
            <v xml:space="preserve"> </v>
          </cell>
          <cell r="F482" t="str">
            <v xml:space="preserve"> </v>
          </cell>
          <cell r="G482" t="str">
            <v>CURRENT ASSETS, LOANS AND ADVANCES</v>
          </cell>
          <cell r="H482" t="str">
            <v>LOANS AND ADVANCES</v>
          </cell>
          <cell r="I482" t="str">
            <v>AMOUNT RECOVERABLES</v>
          </cell>
        </row>
        <row r="483">
          <cell r="A483" t="str">
            <v>A602001-255</v>
          </cell>
          <cell r="B483" t="str">
            <v>Amt Reco.(Grp Co)-Realest Buil &amp; Srv</v>
          </cell>
          <cell r="C483" t="str">
            <v>ASSET</v>
          </cell>
          <cell r="D483" t="str">
            <v>BALANCE SHEET</v>
          </cell>
          <cell r="E483" t="str">
            <v xml:space="preserve"> </v>
          </cell>
          <cell r="F483" t="str">
            <v xml:space="preserve"> </v>
          </cell>
          <cell r="G483" t="str">
            <v>CURRENT ASSETS, LOANS AND ADVANCES</v>
          </cell>
          <cell r="H483" t="str">
            <v>LOANS AND ADVANCES</v>
          </cell>
          <cell r="I483" t="str">
            <v>AMOUNT RECOVERABLES</v>
          </cell>
        </row>
        <row r="484">
          <cell r="A484" t="str">
            <v>A602001-261</v>
          </cell>
          <cell r="B484" t="str">
            <v>Amt Reco.(Grp Co)-Real Estate Developers</v>
          </cell>
          <cell r="C484" t="str">
            <v>ASSET</v>
          </cell>
          <cell r="D484" t="str">
            <v>BALANCE SHEET</v>
          </cell>
          <cell r="E484" t="str">
            <v xml:space="preserve"> </v>
          </cell>
          <cell r="F484" t="str">
            <v xml:space="preserve"> </v>
          </cell>
          <cell r="G484" t="str">
            <v>CURRENT ASSETS, LOANS AND ADVANCES</v>
          </cell>
          <cell r="H484" t="str">
            <v>LOANS AND ADVANCES</v>
          </cell>
          <cell r="I484" t="str">
            <v>AMOUNT RECOVERABLES</v>
          </cell>
        </row>
        <row r="485">
          <cell r="A485" t="str">
            <v>A602001-262</v>
          </cell>
          <cell r="B485" t="str">
            <v>Amt Reco.(Grp Co)- DSPL</v>
          </cell>
          <cell r="C485" t="str">
            <v>ASSET</v>
          </cell>
          <cell r="D485" t="str">
            <v>BALANCE SHEET</v>
          </cell>
          <cell r="E485" t="str">
            <v xml:space="preserve"> </v>
          </cell>
          <cell r="F485" t="str">
            <v xml:space="preserve"> </v>
          </cell>
          <cell r="G485" t="str">
            <v>CURRENT ASSETS, LOANS AND ADVANCES</v>
          </cell>
          <cell r="H485" t="str">
            <v>LOANS AND ADVANCES</v>
          </cell>
          <cell r="I485" t="str">
            <v>AMOUNT RECOVERABLES</v>
          </cell>
        </row>
        <row r="486">
          <cell r="A486" t="str">
            <v>A602001-263</v>
          </cell>
          <cell r="B486" t="str">
            <v>Amt Reco.(Grp Co)-DLF Property Developer</v>
          </cell>
          <cell r="C486" t="str">
            <v>ASSET</v>
          </cell>
          <cell r="D486" t="str">
            <v>BALANCE SHEET</v>
          </cell>
          <cell r="E486" t="str">
            <v xml:space="preserve"> </v>
          </cell>
          <cell r="F486" t="str">
            <v xml:space="preserve"> </v>
          </cell>
          <cell r="G486" t="str">
            <v>CURRENT ASSETS, LOANS AND ADVANCES</v>
          </cell>
          <cell r="H486" t="str">
            <v>LOANS AND ADVANCES</v>
          </cell>
          <cell r="I486" t="str">
            <v>AMOUNT RECOVERABLES</v>
          </cell>
        </row>
        <row r="487">
          <cell r="A487" t="str">
            <v>A602001-264</v>
          </cell>
          <cell r="B487" t="str">
            <v>Amt Reco.(Grp Co)- Dlf Office Developers</v>
          </cell>
          <cell r="C487" t="str">
            <v>ASSET</v>
          </cell>
          <cell r="D487" t="str">
            <v>BALANCE SHEET</v>
          </cell>
          <cell r="E487" t="str">
            <v xml:space="preserve"> </v>
          </cell>
          <cell r="F487" t="str">
            <v xml:space="preserve"> </v>
          </cell>
          <cell r="G487" t="str">
            <v>CURRENT ASSETS, LOANS AND ADVANCES</v>
          </cell>
          <cell r="H487" t="str">
            <v>LOANS AND ADVANCES</v>
          </cell>
          <cell r="I487" t="str">
            <v>AMOUNT RECOVERABLES</v>
          </cell>
        </row>
        <row r="488">
          <cell r="A488" t="str">
            <v>A602001-265</v>
          </cell>
          <cell r="B488" t="str">
            <v>Amt Reco.(Grp Co)-DLF Resi. Developers</v>
          </cell>
          <cell r="C488" t="str">
            <v>ASSET</v>
          </cell>
          <cell r="D488" t="str">
            <v>BALANCE SHEET</v>
          </cell>
          <cell r="E488" t="str">
            <v xml:space="preserve"> </v>
          </cell>
          <cell r="F488" t="str">
            <v xml:space="preserve"> </v>
          </cell>
          <cell r="G488" t="str">
            <v>CURRENT ASSETS, LOANS AND ADVANCES</v>
          </cell>
          <cell r="H488" t="str">
            <v>LOANS AND ADVANCES</v>
          </cell>
          <cell r="I488" t="str">
            <v>AMOUNT RECOVERABLES</v>
          </cell>
        </row>
        <row r="489">
          <cell r="A489" t="str">
            <v>A602001-266</v>
          </cell>
          <cell r="B489" t="str">
            <v>Amt Reco.(Grp Co)- DLF HOME BUILDERS</v>
          </cell>
          <cell r="C489" t="str">
            <v>ASSET</v>
          </cell>
          <cell r="D489" t="str">
            <v>BALANCE SHEET</v>
          </cell>
          <cell r="E489" t="str">
            <v xml:space="preserve"> </v>
          </cell>
          <cell r="F489" t="str">
            <v xml:space="preserve"> </v>
          </cell>
          <cell r="G489" t="str">
            <v>CURRENT ASSETS, LOANS AND ADVANCES</v>
          </cell>
          <cell r="H489" t="str">
            <v>LOANS AND ADVANCES</v>
          </cell>
          <cell r="I489" t="str">
            <v>AMOUNT RECOVERABLES</v>
          </cell>
        </row>
        <row r="490">
          <cell r="A490" t="str">
            <v>A602001-267</v>
          </cell>
          <cell r="B490" t="str">
            <v>Amt Reco.(Grp Co)-DLF Resi. Partners</v>
          </cell>
          <cell r="C490" t="str">
            <v>ASSET</v>
          </cell>
          <cell r="D490" t="str">
            <v>BALANCE SHEET</v>
          </cell>
          <cell r="E490" t="str">
            <v xml:space="preserve"> </v>
          </cell>
          <cell r="F490" t="str">
            <v xml:space="preserve"> </v>
          </cell>
          <cell r="G490" t="str">
            <v>CURRENT ASSETS, LOANS AND ADVANCES</v>
          </cell>
          <cell r="H490" t="str">
            <v>LOANS AND ADVANCES</v>
          </cell>
          <cell r="I490" t="str">
            <v>AMOUNT RECOVERABLES</v>
          </cell>
        </row>
        <row r="491">
          <cell r="A491" t="str">
            <v>A602001-268</v>
          </cell>
          <cell r="B491" t="str">
            <v>Amt Reco.(Grp Co)- DLF GOLF HOLDINGS</v>
          </cell>
          <cell r="C491" t="str">
            <v>ASSET</v>
          </cell>
          <cell r="D491" t="str">
            <v>BALANCE SHEET</v>
          </cell>
          <cell r="E491" t="str">
            <v xml:space="preserve"> </v>
          </cell>
          <cell r="F491" t="str">
            <v xml:space="preserve"> </v>
          </cell>
          <cell r="G491" t="str">
            <v>CURRENT ASSETS, LOANS AND ADVANCES</v>
          </cell>
          <cell r="H491" t="str">
            <v>LOANS AND ADVANCES</v>
          </cell>
          <cell r="I491" t="str">
            <v>AMOUNT RECOVERABLES</v>
          </cell>
        </row>
        <row r="492">
          <cell r="A492" t="str">
            <v>A602001-274</v>
          </cell>
          <cell r="B492" t="str">
            <v>Amt Reco.(Grp Co)-  Dlf Retail Dev. Ltd</v>
          </cell>
          <cell r="C492" t="str">
            <v>ASSET</v>
          </cell>
          <cell r="D492" t="str">
            <v>BALANCE SHEET</v>
          </cell>
          <cell r="E492" t="str">
            <v xml:space="preserve"> </v>
          </cell>
          <cell r="F492" t="str">
            <v xml:space="preserve"> </v>
          </cell>
          <cell r="G492" t="str">
            <v>CURRENT ASSETS, LOANS AND ADVANCES</v>
          </cell>
          <cell r="H492" t="str">
            <v>LOANS AND ADVANCES</v>
          </cell>
          <cell r="I492" t="str">
            <v>AMOUNT RECOVERABLES</v>
          </cell>
        </row>
        <row r="493">
          <cell r="A493" t="str">
            <v>A602001-278</v>
          </cell>
          <cell r="B493" t="str">
            <v>Amt Reco.(Grp Co)- DHDL</v>
          </cell>
          <cell r="C493" t="str">
            <v>ASSET</v>
          </cell>
          <cell r="D493" t="str">
            <v>BALANCE SHEET</v>
          </cell>
          <cell r="E493" t="str">
            <v xml:space="preserve"> </v>
          </cell>
          <cell r="F493" t="str">
            <v xml:space="preserve"> </v>
          </cell>
          <cell r="G493" t="str">
            <v>CURRENT ASSETS, LOANS AND ADVANCES</v>
          </cell>
          <cell r="H493" t="str">
            <v>LOANS AND ADVANCES</v>
          </cell>
          <cell r="I493" t="str">
            <v>AMOUNT RECOVERABLES</v>
          </cell>
        </row>
        <row r="494">
          <cell r="A494" t="str">
            <v>A602001-279</v>
          </cell>
          <cell r="B494" t="str">
            <v>Amt Reco.(Grp Co)-  DCDL</v>
          </cell>
          <cell r="C494" t="str">
            <v>ASSET</v>
          </cell>
          <cell r="D494" t="str">
            <v>BALANCE SHEET</v>
          </cell>
          <cell r="E494" t="str">
            <v xml:space="preserve"> </v>
          </cell>
          <cell r="F494" t="str">
            <v xml:space="preserve"> </v>
          </cell>
          <cell r="G494" t="str">
            <v>CURRENT ASSETS, LOANS AND ADVANCES</v>
          </cell>
          <cell r="H494" t="str">
            <v>LOANS AND ADVANCES</v>
          </cell>
          <cell r="I494" t="str">
            <v>AMOUNT RECOVERABLES</v>
          </cell>
        </row>
        <row r="495">
          <cell r="A495" t="str">
            <v>A602001-288</v>
          </cell>
          <cell r="B495" t="str">
            <v>Amt Reco.(Grp Co)- DLF SOUTH POINT</v>
          </cell>
          <cell r="C495" t="str">
            <v>ASSET</v>
          </cell>
          <cell r="D495" t="str">
            <v>BALANCE SHEET</v>
          </cell>
          <cell r="E495" t="str">
            <v xml:space="preserve"> </v>
          </cell>
          <cell r="F495" t="str">
            <v xml:space="preserve"> </v>
          </cell>
          <cell r="G495" t="str">
            <v>CURRENT ASSETS, LOANS AND ADVANCES</v>
          </cell>
          <cell r="H495" t="str">
            <v>LOANS AND ADVANCES</v>
          </cell>
          <cell r="I495" t="str">
            <v>AMOUNT RECOVERABLES</v>
          </cell>
        </row>
        <row r="496">
          <cell r="A496" t="str">
            <v>A602001-289</v>
          </cell>
          <cell r="B496" t="str">
            <v>Amt Reco.(Grp Co)- ATRIA PARTNERS</v>
          </cell>
          <cell r="C496" t="str">
            <v>ASSET</v>
          </cell>
          <cell r="D496" t="str">
            <v>BALANCE SHEET</v>
          </cell>
          <cell r="E496" t="str">
            <v xml:space="preserve"> </v>
          </cell>
          <cell r="F496" t="str">
            <v xml:space="preserve"> </v>
          </cell>
          <cell r="G496" t="str">
            <v>CURRENT ASSETS, LOANS AND ADVANCES</v>
          </cell>
          <cell r="H496" t="str">
            <v>LOANS AND ADVANCES</v>
          </cell>
          <cell r="I496" t="str">
            <v>AMOUNT RECOVERABLES</v>
          </cell>
        </row>
        <row r="497">
          <cell r="A497" t="str">
            <v>A602001-290</v>
          </cell>
          <cell r="B497" t="str">
            <v>Amt Reco.(Grp Co)- Kavicon Partners</v>
          </cell>
          <cell r="C497" t="str">
            <v>ASSET</v>
          </cell>
          <cell r="D497" t="str">
            <v>BALANCE SHEET</v>
          </cell>
          <cell r="E497" t="str">
            <v xml:space="preserve"> </v>
          </cell>
          <cell r="F497" t="str">
            <v xml:space="preserve"> </v>
          </cell>
          <cell r="G497" t="str">
            <v>CURRENT ASSETS, LOANS AND ADVANCES</v>
          </cell>
          <cell r="H497" t="str">
            <v>LOANS AND ADVANCES</v>
          </cell>
          <cell r="I497" t="str">
            <v>AMOUNT RECOVERABLES</v>
          </cell>
        </row>
        <row r="498">
          <cell r="A498" t="str">
            <v>A602001-291</v>
          </cell>
          <cell r="B498" t="str">
            <v>Amt Reco.(Grp Co)-Renkon Partners</v>
          </cell>
          <cell r="C498" t="str">
            <v>ASSET</v>
          </cell>
          <cell r="D498" t="str">
            <v>BALANCE SHEET</v>
          </cell>
          <cell r="E498" t="str">
            <v xml:space="preserve"> </v>
          </cell>
          <cell r="F498" t="str">
            <v xml:space="preserve"> </v>
          </cell>
          <cell r="G498" t="str">
            <v>CURRENT ASSETS, LOANS AND ADVANCES</v>
          </cell>
          <cell r="H498" t="str">
            <v>LOANS AND ADVANCES</v>
          </cell>
          <cell r="I498" t="str">
            <v>AMOUNT RECOVERABLES</v>
          </cell>
        </row>
        <row r="499">
          <cell r="A499" t="str">
            <v>A602001-292</v>
          </cell>
          <cell r="B499" t="str">
            <v>Amt Reco.(Grp Co)-Plaza Partners</v>
          </cell>
          <cell r="C499" t="str">
            <v>ASSET</v>
          </cell>
          <cell r="D499" t="str">
            <v>BALANCE SHEET</v>
          </cell>
          <cell r="E499" t="str">
            <v xml:space="preserve"> </v>
          </cell>
          <cell r="F499" t="str">
            <v xml:space="preserve"> </v>
          </cell>
          <cell r="G499" t="str">
            <v>CURRENT ASSETS, LOANS AND ADVANCES</v>
          </cell>
          <cell r="H499" t="str">
            <v>LOANS AND ADVANCES</v>
          </cell>
          <cell r="I499" t="str">
            <v>AMOUNT RECOVERABLES</v>
          </cell>
        </row>
        <row r="500">
          <cell r="A500" t="str">
            <v>A602001-293</v>
          </cell>
          <cell r="B500" t="str">
            <v>Amt Reco.(Grp Co)-  Dlf Com. Enterprises</v>
          </cell>
          <cell r="C500" t="str">
            <v>ASSET</v>
          </cell>
          <cell r="D500" t="str">
            <v>BALANCE SHEET</v>
          </cell>
          <cell r="E500" t="str">
            <v xml:space="preserve"> </v>
          </cell>
          <cell r="F500" t="str">
            <v xml:space="preserve"> </v>
          </cell>
          <cell r="G500" t="str">
            <v>CURRENT ASSETS, LOANS AND ADVANCES</v>
          </cell>
          <cell r="H500" t="str">
            <v>LOANS AND ADVANCES</v>
          </cell>
          <cell r="I500" t="str">
            <v>AMOUNT RECOVERABLES</v>
          </cell>
        </row>
        <row r="501">
          <cell r="A501" t="str">
            <v>A602001-295</v>
          </cell>
          <cell r="B501" t="str">
            <v>Amt Reco.(Grp Co)- BEVERLY PRK MNT SER L</v>
          </cell>
          <cell r="C501" t="str">
            <v>ASSET</v>
          </cell>
          <cell r="D501" t="str">
            <v>BALANCE SHEET</v>
          </cell>
          <cell r="E501" t="str">
            <v xml:space="preserve"> </v>
          </cell>
          <cell r="F501" t="str">
            <v xml:space="preserve"> </v>
          </cell>
          <cell r="G501" t="str">
            <v>CURRENT ASSETS, LOANS AND ADVANCES</v>
          </cell>
          <cell r="H501" t="str">
            <v>LOANS AND ADVANCES</v>
          </cell>
          <cell r="I501" t="str">
            <v>AMOUNT RECOVERABLES</v>
          </cell>
        </row>
        <row r="502">
          <cell r="A502" t="str">
            <v>A602001-296</v>
          </cell>
          <cell r="B502" t="str">
            <v>Amt Reco.(Grp Co)-  Galleria Pro Mgt Ser</v>
          </cell>
          <cell r="C502" t="str">
            <v>ASSET</v>
          </cell>
          <cell r="D502" t="str">
            <v>BALANCE SHEET</v>
          </cell>
          <cell r="E502" t="str">
            <v xml:space="preserve"> </v>
          </cell>
          <cell r="F502" t="str">
            <v xml:space="preserve"> </v>
          </cell>
          <cell r="G502" t="str">
            <v>CURRENT ASSETS, LOANS AND ADVANCES</v>
          </cell>
          <cell r="H502" t="str">
            <v>LOANS AND ADVANCES</v>
          </cell>
          <cell r="I502" t="str">
            <v>AMOUNT RECOVERABLES</v>
          </cell>
        </row>
        <row r="503">
          <cell r="A503" t="str">
            <v>A602001-299</v>
          </cell>
          <cell r="B503" t="str">
            <v>Amt Reco.(Grp Co)-DLF Cyber City</v>
          </cell>
          <cell r="C503" t="str">
            <v>ASSET</v>
          </cell>
          <cell r="D503" t="str">
            <v>BALANCE SHEET</v>
          </cell>
          <cell r="E503" t="str">
            <v xml:space="preserve"> </v>
          </cell>
          <cell r="F503" t="str">
            <v xml:space="preserve"> </v>
          </cell>
          <cell r="G503" t="str">
            <v>CURRENT ASSETS, LOANS AND ADVANCES</v>
          </cell>
          <cell r="H503" t="str">
            <v>LOANS AND ADVANCES</v>
          </cell>
          <cell r="I503" t="str">
            <v>AMOUNT RECOVERABLES</v>
          </cell>
        </row>
        <row r="504">
          <cell r="A504" t="str">
            <v>A602001-301</v>
          </cell>
          <cell r="B504" t="str">
            <v>Amt Reco.(Grp Co)- PALIWAL DEV. LTD</v>
          </cell>
          <cell r="C504" t="str">
            <v>ASSET</v>
          </cell>
          <cell r="D504" t="str">
            <v>BALANCE SHEET</v>
          </cell>
          <cell r="E504" t="str">
            <v xml:space="preserve"> </v>
          </cell>
          <cell r="F504" t="str">
            <v xml:space="preserve"> </v>
          </cell>
          <cell r="G504" t="str">
            <v>CURRENT ASSETS, LOANS AND ADVANCES</v>
          </cell>
          <cell r="H504" t="str">
            <v>LOANS AND ADVANCES</v>
          </cell>
          <cell r="I504" t="str">
            <v>AMOUNT RECOVERABLES</v>
          </cell>
        </row>
        <row r="505">
          <cell r="A505" t="str">
            <v>A602001-309</v>
          </cell>
          <cell r="B505" t="str">
            <v>Amt Reco.(Grp Co)-  Kairav Real Estate</v>
          </cell>
          <cell r="C505" t="str">
            <v>ASSET</v>
          </cell>
          <cell r="D505" t="str">
            <v>BALANCE SHEET</v>
          </cell>
          <cell r="E505" t="str">
            <v xml:space="preserve"> </v>
          </cell>
          <cell r="F505" t="str">
            <v xml:space="preserve"> </v>
          </cell>
          <cell r="G505" t="str">
            <v>CURRENT ASSETS, LOANS AND ADVANCES</v>
          </cell>
          <cell r="H505" t="str">
            <v>LOANS AND ADVANCES</v>
          </cell>
          <cell r="I505" t="str">
            <v>AMOUNT RECOVERABLES</v>
          </cell>
        </row>
        <row r="506">
          <cell r="A506" t="str">
            <v>A602001-311</v>
          </cell>
          <cell r="B506" t="str">
            <v>Amt Reco.(Grp Co)-  Solid Buildcon P L</v>
          </cell>
          <cell r="C506" t="str">
            <v>ASSET</v>
          </cell>
          <cell r="D506" t="str">
            <v>BALANCE SHEET</v>
          </cell>
          <cell r="E506" t="str">
            <v xml:space="preserve"> </v>
          </cell>
          <cell r="F506" t="str">
            <v xml:space="preserve"> </v>
          </cell>
          <cell r="G506" t="str">
            <v>CURRENT ASSETS, LOANS AND ADVANCES</v>
          </cell>
          <cell r="H506" t="str">
            <v>LOANS AND ADVANCES</v>
          </cell>
          <cell r="I506" t="str">
            <v>AMOUNT RECOVERABLES</v>
          </cell>
        </row>
        <row r="507">
          <cell r="A507" t="str">
            <v>A602001-324</v>
          </cell>
          <cell r="B507" t="str">
            <v>Amt Reco.(Grp Co)-  Dalmia Prom. &amp; Dev.</v>
          </cell>
          <cell r="C507" t="str">
            <v>ASSET</v>
          </cell>
          <cell r="D507" t="str">
            <v>BALANCE SHEET</v>
          </cell>
          <cell r="E507" t="str">
            <v xml:space="preserve"> </v>
          </cell>
          <cell r="F507" t="str">
            <v xml:space="preserve"> </v>
          </cell>
          <cell r="G507" t="str">
            <v>CURRENT ASSETS, LOANS AND ADVANCES</v>
          </cell>
          <cell r="H507" t="str">
            <v>LOANS AND ADVANCES</v>
          </cell>
          <cell r="I507" t="str">
            <v>AMOUNT RECOVERABLES</v>
          </cell>
        </row>
        <row r="508">
          <cell r="A508" t="str">
            <v>A602001-333</v>
          </cell>
          <cell r="B508" t="str">
            <v>Amt Reco.(Grp Co)-Kujjal Buil Pvt</v>
          </cell>
          <cell r="C508" t="str">
            <v>ASSET</v>
          </cell>
          <cell r="D508" t="str">
            <v>BALANCE SHEET</v>
          </cell>
          <cell r="E508" t="str">
            <v xml:space="preserve"> </v>
          </cell>
          <cell r="F508" t="str">
            <v xml:space="preserve"> </v>
          </cell>
          <cell r="G508" t="str">
            <v>CURRENT ASSETS, LOANS AND ADVANCES</v>
          </cell>
          <cell r="H508" t="str">
            <v>LOANS AND ADVANCES</v>
          </cell>
          <cell r="I508" t="str">
            <v>AMOUNT RECOVERABLES</v>
          </cell>
        </row>
        <row r="509">
          <cell r="A509" t="str">
            <v>A602001-336</v>
          </cell>
          <cell r="B509" t="str">
            <v>Amt Reco.(Grp Co)-  Dhoomketu Buil &amp; Dev</v>
          </cell>
          <cell r="C509" t="str">
            <v>ASSET</v>
          </cell>
          <cell r="D509" t="str">
            <v>BALANCE SHEET</v>
          </cell>
          <cell r="E509" t="str">
            <v xml:space="preserve"> </v>
          </cell>
          <cell r="F509" t="str">
            <v xml:space="preserve"> </v>
          </cell>
          <cell r="G509" t="str">
            <v>CURRENT ASSETS, LOANS AND ADVANCES</v>
          </cell>
          <cell r="H509" t="str">
            <v>LOANS AND ADVANCES</v>
          </cell>
          <cell r="I509" t="str">
            <v>AMOUNT RECOVERABLES</v>
          </cell>
        </row>
        <row r="510">
          <cell r="A510" t="str">
            <v>A602001-374</v>
          </cell>
          <cell r="B510" t="str">
            <v>Amt Reco.(Grp Co)-  Eila Buil &amp; Dev P Lt</v>
          </cell>
          <cell r="C510" t="str">
            <v>ASSET</v>
          </cell>
          <cell r="D510" t="str">
            <v>BALANCE SHEET</v>
          </cell>
          <cell r="E510" t="str">
            <v xml:space="preserve"> </v>
          </cell>
          <cell r="F510" t="str">
            <v xml:space="preserve"> </v>
          </cell>
          <cell r="G510" t="str">
            <v>CURRENT ASSETS, LOANS AND ADVANCES</v>
          </cell>
          <cell r="H510" t="str">
            <v>LOANS AND ADVANCES</v>
          </cell>
          <cell r="I510" t="str">
            <v>AMOUNT RECOVERABLES</v>
          </cell>
        </row>
        <row r="511">
          <cell r="A511" t="str">
            <v>A602001-381</v>
          </cell>
          <cell r="B511" t="str">
            <v>Amt Reco.(Grp Co)- DLF CYBER CITY DEV Lt</v>
          </cell>
          <cell r="C511" t="str">
            <v>ASSET</v>
          </cell>
          <cell r="D511" t="str">
            <v>BALANCE SHEET</v>
          </cell>
          <cell r="E511" t="str">
            <v xml:space="preserve"> </v>
          </cell>
          <cell r="F511" t="str">
            <v xml:space="preserve"> </v>
          </cell>
          <cell r="G511" t="str">
            <v>CURRENT ASSETS, LOANS AND ADVANCES</v>
          </cell>
          <cell r="H511" t="str">
            <v>LOANS AND ADVANCES</v>
          </cell>
          <cell r="I511" t="str">
            <v>AMOUNT RECOVERABLES</v>
          </cell>
        </row>
        <row r="512">
          <cell r="A512" t="str">
            <v>A602001-417</v>
          </cell>
          <cell r="B512" t="str">
            <v>Amt Reco.(Grp Co)-  Bridget Buil &amp; Dev</v>
          </cell>
          <cell r="C512" t="str">
            <v>ASSET</v>
          </cell>
          <cell r="D512" t="str">
            <v>BALANCE SHEET</v>
          </cell>
          <cell r="E512" t="str">
            <v xml:space="preserve"> </v>
          </cell>
          <cell r="F512" t="str">
            <v xml:space="preserve"> </v>
          </cell>
          <cell r="G512" t="str">
            <v>CURRENT ASSETS, LOANS AND ADVANCES</v>
          </cell>
          <cell r="H512" t="str">
            <v>LOANS AND ADVANCES</v>
          </cell>
          <cell r="I512" t="str">
            <v>AMOUNT RECOVERABLES</v>
          </cell>
        </row>
        <row r="513">
          <cell r="A513" t="str">
            <v>A602001-418</v>
          </cell>
          <cell r="B513" t="str">
            <v>Amt Reco.(Grp Co)-  Catherine Buil &amp; Dev</v>
          </cell>
          <cell r="C513" t="str">
            <v>ASSET</v>
          </cell>
          <cell r="D513" t="str">
            <v>BALANCE SHEET</v>
          </cell>
          <cell r="E513" t="str">
            <v xml:space="preserve"> </v>
          </cell>
          <cell r="F513" t="str">
            <v xml:space="preserve"> </v>
          </cell>
          <cell r="G513" t="str">
            <v>CURRENT ASSETS, LOANS AND ADVANCES</v>
          </cell>
          <cell r="H513" t="str">
            <v>LOANS AND ADVANCES</v>
          </cell>
          <cell r="I513" t="str">
            <v>AMOUNT RECOVERABLES</v>
          </cell>
        </row>
        <row r="514">
          <cell r="A514" t="str">
            <v>A602001-431</v>
          </cell>
          <cell r="B514" t="str">
            <v>Amt Reco.(Grp Co)-DLF Land Limited</v>
          </cell>
          <cell r="C514" t="str">
            <v>ASSET</v>
          </cell>
          <cell r="D514" t="str">
            <v>BALANCE SHEET</v>
          </cell>
          <cell r="E514" t="str">
            <v xml:space="preserve"> </v>
          </cell>
          <cell r="F514" t="str">
            <v xml:space="preserve"> </v>
          </cell>
          <cell r="G514" t="str">
            <v>CURRENT ASSETS, LOANS AND ADVANCES</v>
          </cell>
          <cell r="H514" t="str">
            <v>LOANS AND ADVANCES</v>
          </cell>
          <cell r="I514" t="str">
            <v>AMOUNT RECOVERABLES</v>
          </cell>
        </row>
        <row r="515">
          <cell r="A515" t="str">
            <v>A602001-512</v>
          </cell>
          <cell r="B515" t="str">
            <v>Amt Reco.(Grp Co)-DLF INNS</v>
          </cell>
          <cell r="C515" t="str">
            <v>ASSET</v>
          </cell>
          <cell r="D515" t="str">
            <v>BALANCE SHEET</v>
          </cell>
          <cell r="E515" t="str">
            <v xml:space="preserve"> </v>
          </cell>
          <cell r="F515" t="str">
            <v xml:space="preserve"> </v>
          </cell>
          <cell r="G515" t="str">
            <v>CURRENT ASSETS, LOANS AND ADVANCES</v>
          </cell>
          <cell r="H515" t="str">
            <v>LOANS AND ADVANCES</v>
          </cell>
          <cell r="I515" t="str">
            <v>AMOUNT RECOVERABLES</v>
          </cell>
        </row>
        <row r="516">
          <cell r="A516" t="str">
            <v>A602001-513</v>
          </cell>
          <cell r="B516" t="str">
            <v>Amt Reco.(Grp Co)-DLF Service Appt</v>
          </cell>
          <cell r="C516" t="str">
            <v>ASSET</v>
          </cell>
          <cell r="D516" t="str">
            <v>BALANCE SHEET</v>
          </cell>
          <cell r="E516" t="str">
            <v xml:space="preserve"> </v>
          </cell>
          <cell r="F516" t="str">
            <v xml:space="preserve"> </v>
          </cell>
          <cell r="G516" t="str">
            <v>CURRENT ASSETS, LOANS AND ADVANCES</v>
          </cell>
          <cell r="H516" t="str">
            <v>LOANS AND ADVANCES</v>
          </cell>
          <cell r="I516" t="str">
            <v>AMOUNT RECOVERABLES</v>
          </cell>
        </row>
        <row r="517">
          <cell r="A517" t="str">
            <v>A602001-514</v>
          </cell>
          <cell r="B517" t="str">
            <v>Amt Reco.(Grp Co)-DLF Luxury Hotels</v>
          </cell>
          <cell r="C517" t="str">
            <v>ASSET</v>
          </cell>
          <cell r="D517" t="str">
            <v>BALANCE SHEET</v>
          </cell>
          <cell r="E517" t="str">
            <v xml:space="preserve"> </v>
          </cell>
          <cell r="F517" t="str">
            <v xml:space="preserve"> </v>
          </cell>
          <cell r="G517" t="str">
            <v>CURRENT ASSETS, LOANS AND ADVANCES</v>
          </cell>
          <cell r="H517" t="str">
            <v>LOANS AND ADVANCES</v>
          </cell>
          <cell r="I517" t="str">
            <v>AMOUNT RECOVERABLES</v>
          </cell>
        </row>
        <row r="518">
          <cell r="A518" t="str">
            <v>A602001-526</v>
          </cell>
          <cell r="B518" t="str">
            <v>Amt Reco.(Grp Co)-DT Cinema P L</v>
          </cell>
          <cell r="C518" t="str">
            <v>ASSET</v>
          </cell>
          <cell r="D518" t="str">
            <v>BALANCE SHEET</v>
          </cell>
          <cell r="E518" t="str">
            <v xml:space="preserve"> </v>
          </cell>
          <cell r="F518" t="str">
            <v xml:space="preserve"> </v>
          </cell>
          <cell r="G518" t="str">
            <v>CURRENT ASSETS, LOANS AND ADVANCES</v>
          </cell>
          <cell r="H518" t="str">
            <v>LOANS AND ADVANCES</v>
          </cell>
          <cell r="I518" t="str">
            <v>AMOUNT RECOVERABLES</v>
          </cell>
        </row>
        <row r="519">
          <cell r="A519" t="str">
            <v>A602001-564</v>
          </cell>
          <cell r="B519" t="str">
            <v>Amt Reco.(Grp Co)-DLF New Ggn Homes Dev</v>
          </cell>
          <cell r="C519" t="str">
            <v>ASSET</v>
          </cell>
          <cell r="D519" t="str">
            <v>BALANCE SHEET</v>
          </cell>
          <cell r="E519" t="str">
            <v xml:space="preserve"> </v>
          </cell>
          <cell r="F519" t="str">
            <v xml:space="preserve"> </v>
          </cell>
          <cell r="G519" t="str">
            <v>CURRENT ASSETS, LOANS AND ADVANCES</v>
          </cell>
          <cell r="H519" t="str">
            <v>LOANS AND ADVANCES</v>
          </cell>
          <cell r="I519" t="str">
            <v>AMOUNT RECOVERABLES</v>
          </cell>
        </row>
        <row r="520">
          <cell r="A520" t="str">
            <v>A602002-000</v>
          </cell>
          <cell r="B520" t="str">
            <v>Amt Reco(Partnership Firms)</v>
          </cell>
          <cell r="C520" t="str">
            <v>ASSET</v>
          </cell>
          <cell r="D520" t="str">
            <v>BALANCE SHEET</v>
          </cell>
          <cell r="E520" t="str">
            <v xml:space="preserve"> </v>
          </cell>
          <cell r="F520" t="str">
            <v xml:space="preserve"> </v>
          </cell>
          <cell r="G520" t="str">
            <v>CURRENT ASSETS, LOANS AND ADVANCES</v>
          </cell>
          <cell r="H520" t="str">
            <v>LOANS AND ADVANCES</v>
          </cell>
          <cell r="I520" t="str">
            <v>AMOUNT RECOVERABLES</v>
          </cell>
        </row>
        <row r="521">
          <cell r="A521" t="str">
            <v>A602101</v>
          </cell>
          <cell r="B521" t="str">
            <v>Amount Recoverable(Third Party)</v>
          </cell>
          <cell r="C521" t="str">
            <v>ASSET</v>
          </cell>
          <cell r="D521" t="str">
            <v>BALANCE SHEET</v>
          </cell>
          <cell r="E521" t="str">
            <v xml:space="preserve"> </v>
          </cell>
          <cell r="F521" t="str">
            <v xml:space="preserve"> </v>
          </cell>
          <cell r="G521" t="str">
            <v>CURRENT ASSETS, LOANS AND ADVANCES</v>
          </cell>
          <cell r="H521" t="str">
            <v>LOANS AND ADVANCES</v>
          </cell>
          <cell r="I521" t="str">
            <v>AMOUNT RECOVERABLES</v>
          </cell>
        </row>
        <row r="522">
          <cell r="A522" t="str">
            <v>A602102</v>
          </cell>
          <cell r="B522" t="str">
            <v>Amt Reco(Thrd prty)- Earnest Money Aucti</v>
          </cell>
          <cell r="C522" t="str">
            <v>ASSET</v>
          </cell>
          <cell r="D522" t="str">
            <v>BALANCE SHEET</v>
          </cell>
          <cell r="E522" t="str">
            <v>SUPPLIER PREPAYMENT A/C</v>
          </cell>
          <cell r="F522" t="str">
            <v xml:space="preserve"> </v>
          </cell>
          <cell r="G522" t="str">
            <v>CURRENT ASSETS, LOANS AND ADVANCES</v>
          </cell>
          <cell r="H522" t="str">
            <v>LOANS AND ADVANCES</v>
          </cell>
          <cell r="I522" t="str">
            <v>AMOUNT RECOVERABLES</v>
          </cell>
        </row>
        <row r="523">
          <cell r="A523" t="str">
            <v>A602103</v>
          </cell>
          <cell r="B523" t="str">
            <v>Amt Reco(Thrd prty)- Invstmnt In Pub Dep</v>
          </cell>
          <cell r="C523" t="str">
            <v>ASSET</v>
          </cell>
          <cell r="D523" t="str">
            <v>BALANCE SHEET</v>
          </cell>
          <cell r="E523" t="str">
            <v>SUPPLIER PREPAYMENT A/C</v>
          </cell>
          <cell r="F523" t="str">
            <v xml:space="preserve"> </v>
          </cell>
          <cell r="G523" t="str">
            <v>CURRENT ASSETS, LOANS AND ADVANCES</v>
          </cell>
          <cell r="H523" t="str">
            <v>LOANS AND ADVANCES</v>
          </cell>
          <cell r="I523" t="str">
            <v>AMOUNT RECOVERABLES</v>
          </cell>
        </row>
        <row r="524">
          <cell r="A524" t="str">
            <v>A602104</v>
          </cell>
          <cell r="B524" t="str">
            <v>Amt Reco(Thrd prty)- Ipo Expenses</v>
          </cell>
          <cell r="C524" t="str">
            <v>ASSET</v>
          </cell>
          <cell r="D524" t="str">
            <v>BALANCE SHEET</v>
          </cell>
          <cell r="E524" t="str">
            <v>SUPPLIER PREPAYMENT A/C</v>
          </cell>
          <cell r="F524" t="str">
            <v xml:space="preserve"> </v>
          </cell>
          <cell r="G524" t="str">
            <v>CURRENT ASSETS, LOANS AND ADVANCES</v>
          </cell>
          <cell r="H524" t="str">
            <v>LOANS AND ADVANCES</v>
          </cell>
          <cell r="I524" t="str">
            <v>AMOUNT RECOVERABLES</v>
          </cell>
        </row>
        <row r="525">
          <cell r="A525" t="str">
            <v>A602105</v>
          </cell>
          <cell r="B525" t="str">
            <v>Amt Reco(Thrd prty)- Stamps Refundable</v>
          </cell>
          <cell r="C525" t="str">
            <v>ASSET</v>
          </cell>
          <cell r="D525" t="str">
            <v>BALANCE SHEET</v>
          </cell>
          <cell r="E525" t="str">
            <v>SUPPLIER PREPAYMENT A/C</v>
          </cell>
          <cell r="F525" t="str">
            <v xml:space="preserve"> </v>
          </cell>
          <cell r="G525" t="str">
            <v>CURRENT ASSETS, LOANS AND ADVANCES</v>
          </cell>
          <cell r="H525" t="str">
            <v>LOANS AND ADVANCES</v>
          </cell>
          <cell r="I525" t="str">
            <v>AMOUNT RECOVERABLES</v>
          </cell>
        </row>
        <row r="526">
          <cell r="A526" t="str">
            <v>A602106</v>
          </cell>
          <cell r="B526" t="str">
            <v>Amt Reco(Thrd prty)- Meter Cost</v>
          </cell>
          <cell r="C526" t="str">
            <v>ASSET</v>
          </cell>
          <cell r="D526" t="str">
            <v>BALANCE SHEET</v>
          </cell>
          <cell r="E526" t="str">
            <v xml:space="preserve"> </v>
          </cell>
          <cell r="F526" t="str">
            <v xml:space="preserve"> </v>
          </cell>
          <cell r="G526" t="str">
            <v>CURRENT ASSETS, LOANS AND ADVANCES</v>
          </cell>
          <cell r="H526" t="str">
            <v>LOANS AND ADVANCES</v>
          </cell>
          <cell r="I526" t="str">
            <v>AMOUNT RECOVERABLES</v>
          </cell>
        </row>
        <row r="527">
          <cell r="A527" t="str">
            <v>A602107</v>
          </cell>
          <cell r="B527" t="str">
            <v>Amt Reco(Thrd prty)-Rent</v>
          </cell>
          <cell r="C527" t="str">
            <v>ASSET</v>
          </cell>
          <cell r="D527" t="str">
            <v>BALANCE SHEET</v>
          </cell>
          <cell r="E527" t="str">
            <v xml:space="preserve"> </v>
          </cell>
          <cell r="F527" t="str">
            <v xml:space="preserve"> </v>
          </cell>
          <cell r="G527" t="str">
            <v>CURRENT ASSETS, LOANS AND ADVANCES</v>
          </cell>
          <cell r="H527" t="str">
            <v>LOANS AND ADVANCES</v>
          </cell>
          <cell r="I527" t="str">
            <v>AMOUNT RECOVERABLES</v>
          </cell>
        </row>
        <row r="528">
          <cell r="A528" t="str">
            <v>A602201-001</v>
          </cell>
          <cell r="B528" t="str">
            <v>Advance Recoverable (condn)</v>
          </cell>
          <cell r="C528" t="str">
            <v>ASSET</v>
          </cell>
          <cell r="D528" t="str">
            <v>BALANCE SHEET</v>
          </cell>
          <cell r="E528" t="str">
            <v xml:space="preserve"> </v>
          </cell>
          <cell r="F528" t="str">
            <v xml:space="preserve"> </v>
          </cell>
          <cell r="G528" t="str">
            <v>CURRENT ASSETS, LOANS AND ADVANCES</v>
          </cell>
          <cell r="H528" t="str">
            <v>LOANS AND ADVANCES</v>
          </cell>
          <cell r="I528" t="str">
            <v>AMOUNT RECOVERABLES</v>
          </cell>
        </row>
        <row r="529">
          <cell r="A529" t="str">
            <v>A602201-002</v>
          </cell>
          <cell r="B529" t="str">
            <v>Beverly Park-I (Condominium)</v>
          </cell>
          <cell r="C529" t="str">
            <v>ASSET</v>
          </cell>
          <cell r="D529" t="str">
            <v>BALANCE SHEET</v>
          </cell>
          <cell r="E529" t="str">
            <v xml:space="preserve"> </v>
          </cell>
          <cell r="F529" t="str">
            <v xml:space="preserve"> </v>
          </cell>
          <cell r="G529" t="str">
            <v>CURRENT ASSETS, LOANS AND ADVANCES</v>
          </cell>
          <cell r="H529" t="str">
            <v>LOANS AND ADVANCES</v>
          </cell>
          <cell r="I529" t="str">
            <v>AMOUNT RECOVERABLES</v>
          </cell>
        </row>
        <row r="530">
          <cell r="A530" t="str">
            <v>A602201-003</v>
          </cell>
          <cell r="B530" t="str">
            <v>Beverly Park-II(Condominium)</v>
          </cell>
          <cell r="C530" t="str">
            <v>ASSET</v>
          </cell>
          <cell r="D530" t="str">
            <v>BALANCE SHEET</v>
          </cell>
          <cell r="E530" t="str">
            <v xml:space="preserve"> </v>
          </cell>
          <cell r="F530" t="str">
            <v xml:space="preserve"> </v>
          </cell>
          <cell r="G530" t="str">
            <v>CURRENT ASSETS, LOANS AND ADVANCES</v>
          </cell>
          <cell r="H530" t="str">
            <v>LOANS AND ADVANCES</v>
          </cell>
          <cell r="I530" t="str">
            <v>AMOUNT RECOVERABLES</v>
          </cell>
        </row>
        <row r="531">
          <cell r="A531" t="str">
            <v>A602201-004</v>
          </cell>
          <cell r="B531" t="str">
            <v>Ridgewood Estate Condominium Association</v>
          </cell>
          <cell r="C531" t="str">
            <v>ASSET</v>
          </cell>
          <cell r="D531" t="str">
            <v>BALANCE SHEET</v>
          </cell>
          <cell r="E531" t="str">
            <v xml:space="preserve"> </v>
          </cell>
          <cell r="F531" t="str">
            <v xml:space="preserve"> </v>
          </cell>
          <cell r="G531" t="str">
            <v>CURRENT ASSETS, LOANS AND ADVANCES</v>
          </cell>
          <cell r="H531" t="str">
            <v>LOANS AND ADVANCES</v>
          </cell>
          <cell r="I531" t="str">
            <v>AMOUNT RECOVERABLES</v>
          </cell>
        </row>
        <row r="532">
          <cell r="A532" t="str">
            <v>A602201-005</v>
          </cell>
          <cell r="B532" t="str">
            <v>Silver Oaks Condominium Assoc.</v>
          </cell>
          <cell r="C532" t="str">
            <v>ASSET</v>
          </cell>
          <cell r="D532" t="str">
            <v>BALANCE SHEET</v>
          </cell>
          <cell r="E532" t="str">
            <v xml:space="preserve"> </v>
          </cell>
          <cell r="F532" t="str">
            <v xml:space="preserve"> </v>
          </cell>
          <cell r="G532" t="str">
            <v>CURRENT ASSETS, LOANS AND ADVANCES</v>
          </cell>
          <cell r="H532" t="str">
            <v>LOANS AND ADVANCES</v>
          </cell>
          <cell r="I532" t="str">
            <v>AMOUNT RECOVERABLES</v>
          </cell>
        </row>
        <row r="533">
          <cell r="A533" t="str">
            <v>A602201-006</v>
          </cell>
          <cell r="B533" t="str">
            <v>Oakwood Est. Condominium Ass.</v>
          </cell>
          <cell r="C533" t="str">
            <v>ASSET</v>
          </cell>
          <cell r="D533" t="str">
            <v>BALANCE SHEET</v>
          </cell>
          <cell r="E533" t="str">
            <v xml:space="preserve"> </v>
          </cell>
          <cell r="F533" t="str">
            <v xml:space="preserve"> </v>
          </cell>
          <cell r="G533" t="str">
            <v>CURRENT ASSETS, LOANS AND ADVANCES</v>
          </cell>
          <cell r="H533" t="str">
            <v>LOANS AND ADVANCES</v>
          </cell>
          <cell r="I533" t="str">
            <v>AMOUNT RECOVERABLES</v>
          </cell>
        </row>
        <row r="534">
          <cell r="A534" t="str">
            <v>A602201-007</v>
          </cell>
          <cell r="B534" t="str">
            <v>Uppal Hotel Account</v>
          </cell>
          <cell r="C534" t="str">
            <v>ASSET</v>
          </cell>
          <cell r="D534" t="str">
            <v>BALANCE SHEET</v>
          </cell>
          <cell r="E534" t="str">
            <v xml:space="preserve"> </v>
          </cell>
          <cell r="F534" t="str">
            <v xml:space="preserve"> </v>
          </cell>
          <cell r="G534" t="str">
            <v>CURRENT ASSETS, LOANS AND ADVANCES</v>
          </cell>
          <cell r="H534" t="str">
            <v>LOANS AND ADVANCES</v>
          </cell>
          <cell r="I534" t="str">
            <v>AMOUNT RECOVERABLES</v>
          </cell>
        </row>
        <row r="535">
          <cell r="A535" t="str">
            <v>A602201-008</v>
          </cell>
          <cell r="B535" t="str">
            <v>Wellington Estate Cond. As</v>
          </cell>
          <cell r="C535" t="str">
            <v>ASSET</v>
          </cell>
          <cell r="D535" t="str">
            <v>BALANCE SHEET</v>
          </cell>
          <cell r="E535" t="str">
            <v xml:space="preserve"> </v>
          </cell>
          <cell r="F535" t="str">
            <v xml:space="preserve"> </v>
          </cell>
          <cell r="G535" t="str">
            <v>CURRENT ASSETS, LOANS AND ADVANCES</v>
          </cell>
          <cell r="H535" t="str">
            <v>LOANS AND ADVANCES</v>
          </cell>
          <cell r="I535" t="str">
            <v>AMOUNT RECOVERABLES</v>
          </cell>
        </row>
        <row r="536">
          <cell r="A536" t="str">
            <v>A602201-009</v>
          </cell>
          <cell r="B536" t="str">
            <v>Princeton Estate Cond. Ass</v>
          </cell>
          <cell r="C536" t="str">
            <v>ASSET</v>
          </cell>
          <cell r="D536" t="str">
            <v>BALANCE SHEET</v>
          </cell>
          <cell r="E536" t="str">
            <v xml:space="preserve"> </v>
          </cell>
          <cell r="F536" t="str">
            <v xml:space="preserve"> </v>
          </cell>
          <cell r="G536" t="str">
            <v>CURRENT ASSETS, LOANS AND ADVANCES</v>
          </cell>
          <cell r="H536" t="str">
            <v>LOANS AND ADVANCES</v>
          </cell>
          <cell r="I536" t="str">
            <v>AMOUNT RECOVERABLES</v>
          </cell>
        </row>
        <row r="537">
          <cell r="A537" t="str">
            <v>A602201-010</v>
          </cell>
          <cell r="B537" t="str">
            <v>H.Court,W.Court &amp; Rp-II Condominium</v>
          </cell>
          <cell r="C537" t="str">
            <v>ASSET</v>
          </cell>
          <cell r="D537" t="str">
            <v>BALANCE SHEET</v>
          </cell>
          <cell r="E537" t="str">
            <v xml:space="preserve"> </v>
          </cell>
          <cell r="F537" t="str">
            <v xml:space="preserve"> </v>
          </cell>
          <cell r="G537" t="str">
            <v>CURRENT ASSETS, LOANS AND ADVANCES</v>
          </cell>
          <cell r="H537" t="str">
            <v>LOANS AND ADVANCES</v>
          </cell>
          <cell r="I537" t="str">
            <v>AMOUNT RECOVERABLES</v>
          </cell>
        </row>
        <row r="538">
          <cell r="A538" t="str">
            <v>A602201-011</v>
          </cell>
          <cell r="B538" t="str">
            <v>Carlton Estate Cond. Associatio</v>
          </cell>
          <cell r="C538" t="str">
            <v>ASSET</v>
          </cell>
          <cell r="D538" t="str">
            <v>BALANCE SHEET</v>
          </cell>
          <cell r="E538" t="str">
            <v xml:space="preserve"> </v>
          </cell>
          <cell r="F538" t="str">
            <v xml:space="preserve"> </v>
          </cell>
          <cell r="G538" t="str">
            <v>CURRENT ASSETS, LOANS AND ADVANCES</v>
          </cell>
          <cell r="H538" t="str">
            <v>LOANS AND ADVANCES</v>
          </cell>
          <cell r="I538" t="str">
            <v>AMOUNT RECOVERABLES</v>
          </cell>
        </row>
        <row r="539">
          <cell r="A539" t="str">
            <v>A602201-012</v>
          </cell>
          <cell r="B539" t="str">
            <v>Galleria Condominium Association</v>
          </cell>
          <cell r="C539" t="str">
            <v>ASSET</v>
          </cell>
          <cell r="D539" t="str">
            <v>BALANCE SHEET</v>
          </cell>
          <cell r="E539" t="str">
            <v xml:space="preserve"> </v>
          </cell>
          <cell r="F539" t="str">
            <v xml:space="preserve"> </v>
          </cell>
          <cell r="G539" t="str">
            <v>CURRENT ASSETS, LOANS AND ADVANCES</v>
          </cell>
          <cell r="H539" t="str">
            <v>LOANS AND ADVANCES</v>
          </cell>
          <cell r="I539" t="str">
            <v>AMOUNT RECOVERABLES</v>
          </cell>
        </row>
        <row r="540">
          <cell r="A540" t="str">
            <v>A602201-013</v>
          </cell>
          <cell r="B540" t="str">
            <v>Richreg Condominium Association</v>
          </cell>
          <cell r="C540" t="str">
            <v>ASSET</v>
          </cell>
          <cell r="D540" t="str">
            <v>BALANCE SHEET</v>
          </cell>
          <cell r="E540" t="str">
            <v xml:space="preserve"> </v>
          </cell>
          <cell r="F540" t="str">
            <v xml:space="preserve"> </v>
          </cell>
          <cell r="G540" t="str">
            <v>CURRENT ASSETS, LOANS AND ADVANCES</v>
          </cell>
          <cell r="H540" t="str">
            <v>LOANS AND ADVANCES</v>
          </cell>
          <cell r="I540" t="str">
            <v>AMOUNT RECOVERABLES</v>
          </cell>
        </row>
        <row r="541">
          <cell r="A541" t="str">
            <v>A602201-014</v>
          </cell>
          <cell r="B541" t="str">
            <v>Belvedere Tower Cond. Association</v>
          </cell>
          <cell r="C541" t="str">
            <v>ASSET</v>
          </cell>
          <cell r="D541" t="str">
            <v>BALANCE SHEET</v>
          </cell>
          <cell r="E541" t="str">
            <v xml:space="preserve"> </v>
          </cell>
          <cell r="F541" t="str">
            <v xml:space="preserve"> </v>
          </cell>
          <cell r="G541" t="str">
            <v>CURRENT ASSETS, LOANS AND ADVANCES</v>
          </cell>
          <cell r="H541" t="str">
            <v>LOANS AND ADVANCES</v>
          </cell>
          <cell r="I541" t="str">
            <v>AMOUNT RECOVERABLES</v>
          </cell>
        </row>
        <row r="542">
          <cell r="A542" t="str">
            <v>A602201-015</v>
          </cell>
          <cell r="B542" t="str">
            <v>Belvedere Park Cond. Association</v>
          </cell>
          <cell r="C542" t="str">
            <v>ASSET</v>
          </cell>
          <cell r="D542" t="str">
            <v>BALANCE SHEET</v>
          </cell>
          <cell r="E542" t="str">
            <v xml:space="preserve"> </v>
          </cell>
          <cell r="F542" t="str">
            <v xml:space="preserve"> </v>
          </cell>
          <cell r="G542" t="str">
            <v>CURRENT ASSETS, LOANS AND ADVANCES</v>
          </cell>
          <cell r="H542" t="str">
            <v>LOANS AND ADVANCES</v>
          </cell>
          <cell r="I542" t="str">
            <v>AMOUNT RECOVERABLES</v>
          </cell>
        </row>
        <row r="543">
          <cell r="A543" t="str">
            <v>A602201-016</v>
          </cell>
          <cell r="B543" t="str">
            <v>Central Arcade Condominium Association</v>
          </cell>
          <cell r="C543" t="str">
            <v>ASSET</v>
          </cell>
          <cell r="D543" t="str">
            <v>BALANCE SHEET</v>
          </cell>
          <cell r="E543" t="str">
            <v xml:space="preserve"> </v>
          </cell>
          <cell r="F543" t="str">
            <v xml:space="preserve"> </v>
          </cell>
          <cell r="G543" t="str">
            <v>CURRENT ASSETS, LOANS AND ADVANCES</v>
          </cell>
          <cell r="H543" t="str">
            <v>LOANS AND ADVANCES</v>
          </cell>
          <cell r="I543" t="str">
            <v>AMOUNT RECOVERABLES</v>
          </cell>
        </row>
        <row r="544">
          <cell r="A544" t="str">
            <v>A602201-017</v>
          </cell>
          <cell r="B544" t="str">
            <v>Qutab Plaza Condominium Association</v>
          </cell>
          <cell r="C544" t="str">
            <v>ASSET</v>
          </cell>
          <cell r="D544" t="str">
            <v>BALANCE SHEET</v>
          </cell>
          <cell r="E544" t="str">
            <v xml:space="preserve"> </v>
          </cell>
          <cell r="F544" t="str">
            <v xml:space="preserve"> </v>
          </cell>
          <cell r="G544" t="str">
            <v>CURRENT ASSETS, LOANS AND ADVANCES</v>
          </cell>
          <cell r="H544" t="str">
            <v>LOANS AND ADVANCES</v>
          </cell>
          <cell r="I544" t="str">
            <v>AMOUNT RECOVERABLES</v>
          </cell>
        </row>
        <row r="545">
          <cell r="A545" t="str">
            <v>A602201-018</v>
          </cell>
          <cell r="B545" t="str">
            <v>Super Mart Condominium Association</v>
          </cell>
          <cell r="C545" t="str">
            <v>ASSET</v>
          </cell>
          <cell r="D545" t="str">
            <v>BALANCE SHEET</v>
          </cell>
          <cell r="E545" t="str">
            <v xml:space="preserve"> </v>
          </cell>
          <cell r="F545" t="str">
            <v xml:space="preserve"> </v>
          </cell>
          <cell r="G545" t="str">
            <v>CURRENT ASSETS, LOANS AND ADVANCES</v>
          </cell>
          <cell r="H545" t="str">
            <v>LOANS AND ADVANCES</v>
          </cell>
          <cell r="I545" t="str">
            <v>AMOUNT RECOVERABLES</v>
          </cell>
        </row>
        <row r="546">
          <cell r="A546" t="str">
            <v>A602201-019</v>
          </cell>
          <cell r="B546" t="str">
            <v>Exclusive Floors Owners Society</v>
          </cell>
          <cell r="C546" t="str">
            <v>ASSET</v>
          </cell>
          <cell r="D546" t="str">
            <v>BALANCE SHEET</v>
          </cell>
          <cell r="E546" t="str">
            <v xml:space="preserve"> </v>
          </cell>
          <cell r="F546" t="str">
            <v xml:space="preserve"> </v>
          </cell>
          <cell r="G546" t="str">
            <v>CURRENT ASSETS, LOANS AND ADVANCES</v>
          </cell>
          <cell r="H546" t="str">
            <v>LOANS AND ADVANCES</v>
          </cell>
          <cell r="I546" t="str">
            <v>AMOUNT RECOVERABLES</v>
          </cell>
        </row>
        <row r="547">
          <cell r="A547" t="str">
            <v>A602201-020</v>
          </cell>
          <cell r="B547" t="str">
            <v>Moulsari Arcade</v>
          </cell>
          <cell r="C547" t="str">
            <v>ASSET</v>
          </cell>
          <cell r="D547" t="str">
            <v>BALANCE SHEET</v>
          </cell>
          <cell r="E547" t="str">
            <v xml:space="preserve"> </v>
          </cell>
          <cell r="F547" t="str">
            <v xml:space="preserve"> </v>
          </cell>
          <cell r="G547" t="str">
            <v>CURRENT ASSETS, LOANS AND ADVANCES</v>
          </cell>
          <cell r="H547" t="str">
            <v>LOANS AND ADVANCES</v>
          </cell>
          <cell r="I547" t="str">
            <v>AMOUNT RECOVERABLES</v>
          </cell>
        </row>
        <row r="548">
          <cell r="A548" t="str">
            <v>A602301</v>
          </cell>
          <cell r="B548" t="str">
            <v>Prepaid Expenses</v>
          </cell>
          <cell r="C548" t="str">
            <v>ASSET</v>
          </cell>
          <cell r="D548" t="str">
            <v>BALANCE SHEET</v>
          </cell>
          <cell r="E548" t="str">
            <v xml:space="preserve"> </v>
          </cell>
          <cell r="F548" t="str">
            <v xml:space="preserve"> </v>
          </cell>
          <cell r="G548" t="str">
            <v>CURRENT ASSETS, LOANS AND ADVANCES</v>
          </cell>
          <cell r="H548" t="str">
            <v>LOANS AND ADVANCES</v>
          </cell>
          <cell r="I548" t="str">
            <v>OTHER ADVANCES</v>
          </cell>
        </row>
        <row r="549">
          <cell r="A549" t="str">
            <v>A602302</v>
          </cell>
          <cell r="B549" t="str">
            <v>Rent paid in advance</v>
          </cell>
          <cell r="C549" t="str">
            <v>ASSET</v>
          </cell>
          <cell r="D549" t="str">
            <v>BALANCE SHEET</v>
          </cell>
          <cell r="E549" t="str">
            <v xml:space="preserve"> </v>
          </cell>
          <cell r="F549" t="str">
            <v xml:space="preserve"> </v>
          </cell>
          <cell r="G549" t="str">
            <v>CURRENT ASSETS, LOANS AND ADVANCES</v>
          </cell>
          <cell r="H549" t="str">
            <v>LOANS AND ADVANCES</v>
          </cell>
          <cell r="I549" t="str">
            <v>OTHER ADVANCES</v>
          </cell>
        </row>
        <row r="550">
          <cell r="A550" t="str">
            <v>A602401</v>
          </cell>
          <cell r="B550" t="str">
            <v>HO Branch Current Account- Chennai</v>
          </cell>
          <cell r="C550" t="str">
            <v>ASSET</v>
          </cell>
          <cell r="D550" t="str">
            <v>BALANCE SHEET</v>
          </cell>
          <cell r="E550" t="str">
            <v xml:space="preserve"> </v>
          </cell>
          <cell r="F550" t="str">
            <v xml:space="preserve"> </v>
          </cell>
          <cell r="G550" t="str">
            <v>CURRENT ASSETS, LOANS AND ADVANCES</v>
          </cell>
          <cell r="H550" t="str">
            <v>LOANS AND ADVANCES</v>
          </cell>
          <cell r="I550" t="str">
            <v>OTHER ADVANCES</v>
          </cell>
        </row>
        <row r="551">
          <cell r="A551" t="str">
            <v>A602402</v>
          </cell>
          <cell r="B551" t="str">
            <v>HO Branch Current Account- Bangalor</v>
          </cell>
          <cell r="C551" t="str">
            <v>ASSET</v>
          </cell>
          <cell r="D551" t="str">
            <v>BALANCE SHEET</v>
          </cell>
          <cell r="E551" t="str">
            <v xml:space="preserve"> </v>
          </cell>
          <cell r="F551" t="str">
            <v xml:space="preserve"> </v>
          </cell>
          <cell r="G551" t="str">
            <v>CURRENT ASSETS, LOANS AND ADVANCES</v>
          </cell>
          <cell r="H551" t="str">
            <v>LOANS AND ADVANCES</v>
          </cell>
          <cell r="I551" t="str">
            <v>OTHER ADVANCES</v>
          </cell>
        </row>
        <row r="552">
          <cell r="A552" t="str">
            <v>A602403</v>
          </cell>
          <cell r="B552" t="str">
            <v>HO Branch Current Account- Mumbai</v>
          </cell>
          <cell r="C552" t="str">
            <v>ASSET</v>
          </cell>
          <cell r="D552" t="str">
            <v>BALANCE SHEET</v>
          </cell>
          <cell r="E552" t="str">
            <v xml:space="preserve"> </v>
          </cell>
          <cell r="F552" t="str">
            <v xml:space="preserve"> </v>
          </cell>
          <cell r="G552" t="str">
            <v>CURRENT ASSETS, LOANS AND ADVANCES</v>
          </cell>
          <cell r="H552" t="str">
            <v>LOANS AND ADVANCES</v>
          </cell>
          <cell r="I552" t="str">
            <v>OTHER ADVANCES</v>
          </cell>
        </row>
        <row r="553">
          <cell r="A553" t="str">
            <v>A602404</v>
          </cell>
          <cell r="B553" t="str">
            <v>HO Branch Current Account- Pune</v>
          </cell>
          <cell r="C553" t="str">
            <v>ASSET</v>
          </cell>
          <cell r="D553" t="str">
            <v>BALANCE SHEET</v>
          </cell>
          <cell r="E553" t="str">
            <v xml:space="preserve"> </v>
          </cell>
          <cell r="F553" t="str">
            <v xml:space="preserve"> </v>
          </cell>
          <cell r="G553" t="str">
            <v>CURRENT ASSETS, LOANS AND ADVANCES</v>
          </cell>
          <cell r="H553" t="str">
            <v>LOANS AND ADVANCES</v>
          </cell>
          <cell r="I553" t="str">
            <v>OTHER ADVANCES</v>
          </cell>
        </row>
        <row r="554">
          <cell r="A554" t="str">
            <v>A602405</v>
          </cell>
          <cell r="B554" t="str">
            <v>HO Branch Current Account-Kochin</v>
          </cell>
          <cell r="C554" t="str">
            <v>ASSET</v>
          </cell>
          <cell r="D554" t="str">
            <v>BALANCE SHEET</v>
          </cell>
          <cell r="E554" t="str">
            <v xml:space="preserve"> </v>
          </cell>
          <cell r="F554" t="str">
            <v xml:space="preserve"> </v>
          </cell>
          <cell r="G554" t="str">
            <v>CURRENT ASSETS, LOANS AND ADVANCES</v>
          </cell>
          <cell r="H554" t="str">
            <v>LOANS AND ADVANCES</v>
          </cell>
          <cell r="I554" t="str">
            <v>OTHER ADVANCES</v>
          </cell>
        </row>
        <row r="555">
          <cell r="A555" t="str">
            <v>A602501-000</v>
          </cell>
          <cell r="B555" t="str">
            <v>Inter Branch Current Account</v>
          </cell>
          <cell r="C555" t="str">
            <v>ASSET</v>
          </cell>
          <cell r="D555" t="str">
            <v>BALANCE SHEET</v>
          </cell>
          <cell r="E555" t="str">
            <v xml:space="preserve"> </v>
          </cell>
          <cell r="F555" t="str">
            <v xml:space="preserve"> </v>
          </cell>
          <cell r="G555" t="str">
            <v>CURRENT ASSETS, LOANS AND ADVANCES</v>
          </cell>
          <cell r="H555" t="str">
            <v>LOANS AND ADVANCES</v>
          </cell>
          <cell r="I555" t="str">
            <v>OTHER ADVANCES</v>
          </cell>
        </row>
        <row r="556">
          <cell r="A556" t="str">
            <v>A602501-101</v>
          </cell>
          <cell r="B556" t="str">
            <v>Inter Branch Current Account-DLF LTD</v>
          </cell>
          <cell r="C556" t="str">
            <v>ASSET</v>
          </cell>
          <cell r="D556" t="str">
            <v>BALANCE SHEET</v>
          </cell>
          <cell r="E556" t="str">
            <v xml:space="preserve"> </v>
          </cell>
          <cell r="F556" t="str">
            <v xml:space="preserve"> </v>
          </cell>
          <cell r="G556" t="str">
            <v>CURRENT ASSETS, LOANS AND ADVANCES</v>
          </cell>
          <cell r="H556" t="str">
            <v>LOANS AND ADVANCES</v>
          </cell>
          <cell r="I556" t="str">
            <v>OTHER ADVANCES</v>
          </cell>
        </row>
        <row r="557">
          <cell r="A557" t="str">
            <v>A602601</v>
          </cell>
          <cell r="B557" t="str">
            <v>HO contstr div Current A/c</v>
          </cell>
          <cell r="C557" t="str">
            <v>ASSET</v>
          </cell>
          <cell r="D557" t="str">
            <v>BALANCE SHEET</v>
          </cell>
          <cell r="E557" t="str">
            <v xml:space="preserve"> </v>
          </cell>
          <cell r="F557" t="str">
            <v xml:space="preserve"> </v>
          </cell>
          <cell r="G557" t="str">
            <v>CURRENT ASSETS, LOANS AND ADVANCES</v>
          </cell>
          <cell r="H557" t="str">
            <v>LOANS AND ADVANCES</v>
          </cell>
          <cell r="I557" t="str">
            <v>OTHER ADVANCES</v>
          </cell>
        </row>
        <row r="558">
          <cell r="A558" t="str">
            <v>A602701</v>
          </cell>
          <cell r="B558" t="str">
            <v>Intr-Project Bank Control A/C</v>
          </cell>
          <cell r="C558" t="str">
            <v>ASSET</v>
          </cell>
          <cell r="D558" t="str">
            <v>BALANCE SHEET</v>
          </cell>
          <cell r="E558" t="str">
            <v xml:space="preserve"> </v>
          </cell>
          <cell r="F558" t="str">
            <v xml:space="preserve"> </v>
          </cell>
          <cell r="G558" t="str">
            <v>CURRENT ASSETS, LOANS AND ADVANCES</v>
          </cell>
          <cell r="H558" t="str">
            <v>LOANS AND ADVANCES</v>
          </cell>
          <cell r="I558" t="str">
            <v>OTHER ADVANCES</v>
          </cell>
        </row>
        <row r="559">
          <cell r="A559" t="str">
            <v>A602702-000</v>
          </cell>
          <cell r="B559" t="str">
            <v>Inter Project Control A/C</v>
          </cell>
          <cell r="C559" t="str">
            <v>ASSET</v>
          </cell>
          <cell r="D559" t="str">
            <v>BALANCE SHEET</v>
          </cell>
          <cell r="E559" t="str">
            <v xml:space="preserve"> </v>
          </cell>
          <cell r="F559" t="str">
            <v xml:space="preserve"> </v>
          </cell>
          <cell r="G559" t="str">
            <v>CURRENT ASSETS, LOANS AND ADVANCES</v>
          </cell>
          <cell r="H559" t="str">
            <v>LOANS AND ADVANCES</v>
          </cell>
          <cell r="I559" t="str">
            <v>OTHER ADVANCES</v>
          </cell>
        </row>
        <row r="560">
          <cell r="A560" t="str">
            <v>A602702-001</v>
          </cell>
          <cell r="B560" t="str">
            <v>INTER COMPANY CONTROL A/C</v>
          </cell>
          <cell r="C560" t="str">
            <v>ASSET</v>
          </cell>
          <cell r="D560" t="str">
            <v>BALANCE SHEET</v>
          </cell>
          <cell r="E560" t="str">
            <v xml:space="preserve"> </v>
          </cell>
          <cell r="F560" t="str">
            <v xml:space="preserve"> </v>
          </cell>
          <cell r="G560" t="str">
            <v>CURRENT ASSETS, LOANS AND ADVANCES</v>
          </cell>
          <cell r="H560" t="str">
            <v>SUNDRY DEBTORS</v>
          </cell>
          <cell r="I560" t="str">
            <v>SUNDRY DEBTORS</v>
          </cell>
        </row>
        <row r="561">
          <cell r="A561" t="str">
            <v>A602702-002</v>
          </cell>
          <cell r="B561" t="str">
            <v>INTER PROJECT CONTROL A/C-MATERIAL</v>
          </cell>
          <cell r="C561" t="str">
            <v>ASSET</v>
          </cell>
          <cell r="D561" t="str">
            <v>BALANCE SHEET</v>
          </cell>
          <cell r="E561" t="str">
            <v xml:space="preserve"> </v>
          </cell>
          <cell r="F561" t="str">
            <v xml:space="preserve"> </v>
          </cell>
          <cell r="G561" t="str">
            <v>CURRENT ASSETS, LOANS AND ADVANCES</v>
          </cell>
          <cell r="H561" t="str">
            <v>SUNDRY DEBTORS</v>
          </cell>
          <cell r="I561" t="str">
            <v>SUNDRY DEBTORS</v>
          </cell>
        </row>
        <row r="562">
          <cell r="A562" t="str">
            <v>A602702-003</v>
          </cell>
          <cell r="B562" t="str">
            <v>PROJECT CONTROL A/C-DT Divison</v>
          </cell>
          <cell r="C562" t="str">
            <v>ASSET</v>
          </cell>
          <cell r="D562" t="str">
            <v>BALANCE SHEET</v>
          </cell>
          <cell r="E562" t="str">
            <v xml:space="preserve"> </v>
          </cell>
          <cell r="F562" t="str">
            <v xml:space="preserve"> </v>
          </cell>
          <cell r="G562" t="str">
            <v>CURRENT ASSETS, LOANS AND ADVANCES</v>
          </cell>
          <cell r="H562" t="str">
            <v>SUNDRY DEBTORS</v>
          </cell>
          <cell r="I562" t="str">
            <v>SUNDRY DEBTORS</v>
          </cell>
        </row>
        <row r="563">
          <cell r="A563" t="str">
            <v>A602702-004</v>
          </cell>
          <cell r="B563" t="str">
            <v>Project Control A/C-DLF New Ggn Cstr Div</v>
          </cell>
          <cell r="C563" t="str">
            <v>ASSET</v>
          </cell>
          <cell r="D563" t="str">
            <v>BALANCE SHEET</v>
          </cell>
          <cell r="E563" t="str">
            <v xml:space="preserve"> </v>
          </cell>
          <cell r="F563" t="str">
            <v xml:space="preserve"> </v>
          </cell>
          <cell r="G563" t="str">
            <v>CURRENT ASSETS, LOANS AND ADVANCES</v>
          </cell>
          <cell r="H563" t="str">
            <v>SUNDRY DEBTORS</v>
          </cell>
          <cell r="I563" t="str">
            <v>SUNDRY DEBTORS</v>
          </cell>
        </row>
        <row r="564">
          <cell r="A564" t="str">
            <v>A602702-005</v>
          </cell>
          <cell r="B564" t="str">
            <v>Pjt Cntr A/C-Chennai Branch &amp; Cnstr Div</v>
          </cell>
          <cell r="C564" t="str">
            <v>ASSET</v>
          </cell>
          <cell r="D564" t="str">
            <v>BALANCE SHEET</v>
          </cell>
          <cell r="E564" t="str">
            <v xml:space="preserve"> </v>
          </cell>
          <cell r="F564" t="str">
            <v xml:space="preserve"> </v>
          </cell>
          <cell r="G564" t="str">
            <v>CURRENT ASSETS, LOANS AND ADVANCES</v>
          </cell>
          <cell r="H564" t="str">
            <v>SUNDRY DEBTORS</v>
          </cell>
          <cell r="I564" t="str">
            <v>SUNDRY DEBTORS</v>
          </cell>
        </row>
        <row r="565">
          <cell r="A565" t="str">
            <v>A602702-006</v>
          </cell>
          <cell r="B565" t="str">
            <v>Inter Project Cntrl A/c-Nilgri Power Div</v>
          </cell>
          <cell r="C565" t="str">
            <v>ASSET</v>
          </cell>
          <cell r="D565" t="str">
            <v>BALANCE SHEET</v>
          </cell>
          <cell r="E565" t="str">
            <v xml:space="preserve"> </v>
          </cell>
          <cell r="F565" t="str">
            <v xml:space="preserve"> </v>
          </cell>
          <cell r="G565" t="str">
            <v>CURRENT ASSETS, LOANS AND ADVANCES</v>
          </cell>
          <cell r="H565" t="str">
            <v>SUNDRY DEBTORS</v>
          </cell>
          <cell r="I565" t="str">
            <v>SUNDRY DEBTORS</v>
          </cell>
        </row>
        <row r="566">
          <cell r="A566" t="str">
            <v>A602801</v>
          </cell>
          <cell r="B566" t="str">
            <v>Transfer To Corporate Park</v>
          </cell>
          <cell r="C566" t="str">
            <v>ASSET</v>
          </cell>
          <cell r="D566" t="str">
            <v>BALANCE SHEET</v>
          </cell>
          <cell r="E566" t="str">
            <v xml:space="preserve"> </v>
          </cell>
          <cell r="F566" t="str">
            <v xml:space="preserve"> </v>
          </cell>
          <cell r="G566" t="str">
            <v>CURRENT ASSETS, LOANS AND ADVANCES</v>
          </cell>
          <cell r="H566" t="str">
            <v>LOANS AND ADVANCES</v>
          </cell>
          <cell r="I566" t="str">
            <v>OTHER ADVANCES</v>
          </cell>
        </row>
        <row r="567">
          <cell r="A567" t="str">
            <v>A602802</v>
          </cell>
          <cell r="B567" t="str">
            <v>Transfer To Plaza Tower</v>
          </cell>
          <cell r="C567" t="str">
            <v>ASSET</v>
          </cell>
          <cell r="D567" t="str">
            <v>BALANCE SHEET</v>
          </cell>
          <cell r="E567" t="str">
            <v xml:space="preserve"> </v>
          </cell>
          <cell r="F567" t="str">
            <v xml:space="preserve"> </v>
          </cell>
          <cell r="G567" t="str">
            <v>CURRENT ASSETS, LOANS AND ADVANCES</v>
          </cell>
          <cell r="H567" t="str">
            <v>LOANS AND ADVANCES</v>
          </cell>
          <cell r="I567" t="str">
            <v>OTHER ADVANCES</v>
          </cell>
        </row>
        <row r="568">
          <cell r="A568" t="str">
            <v>A602803</v>
          </cell>
          <cell r="B568" t="str">
            <v>Transfer To Gateway Tower</v>
          </cell>
          <cell r="C568" t="str">
            <v>ASSET</v>
          </cell>
          <cell r="D568" t="str">
            <v>BALANCE SHEET</v>
          </cell>
          <cell r="E568" t="str">
            <v xml:space="preserve"> </v>
          </cell>
          <cell r="F568" t="str">
            <v xml:space="preserve"> </v>
          </cell>
          <cell r="G568" t="str">
            <v>CURRENT ASSETS, LOANS AND ADVANCES</v>
          </cell>
          <cell r="H568" t="str">
            <v>LOANS AND ADVANCES</v>
          </cell>
          <cell r="I568" t="str">
            <v>OTHER ADVANCES</v>
          </cell>
        </row>
        <row r="569">
          <cell r="A569" t="str">
            <v>A602804</v>
          </cell>
          <cell r="B569" t="str">
            <v>Transfer To Dlf Square</v>
          </cell>
          <cell r="C569" t="str">
            <v>ASSET</v>
          </cell>
          <cell r="D569" t="str">
            <v>BALANCE SHEET</v>
          </cell>
          <cell r="E569" t="str">
            <v xml:space="preserve"> </v>
          </cell>
          <cell r="F569" t="str">
            <v xml:space="preserve"> </v>
          </cell>
          <cell r="G569" t="str">
            <v>CURRENT ASSETS, LOANS AND ADVANCES</v>
          </cell>
          <cell r="H569" t="str">
            <v>LOANS AND ADVANCES</v>
          </cell>
          <cell r="I569" t="str">
            <v>OTHER ADVANCES</v>
          </cell>
        </row>
        <row r="570">
          <cell r="A570" t="str">
            <v>A602805</v>
          </cell>
          <cell r="B570" t="str">
            <v>Transfer To Other Buildings</v>
          </cell>
          <cell r="C570" t="str">
            <v>ASSET</v>
          </cell>
          <cell r="D570" t="str">
            <v>BALANCE SHEET</v>
          </cell>
          <cell r="E570" t="str">
            <v xml:space="preserve"> </v>
          </cell>
          <cell r="F570" t="str">
            <v xml:space="preserve"> </v>
          </cell>
          <cell r="G570" t="str">
            <v>CURRENT ASSETS, LOANS AND ADVANCES</v>
          </cell>
          <cell r="H570" t="str">
            <v>LOANS AND ADVANCES</v>
          </cell>
          <cell r="I570" t="str">
            <v>OTHER ADVANCES</v>
          </cell>
        </row>
        <row r="571">
          <cell r="A571" t="str">
            <v>A603001</v>
          </cell>
          <cell r="B571" t="str">
            <v>Advance Tax-UPST</v>
          </cell>
          <cell r="C571" t="str">
            <v>ASSET</v>
          </cell>
          <cell r="D571" t="str">
            <v>BALANCE SHEET</v>
          </cell>
          <cell r="E571" t="str">
            <v xml:space="preserve"> </v>
          </cell>
          <cell r="F571" t="str">
            <v xml:space="preserve"> </v>
          </cell>
          <cell r="G571" t="str">
            <v>CURRENT ASSETS, LOANS AND ADVANCES</v>
          </cell>
          <cell r="H571" t="str">
            <v>LOANS AND ADVANCES</v>
          </cell>
          <cell r="I571" t="str">
            <v>OTHER ADVANCES</v>
          </cell>
        </row>
        <row r="572">
          <cell r="A572" t="str">
            <v>A603002</v>
          </cell>
          <cell r="B572" t="str">
            <v>Advance Tax-HST</v>
          </cell>
          <cell r="C572" t="str">
            <v>ASSET</v>
          </cell>
          <cell r="D572" t="str">
            <v>BALANCE SHEET</v>
          </cell>
          <cell r="E572" t="str">
            <v xml:space="preserve"> </v>
          </cell>
          <cell r="F572" t="str">
            <v xml:space="preserve"> </v>
          </cell>
          <cell r="G572" t="str">
            <v>CURRENT ASSETS, LOANS AND ADVANCES</v>
          </cell>
          <cell r="H572" t="str">
            <v>LOANS AND ADVANCES</v>
          </cell>
          <cell r="I572" t="str">
            <v>OTHER ADVANCES</v>
          </cell>
        </row>
        <row r="573">
          <cell r="A573" t="str">
            <v>A603003</v>
          </cell>
          <cell r="B573" t="str">
            <v>Advance Tax - Local Area Dev. Tax</v>
          </cell>
          <cell r="C573" t="str">
            <v>ASSET</v>
          </cell>
          <cell r="D573" t="str">
            <v>BALANCE SHEET</v>
          </cell>
          <cell r="E573" t="str">
            <v xml:space="preserve"> </v>
          </cell>
          <cell r="F573" t="str">
            <v xml:space="preserve"> </v>
          </cell>
          <cell r="G573" t="str">
            <v>CURRENT ASSETS, LOANS AND ADVANCES</v>
          </cell>
          <cell r="H573" t="str">
            <v>LOANS AND ADVANCES</v>
          </cell>
          <cell r="I573" t="str">
            <v>OTHER ADVANCES</v>
          </cell>
        </row>
        <row r="574">
          <cell r="A574" t="str">
            <v>A603004</v>
          </cell>
          <cell r="B574" t="str">
            <v>Advance Tax-Karnataka</v>
          </cell>
          <cell r="C574" t="str">
            <v>ASSET</v>
          </cell>
          <cell r="D574" t="str">
            <v>BALANCE SHEET</v>
          </cell>
          <cell r="E574" t="str">
            <v xml:space="preserve"> </v>
          </cell>
          <cell r="F574" t="str">
            <v xml:space="preserve"> </v>
          </cell>
          <cell r="G574" t="str">
            <v>CURRENT ASSETS, LOANS AND ADVANCES</v>
          </cell>
          <cell r="H574" t="str">
            <v>LOANS AND ADVANCES</v>
          </cell>
          <cell r="I574" t="str">
            <v>OTHER ADVANCES</v>
          </cell>
        </row>
        <row r="575">
          <cell r="A575" t="str">
            <v>A603005</v>
          </cell>
          <cell r="B575" t="str">
            <v>Sales Tax Recoverable</v>
          </cell>
          <cell r="C575" t="str">
            <v>ASSET</v>
          </cell>
          <cell r="D575" t="str">
            <v>BALANCE SHEET</v>
          </cell>
          <cell r="E575" t="str">
            <v xml:space="preserve"> </v>
          </cell>
          <cell r="F575" t="str">
            <v xml:space="preserve"> </v>
          </cell>
          <cell r="G575" t="str">
            <v>CURRENT ASSETS, LOANS AND ADVANCES</v>
          </cell>
          <cell r="H575" t="str">
            <v>LOANS AND ADVANCES</v>
          </cell>
          <cell r="I575" t="str">
            <v>OTHER ADVANCES</v>
          </cell>
        </row>
        <row r="576">
          <cell r="A576" t="str">
            <v>A603006</v>
          </cell>
          <cell r="B576" t="str">
            <v>Advance Tax-Others</v>
          </cell>
          <cell r="C576" t="str">
            <v>ASSET</v>
          </cell>
          <cell r="D576" t="str">
            <v>BALANCE SHEET</v>
          </cell>
          <cell r="E576" t="str">
            <v xml:space="preserve"> </v>
          </cell>
          <cell r="F576" t="str">
            <v xml:space="preserve"> </v>
          </cell>
          <cell r="G576" t="str">
            <v>CURRENT ASSETS, LOANS AND ADVANCES</v>
          </cell>
          <cell r="H576" t="str">
            <v>LOANS AND ADVANCES</v>
          </cell>
          <cell r="I576" t="str">
            <v>OTHER ADVANCES</v>
          </cell>
        </row>
        <row r="577">
          <cell r="A577" t="str">
            <v>A603007</v>
          </cell>
          <cell r="B577" t="str">
            <v>Entertainment Tax Paid in Advance</v>
          </cell>
          <cell r="C577" t="str">
            <v>ASSET</v>
          </cell>
          <cell r="D577" t="str">
            <v>BALANCE SHEET</v>
          </cell>
          <cell r="E577" t="str">
            <v xml:space="preserve"> </v>
          </cell>
          <cell r="F577" t="str">
            <v xml:space="preserve"> </v>
          </cell>
          <cell r="G577" t="str">
            <v>CURRENT ASSETS, LOANS AND ADVANCES</v>
          </cell>
          <cell r="H577" t="str">
            <v>LOANS AND ADVANCES</v>
          </cell>
          <cell r="I577" t="str">
            <v>OTHER ADVANCES</v>
          </cell>
        </row>
        <row r="578">
          <cell r="A578" t="str">
            <v>A603008</v>
          </cell>
          <cell r="B578" t="str">
            <v>Advance E.Tax (Pending Approval)</v>
          </cell>
          <cell r="C578" t="str">
            <v>ASSET</v>
          </cell>
          <cell r="D578" t="str">
            <v>BALANCE SHEET</v>
          </cell>
          <cell r="E578" t="str">
            <v xml:space="preserve"> </v>
          </cell>
          <cell r="F578" t="str">
            <v xml:space="preserve"> </v>
          </cell>
          <cell r="G578" t="str">
            <v>CURRENT ASSETS, LOANS AND ADVANCES</v>
          </cell>
          <cell r="H578" t="str">
            <v>LOANS AND ADVANCES</v>
          </cell>
          <cell r="I578" t="str">
            <v>OTHER ADVANCES</v>
          </cell>
        </row>
        <row r="579">
          <cell r="A579" t="str">
            <v>A603100</v>
          </cell>
          <cell r="B579" t="str">
            <v>Advance FBT</v>
          </cell>
          <cell r="C579" t="str">
            <v>ASSET</v>
          </cell>
          <cell r="D579" t="str">
            <v>BALANCE SHEET</v>
          </cell>
          <cell r="E579" t="str">
            <v xml:space="preserve"> </v>
          </cell>
          <cell r="F579" t="str">
            <v xml:space="preserve"> </v>
          </cell>
          <cell r="G579" t="str">
            <v>CURRENT ASSETS, LOANS AND ADVANCES</v>
          </cell>
          <cell r="H579" t="str">
            <v>LOANS AND ADVANCES</v>
          </cell>
          <cell r="I579" t="str">
            <v>OTHER ADVANCES</v>
          </cell>
        </row>
        <row r="580">
          <cell r="A580" t="str">
            <v>A604001</v>
          </cell>
          <cell r="B580" t="str">
            <v>Deposits / Bal. with Govt.
 Authorities</v>
          </cell>
          <cell r="C580" t="str">
            <v>ASSET</v>
          </cell>
          <cell r="D580" t="str">
            <v>BALANCE SHEET</v>
          </cell>
          <cell r="E580" t="str">
            <v xml:space="preserve"> </v>
          </cell>
          <cell r="F580" t="str">
            <v xml:space="preserve"> </v>
          </cell>
          <cell r="G580" t="str">
            <v>CURRENT ASSETS, LOANS AND ADVANCES</v>
          </cell>
          <cell r="H580" t="str">
            <v>LOANS AND ADVANCES</v>
          </cell>
          <cell r="I580" t="str">
            <v>SECURITY DEPOSITS (ASSETS)</v>
          </cell>
        </row>
        <row r="581">
          <cell r="A581" t="str">
            <v>A604002</v>
          </cell>
          <cell r="B581" t="str">
            <v>Security Paid Ledger Control</v>
          </cell>
          <cell r="C581" t="str">
            <v>ASSET</v>
          </cell>
          <cell r="D581" t="str">
            <v>BALANCE SHEET</v>
          </cell>
          <cell r="E581" t="str">
            <v xml:space="preserve"> </v>
          </cell>
          <cell r="F581" t="str">
            <v xml:space="preserve"> </v>
          </cell>
          <cell r="G581" t="str">
            <v>CURRENT ASSETS, LOANS AND ADVANCES</v>
          </cell>
          <cell r="H581" t="str">
            <v>LOANS AND ADVANCES</v>
          </cell>
          <cell r="I581" t="str">
            <v>SECURITY DEPOSITS (ASSETS)</v>
          </cell>
        </row>
        <row r="582">
          <cell r="A582" t="str">
            <v>A604003</v>
          </cell>
          <cell r="B582" t="str">
            <v>Security Paid Ledger Control-HSEB</v>
          </cell>
          <cell r="C582" t="str">
            <v>ASSET</v>
          </cell>
          <cell r="D582" t="str">
            <v>BALANCE SHEET</v>
          </cell>
          <cell r="E582" t="str">
            <v xml:space="preserve"> </v>
          </cell>
          <cell r="F582" t="str">
            <v xml:space="preserve"> </v>
          </cell>
          <cell r="G582" t="str">
            <v>CURRENT ASSETS, LOANS AND ADVANCES</v>
          </cell>
          <cell r="H582" t="str">
            <v>LOANS AND ADVANCES</v>
          </cell>
          <cell r="I582" t="str">
            <v>SECURITY DEPOSITS (ASSETS)</v>
          </cell>
        </row>
        <row r="583">
          <cell r="A583" t="str">
            <v>A604004</v>
          </cell>
          <cell r="B583" t="str">
            <v>Security - Lease Rent</v>
          </cell>
          <cell r="C583" t="str">
            <v>ASSET</v>
          </cell>
          <cell r="D583" t="str">
            <v>BALANCE SHEET</v>
          </cell>
          <cell r="E583" t="str">
            <v xml:space="preserve"> </v>
          </cell>
          <cell r="F583" t="str">
            <v xml:space="preserve"> </v>
          </cell>
          <cell r="G583" t="str">
            <v>CURRENT ASSETS, LOANS AND ADVANCES</v>
          </cell>
          <cell r="H583" t="str">
            <v>LOANS AND ADVANCES</v>
          </cell>
          <cell r="I583" t="str">
            <v>SECURITY DEPOSITS (ASSETS)</v>
          </cell>
        </row>
        <row r="584">
          <cell r="A584" t="str">
            <v>A604005</v>
          </cell>
          <cell r="B584" t="str">
            <v>Community Centre-Security</v>
          </cell>
          <cell r="C584" t="str">
            <v>ASSET</v>
          </cell>
          <cell r="D584" t="str">
            <v>BALANCE SHEET</v>
          </cell>
          <cell r="E584" t="str">
            <v xml:space="preserve"> </v>
          </cell>
          <cell r="F584" t="str">
            <v xml:space="preserve"> </v>
          </cell>
          <cell r="G584" t="str">
            <v>CURRENT ASSETS, LOANS AND ADVANCES</v>
          </cell>
          <cell r="H584" t="str">
            <v>LOANS AND ADVANCES</v>
          </cell>
          <cell r="I584" t="str">
            <v>SECURITY DEPOSITS (ASSETS)</v>
          </cell>
        </row>
        <row r="585">
          <cell r="A585" t="str">
            <v>A604006</v>
          </cell>
          <cell r="B585" t="str">
            <v>Security Deposit Refundable</v>
          </cell>
          <cell r="C585" t="str">
            <v>ASSET</v>
          </cell>
          <cell r="D585" t="str">
            <v>BALANCE SHEET</v>
          </cell>
          <cell r="E585" t="str">
            <v xml:space="preserve"> </v>
          </cell>
          <cell r="F585" t="str">
            <v xml:space="preserve"> </v>
          </cell>
          <cell r="G585" t="str">
            <v>CURRENT ASSETS, LOANS AND ADVANCES</v>
          </cell>
          <cell r="H585" t="str">
            <v>LOANS AND ADVANCES</v>
          </cell>
          <cell r="I585" t="str">
            <v>SECURITY DEPOSITS (ASSETS)</v>
          </cell>
        </row>
        <row r="586">
          <cell r="A586" t="str">
            <v>A604007</v>
          </cell>
          <cell r="B586" t="str">
            <v>SECURITY PAID-EMPLOYEE'S RESIDENCE</v>
          </cell>
          <cell r="C586" t="str">
            <v>ASSET</v>
          </cell>
          <cell r="D586" t="str">
            <v>BALANCE SHEET</v>
          </cell>
          <cell r="E586" t="str">
            <v xml:space="preserve"> </v>
          </cell>
          <cell r="F586" t="str">
            <v xml:space="preserve"> </v>
          </cell>
          <cell r="G586" t="str">
            <v>CURRENT ASSETS, LOANS AND ADVANCES</v>
          </cell>
          <cell r="H586" t="str">
            <v>LOANS AND ADVANCES</v>
          </cell>
          <cell r="I586" t="str">
            <v>SECURITY DEPOSITS (ASSETS)</v>
          </cell>
        </row>
        <row r="587">
          <cell r="A587" t="str">
            <v>A604008</v>
          </cell>
          <cell r="B587" t="str">
            <v>SECURITYPAID-OFFICE</v>
          </cell>
          <cell r="C587" t="str">
            <v>ASSET</v>
          </cell>
          <cell r="D587" t="str">
            <v>BALANCE SHEET</v>
          </cell>
          <cell r="E587" t="str">
            <v xml:space="preserve"> </v>
          </cell>
          <cell r="F587" t="str">
            <v xml:space="preserve"> </v>
          </cell>
          <cell r="G587" t="str">
            <v>CURRENT ASSETS, LOANS AND ADVANCES</v>
          </cell>
          <cell r="H587" t="str">
            <v>LOANS AND ADVANCES</v>
          </cell>
          <cell r="I587" t="str">
            <v>SECURITY DEPOSITS (ASSETS)</v>
          </cell>
        </row>
        <row r="588">
          <cell r="A588" t="str">
            <v>A604009</v>
          </cell>
          <cell r="B588" t="str">
            <v>SECURITY PAID-VEHICLES</v>
          </cell>
          <cell r="C588" t="str">
            <v>ASSET</v>
          </cell>
          <cell r="D588" t="str">
            <v>BALANCE SHEET</v>
          </cell>
          <cell r="E588" t="str">
            <v xml:space="preserve"> </v>
          </cell>
          <cell r="F588" t="str">
            <v xml:space="preserve"> </v>
          </cell>
          <cell r="G588" t="str">
            <v>CURRENT ASSETS, LOANS AND ADVANCES</v>
          </cell>
          <cell r="H588" t="str">
            <v>LOANS AND ADVANCES</v>
          </cell>
          <cell r="I588" t="str">
            <v>SECURITY DEPOSITS (ASSETS)</v>
          </cell>
        </row>
        <row r="589">
          <cell r="A589" t="str">
            <v>A604010</v>
          </cell>
          <cell r="B589" t="str">
            <v>SECURITY PAID-OTHERS</v>
          </cell>
          <cell r="C589" t="str">
            <v>ASSET</v>
          </cell>
          <cell r="D589" t="str">
            <v>BALANCE SHEET</v>
          </cell>
          <cell r="E589" t="str">
            <v xml:space="preserve"> </v>
          </cell>
          <cell r="F589" t="str">
            <v xml:space="preserve"> </v>
          </cell>
          <cell r="G589" t="str">
            <v>CURRENT ASSETS, LOANS AND ADVANCES</v>
          </cell>
          <cell r="H589" t="str">
            <v>LOANS AND ADVANCES</v>
          </cell>
          <cell r="I589" t="str">
            <v>SECURITY DEPOSITS (ASSETS)</v>
          </cell>
        </row>
        <row r="590">
          <cell r="A590" t="str">
            <v>A604011</v>
          </cell>
          <cell r="B590" t="str">
            <v>Security Deposit (Suppliers)</v>
          </cell>
          <cell r="C590" t="str">
            <v>ASSET</v>
          </cell>
          <cell r="D590" t="str">
            <v>BALANCE SHEET</v>
          </cell>
          <cell r="E590" t="str">
            <v>SUPPLIER DEPOSIT A/C</v>
          </cell>
          <cell r="F590" t="str">
            <v xml:space="preserve"> </v>
          </cell>
          <cell r="G590" t="str">
            <v>CURRENT ASSETS, LOANS AND ADVANCES</v>
          </cell>
          <cell r="H590" t="str">
            <v>LOANS AND ADVANCES</v>
          </cell>
          <cell r="I590" t="str">
            <v>SECURITY DEPOSITS (ASSETS)</v>
          </cell>
        </row>
        <row r="591">
          <cell r="A591" t="str">
            <v>A604012</v>
          </cell>
          <cell r="B591" t="str">
            <v>SECURITY DEPOSIT - SUPP</v>
          </cell>
          <cell r="C591" t="str">
            <v>ASSET</v>
          </cell>
          <cell r="D591" t="str">
            <v>BALANCE SHEET</v>
          </cell>
          <cell r="E591" t="str">
            <v xml:space="preserve"> </v>
          </cell>
          <cell r="F591" t="str">
            <v xml:space="preserve"> </v>
          </cell>
          <cell r="G591" t="str">
            <v>CURRENT ASSETS, LOANS AND ADVANCES</v>
          </cell>
          <cell r="H591" t="str">
            <v>LOANS AND ADVANCES</v>
          </cell>
          <cell r="I591" t="str">
            <v>SECURITY DEPOSITS (ASSETS)</v>
          </cell>
        </row>
        <row r="592">
          <cell r="A592" t="str">
            <v>A604013</v>
          </cell>
          <cell r="B592" t="str">
            <v>Security Deposit-Water</v>
          </cell>
          <cell r="C592" t="str">
            <v>ASSET</v>
          </cell>
          <cell r="D592" t="str">
            <v>BALANCE SHEET</v>
          </cell>
          <cell r="E592" t="str">
            <v xml:space="preserve"> </v>
          </cell>
          <cell r="F592" t="str">
            <v xml:space="preserve"> </v>
          </cell>
          <cell r="G592" t="str">
            <v>CURRENT ASSETS, LOANS AND ADVANCES</v>
          </cell>
          <cell r="H592" t="str">
            <v>LOANS AND ADVANCES</v>
          </cell>
          <cell r="I592" t="str">
            <v>SECURITY DEPOSITS (ASSETS)</v>
          </cell>
        </row>
        <row r="593">
          <cell r="A593" t="str">
            <v>A604014</v>
          </cell>
          <cell r="B593" t="str">
            <v>Security Deposit-Sewer</v>
          </cell>
          <cell r="C593" t="str">
            <v>ASSET</v>
          </cell>
          <cell r="D593" t="str">
            <v>BALANCE SHEET</v>
          </cell>
          <cell r="E593" t="str">
            <v xml:space="preserve"> </v>
          </cell>
          <cell r="F593" t="str">
            <v xml:space="preserve"> </v>
          </cell>
          <cell r="G593" t="str">
            <v>CURRENT ASSETS, LOANS AND ADVANCES</v>
          </cell>
          <cell r="H593" t="str">
            <v>LOANS AND ADVANCES</v>
          </cell>
          <cell r="I593" t="str">
            <v>SECURITY DEPOSITS (ASSETS)</v>
          </cell>
        </row>
        <row r="594">
          <cell r="A594" t="str">
            <v>A604015</v>
          </cell>
          <cell r="B594" t="str">
            <v>Advance Rent Deposit</v>
          </cell>
          <cell r="C594" t="str">
            <v>ASSET</v>
          </cell>
          <cell r="D594" t="str">
            <v>BALANCE SHEET</v>
          </cell>
          <cell r="E594" t="str">
            <v xml:space="preserve"> </v>
          </cell>
          <cell r="F594" t="str">
            <v xml:space="preserve"> </v>
          </cell>
          <cell r="G594" t="str">
            <v>CURRENT ASSETS, LOANS AND ADVANCES</v>
          </cell>
          <cell r="H594" t="str">
            <v>LOANS AND ADVANCES</v>
          </cell>
          <cell r="I594" t="str">
            <v>SECURITY DEPOSITS (ASSETS)</v>
          </cell>
        </row>
        <row r="595">
          <cell r="A595" t="str">
            <v>A604016</v>
          </cell>
          <cell r="B595" t="str">
            <v>Security Deposit- E.Tax</v>
          </cell>
          <cell r="C595" t="str">
            <v>ASSET</v>
          </cell>
          <cell r="D595" t="str">
            <v>BALANCE SHEET</v>
          </cell>
          <cell r="E595" t="str">
            <v xml:space="preserve"> </v>
          </cell>
          <cell r="F595" t="str">
            <v xml:space="preserve"> </v>
          </cell>
          <cell r="G595" t="str">
            <v>CURRENT ASSETS, LOANS AND ADVANCES</v>
          </cell>
          <cell r="H595" t="str">
            <v>LOANS AND ADVANCES</v>
          </cell>
          <cell r="I595" t="str">
            <v>SECURITY DEPOSITS (ASSETS)</v>
          </cell>
        </row>
        <row r="596">
          <cell r="A596" t="str">
            <v>A604017</v>
          </cell>
          <cell r="B596" t="str">
            <v>Security Deposit- Lease Rent</v>
          </cell>
          <cell r="C596" t="str">
            <v>ASSET</v>
          </cell>
          <cell r="D596" t="str">
            <v>BALANCE SHEET</v>
          </cell>
          <cell r="E596" t="str">
            <v>SUPPLIER DEPOSIT A/C</v>
          </cell>
          <cell r="F596" t="str">
            <v xml:space="preserve"> </v>
          </cell>
          <cell r="G596" t="str">
            <v>CURRENT ASSETS, LOANS AND ADVANCES</v>
          </cell>
          <cell r="H596" t="str">
            <v>LOANS AND ADVANCES</v>
          </cell>
          <cell r="I596" t="str">
            <v>SECURITY DEPOSITS (ASSETS)</v>
          </cell>
        </row>
        <row r="597">
          <cell r="A597" t="str">
            <v>A604018</v>
          </cell>
          <cell r="B597" t="str">
            <v>Advance Rent Deposit (Supplier)</v>
          </cell>
          <cell r="C597" t="str">
            <v>ASSET</v>
          </cell>
          <cell r="D597" t="str">
            <v>BALANCE SHEET</v>
          </cell>
          <cell r="E597" t="str">
            <v>SUPPLIER PREPAYMENT A/C</v>
          </cell>
          <cell r="F597" t="str">
            <v xml:space="preserve"> </v>
          </cell>
          <cell r="G597" t="str">
            <v>CURRENT ASSETS, LOANS AND ADVANCES</v>
          </cell>
          <cell r="H597" t="str">
            <v>LOANS AND ADVANCES</v>
          </cell>
          <cell r="I597" t="str">
            <v>SECURITY DEPOSITS (ASSETS)</v>
          </cell>
        </row>
        <row r="598">
          <cell r="A598" t="str">
            <v>A605001</v>
          </cell>
          <cell r="B598" t="str">
            <v>Income Tax Paid</v>
          </cell>
          <cell r="C598" t="str">
            <v>ASSET</v>
          </cell>
          <cell r="D598" t="str">
            <v>BALANCE SHEET</v>
          </cell>
          <cell r="E598" t="str">
            <v>TDSRECEIVABLE</v>
          </cell>
          <cell r="F598" t="str">
            <v xml:space="preserve"> </v>
          </cell>
          <cell r="G598" t="str">
            <v>CURRENT ASSETS, LOANS AND ADVANCES</v>
          </cell>
          <cell r="H598" t="str">
            <v>LOANS AND ADVANCES</v>
          </cell>
          <cell r="I598" t="str">
            <v>ADVANCE INCOME TAX</v>
          </cell>
        </row>
        <row r="599">
          <cell r="A599" t="str">
            <v>A605002</v>
          </cell>
          <cell r="B599" t="str">
            <v>Income Tax Paid (TDS on Interest)</v>
          </cell>
          <cell r="C599" t="str">
            <v>ASSET</v>
          </cell>
          <cell r="D599" t="str">
            <v>BALANCE SHEET</v>
          </cell>
          <cell r="E599" t="str">
            <v>TDSRECEIVABLE</v>
          </cell>
          <cell r="F599" t="str">
            <v xml:space="preserve"> </v>
          </cell>
          <cell r="G599" t="str">
            <v>CURRENT ASSETS, LOANS AND ADVANCES</v>
          </cell>
          <cell r="H599" t="str">
            <v>LOANS AND ADVANCES</v>
          </cell>
          <cell r="I599" t="str">
            <v>ADVANCE INCOME TAX</v>
          </cell>
        </row>
        <row r="600">
          <cell r="A600" t="str">
            <v>A605003</v>
          </cell>
          <cell r="B600" t="str">
            <v>Income Tax Paid (TDS Rent Received)</v>
          </cell>
          <cell r="C600" t="str">
            <v>ASSET</v>
          </cell>
          <cell r="D600" t="str">
            <v>BALANCE SHEET</v>
          </cell>
          <cell r="E600" t="str">
            <v>TDSRECEIVABLE</v>
          </cell>
          <cell r="F600" t="str">
            <v xml:space="preserve"> </v>
          </cell>
          <cell r="G600" t="str">
            <v>CURRENT ASSETS, LOANS AND ADVANCES</v>
          </cell>
          <cell r="H600" t="str">
            <v>LOANS AND ADVANCES</v>
          </cell>
          <cell r="I600" t="str">
            <v>ADVANCE INCOME TAX</v>
          </cell>
        </row>
        <row r="601">
          <cell r="A601" t="str">
            <v>A605004</v>
          </cell>
          <cell r="B601" t="str">
            <v>Amount Recoverable from
 Income tax</v>
          </cell>
          <cell r="C601" t="str">
            <v>ASSET</v>
          </cell>
          <cell r="D601" t="str">
            <v>BALANCE SHEET</v>
          </cell>
          <cell r="E601" t="str">
            <v xml:space="preserve"> </v>
          </cell>
          <cell r="F601" t="str">
            <v xml:space="preserve"> </v>
          </cell>
          <cell r="G601" t="str">
            <v>CURRENT ASSETS, LOANS AND ADVANCES</v>
          </cell>
          <cell r="H601" t="str">
            <v>LOANS AND ADVANCES</v>
          </cell>
          <cell r="I601" t="str">
            <v>ADVANCE INCOME TAX</v>
          </cell>
        </row>
        <row r="602">
          <cell r="A602" t="str">
            <v>A605005</v>
          </cell>
          <cell r="B602" t="str">
            <v>I T Certificates Recoverable A\C</v>
          </cell>
          <cell r="C602" t="str">
            <v>ASSET</v>
          </cell>
          <cell r="D602" t="str">
            <v>BALANCE SHEET</v>
          </cell>
          <cell r="E602" t="str">
            <v xml:space="preserve"> </v>
          </cell>
          <cell r="F602" t="str">
            <v xml:space="preserve"> </v>
          </cell>
          <cell r="G602" t="str">
            <v>CURRENT ASSETS, LOANS AND ADVANCES</v>
          </cell>
          <cell r="H602" t="str">
            <v>LOANS AND ADVANCES</v>
          </cell>
          <cell r="I602" t="str">
            <v>ADVANCE INCOME TAX</v>
          </cell>
        </row>
        <row r="603">
          <cell r="A603" t="str">
            <v>A605006</v>
          </cell>
          <cell r="B603" t="str">
            <v>TDS Receivable on Interest</v>
          </cell>
          <cell r="C603" t="str">
            <v>ASSET</v>
          </cell>
          <cell r="D603" t="str">
            <v>BALANCE SHEET</v>
          </cell>
          <cell r="E603" t="str">
            <v xml:space="preserve"> </v>
          </cell>
          <cell r="F603" t="str">
            <v xml:space="preserve"> </v>
          </cell>
          <cell r="G603" t="str">
            <v>CURRENT ASSETS, LOANS AND ADVANCES</v>
          </cell>
          <cell r="H603" t="str">
            <v>LOANS AND ADVANCES</v>
          </cell>
          <cell r="I603" t="str">
            <v>ADVANCE INCOME TAX</v>
          </cell>
        </row>
        <row r="604">
          <cell r="A604" t="str">
            <v>A605007</v>
          </cell>
          <cell r="B604" t="str">
            <v>TDS INTEREST</v>
          </cell>
          <cell r="C604" t="str">
            <v>ASSET</v>
          </cell>
          <cell r="D604" t="str">
            <v>BALANCE SHEET</v>
          </cell>
          <cell r="E604" t="str">
            <v xml:space="preserve"> </v>
          </cell>
          <cell r="F604" t="str">
            <v xml:space="preserve"> </v>
          </cell>
          <cell r="G604" t="str">
            <v>CURRENT ASSETS, LOANS AND ADVANCES</v>
          </cell>
          <cell r="H604" t="str">
            <v>LOANS AND ADVANCES</v>
          </cell>
          <cell r="I604" t="str">
            <v>ADVANCE INCOME TAX</v>
          </cell>
        </row>
        <row r="605">
          <cell r="A605" t="str">
            <v>A605008</v>
          </cell>
          <cell r="B605" t="str">
            <v>Income Tax Paid as Contract</v>
          </cell>
          <cell r="C605" t="str">
            <v>ASSET</v>
          </cell>
          <cell r="D605" t="str">
            <v>BALANCE SHEET</v>
          </cell>
          <cell r="E605" t="str">
            <v xml:space="preserve"> </v>
          </cell>
          <cell r="F605" t="str">
            <v xml:space="preserve"> </v>
          </cell>
          <cell r="G605" t="str">
            <v>CURRENT ASSETS, LOANS AND ADVANCES</v>
          </cell>
          <cell r="H605" t="str">
            <v>LOANS AND ADVANCES</v>
          </cell>
          <cell r="I605" t="str">
            <v>ADVANCE INCOME TAX</v>
          </cell>
        </row>
        <row r="606">
          <cell r="A606" t="str">
            <v>A605009</v>
          </cell>
          <cell r="B606" t="str">
            <v>Advance Income Tax</v>
          </cell>
          <cell r="C606" t="str">
            <v>ASSET</v>
          </cell>
          <cell r="D606" t="str">
            <v>BALANCE SHEET</v>
          </cell>
          <cell r="E606" t="str">
            <v xml:space="preserve"> </v>
          </cell>
          <cell r="F606" t="str">
            <v xml:space="preserve"> </v>
          </cell>
          <cell r="G606" t="str">
            <v>CURRENT ASSETS, LOANS AND ADVANCES</v>
          </cell>
          <cell r="H606" t="str">
            <v>LOANS AND ADVANCES</v>
          </cell>
          <cell r="I606" t="str">
            <v>ADVANCE INCOME TAX</v>
          </cell>
        </row>
        <row r="607">
          <cell r="A607" t="str">
            <v>A605010</v>
          </cell>
          <cell r="B607" t="str">
            <v>TDS Recoverable</v>
          </cell>
          <cell r="C607" t="str">
            <v>ASSET</v>
          </cell>
          <cell r="D607" t="str">
            <v>BALANCE SHEET</v>
          </cell>
          <cell r="E607" t="str">
            <v xml:space="preserve"> </v>
          </cell>
          <cell r="F607" t="str">
            <v xml:space="preserve"> </v>
          </cell>
          <cell r="G607" t="str">
            <v>CURRENT ASSETS, LOANS AND ADVANCES</v>
          </cell>
          <cell r="H607" t="str">
            <v>LOANS AND ADVANCES</v>
          </cell>
          <cell r="I607" t="str">
            <v>ADVANCE INCOME TAX</v>
          </cell>
        </row>
        <row r="608">
          <cell r="A608" t="str">
            <v>A701001</v>
          </cell>
          <cell r="B608" t="str">
            <v>Cash in Hand</v>
          </cell>
          <cell r="C608" t="str">
            <v>ASSET</v>
          </cell>
          <cell r="D608" t="str">
            <v>BALANCE SHEET</v>
          </cell>
          <cell r="E608" t="str">
            <v>BANK CASH PTT A/C</v>
          </cell>
          <cell r="F608" t="str">
            <v xml:space="preserve"> </v>
          </cell>
          <cell r="G608" t="str">
            <v>CURRENT ASSETS, LOANS AND ADVANCES</v>
          </cell>
          <cell r="H608" t="str">
            <v>CASH AND BANK BALANCES</v>
          </cell>
          <cell r="I608" t="str">
            <v>CASH/CHEQUE IN HAND</v>
          </cell>
        </row>
        <row r="609">
          <cell r="A609" t="str">
            <v>A701002</v>
          </cell>
          <cell r="B609" t="str">
            <v>Foreign Currency in Hand</v>
          </cell>
          <cell r="C609" t="str">
            <v>ASSET</v>
          </cell>
          <cell r="D609" t="str">
            <v>BALANCE SHEET</v>
          </cell>
          <cell r="E609" t="str">
            <v xml:space="preserve"> </v>
          </cell>
          <cell r="F609" t="str">
            <v xml:space="preserve"> </v>
          </cell>
          <cell r="G609" t="str">
            <v>CURRENT ASSETS, LOANS AND ADVANCES</v>
          </cell>
          <cell r="H609" t="str">
            <v>CASH AND BANK BALANCES</v>
          </cell>
          <cell r="I609" t="str">
            <v>CASH/CHEQUE IN HAND</v>
          </cell>
        </row>
        <row r="610">
          <cell r="A610" t="str">
            <v>A701003</v>
          </cell>
          <cell r="B610" t="str">
            <v>Gold</v>
          </cell>
          <cell r="C610" t="str">
            <v>ASSET</v>
          </cell>
          <cell r="D610" t="str">
            <v>BALANCE SHEET</v>
          </cell>
          <cell r="E610" t="str">
            <v xml:space="preserve"> </v>
          </cell>
          <cell r="F610" t="str">
            <v xml:space="preserve"> </v>
          </cell>
          <cell r="G610" t="str">
            <v>CURRENT ASSETS, LOANS AND ADVANCES</v>
          </cell>
          <cell r="H610" t="str">
            <v>CASH AND BANK BALANCES</v>
          </cell>
          <cell r="I610" t="str">
            <v>CASH/CHEQUE IN HAND</v>
          </cell>
        </row>
        <row r="611">
          <cell r="A611" t="str">
            <v>A701004</v>
          </cell>
          <cell r="B611" t="str">
            <v>Cheques in hand</v>
          </cell>
          <cell r="C611" t="str">
            <v>ASSET</v>
          </cell>
          <cell r="D611" t="str">
            <v>BALANCE SHEET</v>
          </cell>
          <cell r="E611" t="str">
            <v xml:space="preserve"> </v>
          </cell>
          <cell r="F611" t="str">
            <v xml:space="preserve"> </v>
          </cell>
          <cell r="G611" t="str">
            <v>CURRENT ASSETS, LOANS AND ADVANCES</v>
          </cell>
          <cell r="H611" t="str">
            <v>CASH AND BANK BALANCES</v>
          </cell>
          <cell r="I611" t="str">
            <v>CASH/CHEQUE IN HAND</v>
          </cell>
        </row>
        <row r="612">
          <cell r="A612" t="str">
            <v>A701005</v>
          </cell>
          <cell r="B612" t="str">
            <v>Drafts In Hand</v>
          </cell>
          <cell r="C612" t="str">
            <v>ASSET</v>
          </cell>
          <cell r="D612" t="str">
            <v>BALANCE SHEET</v>
          </cell>
          <cell r="E612" t="str">
            <v xml:space="preserve"> </v>
          </cell>
          <cell r="F612" t="str">
            <v xml:space="preserve"> </v>
          </cell>
          <cell r="G612" t="str">
            <v>CURRENT ASSETS, LOANS AND ADVANCES</v>
          </cell>
          <cell r="H612" t="str">
            <v>CASH AND BANK BALANCES</v>
          </cell>
          <cell r="I612" t="str">
            <v>CASH/CHEQUE IN HAND</v>
          </cell>
        </row>
        <row r="613">
          <cell r="A613" t="str">
            <v>A701006</v>
          </cell>
          <cell r="B613" t="str">
            <v>Postage stamps in hand</v>
          </cell>
          <cell r="C613" t="str">
            <v>ASSET</v>
          </cell>
          <cell r="D613" t="str">
            <v>BALANCE SHEET</v>
          </cell>
          <cell r="E613" t="str">
            <v xml:space="preserve"> </v>
          </cell>
          <cell r="F613" t="str">
            <v xml:space="preserve"> </v>
          </cell>
          <cell r="G613" t="str">
            <v>CURRENT ASSETS, LOANS AND ADVANCES</v>
          </cell>
          <cell r="H613" t="str">
            <v>CASH AND BANK BALANCES</v>
          </cell>
          <cell r="I613" t="str">
            <v>CASH/CHEQUE IN HAND</v>
          </cell>
        </row>
        <row r="614">
          <cell r="A614" t="str">
            <v>A701007</v>
          </cell>
          <cell r="B614" t="str">
            <v>Franking Machine</v>
          </cell>
          <cell r="C614" t="str">
            <v>ASSET</v>
          </cell>
          <cell r="D614" t="str">
            <v>BALANCE SHEET</v>
          </cell>
          <cell r="E614" t="str">
            <v xml:space="preserve"> </v>
          </cell>
          <cell r="F614" t="str">
            <v xml:space="preserve"> </v>
          </cell>
          <cell r="G614" t="str">
            <v>CURRENT ASSETS, LOANS AND ADVANCES</v>
          </cell>
          <cell r="H614" t="str">
            <v>CASH AND BANK BALANCES</v>
          </cell>
          <cell r="I614" t="str">
            <v>CASH/CHEQUE IN HAND</v>
          </cell>
        </row>
        <row r="615">
          <cell r="A615" t="str">
            <v>A701008</v>
          </cell>
          <cell r="B615" t="str">
            <v>Contra To Bank/Cash</v>
          </cell>
          <cell r="C615" t="str">
            <v>ASSET</v>
          </cell>
          <cell r="D615" t="str">
            <v>BALANCE SHEET</v>
          </cell>
          <cell r="E615" t="str">
            <v xml:space="preserve"> </v>
          </cell>
          <cell r="F615" t="str">
            <v xml:space="preserve"> </v>
          </cell>
          <cell r="G615" t="str">
            <v>CURRENT ASSETS, LOANS AND ADVANCES</v>
          </cell>
          <cell r="H615" t="str">
            <v>CASH AND BANK BALANCES</v>
          </cell>
          <cell r="I615" t="str">
            <v>CASH/CHEQUE IN HAND</v>
          </cell>
        </row>
        <row r="616">
          <cell r="A616" t="str">
            <v>A702001</v>
          </cell>
          <cell r="B616" t="str">
            <v>Amex Bank CP</v>
          </cell>
          <cell r="C616" t="str">
            <v>ASSET</v>
          </cell>
          <cell r="D616" t="str">
            <v>BALANCE SHEET</v>
          </cell>
          <cell r="E616" t="str">
            <v>BANK CASH PTT A/C</v>
          </cell>
          <cell r="F616" t="str">
            <v xml:space="preserve"> </v>
          </cell>
          <cell r="G616" t="str">
            <v>CURRENT ASSETS, LOANS AND ADVANCES</v>
          </cell>
          <cell r="H616" t="str">
            <v>CASH AND BANK BALANCES</v>
          </cell>
          <cell r="I616" t="str">
            <v>BANK ACCOUNTS- CURRENT</v>
          </cell>
        </row>
        <row r="617">
          <cell r="A617" t="str">
            <v>A702002</v>
          </cell>
          <cell r="B617" t="str">
            <v>ABN AMRO Bank MG Road Gurgaon</v>
          </cell>
          <cell r="C617" t="str">
            <v>ASSET</v>
          </cell>
          <cell r="D617" t="str">
            <v>BALANCE SHEET</v>
          </cell>
          <cell r="E617" t="str">
            <v>BANK CASH PTT A/C</v>
          </cell>
          <cell r="F617" t="str">
            <v xml:space="preserve"> </v>
          </cell>
          <cell r="G617" t="str">
            <v>CURRENT ASSETS, LOANS AND ADVANCES</v>
          </cell>
          <cell r="H617" t="str">
            <v>CASH AND BANK BALANCES</v>
          </cell>
          <cell r="I617" t="str">
            <v>BANK ACCOUNTS- CURRENT</v>
          </cell>
        </row>
        <row r="618">
          <cell r="A618" t="str">
            <v>A702003</v>
          </cell>
          <cell r="B618" t="str">
            <v>ABN AMRO Bank Barakhamba Road</v>
          </cell>
          <cell r="C618" t="str">
            <v>ASSET</v>
          </cell>
          <cell r="D618" t="str">
            <v>BALANCE SHEET</v>
          </cell>
          <cell r="E618" t="str">
            <v>BANK CASH PTT A/C</v>
          </cell>
          <cell r="F618" t="str">
            <v xml:space="preserve"> </v>
          </cell>
          <cell r="G618" t="str">
            <v>CURRENT ASSETS, LOANS AND ADVANCES</v>
          </cell>
          <cell r="H618" t="str">
            <v>CASH AND BANK BALANCES</v>
          </cell>
          <cell r="I618" t="str">
            <v>BANK ACCOUNTS- CURRENT</v>
          </cell>
        </row>
        <row r="619">
          <cell r="A619" t="str">
            <v>A702004</v>
          </cell>
          <cell r="B619" t="str">
            <v>ABN Escro A/C Barakhamba Road</v>
          </cell>
          <cell r="C619" t="str">
            <v>ASSET</v>
          </cell>
          <cell r="D619" t="str">
            <v>BALANCE SHEET</v>
          </cell>
          <cell r="E619" t="str">
            <v>BANK CASH PTT A/C</v>
          </cell>
          <cell r="F619" t="str">
            <v xml:space="preserve"> </v>
          </cell>
          <cell r="G619" t="str">
            <v>CURRENT ASSETS, LOANS AND ADVANCES</v>
          </cell>
          <cell r="H619" t="str">
            <v>CASH AND BANK BALANCES</v>
          </cell>
          <cell r="I619" t="str">
            <v>BANK ACCOUNTS- CURRENT</v>
          </cell>
        </row>
        <row r="620">
          <cell r="A620" t="str">
            <v>A702005</v>
          </cell>
          <cell r="B620" t="str">
            <v>Allahbad Bank Barakhamba Road</v>
          </cell>
          <cell r="C620" t="str">
            <v>ASSET</v>
          </cell>
          <cell r="D620" t="str">
            <v>BALANCE SHEET</v>
          </cell>
          <cell r="E620" t="str">
            <v>BANK CASH PTT A/C</v>
          </cell>
          <cell r="F620" t="str">
            <v xml:space="preserve"> </v>
          </cell>
          <cell r="G620" t="str">
            <v>CURRENT ASSETS, LOANS AND ADVANCES</v>
          </cell>
          <cell r="H620" t="str">
            <v>CASH AND BANK BALANCES</v>
          </cell>
          <cell r="I620" t="str">
            <v>BANK ACCOUNTS- CURRENT</v>
          </cell>
        </row>
        <row r="621">
          <cell r="A621" t="str">
            <v>A702006</v>
          </cell>
          <cell r="B621" t="str">
            <v>Bank Of Baroda Parliament Street</v>
          </cell>
          <cell r="C621" t="str">
            <v>ASSET</v>
          </cell>
          <cell r="D621" t="str">
            <v>BALANCE SHEET</v>
          </cell>
          <cell r="E621" t="str">
            <v>BANK CASH PTT A/C</v>
          </cell>
          <cell r="F621" t="str">
            <v xml:space="preserve"> </v>
          </cell>
          <cell r="G621" t="str">
            <v>CURRENT ASSETS, LOANS AND ADVANCES</v>
          </cell>
          <cell r="H621" t="str">
            <v>CASH AND BANK BALANCES</v>
          </cell>
          <cell r="I621" t="str">
            <v>BANK ACCOUNTS- CURRENT</v>
          </cell>
        </row>
        <row r="622">
          <cell r="A622" t="str">
            <v>A702007</v>
          </cell>
          <cell r="B622" t="str">
            <v>Bank of Baroda Khan Market</v>
          </cell>
          <cell r="C622" t="str">
            <v>ASSET</v>
          </cell>
          <cell r="D622" t="str">
            <v>BALANCE SHEET</v>
          </cell>
          <cell r="E622" t="str">
            <v>BANK CASH PTT A/C</v>
          </cell>
          <cell r="F622" t="str">
            <v xml:space="preserve"> </v>
          </cell>
          <cell r="G622" t="str">
            <v>CURRENT ASSETS, LOANS AND ADVANCES</v>
          </cell>
          <cell r="H622" t="str">
            <v>CASH AND BANK BALANCES</v>
          </cell>
          <cell r="I622" t="str">
            <v>BANK ACCOUNTS- CURRENT</v>
          </cell>
        </row>
        <row r="623">
          <cell r="A623" t="str">
            <v>A702008</v>
          </cell>
          <cell r="B623" t="str">
            <v>Bharat Overseas Bank Shopping Mall Gurg.</v>
          </cell>
          <cell r="C623" t="str">
            <v>ASSET</v>
          </cell>
          <cell r="D623" t="str">
            <v>BALANCE SHEET</v>
          </cell>
          <cell r="E623" t="str">
            <v>BANK CASH PTT A/C</v>
          </cell>
          <cell r="F623" t="str">
            <v xml:space="preserve"> </v>
          </cell>
          <cell r="G623" t="str">
            <v>CURRENT ASSETS, LOANS AND ADVANCES</v>
          </cell>
          <cell r="H623" t="str">
            <v>CASH AND BANK BALANCES</v>
          </cell>
          <cell r="I623" t="str">
            <v>BANK ACCOUNTS- CURRENT</v>
          </cell>
        </row>
        <row r="624">
          <cell r="A624" t="str">
            <v>A702009</v>
          </cell>
          <cell r="B624" t="str">
            <v>Central Bank of India JeevanTara Parliam</v>
          </cell>
          <cell r="C624" t="str">
            <v>ASSET</v>
          </cell>
          <cell r="D624" t="str">
            <v>BALANCE SHEET</v>
          </cell>
          <cell r="E624" t="str">
            <v>BANK CASH PTT A/C</v>
          </cell>
          <cell r="F624" t="str">
            <v xml:space="preserve"> </v>
          </cell>
          <cell r="G624" t="str">
            <v>CURRENT ASSETS, LOANS AND ADVANCES</v>
          </cell>
          <cell r="H624" t="str">
            <v>CASH AND BANK BALANCES</v>
          </cell>
          <cell r="I624" t="str">
            <v>BANK ACCOUNTS- CURRENT</v>
          </cell>
        </row>
        <row r="625">
          <cell r="A625" t="str">
            <v>A702010</v>
          </cell>
          <cell r="B625" t="str">
            <v>Central Bank of India Silchar Assam</v>
          </cell>
          <cell r="C625" t="str">
            <v>ASSET</v>
          </cell>
          <cell r="D625" t="str">
            <v>BALANCE SHEET</v>
          </cell>
          <cell r="E625" t="str">
            <v>BANK CASH PTT A/C</v>
          </cell>
          <cell r="F625" t="str">
            <v xml:space="preserve"> </v>
          </cell>
          <cell r="G625" t="str">
            <v>CURRENT ASSETS, LOANS AND ADVANCES</v>
          </cell>
          <cell r="H625" t="str">
            <v>CASH AND BANK BALANCES</v>
          </cell>
          <cell r="I625" t="str">
            <v>BANK ACCOUNTS- CURRENT</v>
          </cell>
        </row>
        <row r="626">
          <cell r="A626" t="str">
            <v>A702011</v>
          </cell>
          <cell r="B626" t="str">
            <v>Central Bank of India Hazaribagh Bihar</v>
          </cell>
          <cell r="C626" t="str">
            <v>ASSET</v>
          </cell>
          <cell r="D626" t="str">
            <v>BALANCE SHEET</v>
          </cell>
          <cell r="E626" t="str">
            <v>BANK CASH PTT A/C</v>
          </cell>
          <cell r="F626" t="str">
            <v xml:space="preserve"> </v>
          </cell>
          <cell r="G626" t="str">
            <v>CURRENT ASSETS, LOANS AND ADVANCES</v>
          </cell>
          <cell r="H626" t="str">
            <v>CASH AND BANK BALANCES</v>
          </cell>
          <cell r="I626" t="str">
            <v>BANK ACCOUNTS- CURRENT</v>
          </cell>
        </row>
        <row r="627">
          <cell r="A627" t="str">
            <v>A702012</v>
          </cell>
          <cell r="B627" t="str">
            <v>Citi Bank Jeevan Bharti CP</v>
          </cell>
          <cell r="C627" t="str">
            <v>ASSET</v>
          </cell>
          <cell r="D627" t="str">
            <v>BALANCE SHEET</v>
          </cell>
          <cell r="E627" t="str">
            <v>BANK CASH PTT A/C</v>
          </cell>
          <cell r="F627" t="str">
            <v xml:space="preserve"> </v>
          </cell>
          <cell r="G627" t="str">
            <v>CURRENT ASSETS, LOANS AND ADVANCES</v>
          </cell>
          <cell r="H627" t="str">
            <v>CASH AND BANK BALANCES</v>
          </cell>
          <cell r="I627" t="str">
            <v>BANK ACCOUNTS- CURRENT</v>
          </cell>
        </row>
        <row r="628">
          <cell r="A628" t="str">
            <v>A702013</v>
          </cell>
          <cell r="B628" t="str">
            <v>Citi Bank DLF Square Gurgaon</v>
          </cell>
          <cell r="C628" t="str">
            <v>ASSET</v>
          </cell>
          <cell r="D628" t="str">
            <v>BALANCE SHEET</v>
          </cell>
          <cell r="E628" t="str">
            <v>BANK CASH PTT A/C</v>
          </cell>
          <cell r="F628" t="str">
            <v xml:space="preserve"> </v>
          </cell>
          <cell r="G628" t="str">
            <v>CURRENT ASSETS, LOANS AND ADVANCES</v>
          </cell>
          <cell r="H628" t="str">
            <v>CASH AND BANK BALANCES</v>
          </cell>
          <cell r="I628" t="str">
            <v>BANK ACCOUNTS- CURRENT</v>
          </cell>
        </row>
        <row r="629">
          <cell r="A629" t="str">
            <v>A702014</v>
          </cell>
          <cell r="B629" t="str">
            <v>Citi Bank Annasalai Chennai</v>
          </cell>
          <cell r="C629" t="str">
            <v>ASSET</v>
          </cell>
          <cell r="D629" t="str">
            <v>BALANCE SHEET</v>
          </cell>
          <cell r="E629" t="str">
            <v>BANK CASH PTT A/C</v>
          </cell>
          <cell r="F629" t="str">
            <v xml:space="preserve"> </v>
          </cell>
          <cell r="G629" t="str">
            <v>CURRENT ASSETS, LOANS AND ADVANCES</v>
          </cell>
          <cell r="H629" t="str">
            <v>CASH AND BANK BALANCES</v>
          </cell>
          <cell r="I629" t="str">
            <v>BANK ACCOUNTS- CURRENT</v>
          </cell>
        </row>
        <row r="630">
          <cell r="A630" t="str">
            <v>A702015</v>
          </cell>
          <cell r="B630" t="str">
            <v>Citi Bank custodian account CP</v>
          </cell>
          <cell r="C630" t="str">
            <v>ASSET</v>
          </cell>
          <cell r="D630" t="str">
            <v>BALANCE SHEET</v>
          </cell>
          <cell r="E630" t="str">
            <v>BANK CASH PTT A/C</v>
          </cell>
          <cell r="F630" t="str">
            <v xml:space="preserve"> </v>
          </cell>
          <cell r="G630" t="str">
            <v>CURRENT ASSETS, LOANS AND ADVANCES</v>
          </cell>
          <cell r="H630" t="str">
            <v>CASH AND BANK BALANCES</v>
          </cell>
          <cell r="I630" t="str">
            <v>BANK ACCOUNTS- CURRENT</v>
          </cell>
        </row>
        <row r="631">
          <cell r="A631" t="str">
            <v>A702016</v>
          </cell>
          <cell r="B631" t="str">
            <v>Citi Bank Jeevan Bharti CP</v>
          </cell>
          <cell r="C631" t="str">
            <v>ASSET</v>
          </cell>
          <cell r="D631" t="str">
            <v>BALANCE SHEET</v>
          </cell>
          <cell r="E631" t="str">
            <v>BANK CASH PTT A/C</v>
          </cell>
          <cell r="F631" t="str">
            <v xml:space="preserve"> </v>
          </cell>
          <cell r="G631" t="str">
            <v>CURRENT ASSETS, LOANS AND ADVANCES</v>
          </cell>
          <cell r="H631" t="str">
            <v>CASH AND BANK BALANCES</v>
          </cell>
          <cell r="I631" t="str">
            <v>BANK ACCOUNTS- CURRENT</v>
          </cell>
        </row>
        <row r="632">
          <cell r="A632" t="str">
            <v>A702017</v>
          </cell>
          <cell r="B632" t="str">
            <v>Citi Bank Jeevan Bharti CP</v>
          </cell>
          <cell r="C632" t="str">
            <v>ASSET</v>
          </cell>
          <cell r="D632" t="str">
            <v>BALANCE SHEET</v>
          </cell>
          <cell r="E632" t="str">
            <v>BANK CASH PTT A/C</v>
          </cell>
          <cell r="F632" t="str">
            <v xml:space="preserve"> </v>
          </cell>
          <cell r="G632" t="str">
            <v>CURRENT ASSETS, LOANS AND ADVANCES</v>
          </cell>
          <cell r="H632" t="str">
            <v>CASH AND BANK BALANCES</v>
          </cell>
          <cell r="I632" t="str">
            <v>BANK ACCOUNTS- CURRENT</v>
          </cell>
        </row>
        <row r="633">
          <cell r="A633" t="str">
            <v>A702018</v>
          </cell>
          <cell r="B633" t="str">
            <v>Citi Bank ESCRO Jeevan Bharti CP</v>
          </cell>
          <cell r="C633" t="str">
            <v>ASSET</v>
          </cell>
          <cell r="D633" t="str">
            <v>BALANCE SHEET</v>
          </cell>
          <cell r="E633" t="str">
            <v>BANK CASH PTT A/C</v>
          </cell>
          <cell r="F633" t="str">
            <v xml:space="preserve"> </v>
          </cell>
          <cell r="G633" t="str">
            <v>CURRENT ASSETS, LOANS AND ADVANCES</v>
          </cell>
          <cell r="H633" t="str">
            <v>CASH AND BANK BALANCES</v>
          </cell>
          <cell r="I633" t="str">
            <v>BANK ACCOUNTS- CURRENT</v>
          </cell>
        </row>
        <row r="634">
          <cell r="A634" t="str">
            <v>A702019</v>
          </cell>
          <cell r="B634" t="str">
            <v>Corporatio Bank Karol Bagh</v>
          </cell>
          <cell r="C634" t="str">
            <v>ASSET</v>
          </cell>
          <cell r="D634" t="str">
            <v>BALANCE SHEET</v>
          </cell>
          <cell r="E634" t="str">
            <v>BANK CASH PTT A/C</v>
          </cell>
          <cell r="F634" t="str">
            <v xml:space="preserve"> </v>
          </cell>
          <cell r="G634" t="str">
            <v>CURRENT ASSETS, LOANS AND ADVANCES</v>
          </cell>
          <cell r="H634" t="str">
            <v>CASH AND BANK BALANCES</v>
          </cell>
          <cell r="I634" t="str">
            <v>BANK ACCOUNTS- CURRENT</v>
          </cell>
        </row>
        <row r="635">
          <cell r="A635" t="str">
            <v>A702020</v>
          </cell>
          <cell r="B635" t="str">
            <v>Corporation Bank KG Marg</v>
          </cell>
          <cell r="C635" t="str">
            <v>ASSET</v>
          </cell>
          <cell r="D635" t="str">
            <v>BALANCE SHEET</v>
          </cell>
          <cell r="E635" t="str">
            <v>BANK CASH PTT A/C</v>
          </cell>
          <cell r="F635" t="str">
            <v xml:space="preserve"> </v>
          </cell>
          <cell r="G635" t="str">
            <v>CURRENT ASSETS, LOANS AND ADVANCES</v>
          </cell>
          <cell r="H635" t="str">
            <v>CASH AND BANK BALANCES</v>
          </cell>
          <cell r="I635" t="str">
            <v>BANK ACCOUNTS- CURRENT</v>
          </cell>
        </row>
        <row r="636">
          <cell r="A636" t="str">
            <v>A702021</v>
          </cell>
          <cell r="B636" t="str">
            <v>Corporation Bank Sec 14 Gurgaon</v>
          </cell>
          <cell r="C636" t="str">
            <v>ASSET</v>
          </cell>
          <cell r="D636" t="str">
            <v>BALANCE SHEET</v>
          </cell>
          <cell r="E636" t="str">
            <v>BANK CASH PTT A/C</v>
          </cell>
          <cell r="F636" t="str">
            <v xml:space="preserve"> </v>
          </cell>
          <cell r="G636" t="str">
            <v>CURRENT ASSETS, LOANS AND ADVANCES</v>
          </cell>
          <cell r="H636" t="str">
            <v>CASH AND BANK BALANCES</v>
          </cell>
          <cell r="I636" t="str">
            <v>BANK ACCOUNTS- CURRENT</v>
          </cell>
        </row>
        <row r="637">
          <cell r="A637" t="str">
            <v>A702022</v>
          </cell>
          <cell r="B637" t="str">
            <v>Corporation Bank Phase I Gurgaon</v>
          </cell>
          <cell r="C637" t="str">
            <v>ASSET</v>
          </cell>
          <cell r="D637" t="str">
            <v>BALANCE SHEET</v>
          </cell>
          <cell r="E637" t="str">
            <v>BANK CASH PTT A/C</v>
          </cell>
          <cell r="F637" t="str">
            <v xml:space="preserve"> </v>
          </cell>
          <cell r="G637" t="str">
            <v>CURRENT ASSETS, LOANS AND ADVANCES</v>
          </cell>
          <cell r="H637" t="str">
            <v>CASH AND BANK BALANCES</v>
          </cell>
          <cell r="I637" t="str">
            <v>BANK ACCOUNTS- CURRENT</v>
          </cell>
        </row>
        <row r="638">
          <cell r="A638" t="str">
            <v>A702023</v>
          </cell>
          <cell r="B638" t="str">
            <v>Corporation Bank Sikandarpur Gurgaon</v>
          </cell>
          <cell r="C638" t="str">
            <v>ASSET</v>
          </cell>
          <cell r="D638" t="str">
            <v>BALANCE SHEET</v>
          </cell>
          <cell r="E638" t="str">
            <v>BANK CASH PTT A/C</v>
          </cell>
          <cell r="F638" t="str">
            <v xml:space="preserve"> </v>
          </cell>
          <cell r="G638" t="str">
            <v>CURRENT ASSETS, LOANS AND ADVANCES</v>
          </cell>
          <cell r="H638" t="str">
            <v>CASH AND BANK BALANCES</v>
          </cell>
          <cell r="I638" t="str">
            <v>BANK ACCOUNTS- CURRENT</v>
          </cell>
        </row>
        <row r="639">
          <cell r="A639" t="str">
            <v>A702024</v>
          </cell>
          <cell r="B639" t="str">
            <v>DBS Bank Barakhamba Road</v>
          </cell>
          <cell r="C639" t="str">
            <v>ASSET</v>
          </cell>
          <cell r="D639" t="str">
            <v>BALANCE SHEET</v>
          </cell>
          <cell r="E639" t="str">
            <v>BANK CASH PTT A/C</v>
          </cell>
          <cell r="F639" t="str">
            <v xml:space="preserve"> </v>
          </cell>
          <cell r="G639" t="str">
            <v>CURRENT ASSETS, LOANS AND ADVANCES</v>
          </cell>
          <cell r="H639" t="str">
            <v>CASH AND BANK BALANCES</v>
          </cell>
          <cell r="I639" t="str">
            <v>BANK ACCOUNTS- CURRENT</v>
          </cell>
        </row>
        <row r="640">
          <cell r="A640" t="str">
            <v>A702025</v>
          </cell>
          <cell r="B640" t="str">
            <v>Deutsche Bank KG Marg</v>
          </cell>
          <cell r="C640" t="str">
            <v>ASSET</v>
          </cell>
          <cell r="D640" t="str">
            <v>BALANCE SHEET</v>
          </cell>
          <cell r="E640" t="str">
            <v>BANK CASH PTT A/C</v>
          </cell>
          <cell r="F640" t="str">
            <v xml:space="preserve"> </v>
          </cell>
          <cell r="G640" t="str">
            <v>CURRENT ASSETS, LOANS AND ADVANCES</v>
          </cell>
          <cell r="H640" t="str">
            <v>CASH AND BANK BALANCES</v>
          </cell>
          <cell r="I640" t="str">
            <v>BANK ACCOUNTS- CURRENT</v>
          </cell>
        </row>
        <row r="641">
          <cell r="A641" t="str">
            <v>A702026</v>
          </cell>
          <cell r="B641" t="str">
            <v>HDFC Bank KG Marg</v>
          </cell>
          <cell r="C641" t="str">
            <v>ASSET</v>
          </cell>
          <cell r="D641" t="str">
            <v>BALANCE SHEET</v>
          </cell>
          <cell r="E641" t="str">
            <v>BANK CASH PTT A/C</v>
          </cell>
          <cell r="F641" t="str">
            <v xml:space="preserve"> </v>
          </cell>
          <cell r="G641" t="str">
            <v>CURRENT ASSETS, LOANS AND ADVANCES</v>
          </cell>
          <cell r="H641" t="str">
            <v>CASH AND BANK BALANCES</v>
          </cell>
          <cell r="I641" t="str">
            <v>BANK ACCOUNTS- CURRENT</v>
          </cell>
        </row>
        <row r="642">
          <cell r="A642" t="str">
            <v>A702027</v>
          </cell>
          <cell r="B642" t="str">
            <v>HDFC Bank HT House</v>
          </cell>
          <cell r="C642" t="str">
            <v>ASSET</v>
          </cell>
          <cell r="D642" t="str">
            <v>BALANCE SHEET</v>
          </cell>
          <cell r="E642" t="str">
            <v>BANK CASH PTT A/C</v>
          </cell>
          <cell r="F642" t="str">
            <v xml:space="preserve"> </v>
          </cell>
          <cell r="G642" t="str">
            <v>CURRENT ASSETS, LOANS AND ADVANCES</v>
          </cell>
          <cell r="H642" t="str">
            <v>CASH AND BANK BALANCES</v>
          </cell>
          <cell r="I642" t="str">
            <v>BANK ACCOUNTS- CURRENT</v>
          </cell>
        </row>
        <row r="643">
          <cell r="A643" t="str">
            <v>A702028</v>
          </cell>
          <cell r="B643" t="str">
            <v>HDFC Bank Kasturba Road Bangalore</v>
          </cell>
          <cell r="C643" t="str">
            <v>ASSET</v>
          </cell>
          <cell r="D643" t="str">
            <v>BALANCE SHEET</v>
          </cell>
          <cell r="E643" t="str">
            <v>BANK CASH PTT A/C</v>
          </cell>
          <cell r="F643" t="str">
            <v xml:space="preserve"> </v>
          </cell>
          <cell r="G643" t="str">
            <v>CURRENT ASSETS, LOANS AND ADVANCES</v>
          </cell>
          <cell r="H643" t="str">
            <v>CASH AND BANK BALANCES</v>
          </cell>
          <cell r="I643" t="str">
            <v>BANK ACCOUNTS- CURRENT</v>
          </cell>
        </row>
        <row r="644">
          <cell r="A644" t="str">
            <v>A702029</v>
          </cell>
          <cell r="B644" t="str">
            <v>HDFC Bank Shopping Mall Gurgaon</v>
          </cell>
          <cell r="C644" t="str">
            <v>ASSET</v>
          </cell>
          <cell r="D644" t="str">
            <v>BALANCE SHEET</v>
          </cell>
          <cell r="E644" t="str">
            <v>BANK CASH PTT A/C</v>
          </cell>
          <cell r="F644" t="str">
            <v xml:space="preserve"> </v>
          </cell>
          <cell r="G644" t="str">
            <v>CURRENT ASSETS, LOANS AND ADVANCES</v>
          </cell>
          <cell r="H644" t="str">
            <v>CASH AND BANK BALANCES</v>
          </cell>
          <cell r="I644" t="str">
            <v>BANK ACCOUNTS- CURRENT</v>
          </cell>
        </row>
        <row r="645">
          <cell r="A645" t="str">
            <v>A702030</v>
          </cell>
          <cell r="B645" t="str">
            <v>HDFC Bank ESCRO Acc KG Marg</v>
          </cell>
          <cell r="C645" t="str">
            <v>ASSET</v>
          </cell>
          <cell r="D645" t="str">
            <v>BALANCE SHEET</v>
          </cell>
          <cell r="E645" t="str">
            <v>BANK CASH PTT A/C</v>
          </cell>
          <cell r="F645" t="str">
            <v xml:space="preserve"> </v>
          </cell>
          <cell r="G645" t="str">
            <v>CURRENT ASSETS, LOANS AND ADVANCES</v>
          </cell>
          <cell r="H645" t="str">
            <v>CASH AND BANK BALANCES</v>
          </cell>
          <cell r="I645" t="str">
            <v>BANK ACCOUNTS- CURRENT</v>
          </cell>
        </row>
        <row r="646">
          <cell r="A646" t="str">
            <v>A702031</v>
          </cell>
          <cell r="B646" t="str">
            <v>HSBC Bank Barakhamba Road</v>
          </cell>
          <cell r="C646" t="str">
            <v>ASSET</v>
          </cell>
          <cell r="D646" t="str">
            <v>BALANCE SHEET</v>
          </cell>
          <cell r="E646" t="str">
            <v>BANK CASH PTT A/C</v>
          </cell>
          <cell r="F646" t="str">
            <v xml:space="preserve"> </v>
          </cell>
          <cell r="G646" t="str">
            <v>CURRENT ASSETS, LOANS AND ADVANCES</v>
          </cell>
          <cell r="H646" t="str">
            <v>CASH AND BANK BALANCES</v>
          </cell>
          <cell r="I646" t="str">
            <v>BANK ACCOUNTS- CURRENT</v>
          </cell>
        </row>
        <row r="647">
          <cell r="A647" t="str">
            <v>A702032</v>
          </cell>
          <cell r="B647" t="str">
            <v>HSBC Bank Barakhamba Road</v>
          </cell>
          <cell r="C647" t="str">
            <v>ASSET</v>
          </cell>
          <cell r="D647" t="str">
            <v>BALANCE SHEET</v>
          </cell>
          <cell r="E647" t="str">
            <v>BANK CASH PTT A/C</v>
          </cell>
          <cell r="F647" t="str">
            <v xml:space="preserve"> </v>
          </cell>
          <cell r="G647" t="str">
            <v>CURRENT ASSETS, LOANS AND ADVANCES</v>
          </cell>
          <cell r="H647" t="str">
            <v>CASH AND BANK BALANCES</v>
          </cell>
          <cell r="I647" t="str">
            <v>BANK ACCOUNTS- CURRENT</v>
          </cell>
        </row>
        <row r="648">
          <cell r="A648" t="str">
            <v>A702033</v>
          </cell>
          <cell r="B648" t="str">
            <v>HSBC Bank Central Arcade Gurgaon</v>
          </cell>
          <cell r="C648" t="str">
            <v>ASSET</v>
          </cell>
          <cell r="D648" t="str">
            <v>BALANCE SHEET</v>
          </cell>
          <cell r="E648" t="str">
            <v>BANK CASH PTT A/C</v>
          </cell>
          <cell r="F648" t="str">
            <v xml:space="preserve"> </v>
          </cell>
          <cell r="G648" t="str">
            <v>CURRENT ASSETS, LOANS AND ADVANCES</v>
          </cell>
          <cell r="H648" t="str">
            <v>CASH AND BANK BALANCES</v>
          </cell>
          <cell r="I648" t="str">
            <v>BANK ACCOUNTS- CURRENT</v>
          </cell>
        </row>
        <row r="649">
          <cell r="A649" t="str">
            <v>A702034</v>
          </cell>
          <cell r="B649" t="str">
            <v>HSBC Bank London</v>
          </cell>
          <cell r="C649" t="str">
            <v>ASSET</v>
          </cell>
          <cell r="D649" t="str">
            <v>BALANCE SHEET</v>
          </cell>
          <cell r="E649" t="str">
            <v>BANK CASH PTT A/C</v>
          </cell>
          <cell r="F649" t="str">
            <v xml:space="preserve"> </v>
          </cell>
          <cell r="G649" t="str">
            <v>CURRENT ASSETS, LOANS AND ADVANCES</v>
          </cell>
          <cell r="H649" t="str">
            <v>CASH AND BANK BALANCES</v>
          </cell>
          <cell r="I649" t="str">
            <v>BANK ACCOUNTS- CURRENT</v>
          </cell>
        </row>
        <row r="650">
          <cell r="A650" t="str">
            <v>A702035</v>
          </cell>
          <cell r="B650" t="str">
            <v>ICICI Bank HUDA Shopping Complex Gurgaon</v>
          </cell>
          <cell r="C650" t="str">
            <v>ASSET</v>
          </cell>
          <cell r="D650" t="str">
            <v>BALANCE SHEET</v>
          </cell>
          <cell r="E650" t="str">
            <v>BANK CASH PTT A/C</v>
          </cell>
          <cell r="F650" t="str">
            <v xml:space="preserve"> </v>
          </cell>
          <cell r="G650" t="str">
            <v>CURRENT ASSETS, LOANS AND ADVANCES</v>
          </cell>
          <cell r="H650" t="str">
            <v>CASH AND BANK BALANCES</v>
          </cell>
          <cell r="I650" t="str">
            <v>BANK ACCOUNTS- CURRENT</v>
          </cell>
        </row>
        <row r="651">
          <cell r="A651" t="str">
            <v>A702036</v>
          </cell>
          <cell r="B651" t="str">
            <v>ICICI Bank HUDA Shopping Complex Gurgaon</v>
          </cell>
          <cell r="C651" t="str">
            <v>ASSET</v>
          </cell>
          <cell r="D651" t="str">
            <v>BALANCE SHEET</v>
          </cell>
          <cell r="E651" t="str">
            <v>BANK CASH PTT A/C</v>
          </cell>
          <cell r="F651" t="str">
            <v xml:space="preserve"> </v>
          </cell>
          <cell r="G651" t="str">
            <v>CURRENT ASSETS, LOANS AND ADVANCES</v>
          </cell>
          <cell r="H651" t="str">
            <v>CASH AND BANK BALANCES</v>
          </cell>
          <cell r="I651" t="str">
            <v>BANK ACCOUNTS- CURRENT</v>
          </cell>
        </row>
        <row r="652">
          <cell r="A652" t="str">
            <v>A702037</v>
          </cell>
          <cell r="B652" t="str">
            <v>ICICI Bank Shastri Nagar Dhanbad</v>
          </cell>
          <cell r="C652" t="str">
            <v>ASSET</v>
          </cell>
          <cell r="D652" t="str">
            <v>BALANCE SHEET</v>
          </cell>
          <cell r="E652" t="str">
            <v>BANK CASH PTT A/C</v>
          </cell>
          <cell r="F652" t="str">
            <v xml:space="preserve"> </v>
          </cell>
          <cell r="G652" t="str">
            <v>CURRENT ASSETS, LOANS AND ADVANCES</v>
          </cell>
          <cell r="H652" t="str">
            <v>CASH AND BANK BALANCES</v>
          </cell>
          <cell r="I652" t="str">
            <v>BANK ACCOUNTS- CURRENT</v>
          </cell>
        </row>
        <row r="653">
          <cell r="A653" t="str">
            <v>A702038</v>
          </cell>
          <cell r="B653" t="str">
            <v>ICICI Bank 9A CP</v>
          </cell>
          <cell r="C653" t="str">
            <v>ASSET</v>
          </cell>
          <cell r="D653" t="str">
            <v>BALANCE SHEET</v>
          </cell>
          <cell r="E653" t="str">
            <v>BANK CASH PTT A/C</v>
          </cell>
          <cell r="F653" t="str">
            <v xml:space="preserve"> </v>
          </cell>
          <cell r="G653" t="str">
            <v>CURRENT ASSETS, LOANS AND ADVANCES</v>
          </cell>
          <cell r="H653" t="str">
            <v>CASH AND BANK BALANCES</v>
          </cell>
          <cell r="I653" t="str">
            <v>BANK ACCOUNTS- CURRENT</v>
          </cell>
        </row>
        <row r="654">
          <cell r="A654" t="str">
            <v>A702039</v>
          </cell>
          <cell r="B654" t="str">
            <v>ICICI Bank Qutab Plaza Ph1 Gurgaon</v>
          </cell>
          <cell r="C654" t="str">
            <v>ASSET</v>
          </cell>
          <cell r="D654" t="str">
            <v>BALANCE SHEET</v>
          </cell>
          <cell r="E654" t="str">
            <v>BANK CASH PTT A/C</v>
          </cell>
          <cell r="F654" t="str">
            <v xml:space="preserve"> </v>
          </cell>
          <cell r="G654" t="str">
            <v>CURRENT ASSETS, LOANS AND ADVANCES</v>
          </cell>
          <cell r="H654" t="str">
            <v>CASH AND BANK BALANCES</v>
          </cell>
          <cell r="I654" t="str">
            <v>BANK ACCOUNTS- CURRENT</v>
          </cell>
        </row>
        <row r="655">
          <cell r="A655" t="str">
            <v>A702040</v>
          </cell>
          <cell r="B655" t="str">
            <v>ICICI Bank Qutab Plaza Ph1 Gurgaon</v>
          </cell>
          <cell r="C655" t="str">
            <v>ASSET</v>
          </cell>
          <cell r="D655" t="str">
            <v>BALANCE SHEET</v>
          </cell>
          <cell r="E655" t="str">
            <v>BANK CASH PTT A/C</v>
          </cell>
          <cell r="F655" t="str">
            <v xml:space="preserve"> </v>
          </cell>
          <cell r="G655" t="str">
            <v>CURRENT ASSETS, LOANS AND ADVANCES</v>
          </cell>
          <cell r="H655" t="str">
            <v>CASH AND BANK BALANCES</v>
          </cell>
          <cell r="I655" t="str">
            <v>BANK ACCOUNTS- CURRENT</v>
          </cell>
        </row>
        <row r="656">
          <cell r="A656" t="str">
            <v>A702041</v>
          </cell>
          <cell r="B656" t="str">
            <v>ICICI Bank Saket</v>
          </cell>
          <cell r="C656" t="str">
            <v>ASSET</v>
          </cell>
          <cell r="D656" t="str">
            <v>BALANCE SHEET</v>
          </cell>
          <cell r="E656" t="str">
            <v>BANK CASH PTT A/C</v>
          </cell>
          <cell r="F656" t="str">
            <v xml:space="preserve"> </v>
          </cell>
          <cell r="G656" t="str">
            <v>CURRENT ASSETS, LOANS AND ADVANCES</v>
          </cell>
          <cell r="H656" t="str">
            <v>CASH AND BANK BALANCES</v>
          </cell>
          <cell r="I656" t="str">
            <v>BANK ACCOUNTS- CURRENT</v>
          </cell>
        </row>
        <row r="657">
          <cell r="A657" t="str">
            <v>A702042</v>
          </cell>
          <cell r="B657" t="str">
            <v>ICICI Bank Sushant Lok Ph1</v>
          </cell>
          <cell r="C657" t="str">
            <v>ASSET</v>
          </cell>
          <cell r="D657" t="str">
            <v>BALANCE SHEET</v>
          </cell>
          <cell r="E657" t="str">
            <v>BANK CASH PTT A/C</v>
          </cell>
          <cell r="F657" t="str">
            <v xml:space="preserve"> </v>
          </cell>
          <cell r="G657" t="str">
            <v>CURRENT ASSETS, LOANS AND ADVANCES</v>
          </cell>
          <cell r="H657" t="str">
            <v>CASH AND BANK BALANCES</v>
          </cell>
          <cell r="I657" t="str">
            <v>BANK ACCOUNTS- CURRENT</v>
          </cell>
        </row>
        <row r="658">
          <cell r="A658" t="str">
            <v>A702043</v>
          </cell>
          <cell r="B658" t="str">
            <v>ICICI Bank Nariman Pt Mumbai</v>
          </cell>
          <cell r="C658" t="str">
            <v>ASSET</v>
          </cell>
          <cell r="D658" t="str">
            <v>BALANCE SHEET</v>
          </cell>
          <cell r="E658" t="str">
            <v>BANK CASH PTT A/C</v>
          </cell>
          <cell r="F658" t="str">
            <v xml:space="preserve"> </v>
          </cell>
          <cell r="G658" t="str">
            <v>CURRENT ASSETS, LOANS AND ADVANCES</v>
          </cell>
          <cell r="H658" t="str">
            <v>CASH AND BANK BALANCES</v>
          </cell>
          <cell r="I658" t="str">
            <v>BANK ACCOUNTS- CURRENT</v>
          </cell>
        </row>
        <row r="659">
          <cell r="A659" t="str">
            <v>A702044</v>
          </cell>
          <cell r="B659" t="str">
            <v>ICICI Bank Deccan GymKhana Pune</v>
          </cell>
          <cell r="C659" t="str">
            <v>ASSET</v>
          </cell>
          <cell r="D659" t="str">
            <v>BALANCE SHEET</v>
          </cell>
          <cell r="E659" t="str">
            <v>BANK CASH PTT A/C</v>
          </cell>
          <cell r="F659" t="str">
            <v xml:space="preserve"> </v>
          </cell>
          <cell r="G659" t="str">
            <v>CURRENT ASSETS, LOANS AND ADVANCES</v>
          </cell>
          <cell r="H659" t="str">
            <v>CASH AND BANK BALANCES</v>
          </cell>
          <cell r="I659" t="str">
            <v>BANK ACCOUNTS- CURRENT</v>
          </cell>
        </row>
        <row r="660">
          <cell r="A660" t="str">
            <v>A702045</v>
          </cell>
          <cell r="B660" t="str">
            <v>ICICI Bank Langford Road Bangalore</v>
          </cell>
          <cell r="C660" t="str">
            <v>ASSET</v>
          </cell>
          <cell r="D660" t="str">
            <v>BALANCE SHEET</v>
          </cell>
          <cell r="E660" t="str">
            <v>BANK CASH PTT A/C</v>
          </cell>
          <cell r="F660" t="str">
            <v xml:space="preserve"> </v>
          </cell>
          <cell r="G660" t="str">
            <v>CURRENT ASSETS, LOANS AND ADVANCES</v>
          </cell>
          <cell r="H660" t="str">
            <v>CASH AND BANK BALANCES</v>
          </cell>
          <cell r="I660" t="str">
            <v>BANK ACCOUNTS- CURRENT</v>
          </cell>
        </row>
        <row r="661">
          <cell r="A661" t="str">
            <v>A702046</v>
          </cell>
          <cell r="B661" t="str">
            <v>ICICI Bank Bombay Samachar Marg fort Mum</v>
          </cell>
          <cell r="C661" t="str">
            <v>ASSET</v>
          </cell>
          <cell r="D661" t="str">
            <v>BALANCE SHEET</v>
          </cell>
          <cell r="E661" t="str">
            <v>BANK CASH PTT A/C</v>
          </cell>
          <cell r="F661" t="str">
            <v xml:space="preserve"> </v>
          </cell>
          <cell r="G661" t="str">
            <v>CURRENT ASSETS, LOANS AND ADVANCES</v>
          </cell>
          <cell r="H661" t="str">
            <v>CASH AND BANK BALANCES</v>
          </cell>
          <cell r="I661" t="str">
            <v>BANK ACCOUNTS- CURRENT</v>
          </cell>
        </row>
        <row r="662">
          <cell r="A662" t="str">
            <v>A702047</v>
          </cell>
          <cell r="B662" t="str">
            <v>ICICI Bank Cenotaph Road Chennai</v>
          </cell>
          <cell r="C662" t="str">
            <v>ASSET</v>
          </cell>
          <cell r="D662" t="str">
            <v>BALANCE SHEET</v>
          </cell>
          <cell r="E662" t="str">
            <v>BANK CASH PTT A/C</v>
          </cell>
          <cell r="F662" t="str">
            <v xml:space="preserve"> </v>
          </cell>
          <cell r="G662" t="str">
            <v>CURRENT ASSETS, LOANS AND ADVANCES</v>
          </cell>
          <cell r="H662" t="str">
            <v>CASH AND BANK BALANCES</v>
          </cell>
          <cell r="I662" t="str">
            <v>BANK ACCOUNTS- CURRENT</v>
          </cell>
        </row>
        <row r="663">
          <cell r="A663" t="str">
            <v>A702048</v>
          </cell>
          <cell r="B663" t="str">
            <v>ICICI Dividend Acc 00-01 9A CP</v>
          </cell>
          <cell r="C663" t="str">
            <v>ASSET</v>
          </cell>
          <cell r="D663" t="str">
            <v>BALANCE SHEET</v>
          </cell>
          <cell r="E663" t="str">
            <v>BANK CASH PTT A/C</v>
          </cell>
          <cell r="F663" t="str">
            <v xml:space="preserve"> </v>
          </cell>
          <cell r="G663" t="str">
            <v>CURRENT ASSETS, LOANS AND ADVANCES</v>
          </cell>
          <cell r="H663" t="str">
            <v>CASH AND BANK BALANCES</v>
          </cell>
          <cell r="I663" t="str">
            <v>BANK ACCOUNTS- CURRENT</v>
          </cell>
        </row>
        <row r="664">
          <cell r="A664" t="str">
            <v>A702049</v>
          </cell>
          <cell r="B664" t="str">
            <v>ICICI Dividend Acc 2002 9A CP</v>
          </cell>
          <cell r="C664" t="str">
            <v>ASSET</v>
          </cell>
          <cell r="D664" t="str">
            <v>BALANCE SHEET</v>
          </cell>
          <cell r="E664" t="str">
            <v>BANK CASH PTT A/C</v>
          </cell>
          <cell r="F664" t="str">
            <v xml:space="preserve"> </v>
          </cell>
          <cell r="G664" t="str">
            <v>CURRENT ASSETS, LOANS AND ADVANCES</v>
          </cell>
          <cell r="H664" t="str">
            <v>CASH AND BANK BALANCES</v>
          </cell>
          <cell r="I664" t="str">
            <v>BANK ACCOUNTS- CURRENT</v>
          </cell>
        </row>
        <row r="665">
          <cell r="A665" t="str">
            <v>A702050</v>
          </cell>
          <cell r="B665" t="str">
            <v>ICICI Dividend Acc 2003 9A CP</v>
          </cell>
          <cell r="C665" t="str">
            <v>ASSET</v>
          </cell>
          <cell r="D665" t="str">
            <v>BALANCE SHEET</v>
          </cell>
          <cell r="E665" t="str">
            <v>BANK CASH PTT A/C</v>
          </cell>
          <cell r="F665" t="str">
            <v xml:space="preserve"> </v>
          </cell>
          <cell r="G665" t="str">
            <v>CURRENT ASSETS, LOANS AND ADVANCES</v>
          </cell>
          <cell r="H665" t="str">
            <v>CASH AND BANK BALANCES</v>
          </cell>
          <cell r="I665" t="str">
            <v>BANK ACCOUNTS- CURRENT</v>
          </cell>
        </row>
        <row r="666">
          <cell r="A666" t="str">
            <v>A702051</v>
          </cell>
          <cell r="B666" t="str">
            <v>ICICI Dividend Acc 2004 9A CP</v>
          </cell>
          <cell r="C666" t="str">
            <v>ASSET</v>
          </cell>
          <cell r="D666" t="str">
            <v>BALANCE SHEET</v>
          </cell>
          <cell r="E666" t="str">
            <v>BANK CASH PTT A/C</v>
          </cell>
          <cell r="F666" t="str">
            <v xml:space="preserve"> </v>
          </cell>
          <cell r="G666" t="str">
            <v>CURRENT ASSETS, LOANS AND ADVANCES</v>
          </cell>
          <cell r="H666" t="str">
            <v>CASH AND BANK BALANCES</v>
          </cell>
          <cell r="I666" t="str">
            <v>BANK ACCOUNTS- CURRENT</v>
          </cell>
        </row>
        <row r="667">
          <cell r="A667" t="str">
            <v>A702052</v>
          </cell>
          <cell r="B667" t="str">
            <v>ICICI Dividend Acc 2005 9A CP</v>
          </cell>
          <cell r="C667" t="str">
            <v>ASSET</v>
          </cell>
          <cell r="D667" t="str">
            <v>BALANCE SHEET</v>
          </cell>
          <cell r="E667" t="str">
            <v>BANK CASH PTT A/C</v>
          </cell>
          <cell r="F667" t="str">
            <v xml:space="preserve"> </v>
          </cell>
          <cell r="G667" t="str">
            <v>CURRENT ASSETS, LOANS AND ADVANCES</v>
          </cell>
          <cell r="H667" t="str">
            <v>CASH AND BANK BALANCES</v>
          </cell>
          <cell r="I667" t="str">
            <v>BANK ACCOUNTS- CURRENT</v>
          </cell>
        </row>
        <row r="668">
          <cell r="A668" t="str">
            <v>A702053</v>
          </cell>
          <cell r="B668" t="str">
            <v>ICICI Dividend Acc 2006 9A CP</v>
          </cell>
          <cell r="C668" t="str">
            <v>ASSET</v>
          </cell>
          <cell r="D668" t="str">
            <v>BALANCE SHEET</v>
          </cell>
          <cell r="E668" t="str">
            <v>BANK CASH PTT A/C</v>
          </cell>
          <cell r="F668" t="str">
            <v xml:space="preserve"> </v>
          </cell>
          <cell r="G668" t="str">
            <v>CURRENT ASSETS, LOANS AND ADVANCES</v>
          </cell>
          <cell r="H668" t="str">
            <v>CASH AND BANK BALANCES</v>
          </cell>
          <cell r="I668" t="str">
            <v>BANK ACCOUNTS- CURRENT</v>
          </cell>
        </row>
        <row r="669">
          <cell r="A669" t="str">
            <v>A702054</v>
          </cell>
          <cell r="B669" t="str">
            <v>ICICI ESCRO Account</v>
          </cell>
          <cell r="C669" t="str">
            <v>ASSET</v>
          </cell>
          <cell r="D669" t="str">
            <v>BALANCE SHEET</v>
          </cell>
          <cell r="E669" t="str">
            <v>BANK CASH PTT A/C</v>
          </cell>
          <cell r="F669" t="str">
            <v xml:space="preserve"> </v>
          </cell>
          <cell r="G669" t="str">
            <v>CURRENT ASSETS, LOANS AND ADVANCES</v>
          </cell>
          <cell r="H669" t="str">
            <v>CASH AND BANK BALANCES</v>
          </cell>
          <cell r="I669" t="str">
            <v>BANK ACCOUNTS- CURRENT</v>
          </cell>
        </row>
        <row r="670">
          <cell r="A670" t="str">
            <v>A702055</v>
          </cell>
          <cell r="B670" t="str">
            <v>ICICI Mumbai Account</v>
          </cell>
          <cell r="C670" t="str">
            <v>ASSET</v>
          </cell>
          <cell r="D670" t="str">
            <v>BALANCE SHEET</v>
          </cell>
          <cell r="E670" t="str">
            <v>BANK CASH PTT A/C</v>
          </cell>
          <cell r="F670" t="str">
            <v xml:space="preserve"> </v>
          </cell>
          <cell r="G670" t="str">
            <v>CURRENT ASSETS, LOANS AND ADVANCES</v>
          </cell>
          <cell r="H670" t="str">
            <v>CASH AND BANK BALANCES</v>
          </cell>
          <cell r="I670" t="str">
            <v>BANK ACCOUNTS- CURRENT</v>
          </cell>
        </row>
        <row r="671">
          <cell r="A671" t="str">
            <v>A702056</v>
          </cell>
          <cell r="B671" t="str">
            <v>ICICI PH 1,2, 3 Dev Acc 9A CP</v>
          </cell>
          <cell r="C671" t="str">
            <v>ASSET</v>
          </cell>
          <cell r="D671" t="str">
            <v>BALANCE SHEET</v>
          </cell>
          <cell r="E671" t="str">
            <v>BANK CASH PTT A/C</v>
          </cell>
          <cell r="F671" t="str">
            <v xml:space="preserve"> </v>
          </cell>
          <cell r="G671" t="str">
            <v>CURRENT ASSETS, LOANS AND ADVANCES</v>
          </cell>
          <cell r="H671" t="str">
            <v>CASH AND BANK BALANCES</v>
          </cell>
          <cell r="I671" t="str">
            <v>BANK ACCOUNTS- CURRENT</v>
          </cell>
        </row>
        <row r="672">
          <cell r="A672" t="str">
            <v>A702057</v>
          </cell>
          <cell r="B672" t="str">
            <v>ICICI PH 4 Dev Acc 9A CP</v>
          </cell>
          <cell r="C672" t="str">
            <v>ASSET</v>
          </cell>
          <cell r="D672" t="str">
            <v>BALANCE SHEET</v>
          </cell>
          <cell r="E672" t="str">
            <v>BANK CASH PTT A/C</v>
          </cell>
          <cell r="F672" t="str">
            <v xml:space="preserve"> </v>
          </cell>
          <cell r="G672" t="str">
            <v>CURRENT ASSETS, LOANS AND ADVANCES</v>
          </cell>
          <cell r="H672" t="str">
            <v>CASH AND BANK BALANCES</v>
          </cell>
          <cell r="I672" t="str">
            <v>BANK ACCOUNTS- CURRENT</v>
          </cell>
        </row>
        <row r="673">
          <cell r="A673" t="str">
            <v>A702058</v>
          </cell>
          <cell r="B673" t="str">
            <v>ICICI PH 5 Dev Acc 9A CP</v>
          </cell>
          <cell r="C673" t="str">
            <v>ASSET</v>
          </cell>
          <cell r="D673" t="str">
            <v>BALANCE SHEET</v>
          </cell>
          <cell r="E673" t="str">
            <v>BANK CASH PTT A/C</v>
          </cell>
          <cell r="F673" t="str">
            <v xml:space="preserve"> </v>
          </cell>
          <cell r="G673" t="str">
            <v>CURRENT ASSETS, LOANS AND ADVANCES</v>
          </cell>
          <cell r="H673" t="str">
            <v>CASH AND BANK BALANCES</v>
          </cell>
          <cell r="I673" t="str">
            <v>BANK ACCOUNTS- CURRENT</v>
          </cell>
        </row>
        <row r="674">
          <cell r="A674" t="str">
            <v>A702059</v>
          </cell>
          <cell r="B674" t="str">
            <v>ICICI PH 5 Dev Acc 9A CP</v>
          </cell>
          <cell r="C674" t="str">
            <v>ASSET</v>
          </cell>
          <cell r="D674" t="str">
            <v>BALANCE SHEET</v>
          </cell>
          <cell r="E674" t="str">
            <v>BANK CASH PTT A/C</v>
          </cell>
          <cell r="F674" t="str">
            <v xml:space="preserve"> </v>
          </cell>
          <cell r="G674" t="str">
            <v>CURRENT ASSETS, LOANS AND ADVANCES</v>
          </cell>
          <cell r="H674" t="str">
            <v>CASH AND BANK BALANCES</v>
          </cell>
          <cell r="I674" t="str">
            <v>BANK ACCOUNTS- CURRENT</v>
          </cell>
        </row>
        <row r="675">
          <cell r="A675" t="str">
            <v>A702060</v>
          </cell>
          <cell r="B675" t="str">
            <v>IDBI Bank Surya Kiran KG Marg</v>
          </cell>
          <cell r="C675" t="str">
            <v>ASSET</v>
          </cell>
          <cell r="D675" t="str">
            <v>BALANCE SHEET</v>
          </cell>
          <cell r="E675" t="str">
            <v>BANK CASH PTT A/C</v>
          </cell>
          <cell r="F675" t="str">
            <v xml:space="preserve"> </v>
          </cell>
          <cell r="G675" t="str">
            <v>CURRENT ASSETS, LOANS AND ADVANCES</v>
          </cell>
          <cell r="H675" t="str">
            <v>CASH AND BANK BALANCES</v>
          </cell>
          <cell r="I675" t="str">
            <v>BANK ACCOUNTS- CURRENT</v>
          </cell>
        </row>
        <row r="676">
          <cell r="A676" t="str">
            <v>A702061</v>
          </cell>
          <cell r="B676" t="str">
            <v>IDBI Bank Surya Kiran KG Marg</v>
          </cell>
          <cell r="C676" t="str">
            <v>ASSET</v>
          </cell>
          <cell r="D676" t="str">
            <v>BALANCE SHEET</v>
          </cell>
          <cell r="E676" t="str">
            <v>BANK CASH PTT A/C</v>
          </cell>
          <cell r="F676" t="str">
            <v xml:space="preserve"> </v>
          </cell>
          <cell r="G676" t="str">
            <v>CURRENT ASSETS, LOANS AND ADVANCES</v>
          </cell>
          <cell r="H676" t="str">
            <v>CASH AND BANK BALANCES</v>
          </cell>
          <cell r="I676" t="str">
            <v>BANK ACCOUNTS- CURRENT</v>
          </cell>
        </row>
        <row r="677">
          <cell r="A677" t="str">
            <v>A702062</v>
          </cell>
          <cell r="B677" t="str">
            <v>Indian Bank CP</v>
          </cell>
          <cell r="C677" t="str">
            <v>ASSET</v>
          </cell>
          <cell r="D677" t="str">
            <v>BALANCE SHEET</v>
          </cell>
          <cell r="E677" t="str">
            <v>BANK CASH PTT A/C</v>
          </cell>
          <cell r="F677" t="str">
            <v xml:space="preserve"> </v>
          </cell>
          <cell r="G677" t="str">
            <v>CURRENT ASSETS, LOANS AND ADVANCES</v>
          </cell>
          <cell r="H677" t="str">
            <v>CASH AND BANK BALANCES</v>
          </cell>
          <cell r="I677" t="str">
            <v>BANK ACCOUNTS- CURRENT</v>
          </cell>
        </row>
        <row r="678">
          <cell r="A678" t="str">
            <v>A702063</v>
          </cell>
          <cell r="B678" t="str">
            <v>ING VYSYA Bank West Patel Ngr</v>
          </cell>
          <cell r="C678" t="str">
            <v>ASSET</v>
          </cell>
          <cell r="D678" t="str">
            <v>BALANCE SHEET</v>
          </cell>
          <cell r="E678" t="str">
            <v>BANK CASH PTT A/C</v>
          </cell>
          <cell r="F678" t="str">
            <v xml:space="preserve"> </v>
          </cell>
          <cell r="G678" t="str">
            <v>CURRENT ASSETS, LOANS AND ADVANCES</v>
          </cell>
          <cell r="H678" t="str">
            <v>CASH AND BANK BALANCES</v>
          </cell>
          <cell r="I678" t="str">
            <v>BANK ACCOUNTS- CURRENT</v>
          </cell>
        </row>
        <row r="679">
          <cell r="A679" t="str">
            <v>A702064</v>
          </cell>
          <cell r="B679" t="str">
            <v>ING VYSYA Bank Barakhamba Rd</v>
          </cell>
          <cell r="C679" t="str">
            <v>ASSET</v>
          </cell>
          <cell r="D679" t="str">
            <v>BALANCE SHEET</v>
          </cell>
          <cell r="E679" t="str">
            <v>BANK CASH PTT A/C</v>
          </cell>
          <cell r="F679" t="str">
            <v xml:space="preserve"> </v>
          </cell>
          <cell r="G679" t="str">
            <v>CURRENT ASSETS, LOANS AND ADVANCES</v>
          </cell>
          <cell r="H679" t="str">
            <v>CASH AND BANK BALANCES</v>
          </cell>
          <cell r="I679" t="str">
            <v>BANK ACCOUNTS- CURRENT</v>
          </cell>
        </row>
        <row r="680">
          <cell r="A680" t="str">
            <v>A702065</v>
          </cell>
          <cell r="B680" t="str">
            <v>J&amp;K Bank Shopping Mall Gurgaon</v>
          </cell>
          <cell r="C680" t="str">
            <v>ASSET</v>
          </cell>
          <cell r="D680" t="str">
            <v>BALANCE SHEET</v>
          </cell>
          <cell r="E680" t="str">
            <v>BANK CASH PTT A/C</v>
          </cell>
          <cell r="F680" t="str">
            <v xml:space="preserve"> </v>
          </cell>
          <cell r="G680" t="str">
            <v>CURRENT ASSETS, LOANS AND ADVANCES</v>
          </cell>
          <cell r="H680" t="str">
            <v>CASH AND BANK BALANCES</v>
          </cell>
          <cell r="I680" t="str">
            <v>BANK ACCOUNTS- CURRENT</v>
          </cell>
        </row>
        <row r="681">
          <cell r="A681" t="str">
            <v>A702066</v>
          </cell>
          <cell r="B681" t="str">
            <v>Kotak Mahindra Bank Ambadeep KG Marg</v>
          </cell>
          <cell r="C681" t="str">
            <v>ASSET</v>
          </cell>
          <cell r="D681" t="str">
            <v>BALANCE SHEET</v>
          </cell>
          <cell r="E681" t="str">
            <v>BANK CASH PTT A/C</v>
          </cell>
          <cell r="F681" t="str">
            <v xml:space="preserve"> </v>
          </cell>
          <cell r="G681" t="str">
            <v>CURRENT ASSETS, LOANS AND ADVANCES</v>
          </cell>
          <cell r="H681" t="str">
            <v>CASH AND BANK BALANCES</v>
          </cell>
          <cell r="I681" t="str">
            <v>BANK ACCOUNTS- CURRENT</v>
          </cell>
        </row>
        <row r="682">
          <cell r="A682" t="str">
            <v>A702067</v>
          </cell>
          <cell r="B682" t="str">
            <v>OBC Sec 17 Gurgaon</v>
          </cell>
          <cell r="C682" t="str">
            <v>ASSET</v>
          </cell>
          <cell r="D682" t="str">
            <v>BALANCE SHEET</v>
          </cell>
          <cell r="E682" t="str">
            <v>BANK CASH PTT A/C</v>
          </cell>
          <cell r="F682" t="str">
            <v xml:space="preserve"> </v>
          </cell>
          <cell r="G682" t="str">
            <v>CURRENT ASSETS, LOANS AND ADVANCES</v>
          </cell>
          <cell r="H682" t="str">
            <v>CASH AND BANK BALANCES</v>
          </cell>
          <cell r="I682" t="str">
            <v>BANK ACCOUNTS- CURRENT</v>
          </cell>
        </row>
        <row r="683">
          <cell r="A683" t="str">
            <v>A702068</v>
          </cell>
          <cell r="B683" t="str">
            <v>PNB Dividend Acc 99-00</v>
          </cell>
          <cell r="C683" t="str">
            <v>ASSET</v>
          </cell>
          <cell r="D683" t="str">
            <v>BALANCE SHEET</v>
          </cell>
          <cell r="E683" t="str">
            <v>BANK CASH PTT A/C</v>
          </cell>
          <cell r="F683" t="str">
            <v xml:space="preserve"> </v>
          </cell>
          <cell r="G683" t="str">
            <v>CURRENT ASSETS, LOANS AND ADVANCES</v>
          </cell>
          <cell r="H683" t="str">
            <v>CASH AND BANK BALANCES</v>
          </cell>
          <cell r="I683" t="str">
            <v>BANK ACCOUNTS- CURRENT</v>
          </cell>
        </row>
        <row r="684">
          <cell r="A684" t="str">
            <v>A702069</v>
          </cell>
          <cell r="B684" t="str">
            <v>PNB Fountain Chowk Gurgaon</v>
          </cell>
          <cell r="C684" t="str">
            <v>ASSET</v>
          </cell>
          <cell r="D684" t="str">
            <v>BALANCE SHEET</v>
          </cell>
          <cell r="E684" t="str">
            <v>BANK CASH PTT A/C</v>
          </cell>
          <cell r="F684" t="str">
            <v xml:space="preserve"> </v>
          </cell>
          <cell r="G684" t="str">
            <v>CURRENT ASSETS, LOANS AND ADVANCES</v>
          </cell>
          <cell r="H684" t="str">
            <v>CASH AND BANK BALANCES</v>
          </cell>
          <cell r="I684" t="str">
            <v>BANK ACCOUNTS- CURRENT</v>
          </cell>
        </row>
        <row r="685">
          <cell r="A685" t="str">
            <v>A702070</v>
          </cell>
          <cell r="B685" t="str">
            <v>PNB Hazaribagh Jharkhand</v>
          </cell>
          <cell r="C685" t="str">
            <v>ASSET</v>
          </cell>
          <cell r="D685" t="str">
            <v>BALANCE SHEET</v>
          </cell>
          <cell r="E685" t="str">
            <v>BANK CASH PTT A/C</v>
          </cell>
          <cell r="F685" t="str">
            <v xml:space="preserve"> </v>
          </cell>
          <cell r="G685" t="str">
            <v>CURRENT ASSETS, LOANS AND ADVANCES</v>
          </cell>
          <cell r="H685" t="str">
            <v>CASH AND BANK BALANCES</v>
          </cell>
          <cell r="I685" t="str">
            <v>BANK ACCOUNTS- CURRENT</v>
          </cell>
        </row>
        <row r="686">
          <cell r="A686" t="str">
            <v>A702071</v>
          </cell>
          <cell r="B686" t="str">
            <v>PNB L block CP</v>
          </cell>
          <cell r="C686" t="str">
            <v>ASSET</v>
          </cell>
          <cell r="D686" t="str">
            <v>BALANCE SHEET</v>
          </cell>
          <cell r="E686" t="str">
            <v>BANK CASH PTT A/C</v>
          </cell>
          <cell r="F686" t="str">
            <v xml:space="preserve"> </v>
          </cell>
          <cell r="G686" t="str">
            <v>CURRENT ASSETS, LOANS AND ADVANCES</v>
          </cell>
          <cell r="H686" t="str">
            <v>CASH AND BANK BALANCES</v>
          </cell>
          <cell r="I686" t="str">
            <v>BANK ACCOUNTS- CURRENT</v>
          </cell>
        </row>
        <row r="687">
          <cell r="A687" t="str">
            <v>A702072</v>
          </cell>
          <cell r="B687" t="str">
            <v>SBI ESCRO Account STC Building</v>
          </cell>
          <cell r="C687" t="str">
            <v>ASSET</v>
          </cell>
          <cell r="D687" t="str">
            <v>BALANCE SHEET</v>
          </cell>
          <cell r="E687" t="str">
            <v>BANK CASH PTT A/C</v>
          </cell>
          <cell r="F687" t="str">
            <v xml:space="preserve"> </v>
          </cell>
          <cell r="G687" t="str">
            <v>CURRENT ASSETS, LOANS AND ADVANCES</v>
          </cell>
          <cell r="H687" t="str">
            <v>CASH AND BANK BALANCES</v>
          </cell>
          <cell r="I687" t="str">
            <v>BANK ACCOUNTS- CURRENT</v>
          </cell>
        </row>
        <row r="688">
          <cell r="A688" t="str">
            <v>A702073</v>
          </cell>
          <cell r="B688" t="str">
            <v>SBI STC Building</v>
          </cell>
          <cell r="C688" t="str">
            <v>ASSET</v>
          </cell>
          <cell r="D688" t="str">
            <v>BALANCE SHEET</v>
          </cell>
          <cell r="E688" t="str">
            <v>BANK CASH PTT A/C</v>
          </cell>
          <cell r="F688" t="str">
            <v xml:space="preserve"> </v>
          </cell>
          <cell r="G688" t="str">
            <v>CURRENT ASSETS, LOANS AND ADVANCES</v>
          </cell>
          <cell r="H688" t="str">
            <v>CASH AND BANK BALANCES</v>
          </cell>
          <cell r="I688" t="str">
            <v>BANK ACCOUNTS- CURRENT</v>
          </cell>
        </row>
        <row r="689">
          <cell r="A689" t="str">
            <v>A702074</v>
          </cell>
          <cell r="B689" t="str">
            <v>SBI MG Road Gurgaon</v>
          </cell>
          <cell r="C689" t="str">
            <v>ASSET</v>
          </cell>
          <cell r="D689" t="str">
            <v>BALANCE SHEET</v>
          </cell>
          <cell r="E689" t="str">
            <v>BANK CASH PTT A/C</v>
          </cell>
          <cell r="F689" t="str">
            <v xml:space="preserve"> </v>
          </cell>
          <cell r="G689" t="str">
            <v>CURRENT ASSETS, LOANS AND ADVANCES</v>
          </cell>
          <cell r="H689" t="str">
            <v>CASH AND BANK BALANCES</v>
          </cell>
          <cell r="I689" t="str">
            <v>BANK ACCOUNTS- CURRENT</v>
          </cell>
        </row>
        <row r="690">
          <cell r="A690" t="str">
            <v>A702075</v>
          </cell>
          <cell r="B690" t="str">
            <v>SBI Palm Court Gurgaon</v>
          </cell>
          <cell r="C690" t="str">
            <v>ASSET</v>
          </cell>
          <cell r="D690" t="str">
            <v>BALANCE SHEET</v>
          </cell>
          <cell r="E690" t="str">
            <v>BANK CASH PTT A/C</v>
          </cell>
          <cell r="F690" t="str">
            <v xml:space="preserve"> </v>
          </cell>
          <cell r="G690" t="str">
            <v>CURRENT ASSETS, LOANS AND ADVANCES</v>
          </cell>
          <cell r="H690" t="str">
            <v>CASH AND BANK BALANCES</v>
          </cell>
          <cell r="I690" t="str">
            <v>BANK ACCOUNTS- CURRENT</v>
          </cell>
        </row>
        <row r="691">
          <cell r="A691" t="str">
            <v>A702076</v>
          </cell>
          <cell r="B691" t="str">
            <v>SBI New Guwahati</v>
          </cell>
          <cell r="C691" t="str">
            <v>ASSET</v>
          </cell>
          <cell r="D691" t="str">
            <v>BALANCE SHEET</v>
          </cell>
          <cell r="E691" t="str">
            <v>BANK CASH PTT A/C</v>
          </cell>
          <cell r="F691" t="str">
            <v xml:space="preserve"> </v>
          </cell>
          <cell r="G691" t="str">
            <v>CURRENT ASSETS, LOANS AND ADVANCES</v>
          </cell>
          <cell r="H691" t="str">
            <v>CASH AND BANK BALANCES</v>
          </cell>
          <cell r="I691" t="str">
            <v>BANK ACCOUNTS- CURRENT</v>
          </cell>
        </row>
        <row r="692">
          <cell r="A692" t="str">
            <v>A702077</v>
          </cell>
          <cell r="B692" t="str">
            <v>SBI Dhanbad</v>
          </cell>
          <cell r="C692" t="str">
            <v>ASSET</v>
          </cell>
          <cell r="D692" t="str">
            <v>BALANCE SHEET</v>
          </cell>
          <cell r="E692" t="str">
            <v>BANK CASH PTT A/C</v>
          </cell>
          <cell r="F692" t="str">
            <v xml:space="preserve"> </v>
          </cell>
          <cell r="G692" t="str">
            <v>CURRENT ASSETS, LOANS AND ADVANCES</v>
          </cell>
          <cell r="H692" t="str">
            <v>CASH AND BANK BALANCES</v>
          </cell>
          <cell r="I692" t="str">
            <v>BANK ACCOUNTS- CURRENT</v>
          </cell>
        </row>
        <row r="693">
          <cell r="A693" t="str">
            <v>A702078</v>
          </cell>
          <cell r="B693" t="str">
            <v>Standard Chartered Bank Barakhamba Road</v>
          </cell>
          <cell r="C693" t="str">
            <v>ASSET</v>
          </cell>
          <cell r="D693" t="str">
            <v>BALANCE SHEET</v>
          </cell>
          <cell r="E693" t="str">
            <v>BANK CASH PTT A/C</v>
          </cell>
          <cell r="F693" t="str">
            <v xml:space="preserve"> </v>
          </cell>
          <cell r="G693" t="str">
            <v>CURRENT ASSETS, LOANS AND ADVANCES</v>
          </cell>
          <cell r="H693" t="str">
            <v>CASH AND BANK BALANCES</v>
          </cell>
          <cell r="I693" t="str">
            <v>BANK ACCOUNTS- CURRENT</v>
          </cell>
        </row>
        <row r="694">
          <cell r="A694" t="str">
            <v>A702079</v>
          </cell>
          <cell r="B694" t="str">
            <v>Syndicate Bank Khan Market</v>
          </cell>
          <cell r="C694" t="str">
            <v>ASSET</v>
          </cell>
          <cell r="D694" t="str">
            <v>BALANCE SHEET</v>
          </cell>
          <cell r="E694" t="str">
            <v>BANK CASH PTT A/C</v>
          </cell>
          <cell r="F694" t="str">
            <v xml:space="preserve"> </v>
          </cell>
          <cell r="G694" t="str">
            <v>CURRENT ASSETS, LOANS AND ADVANCES</v>
          </cell>
          <cell r="H694" t="str">
            <v>CASH AND BANK BALANCES</v>
          </cell>
          <cell r="I694" t="str">
            <v>BANK ACCOUNTS- CURRENT</v>
          </cell>
        </row>
        <row r="695">
          <cell r="A695" t="str">
            <v>A702080</v>
          </cell>
          <cell r="B695" t="str">
            <v>The Laxmi Vilas Bank Karol Bagh</v>
          </cell>
          <cell r="C695" t="str">
            <v>ASSET</v>
          </cell>
          <cell r="D695" t="str">
            <v>BALANCE SHEET</v>
          </cell>
          <cell r="E695" t="str">
            <v>BANK CASH PTT A/C</v>
          </cell>
          <cell r="F695" t="str">
            <v xml:space="preserve"> </v>
          </cell>
          <cell r="G695" t="str">
            <v>CURRENT ASSETS, LOANS AND ADVANCES</v>
          </cell>
          <cell r="H695" t="str">
            <v>CASH AND BANK BALANCES</v>
          </cell>
          <cell r="I695" t="str">
            <v>BANK ACCOUNTS- CURRENT</v>
          </cell>
        </row>
        <row r="696">
          <cell r="A696" t="str">
            <v>A702081</v>
          </cell>
          <cell r="B696" t="str">
            <v>United Bank of India Nehru Place</v>
          </cell>
          <cell r="C696" t="str">
            <v>ASSET</v>
          </cell>
          <cell r="D696" t="str">
            <v>BALANCE SHEET</v>
          </cell>
          <cell r="E696" t="str">
            <v>BANK CASH PTT A/C</v>
          </cell>
          <cell r="F696" t="str">
            <v xml:space="preserve"> </v>
          </cell>
          <cell r="G696" t="str">
            <v>CURRENT ASSETS, LOANS AND ADVANCES</v>
          </cell>
          <cell r="H696" t="str">
            <v>CASH AND BANK BALANCES</v>
          </cell>
          <cell r="I696" t="str">
            <v>BANK ACCOUNTS- CURRENT</v>
          </cell>
        </row>
        <row r="697">
          <cell r="A697" t="str">
            <v>A702082</v>
          </cell>
          <cell r="B697" t="str">
            <v>UTI Bank Ltd Barakhamba Road</v>
          </cell>
          <cell r="C697" t="str">
            <v>ASSET</v>
          </cell>
          <cell r="D697" t="str">
            <v>BALANCE SHEET</v>
          </cell>
          <cell r="E697" t="str">
            <v>BANK CASH PTT A/C</v>
          </cell>
          <cell r="F697" t="str">
            <v xml:space="preserve"> </v>
          </cell>
          <cell r="G697" t="str">
            <v>CURRENT ASSETS, LOANS AND ADVANCES</v>
          </cell>
          <cell r="H697" t="str">
            <v>CASH AND BANK BALANCES</v>
          </cell>
          <cell r="I697" t="str">
            <v>BANK ACCOUNTS- CURRENT</v>
          </cell>
        </row>
        <row r="698">
          <cell r="A698" t="str">
            <v>A702083</v>
          </cell>
          <cell r="B698" t="str">
            <v>UTI Bank Ltd Galleria Shopping Mall Gurg</v>
          </cell>
          <cell r="C698" t="str">
            <v>ASSET</v>
          </cell>
          <cell r="D698" t="str">
            <v>BALANCE SHEET</v>
          </cell>
          <cell r="E698" t="str">
            <v>BANK CASH PTT A/C</v>
          </cell>
          <cell r="F698" t="str">
            <v xml:space="preserve"> </v>
          </cell>
          <cell r="G698" t="str">
            <v>CURRENT ASSETS, LOANS AND ADVANCES</v>
          </cell>
          <cell r="H698" t="str">
            <v>CASH AND BANK BALANCES</v>
          </cell>
          <cell r="I698" t="str">
            <v>BANK ACCOUNTS- CURRENT</v>
          </cell>
        </row>
        <row r="699">
          <cell r="A699" t="str">
            <v>A702084</v>
          </cell>
          <cell r="B699" t="str">
            <v>Canara Bank Bangalore</v>
          </cell>
          <cell r="C699" t="str">
            <v>ASSET</v>
          </cell>
          <cell r="D699" t="str">
            <v>BALANCE SHEET</v>
          </cell>
          <cell r="E699" t="str">
            <v>BANK CASH PTT A/C</v>
          </cell>
          <cell r="F699" t="str">
            <v xml:space="preserve"> </v>
          </cell>
          <cell r="G699" t="str">
            <v>CURRENT ASSETS, LOANS AND ADVANCES</v>
          </cell>
          <cell r="H699" t="str">
            <v>CASH AND BANK BALANCES</v>
          </cell>
          <cell r="I699" t="str">
            <v>BANK ACCOUNTS- CURRENT</v>
          </cell>
        </row>
        <row r="700">
          <cell r="A700" t="str">
            <v>A702085</v>
          </cell>
          <cell r="B700" t="str">
            <v>Hong Kong Bank New Delhi</v>
          </cell>
          <cell r="C700" t="str">
            <v>ASSET</v>
          </cell>
          <cell r="D700" t="str">
            <v>BALANCE SHEET</v>
          </cell>
          <cell r="E700" t="str">
            <v>BANK CASH PTT A/C</v>
          </cell>
          <cell r="F700" t="str">
            <v xml:space="preserve"> </v>
          </cell>
          <cell r="G700" t="str">
            <v>CURRENT ASSETS, LOANS AND ADVANCES</v>
          </cell>
          <cell r="H700" t="str">
            <v>CASH AND BANK BALANCES</v>
          </cell>
          <cell r="I700" t="str">
            <v>BANK ACCOUNTS- CURRENT</v>
          </cell>
        </row>
        <row r="701">
          <cell r="A701" t="str">
            <v>A702086</v>
          </cell>
          <cell r="B701" t="str">
            <v>SBI Opp Plaza Gurgaon</v>
          </cell>
          <cell r="C701" t="str">
            <v>ASSET</v>
          </cell>
          <cell r="D701" t="str">
            <v>BALANCE SHEET</v>
          </cell>
          <cell r="E701" t="str">
            <v>BANK CASH PTT A/C</v>
          </cell>
          <cell r="F701" t="str">
            <v xml:space="preserve"> </v>
          </cell>
          <cell r="G701" t="str">
            <v>CURRENT ASSETS, LOANS AND ADVANCES</v>
          </cell>
          <cell r="H701" t="str">
            <v>CASH AND BANK BALANCES</v>
          </cell>
          <cell r="I701" t="str">
            <v>BANK ACCOUNTS- CURRENT</v>
          </cell>
        </row>
        <row r="702">
          <cell r="A702" t="str">
            <v>A702087</v>
          </cell>
          <cell r="B702" t="str">
            <v>UTI Bank Chennai</v>
          </cell>
          <cell r="C702" t="str">
            <v>ASSET</v>
          </cell>
          <cell r="D702" t="str">
            <v>BALANCE SHEET</v>
          </cell>
          <cell r="E702" t="str">
            <v>BANK CASH PTT A/C</v>
          </cell>
          <cell r="F702" t="str">
            <v xml:space="preserve"> </v>
          </cell>
          <cell r="G702" t="str">
            <v>CURRENT ASSETS, LOANS AND ADVANCES</v>
          </cell>
          <cell r="H702" t="str">
            <v>CASH AND BANK BALANCES</v>
          </cell>
          <cell r="I702" t="str">
            <v>BANK ACCOUNTS- CURRENT</v>
          </cell>
        </row>
        <row r="703">
          <cell r="A703" t="str">
            <v>A702088</v>
          </cell>
          <cell r="B703" t="str">
            <v>SBI Qutab Plaza  Ph-1</v>
          </cell>
          <cell r="C703" t="str">
            <v>ASSET</v>
          </cell>
          <cell r="D703" t="str">
            <v>BALANCE SHEET</v>
          </cell>
          <cell r="E703" t="str">
            <v>BANK CASH PTT A/C</v>
          </cell>
          <cell r="F703" t="str">
            <v xml:space="preserve"> </v>
          </cell>
          <cell r="G703" t="str">
            <v>CURRENT ASSETS, LOANS AND ADVANCES</v>
          </cell>
          <cell r="H703" t="str">
            <v>CASH AND BANK BALANCES</v>
          </cell>
          <cell r="I703" t="str">
            <v>BANK ACCOUNTS- CURRENT</v>
          </cell>
        </row>
        <row r="704">
          <cell r="A704" t="str">
            <v>A702089</v>
          </cell>
          <cell r="B704" t="str">
            <v>ABN Amro Haddows Rd Chennai</v>
          </cell>
          <cell r="C704" t="str">
            <v>ASSET</v>
          </cell>
          <cell r="D704" t="str">
            <v>BALANCE SHEET</v>
          </cell>
          <cell r="E704" t="str">
            <v>BANK CASH PTT A/C</v>
          </cell>
          <cell r="F704" t="str">
            <v xml:space="preserve"> </v>
          </cell>
          <cell r="G704" t="str">
            <v>CURRENT ASSETS, LOANS AND ADVANCES</v>
          </cell>
          <cell r="H704" t="str">
            <v>CASH AND BANK BALANCES</v>
          </cell>
          <cell r="I704" t="str">
            <v>BANK ACCOUNTS- CURRENT</v>
          </cell>
        </row>
        <row r="705">
          <cell r="A705" t="str">
            <v>A702090</v>
          </cell>
          <cell r="B705" t="str">
            <v>SBI South Ext-1</v>
          </cell>
          <cell r="C705" t="str">
            <v>ASSET</v>
          </cell>
          <cell r="D705" t="str">
            <v>BALANCE SHEET</v>
          </cell>
          <cell r="E705" t="str">
            <v>BANK CASH PTT A/C</v>
          </cell>
          <cell r="F705" t="str">
            <v xml:space="preserve"> </v>
          </cell>
          <cell r="G705" t="str">
            <v>CURRENT ASSETS, LOANS AND ADVANCES</v>
          </cell>
          <cell r="H705" t="str">
            <v>CASH AND BANK BALANCES</v>
          </cell>
          <cell r="I705" t="str">
            <v>BANK ACCOUNTS- CURRENT</v>
          </cell>
        </row>
        <row r="706">
          <cell r="A706" t="str">
            <v>A702091</v>
          </cell>
          <cell r="B706" t="str">
            <v>UBI Nungambakkam Chennai</v>
          </cell>
          <cell r="C706" t="str">
            <v>ASSET</v>
          </cell>
          <cell r="D706" t="str">
            <v>BALANCE SHEET</v>
          </cell>
          <cell r="E706" t="str">
            <v>BANK CASH PTT A/C</v>
          </cell>
          <cell r="F706" t="str">
            <v xml:space="preserve"> </v>
          </cell>
          <cell r="G706" t="str">
            <v>CURRENT ASSETS, LOANS AND ADVANCES</v>
          </cell>
          <cell r="H706" t="str">
            <v>CASH AND BANK BALANCES</v>
          </cell>
          <cell r="I706" t="str">
            <v>BANK ACCOUNTS- CURRENT</v>
          </cell>
        </row>
        <row r="707">
          <cell r="A707" t="str">
            <v>A702092</v>
          </cell>
          <cell r="B707" t="str">
            <v>Corporation Bank Sikandarpur Gurgaon</v>
          </cell>
          <cell r="C707" t="str">
            <v>ASSET</v>
          </cell>
          <cell r="D707" t="str">
            <v>BALANCE SHEET</v>
          </cell>
          <cell r="E707" t="str">
            <v>BANK CASH PTT A/C</v>
          </cell>
          <cell r="F707" t="str">
            <v xml:space="preserve"> </v>
          </cell>
          <cell r="G707" t="str">
            <v>CURRENT ASSETS, LOANS AND ADVANCES</v>
          </cell>
          <cell r="H707" t="str">
            <v>CASH AND BANK BALANCES</v>
          </cell>
          <cell r="I707" t="str">
            <v>BANK ACCOUNTS- CURRENT</v>
          </cell>
        </row>
        <row r="708">
          <cell r="A708" t="str">
            <v>A702093</v>
          </cell>
          <cell r="B708" t="str">
            <v>Corporation Bank Sikandarpur Gurgaon</v>
          </cell>
          <cell r="C708" t="str">
            <v>ASSET</v>
          </cell>
          <cell r="D708" t="str">
            <v>BALANCE SHEET</v>
          </cell>
          <cell r="E708" t="str">
            <v>BANK CASH PTT A/C</v>
          </cell>
          <cell r="F708" t="str">
            <v xml:space="preserve"> </v>
          </cell>
          <cell r="G708" t="str">
            <v>CURRENT ASSETS, LOANS AND ADVANCES</v>
          </cell>
          <cell r="H708" t="str">
            <v>CASH AND BANK BALANCES</v>
          </cell>
          <cell r="I708" t="str">
            <v>BANK ACCOUNTS- CURRENT</v>
          </cell>
        </row>
        <row r="709">
          <cell r="A709" t="str">
            <v>A702094</v>
          </cell>
          <cell r="B709" t="str">
            <v>Corporation Bank Sikandarpur Gurgaon</v>
          </cell>
          <cell r="C709" t="str">
            <v>ASSET</v>
          </cell>
          <cell r="D709" t="str">
            <v>BALANCE SHEET</v>
          </cell>
          <cell r="E709" t="str">
            <v>BANK CASH PTT A/C</v>
          </cell>
          <cell r="F709" t="str">
            <v xml:space="preserve"> </v>
          </cell>
          <cell r="G709" t="str">
            <v>CURRENT ASSETS, LOANS AND ADVANCES</v>
          </cell>
          <cell r="H709" t="str">
            <v>CASH AND BANK BALANCES</v>
          </cell>
          <cell r="I709" t="str">
            <v>BANK ACCOUNTS- CURRENT</v>
          </cell>
        </row>
        <row r="710">
          <cell r="A710" t="str">
            <v>A702095</v>
          </cell>
          <cell r="B710" t="str">
            <v>Corporation Bank Sikandarpur Gurgaon</v>
          </cell>
          <cell r="C710" t="str">
            <v>ASSET</v>
          </cell>
          <cell r="D710" t="str">
            <v>BALANCE SHEET</v>
          </cell>
          <cell r="E710" t="str">
            <v>BANK CASH PTT A/C</v>
          </cell>
          <cell r="F710" t="str">
            <v xml:space="preserve"> </v>
          </cell>
          <cell r="G710" t="str">
            <v>CURRENT ASSETS, LOANS AND ADVANCES</v>
          </cell>
          <cell r="H710" t="str">
            <v>CASH AND BANK BALANCES</v>
          </cell>
          <cell r="I710" t="str">
            <v>BANK ACCOUNTS- CURRENT</v>
          </cell>
        </row>
        <row r="711">
          <cell r="A711" t="str">
            <v>A702096</v>
          </cell>
          <cell r="B711" t="str">
            <v>Bharat Overseas Bank Shopping Mall Gurg.</v>
          </cell>
          <cell r="C711" t="str">
            <v>ASSET</v>
          </cell>
          <cell r="D711" t="str">
            <v>BALANCE SHEET</v>
          </cell>
          <cell r="E711" t="str">
            <v>BANK CASH PTT A/C</v>
          </cell>
          <cell r="F711" t="str">
            <v xml:space="preserve"> </v>
          </cell>
          <cell r="G711" t="str">
            <v>CURRENT ASSETS, LOANS AND ADVANCES</v>
          </cell>
          <cell r="H711" t="str">
            <v>CASH AND BANK BALANCES</v>
          </cell>
          <cell r="I711" t="str">
            <v>BANK ACCOUNTS- CURRENT</v>
          </cell>
        </row>
        <row r="712">
          <cell r="A712" t="str">
            <v>A702097</v>
          </cell>
          <cell r="B712" t="str">
            <v>HDFC Bank Shopping Mall Gurgaon</v>
          </cell>
          <cell r="C712" t="str">
            <v>ASSET</v>
          </cell>
          <cell r="D712" t="str">
            <v>BALANCE SHEET</v>
          </cell>
          <cell r="E712" t="str">
            <v>BANK CASH PTT A/C</v>
          </cell>
          <cell r="F712" t="str">
            <v xml:space="preserve"> </v>
          </cell>
          <cell r="G712" t="str">
            <v>CURRENT ASSETS, LOANS AND ADVANCES</v>
          </cell>
          <cell r="H712" t="str">
            <v>CASH AND BANK BALANCES</v>
          </cell>
          <cell r="I712" t="str">
            <v>BANK ACCOUNTS- CURRENT</v>
          </cell>
        </row>
        <row r="713">
          <cell r="A713" t="str">
            <v>A702098</v>
          </cell>
          <cell r="B713" t="str">
            <v>SBI Sikandarpur Gurgaon</v>
          </cell>
          <cell r="C713" t="str">
            <v>ASSET</v>
          </cell>
          <cell r="D713" t="str">
            <v>BALANCE SHEET</v>
          </cell>
          <cell r="E713" t="str">
            <v>BANK CASH PTT A/C</v>
          </cell>
          <cell r="F713" t="str">
            <v xml:space="preserve"> </v>
          </cell>
          <cell r="G713" t="str">
            <v>CURRENT ASSETS, LOANS AND ADVANCES</v>
          </cell>
          <cell r="H713" t="str">
            <v>CASH AND BANK BALANCES</v>
          </cell>
          <cell r="I713" t="str">
            <v>BANK ACCOUNTS- CURRENT</v>
          </cell>
        </row>
        <row r="714">
          <cell r="A714" t="str">
            <v>A702099</v>
          </cell>
          <cell r="B714" t="str">
            <v>BANK INTERIM ACCOUNT</v>
          </cell>
          <cell r="C714" t="str">
            <v>ASSET</v>
          </cell>
          <cell r="D714" t="str">
            <v>BALANCE SHEET</v>
          </cell>
          <cell r="E714" t="str">
            <v>BANK CASH PTT A/C</v>
          </cell>
          <cell r="F714" t="str">
            <v xml:space="preserve"> </v>
          </cell>
          <cell r="G714" t="str">
            <v>CURRENT ASSETS, LOANS AND ADVANCES</v>
          </cell>
          <cell r="H714" t="str">
            <v>CASH AND BANK BALANCES</v>
          </cell>
          <cell r="I714" t="str">
            <v>BANK ACCOUNTS- CURRENT</v>
          </cell>
        </row>
        <row r="715">
          <cell r="A715" t="str">
            <v>A702100</v>
          </cell>
          <cell r="B715" t="str">
            <v>UTI Bank Hyderabad</v>
          </cell>
          <cell r="C715" t="str">
            <v>ASSET</v>
          </cell>
          <cell r="D715" t="str">
            <v>BALANCE SHEET</v>
          </cell>
          <cell r="E715" t="str">
            <v>BANK CASH PTT A/C</v>
          </cell>
          <cell r="F715" t="str">
            <v xml:space="preserve"> </v>
          </cell>
          <cell r="G715" t="str">
            <v>CURRENT ASSETS, LOANS AND ADVANCES</v>
          </cell>
          <cell r="H715" t="str">
            <v>CASH AND BANK BALANCES</v>
          </cell>
          <cell r="I715" t="str">
            <v>BANK ACCOUNTS- CURRENT</v>
          </cell>
        </row>
        <row r="716">
          <cell r="A716" t="str">
            <v>A702101</v>
          </cell>
          <cell r="B716" t="str">
            <v>UTI Bank Bangalore</v>
          </cell>
          <cell r="C716" t="str">
            <v>ASSET</v>
          </cell>
          <cell r="D716" t="str">
            <v>BALANCE SHEET</v>
          </cell>
          <cell r="E716" t="str">
            <v>BANK CASH PTT A/C</v>
          </cell>
          <cell r="F716" t="str">
            <v xml:space="preserve"> </v>
          </cell>
          <cell r="G716" t="str">
            <v>CURRENT ASSETS, LOANS AND ADVANCES</v>
          </cell>
          <cell r="H716" t="str">
            <v>CASH AND BANK BALANCES</v>
          </cell>
          <cell r="I716" t="str">
            <v>BANK ACCOUNTS- CURRENT</v>
          </cell>
        </row>
        <row r="717">
          <cell r="A717" t="str">
            <v>A702102</v>
          </cell>
          <cell r="B717" t="str">
            <v>Corporation Bank Sikandarpur Gurgaon</v>
          </cell>
          <cell r="C717" t="str">
            <v>ASSET</v>
          </cell>
          <cell r="D717" t="str">
            <v>BALANCE SHEET</v>
          </cell>
          <cell r="E717" t="str">
            <v>BANK CASH PTT A/C</v>
          </cell>
          <cell r="F717" t="str">
            <v xml:space="preserve"> </v>
          </cell>
          <cell r="G717" t="str">
            <v>CURRENT ASSETS, LOANS AND ADVANCES</v>
          </cell>
          <cell r="H717" t="str">
            <v>CASH AND BANK BALANCES</v>
          </cell>
          <cell r="I717" t="str">
            <v>BANK ACCOUNTS- CURRENT</v>
          </cell>
        </row>
        <row r="718">
          <cell r="A718" t="str">
            <v>A702103</v>
          </cell>
          <cell r="B718" t="str">
            <v>Corporation Bank Sikandarpur Gurgaon</v>
          </cell>
          <cell r="C718" t="str">
            <v>ASSET</v>
          </cell>
          <cell r="D718" t="str">
            <v>BALANCE SHEET</v>
          </cell>
          <cell r="E718" t="str">
            <v>BANK CASH PTT A/C</v>
          </cell>
          <cell r="F718" t="str">
            <v xml:space="preserve"> </v>
          </cell>
          <cell r="G718" t="str">
            <v>CURRENT ASSETS, LOANS AND ADVANCES</v>
          </cell>
          <cell r="H718" t="str">
            <v>CASH AND BANK BALANCES</v>
          </cell>
          <cell r="I718" t="str">
            <v>BANK ACCOUNTS- CURRENT</v>
          </cell>
        </row>
        <row r="719">
          <cell r="A719" t="str">
            <v>A702104</v>
          </cell>
          <cell r="B719" t="str">
            <v>Corporation Bank Sikandarpur Gurgaon</v>
          </cell>
          <cell r="C719" t="str">
            <v>ASSET</v>
          </cell>
          <cell r="D719" t="str">
            <v>BALANCE SHEET</v>
          </cell>
          <cell r="E719" t="str">
            <v>BANK CASH PTT A/C</v>
          </cell>
          <cell r="F719" t="str">
            <v xml:space="preserve"> </v>
          </cell>
          <cell r="G719" t="str">
            <v>CURRENT ASSETS, LOANS AND ADVANCES</v>
          </cell>
          <cell r="H719" t="str">
            <v>CASH AND BANK BALANCES</v>
          </cell>
          <cell r="I719" t="str">
            <v>BANK ACCOUNTS- CURRENT</v>
          </cell>
        </row>
        <row r="720">
          <cell r="A720" t="str">
            <v>A702105</v>
          </cell>
          <cell r="B720" t="str">
            <v>Corporation Bank Sikandarpur Gurgaon</v>
          </cell>
          <cell r="C720" t="str">
            <v>ASSET</v>
          </cell>
          <cell r="D720" t="str">
            <v>BALANCE SHEET</v>
          </cell>
          <cell r="E720" t="str">
            <v>BANK CASH PTT A/C</v>
          </cell>
          <cell r="F720" t="str">
            <v xml:space="preserve"> </v>
          </cell>
          <cell r="G720" t="str">
            <v>CURRENT ASSETS, LOANS AND ADVANCES</v>
          </cell>
          <cell r="H720" t="str">
            <v>CASH AND BANK BALANCES</v>
          </cell>
          <cell r="I720" t="str">
            <v>BANK ACCOUNTS- CURRENT</v>
          </cell>
        </row>
        <row r="721">
          <cell r="A721" t="str">
            <v>A702106</v>
          </cell>
          <cell r="B721" t="str">
            <v>Corporation Bank Sikandarpur Gurgaon</v>
          </cell>
          <cell r="C721" t="str">
            <v>ASSET</v>
          </cell>
          <cell r="D721" t="str">
            <v>BALANCE SHEET</v>
          </cell>
          <cell r="E721" t="str">
            <v>BANK CASH PTT A/C</v>
          </cell>
          <cell r="F721" t="str">
            <v xml:space="preserve"> </v>
          </cell>
          <cell r="G721" t="str">
            <v>CURRENT ASSETS, LOANS AND ADVANCES</v>
          </cell>
          <cell r="H721" t="str">
            <v>CASH AND BANK BALANCES</v>
          </cell>
          <cell r="I721" t="str">
            <v>BANK ACCOUNTS- CURRENT</v>
          </cell>
        </row>
        <row r="722">
          <cell r="A722" t="str">
            <v>A702107</v>
          </cell>
          <cell r="B722" t="str">
            <v>Corporation Bank Sikandarpur Gurgaon</v>
          </cell>
          <cell r="C722" t="str">
            <v>ASSET</v>
          </cell>
          <cell r="D722" t="str">
            <v>BALANCE SHEET</v>
          </cell>
          <cell r="E722" t="str">
            <v>BANK CASH PTT A/C</v>
          </cell>
          <cell r="F722" t="str">
            <v xml:space="preserve"> </v>
          </cell>
          <cell r="G722" t="str">
            <v>CURRENT ASSETS, LOANS AND ADVANCES</v>
          </cell>
          <cell r="H722" t="str">
            <v>CASH AND BANK BALANCES</v>
          </cell>
          <cell r="I722" t="str">
            <v>BANK ACCOUNTS- CURRENT</v>
          </cell>
        </row>
        <row r="723">
          <cell r="A723" t="str">
            <v>A702108</v>
          </cell>
          <cell r="B723" t="str">
            <v>Corporation Bank Sikandarpur Gurgaon</v>
          </cell>
          <cell r="C723" t="str">
            <v>ASSET</v>
          </cell>
          <cell r="D723" t="str">
            <v>BALANCE SHEET</v>
          </cell>
          <cell r="E723" t="str">
            <v>BANK CASH PTT A/C</v>
          </cell>
          <cell r="F723" t="str">
            <v xml:space="preserve"> </v>
          </cell>
          <cell r="G723" t="str">
            <v>CURRENT ASSETS, LOANS AND ADVANCES</v>
          </cell>
          <cell r="H723" t="str">
            <v>CASH AND BANK BALANCES</v>
          </cell>
          <cell r="I723" t="str">
            <v>BANK ACCOUNTS- CURRENT</v>
          </cell>
        </row>
        <row r="724">
          <cell r="A724" t="str">
            <v>A702109</v>
          </cell>
          <cell r="B724" t="str">
            <v>Corporation Bank Sikandarpur Gurgaon</v>
          </cell>
          <cell r="C724" t="str">
            <v>ASSET</v>
          </cell>
          <cell r="D724" t="str">
            <v>BALANCE SHEET</v>
          </cell>
          <cell r="E724" t="str">
            <v>BANK CASH PTT A/C</v>
          </cell>
          <cell r="F724" t="str">
            <v xml:space="preserve"> </v>
          </cell>
          <cell r="G724" t="str">
            <v>CURRENT ASSETS, LOANS AND ADVANCES</v>
          </cell>
          <cell r="H724" t="str">
            <v>CASH AND BANK BALANCES</v>
          </cell>
          <cell r="I724" t="str">
            <v>BANK ACCOUNTS- CURRENT</v>
          </cell>
        </row>
        <row r="725">
          <cell r="A725" t="str">
            <v>A702110</v>
          </cell>
          <cell r="B725" t="str">
            <v>Corporation Bank Sikandarpur Gurgaon</v>
          </cell>
          <cell r="C725" t="str">
            <v>ASSET</v>
          </cell>
          <cell r="D725" t="str">
            <v>BALANCE SHEET</v>
          </cell>
          <cell r="E725" t="str">
            <v>BANK CASH PTT A/C</v>
          </cell>
          <cell r="F725" t="str">
            <v xml:space="preserve"> </v>
          </cell>
          <cell r="G725" t="str">
            <v>CURRENT ASSETS, LOANS AND ADVANCES</v>
          </cell>
          <cell r="H725" t="str">
            <v>CASH AND BANK BALANCES</v>
          </cell>
          <cell r="I725" t="str">
            <v>BANK ACCOUNTS- CURRENT</v>
          </cell>
        </row>
        <row r="726">
          <cell r="A726" t="str">
            <v>A702111</v>
          </cell>
          <cell r="B726" t="str">
            <v>HDFC Bank Shopping Mall Gurgaon</v>
          </cell>
          <cell r="C726" t="str">
            <v>ASSET</v>
          </cell>
          <cell r="D726" t="str">
            <v>BALANCE SHEET</v>
          </cell>
          <cell r="E726" t="str">
            <v>BANK CASH PTT A/C</v>
          </cell>
          <cell r="F726" t="str">
            <v xml:space="preserve"> </v>
          </cell>
          <cell r="G726" t="str">
            <v>CURRENT ASSETS, LOANS AND ADVANCES</v>
          </cell>
          <cell r="H726" t="str">
            <v>CASH AND BANK BALANCES</v>
          </cell>
          <cell r="I726" t="str">
            <v>BANK ACCOUNTS- CURRENT</v>
          </cell>
        </row>
        <row r="727">
          <cell r="A727" t="str">
            <v>A702112</v>
          </cell>
          <cell r="B727" t="str">
            <v>HDFC Bank Shopping Mall Gurgaon</v>
          </cell>
          <cell r="C727" t="str">
            <v>ASSET</v>
          </cell>
          <cell r="D727" t="str">
            <v>BALANCE SHEET</v>
          </cell>
          <cell r="E727" t="str">
            <v>BANK CASH PTT A/C</v>
          </cell>
          <cell r="F727" t="str">
            <v xml:space="preserve"> </v>
          </cell>
          <cell r="G727" t="str">
            <v>CURRENT ASSETS, LOANS AND ADVANCES</v>
          </cell>
          <cell r="H727" t="str">
            <v>CASH AND BANK BALANCES</v>
          </cell>
          <cell r="I727" t="str">
            <v>BANK ACCOUNTS- CURRENT</v>
          </cell>
        </row>
        <row r="728">
          <cell r="A728" t="str">
            <v>A702113</v>
          </cell>
          <cell r="B728" t="str">
            <v>HDFC Bank Shopping Mall Gurgaon</v>
          </cell>
          <cell r="C728" t="str">
            <v>ASSET</v>
          </cell>
          <cell r="D728" t="str">
            <v>BALANCE SHEET</v>
          </cell>
          <cell r="E728" t="str">
            <v>BANK CASH PTT A/C</v>
          </cell>
          <cell r="F728" t="str">
            <v xml:space="preserve"> </v>
          </cell>
          <cell r="G728" t="str">
            <v>CURRENT ASSETS, LOANS AND ADVANCES</v>
          </cell>
          <cell r="H728" t="str">
            <v>CASH AND BANK BALANCES</v>
          </cell>
          <cell r="I728" t="str">
            <v>BANK ACCOUNTS- CURRENT</v>
          </cell>
        </row>
        <row r="729">
          <cell r="A729" t="str">
            <v>A702114</v>
          </cell>
          <cell r="B729" t="str">
            <v>SBI Qutab Plaza Ph-1</v>
          </cell>
          <cell r="C729" t="str">
            <v>ASSET</v>
          </cell>
          <cell r="D729" t="str">
            <v>BALANCE SHEET</v>
          </cell>
          <cell r="E729" t="str">
            <v>BANK CASH PTT A/C</v>
          </cell>
          <cell r="F729" t="str">
            <v xml:space="preserve"> </v>
          </cell>
          <cell r="G729" t="str">
            <v>CURRENT ASSETS, LOANS AND ADVANCES</v>
          </cell>
          <cell r="H729" t="str">
            <v>CASH AND BANK BALANCES</v>
          </cell>
          <cell r="I729" t="str">
            <v>BANK ACCOUNTS- CURRENT</v>
          </cell>
        </row>
        <row r="730">
          <cell r="A730" t="str">
            <v>A702115</v>
          </cell>
          <cell r="B730" t="str">
            <v>SBI Sikandarpur Gurgaon</v>
          </cell>
          <cell r="C730" t="str">
            <v>ASSET</v>
          </cell>
          <cell r="D730" t="str">
            <v>BALANCE SHEET</v>
          </cell>
          <cell r="E730" t="str">
            <v>BANK CASH PTT A/C</v>
          </cell>
          <cell r="F730" t="str">
            <v xml:space="preserve"> </v>
          </cell>
          <cell r="G730" t="str">
            <v>CURRENT ASSETS, LOANS AND ADVANCES</v>
          </cell>
          <cell r="H730" t="str">
            <v>CASH AND BANK BALANCES</v>
          </cell>
          <cell r="I730" t="str">
            <v>BANK ACCOUNTS- CURRENT</v>
          </cell>
        </row>
        <row r="731">
          <cell r="A731" t="str">
            <v>A702116</v>
          </cell>
          <cell r="B731" t="str">
            <v>ICICI Bank Qutab Plaza Ph1 Gurgaon</v>
          </cell>
          <cell r="C731" t="str">
            <v>ASSET</v>
          </cell>
          <cell r="D731" t="str">
            <v>BALANCE SHEET</v>
          </cell>
          <cell r="E731" t="str">
            <v>BANK CASH PTT A/C</v>
          </cell>
          <cell r="F731" t="str">
            <v xml:space="preserve"> </v>
          </cell>
          <cell r="G731" t="str">
            <v>CURRENT ASSETS, LOANS AND ADVANCES</v>
          </cell>
          <cell r="H731" t="str">
            <v>CASH AND BANK BALANCES</v>
          </cell>
          <cell r="I731" t="str">
            <v>BANK ACCOUNTS- CURRENT</v>
          </cell>
        </row>
        <row r="732">
          <cell r="A732" t="str">
            <v>A702117</v>
          </cell>
          <cell r="B732" t="str">
            <v>ICICI Bank - Chandigarh</v>
          </cell>
          <cell r="C732" t="str">
            <v>ASSET</v>
          </cell>
          <cell r="D732" t="str">
            <v>BALANCE SHEET</v>
          </cell>
          <cell r="E732" t="str">
            <v>BANK CASH PTT A/C</v>
          </cell>
          <cell r="F732" t="str">
            <v xml:space="preserve"> </v>
          </cell>
          <cell r="G732" t="str">
            <v>CURRENT ASSETS, LOANS AND ADVANCES</v>
          </cell>
          <cell r="H732" t="str">
            <v>CASH AND BANK BALANCES</v>
          </cell>
          <cell r="I732" t="str">
            <v>BANK ACCOUNTS- CURRENT</v>
          </cell>
        </row>
        <row r="733">
          <cell r="A733" t="str">
            <v>A702118</v>
          </cell>
          <cell r="B733" t="str">
            <v>STATE BANK OF INDIA - KOLKATA</v>
          </cell>
          <cell r="C733" t="str">
            <v>ASSET</v>
          </cell>
          <cell r="D733" t="str">
            <v>BALANCE SHEET</v>
          </cell>
          <cell r="E733" t="str">
            <v>BANK CASH PTT A/C</v>
          </cell>
          <cell r="F733" t="str">
            <v xml:space="preserve"> </v>
          </cell>
          <cell r="G733" t="str">
            <v>CURRENT ASSETS, LOANS AND ADVANCES</v>
          </cell>
          <cell r="H733" t="str">
            <v>CASH AND BANK BALANCES</v>
          </cell>
          <cell r="I733" t="str">
            <v>BANK ACCOUNTS- CURRENT</v>
          </cell>
        </row>
        <row r="734">
          <cell r="A734" t="str">
            <v>A702119</v>
          </cell>
          <cell r="B734" t="str">
            <v>Bank of India Khan Market</v>
          </cell>
          <cell r="C734" t="str">
            <v>ASSET</v>
          </cell>
          <cell r="D734" t="str">
            <v>BALANCE SHEET</v>
          </cell>
          <cell r="E734" t="str">
            <v>BANK CASH PTT A/C</v>
          </cell>
          <cell r="F734" t="str">
            <v xml:space="preserve"> </v>
          </cell>
          <cell r="G734" t="str">
            <v>CURRENT ASSETS, LOANS AND ADVANCES</v>
          </cell>
          <cell r="H734" t="str">
            <v>CASH AND BANK BALANCES</v>
          </cell>
          <cell r="I734" t="str">
            <v>BANK ACCOUNTS- CURRENT</v>
          </cell>
        </row>
        <row r="735">
          <cell r="A735" t="str">
            <v>A702120</v>
          </cell>
          <cell r="B735" t="str">
            <v>ICICI Bank 9A CP</v>
          </cell>
          <cell r="C735" t="str">
            <v>ASSET</v>
          </cell>
          <cell r="D735" t="str">
            <v>BALANCE SHEET</v>
          </cell>
          <cell r="E735" t="str">
            <v>BANK CASH PTT A/C</v>
          </cell>
          <cell r="F735" t="str">
            <v xml:space="preserve"> </v>
          </cell>
          <cell r="G735" t="str">
            <v>CURRENT ASSETS, LOANS AND ADVANCES</v>
          </cell>
          <cell r="H735" t="str">
            <v>CASH AND BANK BALANCES</v>
          </cell>
          <cell r="I735" t="str">
            <v>BANK ACCOUNTS- CURRENT</v>
          </cell>
        </row>
        <row r="736">
          <cell r="A736" t="str">
            <v>A702121</v>
          </cell>
          <cell r="B736" t="str">
            <v>ICICI Bank 9A CP</v>
          </cell>
          <cell r="C736" t="str">
            <v>ASSET</v>
          </cell>
          <cell r="D736" t="str">
            <v>BALANCE SHEET</v>
          </cell>
          <cell r="E736" t="str">
            <v>BANK CASH PTT A/C</v>
          </cell>
          <cell r="F736" t="str">
            <v xml:space="preserve"> </v>
          </cell>
          <cell r="G736" t="str">
            <v>CURRENT ASSETS, LOANS AND ADVANCES</v>
          </cell>
          <cell r="H736" t="str">
            <v>CASH AND BANK BALANCES</v>
          </cell>
          <cell r="I736" t="str">
            <v>BANK ACCOUNTS- CURRENT</v>
          </cell>
        </row>
        <row r="737">
          <cell r="A737" t="str">
            <v>A702122</v>
          </cell>
          <cell r="B737" t="str">
            <v>ICICI Bank 9A CP</v>
          </cell>
          <cell r="C737" t="str">
            <v>ASSET</v>
          </cell>
          <cell r="D737" t="str">
            <v>BALANCE SHEET</v>
          </cell>
          <cell r="E737" t="str">
            <v>BANK CASH PTT A/C</v>
          </cell>
          <cell r="F737" t="str">
            <v xml:space="preserve"> </v>
          </cell>
          <cell r="G737" t="str">
            <v>CURRENT ASSETS, LOANS AND ADVANCES</v>
          </cell>
          <cell r="H737" t="str">
            <v>CASH AND BANK BALANCES</v>
          </cell>
          <cell r="I737" t="str">
            <v>BANK ACCOUNTS- CURRENT</v>
          </cell>
        </row>
        <row r="738">
          <cell r="A738" t="str">
            <v>A702123</v>
          </cell>
          <cell r="B738" t="str">
            <v>UTI Escro A/C</v>
          </cell>
          <cell r="C738" t="str">
            <v>ASSET</v>
          </cell>
          <cell r="D738" t="str">
            <v>BALANCE SHEET</v>
          </cell>
          <cell r="E738" t="str">
            <v>BANK CASH PTT A/C</v>
          </cell>
          <cell r="F738" t="str">
            <v xml:space="preserve"> </v>
          </cell>
          <cell r="G738" t="str">
            <v>CURRENT ASSETS, LOANS AND ADVANCES</v>
          </cell>
          <cell r="H738" t="str">
            <v>CASH AND BANK BALANCES</v>
          </cell>
          <cell r="I738" t="str">
            <v>BANK ACCOUNTS- CURRENT</v>
          </cell>
        </row>
        <row r="739">
          <cell r="A739" t="str">
            <v>A702124</v>
          </cell>
          <cell r="B739" t="str">
            <v>ING Vysya Escro A/C</v>
          </cell>
          <cell r="C739" t="str">
            <v>ASSET</v>
          </cell>
          <cell r="D739" t="str">
            <v>BALANCE SHEET</v>
          </cell>
          <cell r="E739" t="str">
            <v>BANK CASH PTT A/C</v>
          </cell>
          <cell r="F739" t="str">
            <v xml:space="preserve"> </v>
          </cell>
          <cell r="G739" t="str">
            <v>CURRENT ASSETS, LOANS AND ADVANCES</v>
          </cell>
          <cell r="H739" t="str">
            <v>CASH AND BANK BALANCES</v>
          </cell>
          <cell r="I739" t="str">
            <v>BANK ACCOUNTS- CURRENT</v>
          </cell>
        </row>
        <row r="740">
          <cell r="A740" t="str">
            <v>A702125</v>
          </cell>
          <cell r="B740" t="str">
            <v>HDFC Bank Shopping Mall Gurgaon</v>
          </cell>
          <cell r="C740" t="str">
            <v>ASSET</v>
          </cell>
          <cell r="D740" t="str">
            <v>BALANCE SHEET</v>
          </cell>
          <cell r="E740" t="str">
            <v>BANK CASH PTT A/C</v>
          </cell>
          <cell r="F740" t="str">
            <v xml:space="preserve"> </v>
          </cell>
          <cell r="G740" t="str">
            <v>CURRENT ASSETS, LOANS AND ADVANCES</v>
          </cell>
          <cell r="H740" t="str">
            <v>CASH AND BANK BALANCES</v>
          </cell>
          <cell r="I740" t="str">
            <v>BANK ACCOUNTS- CURRENT</v>
          </cell>
        </row>
        <row r="741">
          <cell r="A741" t="str">
            <v>A702126</v>
          </cell>
          <cell r="B741" t="str">
            <v>HDFC Bank Salt Lake City Kolkota</v>
          </cell>
          <cell r="C741" t="str">
            <v>ASSET</v>
          </cell>
          <cell r="D741" t="str">
            <v>BALANCE SHEET</v>
          </cell>
          <cell r="E741" t="str">
            <v>BANK CASH PTT A/C</v>
          </cell>
          <cell r="F741" t="str">
            <v xml:space="preserve"> </v>
          </cell>
          <cell r="G741" t="str">
            <v>CURRENT ASSETS, LOANS AND ADVANCES</v>
          </cell>
          <cell r="H741" t="str">
            <v>CASH AND BANK BALANCES</v>
          </cell>
          <cell r="I741" t="str">
            <v>BANK ACCOUNTS- CURRENT</v>
          </cell>
        </row>
        <row r="742">
          <cell r="A742" t="str">
            <v>A702127</v>
          </cell>
          <cell r="B742" t="str">
            <v>Centurion Bank of Punjab CP</v>
          </cell>
          <cell r="C742" t="str">
            <v>ASSET</v>
          </cell>
          <cell r="D742" t="str">
            <v>BALANCE SHEET</v>
          </cell>
          <cell r="E742" t="str">
            <v>BANK CASH PTT A/C</v>
          </cell>
          <cell r="F742" t="str">
            <v xml:space="preserve"> </v>
          </cell>
          <cell r="G742" t="str">
            <v>CURRENT ASSETS, LOANS AND ADVANCES</v>
          </cell>
          <cell r="H742" t="str">
            <v>CASH AND BANK BALANCES</v>
          </cell>
          <cell r="I742" t="str">
            <v>BANK ACCOUNTS- CURRENT</v>
          </cell>
        </row>
        <row r="743">
          <cell r="A743" t="str">
            <v>A702128</v>
          </cell>
          <cell r="B743" t="str">
            <v>ICICI Bank Mylapore Chennai</v>
          </cell>
          <cell r="C743" t="str">
            <v>ASSET</v>
          </cell>
          <cell r="D743" t="str">
            <v>BALANCE SHEET</v>
          </cell>
          <cell r="E743" t="str">
            <v>BANK CASH PTT A/C</v>
          </cell>
          <cell r="F743" t="str">
            <v xml:space="preserve"> </v>
          </cell>
          <cell r="G743" t="str">
            <v>CURRENT ASSETS, LOANS AND ADVANCES</v>
          </cell>
          <cell r="H743" t="str">
            <v>CASH AND BANK BALANCES</v>
          </cell>
          <cell r="I743" t="str">
            <v>BANK ACCOUNTS- CURRENT</v>
          </cell>
        </row>
        <row r="744">
          <cell r="A744" t="str">
            <v>A702129</v>
          </cell>
          <cell r="B744" t="str">
            <v>ICICI Sec 54 Gurgaon</v>
          </cell>
          <cell r="C744" t="str">
            <v>ASSET</v>
          </cell>
          <cell r="D744" t="str">
            <v>BALANCE SHEET</v>
          </cell>
          <cell r="E744" t="str">
            <v>BANK CASH PTT A/C</v>
          </cell>
          <cell r="F744" t="str">
            <v xml:space="preserve"> </v>
          </cell>
          <cell r="G744" t="str">
            <v>CURRENT ASSETS, LOANS AND ADVANCES</v>
          </cell>
          <cell r="H744" t="str">
            <v>CASH AND BANK BALANCES</v>
          </cell>
          <cell r="I744" t="str">
            <v>BANK ACCOUNTS- CURRENT</v>
          </cell>
        </row>
        <row r="745">
          <cell r="A745" t="str">
            <v>A702130</v>
          </cell>
          <cell r="B745" t="str">
            <v>Central Bank of India Janpath</v>
          </cell>
          <cell r="C745" t="str">
            <v>ASSET</v>
          </cell>
          <cell r="D745" t="str">
            <v>BALANCE SHEET</v>
          </cell>
          <cell r="E745" t="str">
            <v>BANK CASH PTT A/C</v>
          </cell>
          <cell r="F745" t="str">
            <v xml:space="preserve"> </v>
          </cell>
          <cell r="G745" t="str">
            <v>CURRENT ASSETS, LOANS AND ADVANCES</v>
          </cell>
          <cell r="H745" t="str">
            <v>CASH AND BANK BALANCES</v>
          </cell>
          <cell r="I745" t="str">
            <v>BANK ACCOUNTS- CURRENT</v>
          </cell>
        </row>
        <row r="746">
          <cell r="A746" t="str">
            <v>A702131</v>
          </cell>
          <cell r="B746" t="str">
            <v>Bank of India Janpath</v>
          </cell>
          <cell r="C746" t="str">
            <v>ASSET</v>
          </cell>
          <cell r="D746" t="str">
            <v>BALANCE SHEET</v>
          </cell>
          <cell r="E746" t="str">
            <v>BANK CASH PTT A/C</v>
          </cell>
          <cell r="F746" t="str">
            <v xml:space="preserve"> </v>
          </cell>
          <cell r="G746" t="str">
            <v>CURRENT ASSETS, LOANS AND ADVANCES</v>
          </cell>
          <cell r="H746" t="str">
            <v>CASH AND BANK BALANCES</v>
          </cell>
          <cell r="I746" t="str">
            <v>BANK ACCOUNTS- CURRENT</v>
          </cell>
        </row>
        <row r="747">
          <cell r="A747" t="str">
            <v>A702132</v>
          </cell>
          <cell r="B747" t="str">
            <v>ICICI Bank Kochi</v>
          </cell>
          <cell r="C747" t="str">
            <v>ASSET</v>
          </cell>
          <cell r="D747" t="str">
            <v>BALANCE SHEET</v>
          </cell>
          <cell r="E747" t="str">
            <v>BANK CASH PTT A/C</v>
          </cell>
          <cell r="F747" t="str">
            <v xml:space="preserve"> </v>
          </cell>
          <cell r="G747" t="str">
            <v>CURRENT ASSETS, LOANS AND ADVANCES</v>
          </cell>
          <cell r="H747" t="str">
            <v>CASH AND BANK BALANCES</v>
          </cell>
          <cell r="I747" t="str">
            <v>BANK ACCOUNTS- CURRENT</v>
          </cell>
        </row>
        <row r="748">
          <cell r="A748" t="str">
            <v>A702133</v>
          </cell>
          <cell r="B748" t="str">
            <v>ICICI Bank Kochi (Current A/c)</v>
          </cell>
          <cell r="C748" t="str">
            <v>ASSET</v>
          </cell>
          <cell r="D748" t="str">
            <v>BALANCE SHEET</v>
          </cell>
          <cell r="E748" t="str">
            <v>BANK CASH PTT A/C</v>
          </cell>
          <cell r="F748" t="str">
            <v xml:space="preserve"> </v>
          </cell>
          <cell r="G748" t="str">
            <v>CURRENT ASSETS, LOANS AND ADVANCES</v>
          </cell>
          <cell r="H748" t="str">
            <v>CASH AND BANK BALANCES</v>
          </cell>
          <cell r="I748" t="str">
            <v>BANK ACCOUNTS- CURRENT</v>
          </cell>
        </row>
        <row r="749">
          <cell r="A749" t="str">
            <v>A702134</v>
          </cell>
          <cell r="B749" t="str">
            <v>ICICI BANK SALT LAKE CITY</v>
          </cell>
          <cell r="C749" t="str">
            <v>ASSET</v>
          </cell>
          <cell r="D749" t="str">
            <v>BALANCE SHEET</v>
          </cell>
          <cell r="E749" t="str">
            <v>BANK CASH PTT A/C</v>
          </cell>
          <cell r="F749" t="str">
            <v xml:space="preserve"> </v>
          </cell>
          <cell r="G749" t="str">
            <v>CURRENT ASSETS, LOANS AND ADVANCES</v>
          </cell>
          <cell r="H749" t="str">
            <v>CASH AND BANK BALANCES</v>
          </cell>
          <cell r="I749" t="str">
            <v>BANK ACCOUNTS- CURRENT</v>
          </cell>
        </row>
        <row r="750">
          <cell r="A750" t="str">
            <v>A702135</v>
          </cell>
          <cell r="B750" t="str">
            <v>CITI Bank DLF Square Gurgaon</v>
          </cell>
          <cell r="C750" t="str">
            <v>ASSET</v>
          </cell>
          <cell r="D750" t="str">
            <v>BALANCE SHEET</v>
          </cell>
          <cell r="E750" t="str">
            <v>BANK CASH PTT A/C</v>
          </cell>
          <cell r="F750" t="str">
            <v xml:space="preserve"> </v>
          </cell>
          <cell r="G750" t="str">
            <v>CURRENT ASSETS, LOANS AND ADVANCES</v>
          </cell>
          <cell r="H750" t="str">
            <v>CASH AND BANK BALANCES</v>
          </cell>
          <cell r="I750" t="str">
            <v>BANK ACCOUNTS- CURRENT</v>
          </cell>
        </row>
        <row r="751">
          <cell r="A751" t="str">
            <v>A702136</v>
          </cell>
          <cell r="B751" t="str">
            <v>SBI Chandigarh</v>
          </cell>
          <cell r="C751" t="str">
            <v>ASSET</v>
          </cell>
          <cell r="D751" t="str">
            <v>BALANCE SHEET</v>
          </cell>
          <cell r="E751" t="str">
            <v>BANK CASH PTT A/C</v>
          </cell>
          <cell r="F751" t="str">
            <v xml:space="preserve"> </v>
          </cell>
          <cell r="G751" t="str">
            <v>CURRENT ASSETS, LOANS AND ADVANCES</v>
          </cell>
          <cell r="H751" t="str">
            <v>CASH AND BANK BALANCES</v>
          </cell>
          <cell r="I751" t="str">
            <v>BANK ACCOUNTS- CURRENT</v>
          </cell>
        </row>
        <row r="752">
          <cell r="A752" t="str">
            <v>A702137</v>
          </cell>
          <cell r="B752" t="str">
            <v>SBI MG Road Gurgaon</v>
          </cell>
          <cell r="C752" t="str">
            <v>ASSET</v>
          </cell>
          <cell r="D752" t="str">
            <v>BALANCE SHEET</v>
          </cell>
          <cell r="E752" t="str">
            <v>BANK CASH PTT A/C</v>
          </cell>
          <cell r="F752" t="str">
            <v xml:space="preserve"> </v>
          </cell>
          <cell r="G752" t="str">
            <v>CURRENT ASSETS, LOANS AND ADVANCES</v>
          </cell>
          <cell r="H752" t="str">
            <v>CASH AND BANK BALANCES</v>
          </cell>
          <cell r="I752" t="str">
            <v>BANK ACCOUNTS- CURRENT</v>
          </cell>
        </row>
        <row r="753">
          <cell r="A753" t="str">
            <v>A702138</v>
          </cell>
          <cell r="B753" t="str">
            <v>B.K.M.E</v>
          </cell>
          <cell r="C753" t="str">
            <v>ASSET</v>
          </cell>
          <cell r="D753" t="str">
            <v>BALANCE SHEET</v>
          </cell>
          <cell r="E753" t="str">
            <v>BANK CASH PTT A/C</v>
          </cell>
          <cell r="G753" t="str">
            <v>CURRENT ASSETS, LOANS AND ADVANCES</v>
          </cell>
          <cell r="H753" t="str">
            <v>CASH AND BANK BALANCES</v>
          </cell>
          <cell r="I753" t="str">
            <v>BANK ACCOUNTS- CURRENT</v>
          </cell>
        </row>
        <row r="754">
          <cell r="A754" t="str">
            <v>A702139</v>
          </cell>
          <cell r="B754" t="str">
            <v>CITIBANK-LRD</v>
          </cell>
          <cell r="C754" t="str">
            <v>ASSET</v>
          </cell>
          <cell r="D754" t="str">
            <v>BALANCE SHEET</v>
          </cell>
          <cell r="E754" t="str">
            <v>BANK CASH PTT A/C</v>
          </cell>
          <cell r="G754" t="str">
            <v>CURRENT ASSETS, LOANS AND ADVANCES</v>
          </cell>
          <cell r="H754" t="str">
            <v>CASH AND BANK BALANCES</v>
          </cell>
          <cell r="I754" t="str">
            <v>BANK ACCOUNTS- CURRENT</v>
          </cell>
        </row>
        <row r="755">
          <cell r="A755" t="str">
            <v>A702140</v>
          </cell>
          <cell r="B755" t="str">
            <v>CANARA BANK</v>
          </cell>
          <cell r="C755" t="str">
            <v>ASSET</v>
          </cell>
          <cell r="D755" t="str">
            <v>BALANCE SHEET</v>
          </cell>
          <cell r="E755" t="str">
            <v>BANK CASH PTT A/C</v>
          </cell>
          <cell r="G755" t="str">
            <v>CURRENT ASSETS, LOANS AND ADVANCES</v>
          </cell>
          <cell r="H755" t="str">
            <v>CASH AND BANK BALANCES</v>
          </cell>
          <cell r="I755" t="str">
            <v>BANK ACCOUNTS- CURRENT</v>
          </cell>
        </row>
        <row r="756">
          <cell r="A756" t="str">
            <v>A702141</v>
          </cell>
          <cell r="B756" t="str">
            <v>ICICI BANK</v>
          </cell>
          <cell r="C756" t="str">
            <v>ASSET</v>
          </cell>
          <cell r="D756" t="str">
            <v>BALANCE SHEET</v>
          </cell>
          <cell r="E756" t="str">
            <v>BANK CASH PTT A/C</v>
          </cell>
          <cell r="G756" t="str">
            <v>CURRENT ASSETS, LOANS AND ADVANCES</v>
          </cell>
          <cell r="H756" t="str">
            <v>CASH AND BANK BALANCES</v>
          </cell>
          <cell r="I756" t="str">
            <v>BANK ACCOUNTS- CURRENT</v>
          </cell>
        </row>
        <row r="757">
          <cell r="A757" t="str">
            <v>A702142</v>
          </cell>
          <cell r="B757" t="str">
            <v>CORPORATION BANK, SIKANDERPUR</v>
          </cell>
          <cell r="C757" t="str">
            <v>ASSET</v>
          </cell>
          <cell r="D757" t="str">
            <v>BALANCE SHEET</v>
          </cell>
          <cell r="E757" t="str">
            <v>BANK CASH PTT A/C</v>
          </cell>
          <cell r="G757" t="str">
            <v>CURRENT ASSETS, LOANS AND ADVANCES</v>
          </cell>
          <cell r="H757" t="str">
            <v>CASH AND BANK BALANCES</v>
          </cell>
          <cell r="I757" t="str">
            <v>BANK ACCOUNTS- CURRENT</v>
          </cell>
        </row>
        <row r="758">
          <cell r="A758" t="str">
            <v>A702143</v>
          </cell>
          <cell r="B758" t="str">
            <v>CORPORATION BANK, SIKANDERPUR</v>
          </cell>
          <cell r="C758" t="str">
            <v>ASSET</v>
          </cell>
          <cell r="D758" t="str">
            <v>BALANCE SHEET</v>
          </cell>
          <cell r="E758" t="str">
            <v>BANK CASH PTT A/C</v>
          </cell>
          <cell r="G758" t="str">
            <v>CURRENT ASSETS, LOANS AND ADVANCES</v>
          </cell>
          <cell r="H758" t="str">
            <v>CASH AND BANK BALANCES</v>
          </cell>
          <cell r="I758" t="str">
            <v>BANK ACCOUNTS- CURRENT</v>
          </cell>
        </row>
        <row r="759">
          <cell r="A759" t="str">
            <v>A702144</v>
          </cell>
          <cell r="B759" t="str">
            <v>CORPORATION BANK, SIKANDERPUR</v>
          </cell>
          <cell r="C759" t="str">
            <v>ASSET</v>
          </cell>
          <cell r="D759" t="str">
            <v>BALANCE SHEET</v>
          </cell>
          <cell r="E759" t="str">
            <v>BANK CASH PTT A/C</v>
          </cell>
          <cell r="G759" t="str">
            <v>CURRENT ASSETS, LOANS AND ADVANCES</v>
          </cell>
          <cell r="H759" t="str">
            <v>CASH AND BANK BALANCES</v>
          </cell>
          <cell r="I759" t="str">
            <v>BANK ACCOUNTS- CURRENT</v>
          </cell>
        </row>
        <row r="760">
          <cell r="A760" t="str">
            <v>A702145</v>
          </cell>
          <cell r="B760" t="str">
            <v>CORPORATION BANK, SIKANDERPUR</v>
          </cell>
          <cell r="C760" t="str">
            <v>ASSET</v>
          </cell>
          <cell r="D760" t="str">
            <v>BALANCE SHEET</v>
          </cell>
          <cell r="E760" t="str">
            <v>BANK CASH PTT A/C</v>
          </cell>
          <cell r="G760" t="str">
            <v>CURRENT ASSETS, LOANS AND ADVANCES</v>
          </cell>
          <cell r="H760" t="str">
            <v>CASH AND BANK BALANCES</v>
          </cell>
          <cell r="I760" t="str">
            <v>BANK ACCOUNTS- CURRENT</v>
          </cell>
        </row>
        <row r="761">
          <cell r="A761" t="str">
            <v>A702146</v>
          </cell>
          <cell r="B761" t="str">
            <v>CORPORATION BANK, SIKANDERPUR</v>
          </cell>
          <cell r="C761" t="str">
            <v>ASSET</v>
          </cell>
          <cell r="D761" t="str">
            <v>BALANCE SHEET</v>
          </cell>
          <cell r="E761" t="str">
            <v>BANK CASH PTT A/C</v>
          </cell>
          <cell r="G761" t="str">
            <v>CURRENT ASSETS, LOANS AND ADVANCES</v>
          </cell>
          <cell r="H761" t="str">
            <v>CASH AND BANK BALANCES</v>
          </cell>
          <cell r="I761" t="str">
            <v>BANK ACCOUNTS- CURRENT</v>
          </cell>
        </row>
        <row r="762">
          <cell r="A762" t="str">
            <v>A702147</v>
          </cell>
          <cell r="B762" t="str">
            <v>STATE BANK OF INDIA, MG ROAD, GURGAON</v>
          </cell>
          <cell r="C762" t="str">
            <v>ASSET</v>
          </cell>
          <cell r="D762" t="str">
            <v>BALANCE SHEET</v>
          </cell>
          <cell r="E762" t="str">
            <v>BANK CASH PTT A/C</v>
          </cell>
          <cell r="G762" t="str">
            <v>CURRENT ASSETS, LOANS AND ADVANCES</v>
          </cell>
          <cell r="H762" t="str">
            <v>CASH AND BANK BALANCES</v>
          </cell>
          <cell r="I762" t="str">
            <v>BANK ACCOUNTS- CURRENT</v>
          </cell>
        </row>
        <row r="763">
          <cell r="A763" t="str">
            <v>A702148</v>
          </cell>
          <cell r="B763" t="str">
            <v>CORPORATION BANK, SIKANDERPUR</v>
          </cell>
          <cell r="C763" t="str">
            <v>ASSET</v>
          </cell>
          <cell r="D763" t="str">
            <v>BALANCE SHEET</v>
          </cell>
          <cell r="E763" t="str">
            <v>BANK CASH PTT A/C</v>
          </cell>
          <cell r="G763" t="str">
            <v>CURRENT ASSETS, LOANS AND ADVANCES</v>
          </cell>
          <cell r="H763" t="str">
            <v>CASH AND BANK BALANCES</v>
          </cell>
          <cell r="I763" t="str">
            <v>BANK ACCOUNTS- CURRENT</v>
          </cell>
        </row>
        <row r="764">
          <cell r="A764" t="str">
            <v>A702149</v>
          </cell>
          <cell r="B764" t="str">
            <v>CORPORATION BANK, SIKANDERPUR</v>
          </cell>
          <cell r="C764" t="str">
            <v>ASSET</v>
          </cell>
          <cell r="D764" t="str">
            <v>BALANCE SHEET</v>
          </cell>
          <cell r="E764" t="str">
            <v>BANK CASH PTT A/C</v>
          </cell>
          <cell r="G764" t="str">
            <v>CURRENT ASSETS, LOANS AND ADVANCES</v>
          </cell>
          <cell r="H764" t="str">
            <v>CASH AND BANK BALANCES</v>
          </cell>
          <cell r="I764" t="str">
            <v>BANK ACCOUNTS- CURRENT</v>
          </cell>
        </row>
        <row r="765">
          <cell r="A765" t="str">
            <v>A702150</v>
          </cell>
          <cell r="B765" t="str">
            <v>CORPORATION BANK, SIKANDERPUR</v>
          </cell>
          <cell r="C765" t="str">
            <v>ASSET</v>
          </cell>
          <cell r="D765" t="str">
            <v>BALANCE SHEET</v>
          </cell>
          <cell r="E765" t="str">
            <v>BANK CASH PTT A/C</v>
          </cell>
          <cell r="G765" t="str">
            <v>CURRENT ASSETS, LOANS AND ADVANCES</v>
          </cell>
          <cell r="H765" t="str">
            <v>CASH AND BANK BALANCES</v>
          </cell>
          <cell r="I765" t="str">
            <v>BANK ACCOUNTS- CURRENT</v>
          </cell>
        </row>
        <row r="766">
          <cell r="A766" t="str">
            <v>A702151</v>
          </cell>
          <cell r="B766" t="str">
            <v>CORPORATION BANK, SIKANDERPUR</v>
          </cell>
          <cell r="C766" t="str">
            <v>ASSET</v>
          </cell>
          <cell r="D766" t="str">
            <v>BALANCE SHEET</v>
          </cell>
          <cell r="E766" t="str">
            <v>BANK CASH PTT A/C</v>
          </cell>
          <cell r="G766" t="str">
            <v>CURRENT ASSETS, LOANS AND ADVANCES</v>
          </cell>
          <cell r="H766" t="str">
            <v>CASH AND BANK BALANCES</v>
          </cell>
          <cell r="I766" t="str">
            <v>BANK ACCOUNTS- CURRENT</v>
          </cell>
        </row>
        <row r="767">
          <cell r="A767" t="str">
            <v>A702152</v>
          </cell>
          <cell r="B767" t="str">
            <v>CORPORATION BANK, SIKANDERPUR</v>
          </cell>
          <cell r="C767" t="str">
            <v>ASSET</v>
          </cell>
          <cell r="D767" t="str">
            <v>BALANCE SHEET</v>
          </cell>
          <cell r="E767" t="str">
            <v>BANK CASH PTT A/C</v>
          </cell>
          <cell r="G767" t="str">
            <v>CURRENT ASSETS, LOANS AND ADVANCES</v>
          </cell>
          <cell r="H767" t="str">
            <v>CASH AND BANK BALANCES</v>
          </cell>
          <cell r="I767" t="str">
            <v>BANK ACCOUNTS- CURRENT</v>
          </cell>
        </row>
        <row r="768">
          <cell r="A768" t="str">
            <v>A702153</v>
          </cell>
          <cell r="B768" t="str">
            <v>CORPORATION BANK, SIKANDERPUR</v>
          </cell>
          <cell r="C768" t="str">
            <v>ASSET</v>
          </cell>
          <cell r="D768" t="str">
            <v>BALANCE SHEET</v>
          </cell>
          <cell r="E768" t="str">
            <v>BANK CASH PTT A/C</v>
          </cell>
          <cell r="G768" t="str">
            <v>CURRENT ASSETS, LOANS AND ADVANCES</v>
          </cell>
          <cell r="H768" t="str">
            <v>CASH AND BANK BALANCES</v>
          </cell>
          <cell r="I768" t="str">
            <v>BANK ACCOUNTS- CURRENT</v>
          </cell>
        </row>
        <row r="769">
          <cell r="A769" t="str">
            <v>A702154</v>
          </cell>
          <cell r="B769" t="str">
            <v>CORPORATION BANK, SIKANDERPUR</v>
          </cell>
          <cell r="C769" t="str">
            <v>ASSET</v>
          </cell>
          <cell r="D769" t="str">
            <v>BALANCE SHEET</v>
          </cell>
          <cell r="E769" t="str">
            <v>BANK CASH PTT A/C</v>
          </cell>
          <cell r="G769" t="str">
            <v>CURRENT ASSETS, LOANS AND ADVANCES</v>
          </cell>
          <cell r="H769" t="str">
            <v>CASH AND BANK BALANCES</v>
          </cell>
          <cell r="I769" t="str">
            <v>BANK ACCOUNTS- CURRENT</v>
          </cell>
        </row>
        <row r="770">
          <cell r="A770" t="str">
            <v>A702155</v>
          </cell>
          <cell r="B770" t="str">
            <v>CORPORATION BANK, SIKANDERPUR</v>
          </cell>
          <cell r="C770" t="str">
            <v>ASSET</v>
          </cell>
          <cell r="D770" t="str">
            <v>BALANCE SHEET</v>
          </cell>
          <cell r="E770" t="str">
            <v>BANK CASH PTT A/C</v>
          </cell>
          <cell r="G770" t="str">
            <v>CURRENT ASSETS, LOANS AND ADVANCES</v>
          </cell>
          <cell r="H770" t="str">
            <v>CASH AND BANK BALANCES</v>
          </cell>
          <cell r="I770" t="str">
            <v>BANK ACCOUNTS- CURRENT</v>
          </cell>
        </row>
        <row r="771">
          <cell r="A771" t="str">
            <v>A702156</v>
          </cell>
          <cell r="B771" t="str">
            <v>CORPORATION BANK, SIKANDERPUR</v>
          </cell>
          <cell r="C771" t="str">
            <v>ASSET</v>
          </cell>
          <cell r="D771" t="str">
            <v>BALANCE SHEET</v>
          </cell>
          <cell r="E771" t="str">
            <v>BANK CASH PTT A/C</v>
          </cell>
          <cell r="G771" t="str">
            <v>CURRENT ASSETS, LOANS AND ADVANCES</v>
          </cell>
          <cell r="H771" t="str">
            <v>CASH AND BANK BALANCES</v>
          </cell>
          <cell r="I771" t="str">
            <v>BANK ACCOUNTS- CURRENT</v>
          </cell>
        </row>
        <row r="772">
          <cell r="A772" t="str">
            <v>A702157</v>
          </cell>
          <cell r="B772" t="str">
            <v>CORPORATION BANK, SIKANDERPUR</v>
          </cell>
          <cell r="C772" t="str">
            <v>ASSET</v>
          </cell>
          <cell r="D772" t="str">
            <v>BALANCE SHEET</v>
          </cell>
          <cell r="E772" t="str">
            <v>BANK CASH PTT A/C</v>
          </cell>
          <cell r="G772" t="str">
            <v>CURRENT ASSETS, LOANS AND ADVANCES</v>
          </cell>
          <cell r="H772" t="str">
            <v>CASH AND BANK BALANCES</v>
          </cell>
          <cell r="I772" t="str">
            <v>BANK ACCOUNTS- CURRENT</v>
          </cell>
        </row>
        <row r="773">
          <cell r="A773" t="str">
            <v>A702158</v>
          </cell>
          <cell r="B773" t="str">
            <v>STATE BANK OF INDIA</v>
          </cell>
          <cell r="C773" t="str">
            <v>ASSET</v>
          </cell>
          <cell r="D773" t="str">
            <v>BALANCE SHEET</v>
          </cell>
          <cell r="E773" t="str">
            <v>BANK CASH PTT A/C</v>
          </cell>
          <cell r="G773" t="str">
            <v>CURRENT ASSETS, LOANS AND ADVANCES</v>
          </cell>
          <cell r="H773" t="str">
            <v>CASH AND BANK BALANCES</v>
          </cell>
          <cell r="I773" t="str">
            <v>BANK ACCOUNTS- CURRENT</v>
          </cell>
        </row>
        <row r="774">
          <cell r="A774" t="str">
            <v>A702159</v>
          </cell>
          <cell r="B774" t="str">
            <v>STATE BANK OF INDIA, PLAZA TOWER</v>
          </cell>
          <cell r="C774" t="str">
            <v>ASSET</v>
          </cell>
          <cell r="D774" t="str">
            <v>BALANCE SHEET</v>
          </cell>
          <cell r="E774" t="str">
            <v>BANK CASH PTT A/C</v>
          </cell>
          <cell r="G774" t="str">
            <v>CURRENT ASSETS, LOANS AND ADVANCES</v>
          </cell>
          <cell r="H774" t="str">
            <v>CASH AND BANK BALANCES</v>
          </cell>
          <cell r="I774" t="str">
            <v>BANK ACCOUNTS- CURRENT</v>
          </cell>
        </row>
        <row r="775">
          <cell r="A775" t="str">
            <v>A702199</v>
          </cell>
          <cell r="B775" t="str">
            <v>IB-BANK AND CASH</v>
          </cell>
          <cell r="C775" t="str">
            <v>ASSET</v>
          </cell>
          <cell r="D775" t="str">
            <v>BALANCE SHEET</v>
          </cell>
          <cell r="E775" t="str">
            <v xml:space="preserve"> </v>
          </cell>
          <cell r="F775" t="str">
            <v xml:space="preserve"> </v>
          </cell>
          <cell r="G775" t="str">
            <v>CURRENT ASSETS, LOANS AND ADVANCES</v>
          </cell>
          <cell r="H775" t="str">
            <v>CASH AND BANK BALANCES</v>
          </cell>
          <cell r="I775" t="str">
            <v>BANK ACCOUNTS- CURRENT</v>
          </cell>
        </row>
        <row r="776">
          <cell r="A776" t="str">
            <v>A703001</v>
          </cell>
          <cell r="B776" t="str">
            <v>Pledged Account</v>
          </cell>
          <cell r="C776" t="str">
            <v>ASSET</v>
          </cell>
          <cell r="D776" t="str">
            <v>BALANCE SHEET</v>
          </cell>
          <cell r="E776" t="str">
            <v xml:space="preserve"> </v>
          </cell>
          <cell r="F776" t="str">
            <v xml:space="preserve"> </v>
          </cell>
          <cell r="G776" t="str">
            <v>CURRENT ASSETS, LOANS AND ADVANCES</v>
          </cell>
          <cell r="H776" t="str">
            <v>CASH AND BANK BALANCES</v>
          </cell>
          <cell r="I776" t="str">
            <v>BANK ACCOUNTS- TERM DEPOSITS</v>
          </cell>
        </row>
        <row r="777">
          <cell r="A777" t="str">
            <v>A703002</v>
          </cell>
          <cell r="B777" t="str">
            <v>Fixed Deposits (FDR) With Bank</v>
          </cell>
          <cell r="C777" t="str">
            <v>ASSET</v>
          </cell>
          <cell r="D777" t="str">
            <v>BALANCE SHEET</v>
          </cell>
          <cell r="E777" t="str">
            <v xml:space="preserve"> </v>
          </cell>
          <cell r="F777" t="str">
            <v xml:space="preserve"> </v>
          </cell>
          <cell r="G777" t="str">
            <v>CURRENT ASSETS, LOANS AND ADVANCES</v>
          </cell>
          <cell r="H777" t="str">
            <v>CASH AND BANK BALANCES</v>
          </cell>
          <cell r="I777" t="str">
            <v>BANK ACCOUNTS- TERM DEPOSITS</v>
          </cell>
        </row>
        <row r="778">
          <cell r="A778" t="str">
            <v>A703003</v>
          </cell>
          <cell r="B778" t="str">
            <v>Development Deposits FDR (Lein)</v>
          </cell>
          <cell r="C778" t="str">
            <v>ASSET</v>
          </cell>
          <cell r="D778" t="str">
            <v>BALANCE SHEET</v>
          </cell>
          <cell r="E778" t="str">
            <v xml:space="preserve"> </v>
          </cell>
          <cell r="F778" t="str">
            <v xml:space="preserve"> </v>
          </cell>
          <cell r="G778" t="str">
            <v>CURRENT ASSETS, LOANS AND ADVANCES</v>
          </cell>
          <cell r="H778" t="str">
            <v>CASH AND BANK BALANCES</v>
          </cell>
          <cell r="I778" t="str">
            <v>BANK ACCOUNTS- TERM DEPOSITS</v>
          </cell>
        </row>
        <row r="779">
          <cell r="A779" t="str">
            <v>A703004</v>
          </cell>
          <cell r="B779" t="str">
            <v>Margin Money with banks</v>
          </cell>
          <cell r="C779" t="str">
            <v>ASSET</v>
          </cell>
          <cell r="D779" t="str">
            <v>BALANCE SHEET</v>
          </cell>
          <cell r="E779" t="str">
            <v xml:space="preserve"> </v>
          </cell>
          <cell r="F779" t="str">
            <v xml:space="preserve"> </v>
          </cell>
          <cell r="G779" t="str">
            <v>CURRENT ASSETS, LOANS AND ADVANCES</v>
          </cell>
          <cell r="H779" t="str">
            <v>CASH AND BANK BALANCES</v>
          </cell>
          <cell r="I779" t="str">
            <v>BANK ACCOUNTS- TERM DEPOSITS</v>
          </cell>
        </row>
        <row r="780">
          <cell r="A780" t="str">
            <v>A703005</v>
          </cell>
          <cell r="B780" t="str">
            <v>Margin Money On Bank Guarantee</v>
          </cell>
          <cell r="C780" t="str">
            <v>ASSET</v>
          </cell>
          <cell r="D780" t="str">
            <v>BALANCE SHEET</v>
          </cell>
          <cell r="E780" t="str">
            <v xml:space="preserve"> </v>
          </cell>
          <cell r="F780" t="str">
            <v xml:space="preserve"> </v>
          </cell>
          <cell r="G780" t="str">
            <v>CURRENT ASSETS, LOANS AND ADVANCES</v>
          </cell>
          <cell r="H780" t="str">
            <v>CASH AND BANK BALANCES</v>
          </cell>
          <cell r="I780" t="str">
            <v>BANK ACCOUNTS- TERM DEPOSITS</v>
          </cell>
        </row>
        <row r="781">
          <cell r="A781" t="str">
            <v>A704001</v>
          </cell>
          <cell r="B781" t="str">
            <v>Intra-Sub Div Bank Control A/C</v>
          </cell>
          <cell r="C781" t="str">
            <v>ASSET</v>
          </cell>
          <cell r="D781" t="str">
            <v>BALANCE SHEET</v>
          </cell>
          <cell r="E781" t="str">
            <v xml:space="preserve"> </v>
          </cell>
          <cell r="F781" t="str">
            <v xml:space="preserve"> </v>
          </cell>
          <cell r="G781" t="str">
            <v>CURRENT ASSETS, LOANS AND ADVANCES</v>
          </cell>
          <cell r="H781" t="str">
            <v>CASH AND BANK BALANCES</v>
          </cell>
          <cell r="I781" t="str">
            <v>BANK ACCOUNTS- TERM DEPOSITS</v>
          </cell>
        </row>
        <row r="782">
          <cell r="A782" t="str">
            <v>A801001</v>
          </cell>
          <cell r="B782" t="str">
            <v>Deferred Tax Assets</v>
          </cell>
          <cell r="C782" t="str">
            <v>ASSET</v>
          </cell>
          <cell r="D782" t="str">
            <v>BALANCE SHEET</v>
          </cell>
          <cell r="E782" t="str">
            <v xml:space="preserve"> </v>
          </cell>
          <cell r="F782" t="str">
            <v xml:space="preserve"> </v>
          </cell>
          <cell r="G782" t="str">
            <v>CURRENT ASSETS, LOANS AND ADVANCES</v>
          </cell>
          <cell r="H782" t="str">
            <v>DEFERRED TAX ASSETS</v>
          </cell>
          <cell r="I782" t="str">
            <v>DEFERRED TAX ASSETS</v>
          </cell>
        </row>
        <row r="783">
          <cell r="A783" t="str">
            <v>A801101</v>
          </cell>
          <cell r="B783" t="str">
            <v>Derivatives Assets</v>
          </cell>
          <cell r="C783" t="str">
            <v>ASSET</v>
          </cell>
          <cell r="D783" t="str">
            <v>BALANCE SHEET</v>
          </cell>
          <cell r="E783" t="str">
            <v xml:space="preserve"> </v>
          </cell>
          <cell r="F783" t="str">
            <v xml:space="preserve"> </v>
          </cell>
          <cell r="G783" t="str">
            <v>CURRENT ASSETS, LOANS AND ADVANCES</v>
          </cell>
          <cell r="H783" t="str">
            <v>DERIVATIVES ASSETS</v>
          </cell>
          <cell r="I783" t="str">
            <v>DERIVATIVES ASSETS</v>
          </cell>
        </row>
        <row r="784">
          <cell r="A784" t="str">
            <v>A901001</v>
          </cell>
          <cell r="B784" t="str">
            <v>Interest accrued- other than investments</v>
          </cell>
          <cell r="C784" t="str">
            <v>ASSET</v>
          </cell>
          <cell r="D784" t="str">
            <v>BALANCE SHEET</v>
          </cell>
          <cell r="E784" t="str">
            <v xml:space="preserve"> </v>
          </cell>
          <cell r="F784" t="str">
            <v xml:space="preserve"> </v>
          </cell>
          <cell r="G784" t="str">
            <v>CURRENT ASSETS, LOANS AND ADVANCES</v>
          </cell>
          <cell r="H784" t="str">
            <v>OTHER CURRENT ASSETS</v>
          </cell>
          <cell r="I784" t="str">
            <v>OTHER CURRENT ASSETS</v>
          </cell>
        </row>
        <row r="785">
          <cell r="A785" t="str">
            <v>A901002</v>
          </cell>
          <cell r="B785" t="str">
            <v>Interest Receivable</v>
          </cell>
          <cell r="C785" t="str">
            <v>ASSET</v>
          </cell>
          <cell r="D785" t="str">
            <v>BALANCE SHEET</v>
          </cell>
          <cell r="E785" t="str">
            <v xml:space="preserve"> </v>
          </cell>
          <cell r="F785" t="str">
            <v xml:space="preserve"> </v>
          </cell>
          <cell r="G785" t="str">
            <v>CURRENT ASSETS, LOANS AND ADVANCES</v>
          </cell>
          <cell r="H785" t="str">
            <v>OTHER CURRENT ASSETS</v>
          </cell>
          <cell r="I785" t="str">
            <v>OTHER CURRENT ASSETS</v>
          </cell>
        </row>
        <row r="786">
          <cell r="A786" t="str">
            <v>A901003</v>
          </cell>
          <cell r="B786" t="str">
            <v>Interest accrued-on investments</v>
          </cell>
          <cell r="C786" t="str">
            <v>ASSET</v>
          </cell>
          <cell r="D786" t="str">
            <v>BALANCE SHEET</v>
          </cell>
          <cell r="E786" t="str">
            <v xml:space="preserve"> </v>
          </cell>
          <cell r="F786" t="str">
            <v xml:space="preserve"> </v>
          </cell>
          <cell r="G786" t="str">
            <v>CURRENT ASSETS, LOANS AND ADVANCES</v>
          </cell>
          <cell r="H786" t="str">
            <v>OTHER CURRENT ASSETS</v>
          </cell>
          <cell r="I786" t="str">
            <v>OTHER CURRENT ASSETS</v>
          </cell>
        </row>
        <row r="787">
          <cell r="A787" t="str">
            <v>A901004</v>
          </cell>
          <cell r="B787" t="str">
            <v>Interest Accrued Not Due On Fd</v>
          </cell>
          <cell r="C787" t="str">
            <v>ASSET</v>
          </cell>
          <cell r="D787" t="str">
            <v>BALANCE SHEET</v>
          </cell>
          <cell r="E787" t="str">
            <v xml:space="preserve"> </v>
          </cell>
          <cell r="F787" t="str">
            <v xml:space="preserve"> </v>
          </cell>
          <cell r="G787" t="str">
            <v>CURRENT ASSETS, LOANS AND ADVANCES</v>
          </cell>
          <cell r="H787" t="str">
            <v>OTHER CURRENT ASSETS</v>
          </cell>
          <cell r="I787" t="str">
            <v>OTHER CURRENT ASSETS</v>
          </cell>
        </row>
        <row r="788">
          <cell r="A788" t="str">
            <v>A901005</v>
          </cell>
          <cell r="B788" t="str">
            <v>Interest Accrued But Not Due</v>
          </cell>
          <cell r="C788" t="str">
            <v>ASSET</v>
          </cell>
          <cell r="D788" t="str">
            <v>BALANCE SHEET</v>
          </cell>
          <cell r="E788" t="str">
            <v xml:space="preserve"> </v>
          </cell>
          <cell r="F788" t="str">
            <v xml:space="preserve"> </v>
          </cell>
          <cell r="G788" t="str">
            <v>CURRENT ASSETS, LOANS AND ADVANCES</v>
          </cell>
          <cell r="H788" t="str">
            <v>OTHER CURRENT ASSETS</v>
          </cell>
          <cell r="I788" t="str">
            <v>OTHER CURRENT ASSETS</v>
          </cell>
        </row>
        <row r="789">
          <cell r="A789" t="str">
            <v>A901101</v>
          </cell>
          <cell r="B789" t="str">
            <v>Compensation Receivable</v>
          </cell>
          <cell r="C789" t="str">
            <v>ASSET</v>
          </cell>
          <cell r="D789" t="str">
            <v>BALANCE SHEET</v>
          </cell>
          <cell r="E789" t="str">
            <v xml:space="preserve"> </v>
          </cell>
          <cell r="F789" t="str">
            <v xml:space="preserve"> </v>
          </cell>
          <cell r="G789" t="str">
            <v>CURRENT ASSETS, LOANS AND ADVANCES</v>
          </cell>
          <cell r="H789" t="str">
            <v>OTHER CURRENT ASSETS</v>
          </cell>
          <cell r="I789" t="str">
            <v>OTHER CURRENT ASSETS</v>
          </cell>
        </row>
        <row r="790">
          <cell r="A790" t="str">
            <v>A901102</v>
          </cell>
          <cell r="B790" t="str">
            <v>Claims Recoverables</v>
          </cell>
          <cell r="C790" t="str">
            <v>ASSET</v>
          </cell>
          <cell r="D790" t="str">
            <v>BALANCE SHEET</v>
          </cell>
          <cell r="E790" t="str">
            <v xml:space="preserve"> </v>
          </cell>
          <cell r="F790" t="str">
            <v xml:space="preserve"> </v>
          </cell>
          <cell r="G790" t="str">
            <v>CURRENT ASSETS, LOANS AND ADVANCES</v>
          </cell>
          <cell r="H790" t="str">
            <v>OTHER CURRENT ASSETS</v>
          </cell>
          <cell r="I790" t="str">
            <v>OTHER CURRENT ASSETS</v>
          </cell>
        </row>
        <row r="791">
          <cell r="A791" t="str">
            <v>A901103</v>
          </cell>
          <cell r="B791" t="str">
            <v>Insurance Chgs Recoverable</v>
          </cell>
          <cell r="C791" t="str">
            <v>ASSET</v>
          </cell>
          <cell r="D791" t="str">
            <v>BALANCE SHEET</v>
          </cell>
          <cell r="E791" t="str">
            <v xml:space="preserve"> </v>
          </cell>
          <cell r="F791" t="str">
            <v xml:space="preserve"> </v>
          </cell>
          <cell r="G791" t="str">
            <v>CURRENT ASSETS, LOANS AND ADVANCES</v>
          </cell>
          <cell r="H791" t="str">
            <v>OTHER CURRENT ASSETS</v>
          </cell>
          <cell r="I791" t="str">
            <v>OTHER CURRENT ASSETS</v>
          </cell>
        </row>
        <row r="792">
          <cell r="A792" t="str">
            <v>A901104</v>
          </cell>
          <cell r="B792" t="str">
            <v>INPUT EXCISE DUTY RECOVERABLE</v>
          </cell>
          <cell r="C792" t="str">
            <v>ASSET</v>
          </cell>
          <cell r="D792" t="str">
            <v>BALANCE SHEET</v>
          </cell>
          <cell r="G792" t="str">
            <v>CURRENT ASSETS, LOANS AND ADVANCES</v>
          </cell>
          <cell r="H792" t="str">
            <v>OTHER CURRENT ASSETS</v>
          </cell>
          <cell r="I792" t="str">
            <v>OTHER CURRENT ASSETS</v>
          </cell>
        </row>
        <row r="793">
          <cell r="A793" t="str">
            <v>A901105</v>
          </cell>
          <cell r="B793" t="str">
            <v>INPUT SERVICE TAX RECOVERABLE</v>
          </cell>
          <cell r="C793" t="str">
            <v>ASSET</v>
          </cell>
          <cell r="D793" t="str">
            <v>BALANCE SHEET</v>
          </cell>
          <cell r="G793" t="str">
            <v>CURRENT ASSETS, LOANS AND ADVANCES</v>
          </cell>
          <cell r="H793" t="str">
            <v>OTHER CURRENT ASSETS</v>
          </cell>
          <cell r="I793" t="str">
            <v>OTHER CURRENT ASSETS</v>
          </cell>
        </row>
        <row r="794">
          <cell r="A794" t="str">
            <v>A902001</v>
          </cell>
          <cell r="B794" t="str">
            <v>Int. on loan (Gp Co.)</v>
          </cell>
          <cell r="C794" t="str">
            <v>ASSET</v>
          </cell>
          <cell r="D794" t="str">
            <v>BALANCE SHEET</v>
          </cell>
          <cell r="E794" t="str">
            <v xml:space="preserve"> </v>
          </cell>
          <cell r="F794" t="str">
            <v xml:space="preserve"> </v>
          </cell>
          <cell r="G794" t="str">
            <v>CURRENT ASSETS, LOANS AND ADVANCES</v>
          </cell>
          <cell r="H794" t="str">
            <v>OTHER CURRENT ASSETS</v>
          </cell>
          <cell r="I794" t="str">
            <v>OTHER CURRENT ASSETS</v>
          </cell>
        </row>
        <row r="795">
          <cell r="A795" t="str">
            <v>A903001</v>
          </cell>
          <cell r="B795" t="str">
            <v>Preliminary Expenses</v>
          </cell>
          <cell r="C795" t="str">
            <v>ASSET</v>
          </cell>
          <cell r="D795" t="str">
            <v>BALANCE SHEET</v>
          </cell>
          <cell r="E795" t="str">
            <v xml:space="preserve"> </v>
          </cell>
          <cell r="F795" t="str">
            <v xml:space="preserve"> </v>
          </cell>
          <cell r="G795" t="str">
            <v>CURRENT ASSETS, LOANS AND ADVANCES</v>
          </cell>
          <cell r="H795" t="str">
            <v>OTHER CURRENT ASSETS</v>
          </cell>
          <cell r="I795" t="str">
            <v>OTHER CURRENT ASSETS</v>
          </cell>
        </row>
        <row r="796">
          <cell r="A796" t="str">
            <v>A903002</v>
          </cell>
          <cell r="B796" t="str">
            <v>Deferred Revenue Expenses</v>
          </cell>
          <cell r="C796" t="str">
            <v>ASSET</v>
          </cell>
          <cell r="D796" t="str">
            <v>BALANCE SHEET</v>
          </cell>
          <cell r="E796" t="str">
            <v xml:space="preserve"> </v>
          </cell>
          <cell r="F796" t="str">
            <v xml:space="preserve"> </v>
          </cell>
          <cell r="G796" t="str">
            <v>CURRENT ASSETS, LOANS AND ADVANCES</v>
          </cell>
          <cell r="H796" t="str">
            <v>OTHER CURRENT ASSETS</v>
          </cell>
          <cell r="I796" t="str">
            <v>OTHER CURRENT ASSETS</v>
          </cell>
        </row>
        <row r="797">
          <cell r="A797" t="str">
            <v>A903003</v>
          </cell>
          <cell r="B797" t="str">
            <v>Pre-Operative Expenses</v>
          </cell>
          <cell r="C797" t="str">
            <v>ASSET</v>
          </cell>
          <cell r="D797" t="str">
            <v>BALANCE SHEET</v>
          </cell>
          <cell r="E797" t="str">
            <v xml:space="preserve"> </v>
          </cell>
          <cell r="F797" t="str">
            <v xml:space="preserve"> </v>
          </cell>
          <cell r="G797" t="str">
            <v>CURRENT ASSETS, LOANS AND ADVANCES</v>
          </cell>
          <cell r="H797" t="str">
            <v>OTHER CURRENT ASSETS</v>
          </cell>
          <cell r="I797" t="str">
            <v>OTHER CURRENT ASSETS</v>
          </cell>
        </row>
        <row r="798">
          <cell r="A798" t="str">
            <v>A903004</v>
          </cell>
          <cell r="B798" t="str">
            <v>Capital Arrangement Fees</v>
          </cell>
          <cell r="C798" t="str">
            <v>ASSET</v>
          </cell>
          <cell r="D798" t="str">
            <v>BALANCE SHEET</v>
          </cell>
          <cell r="E798" t="str">
            <v xml:space="preserve"> </v>
          </cell>
          <cell r="F798" t="str">
            <v xml:space="preserve"> </v>
          </cell>
          <cell r="G798" t="str">
            <v>CURRENT ASSETS, LOANS AND ADVANCES</v>
          </cell>
          <cell r="H798" t="str">
            <v>OTHER CURRENT ASSETS</v>
          </cell>
          <cell r="I798" t="str">
            <v>OTHER CURRENT ASSETS</v>
          </cell>
        </row>
        <row r="799">
          <cell r="A799" t="str">
            <v>A904001</v>
          </cell>
          <cell r="B799" t="str">
            <v>Purchase of Dev Rights</v>
          </cell>
          <cell r="C799" t="str">
            <v>ASSET</v>
          </cell>
          <cell r="D799" t="str">
            <v>BALANCE SHEET</v>
          </cell>
          <cell r="E799" t="str">
            <v xml:space="preserve"> </v>
          </cell>
          <cell r="F799" t="str">
            <v xml:space="preserve"> </v>
          </cell>
          <cell r="G799" t="str">
            <v>CURRENT ASSETS, LOANS AND ADVANCES</v>
          </cell>
          <cell r="H799" t="str">
            <v>OTHER CURRENT ASSETS</v>
          </cell>
          <cell r="I799" t="str">
            <v>OTHER CURRENT ASSETS</v>
          </cell>
        </row>
        <row r="800">
          <cell r="A800" t="str">
            <v>L101000</v>
          </cell>
          <cell r="B800" t="str">
            <v>Shri Ganeshji Maharaj</v>
          </cell>
          <cell r="C800" t="str">
            <v>CAPITAL</v>
          </cell>
          <cell r="D800" t="str">
            <v>BALANCE SHEET</v>
          </cell>
          <cell r="E800" t="str">
            <v xml:space="preserve"> </v>
          </cell>
          <cell r="F800" t="str">
            <v xml:space="preserve"> </v>
          </cell>
          <cell r="G800" t="str">
            <v>SHAREHOLDERS FUNDS</v>
          </cell>
          <cell r="H800" t="str">
            <v>SHARE CAPITAL</v>
          </cell>
          <cell r="I800" t="str">
            <v>EQUITY SHARE CAPITAL</v>
          </cell>
        </row>
        <row r="801">
          <cell r="A801" t="str">
            <v>L101001</v>
          </cell>
          <cell r="B801" t="str">
            <v>Equity Sh. Capital</v>
          </cell>
          <cell r="C801" t="str">
            <v>CAPITAL</v>
          </cell>
          <cell r="D801" t="str">
            <v>BALANCE SHEET</v>
          </cell>
          <cell r="E801" t="str">
            <v xml:space="preserve"> </v>
          </cell>
          <cell r="F801" t="str">
            <v xml:space="preserve"> </v>
          </cell>
          <cell r="G801" t="str">
            <v>SHAREHOLDERS FUNDS</v>
          </cell>
          <cell r="H801" t="str">
            <v>SHARE CAPITAL</v>
          </cell>
          <cell r="I801" t="str">
            <v>EQUITY SHARE CAPITAL</v>
          </cell>
        </row>
        <row r="802">
          <cell r="A802" t="str">
            <v>L101002</v>
          </cell>
          <cell r="B802" t="str">
            <v>Equity Share Application Money</v>
          </cell>
          <cell r="C802" t="str">
            <v>CAPITAL</v>
          </cell>
          <cell r="D802" t="str">
            <v>BALANCE SHEET</v>
          </cell>
          <cell r="E802" t="str">
            <v xml:space="preserve"> </v>
          </cell>
          <cell r="F802" t="str">
            <v xml:space="preserve"> </v>
          </cell>
          <cell r="G802" t="str">
            <v>SHAREHOLDERS FUNDS</v>
          </cell>
          <cell r="H802" t="str">
            <v>SHARE CAPITAL</v>
          </cell>
          <cell r="I802" t="str">
            <v>EQUITY SHARE CAPITAL</v>
          </cell>
        </row>
        <row r="803">
          <cell r="A803" t="str">
            <v>L101003</v>
          </cell>
          <cell r="B803" t="str">
            <v>Equity Share Allotment Money</v>
          </cell>
          <cell r="C803" t="str">
            <v>CAPITAL</v>
          </cell>
          <cell r="D803" t="str">
            <v>BALANCE SHEET</v>
          </cell>
          <cell r="E803" t="str">
            <v xml:space="preserve"> </v>
          </cell>
          <cell r="F803" t="str">
            <v xml:space="preserve"> </v>
          </cell>
          <cell r="G803" t="str">
            <v>SHAREHOLDERS FUNDS</v>
          </cell>
          <cell r="H803" t="str">
            <v>SHARE CAPITAL</v>
          </cell>
          <cell r="I803" t="str">
            <v>EQUITY SHARE CAPITAL</v>
          </cell>
        </row>
        <row r="804">
          <cell r="A804" t="str">
            <v>L101004</v>
          </cell>
          <cell r="B804" t="str">
            <v>Equity Share Call Money</v>
          </cell>
          <cell r="C804" t="str">
            <v>CAPITAL</v>
          </cell>
          <cell r="D804" t="str">
            <v>BALANCE SHEET</v>
          </cell>
          <cell r="E804" t="str">
            <v xml:space="preserve"> </v>
          </cell>
          <cell r="F804" t="str">
            <v xml:space="preserve"> </v>
          </cell>
          <cell r="G804" t="str">
            <v>SHAREHOLDERS FUNDS</v>
          </cell>
          <cell r="H804" t="str">
            <v>SHARE CAPITAL</v>
          </cell>
          <cell r="I804" t="str">
            <v>EQUITY SHARE CAPITAL</v>
          </cell>
        </row>
        <row r="805">
          <cell r="A805" t="str">
            <v>L101005</v>
          </cell>
          <cell r="B805" t="str">
            <v>Equity Calls In Advance A/C</v>
          </cell>
          <cell r="C805" t="str">
            <v>CAPITAL</v>
          </cell>
          <cell r="D805" t="str">
            <v>BALANCE SHEET</v>
          </cell>
          <cell r="E805" t="str">
            <v xml:space="preserve"> </v>
          </cell>
          <cell r="F805" t="str">
            <v xml:space="preserve"> </v>
          </cell>
          <cell r="G805" t="str">
            <v>SHAREHOLDERS FUNDS</v>
          </cell>
          <cell r="H805" t="str">
            <v>SHARE CAPITAL</v>
          </cell>
          <cell r="I805" t="str">
            <v>EQUITY SHARE CAPITAL</v>
          </cell>
        </row>
        <row r="806">
          <cell r="A806" t="str">
            <v>L101006</v>
          </cell>
          <cell r="B806" t="str">
            <v>APPL. MONEY FOR PUR.OF EQ.SHA.</v>
          </cell>
          <cell r="C806" t="str">
            <v>LIABILITIES</v>
          </cell>
          <cell r="D806" t="str">
            <v>BALANCE SHEET</v>
          </cell>
          <cell r="E806" t="str">
            <v xml:space="preserve"> </v>
          </cell>
          <cell r="G806" t="str">
            <v>SHAREHOLDERS FUNDS</v>
          </cell>
          <cell r="H806" t="str">
            <v>SHARE CAPITAL</v>
          </cell>
          <cell r="I806" t="str">
            <v>EQUITY SHARE CAPITAL</v>
          </cell>
        </row>
        <row r="807">
          <cell r="A807" t="str">
            <v>L102001</v>
          </cell>
          <cell r="B807" t="str">
            <v>Preference Sh. Capital</v>
          </cell>
          <cell r="C807" t="str">
            <v>CAPITAL</v>
          </cell>
          <cell r="D807" t="str">
            <v>BALANCE SHEET</v>
          </cell>
          <cell r="E807" t="str">
            <v xml:space="preserve"> </v>
          </cell>
          <cell r="F807" t="str">
            <v xml:space="preserve"> </v>
          </cell>
          <cell r="G807" t="str">
            <v>SHAREHOLDERS FUNDS</v>
          </cell>
          <cell r="H807" t="str">
            <v>SHARE CAPITAL</v>
          </cell>
          <cell r="I807" t="str">
            <v>PREFERENCE SHARE CAPITAL</v>
          </cell>
        </row>
        <row r="808">
          <cell r="A808" t="str">
            <v>L102002</v>
          </cell>
          <cell r="B808" t="str">
            <v>Preference Share Application Money</v>
          </cell>
          <cell r="C808" t="str">
            <v>CAPITAL</v>
          </cell>
          <cell r="D808" t="str">
            <v>BALANCE SHEET</v>
          </cell>
          <cell r="E808" t="str">
            <v xml:space="preserve"> </v>
          </cell>
          <cell r="F808" t="str">
            <v xml:space="preserve"> </v>
          </cell>
          <cell r="G808" t="str">
            <v>SHAREHOLDERS FUNDS</v>
          </cell>
          <cell r="H808" t="str">
            <v>SHARE CAPITAL</v>
          </cell>
          <cell r="I808" t="str">
            <v>PREFERENCE SHARE CAPITAL</v>
          </cell>
        </row>
        <row r="809">
          <cell r="A809" t="str">
            <v>L103001-000</v>
          </cell>
          <cell r="B809" t="str">
            <v>Partner's Capital Account</v>
          </cell>
          <cell r="C809" t="str">
            <v>CAPITAL</v>
          </cell>
          <cell r="D809" t="str">
            <v>BALANCE SHEET</v>
          </cell>
          <cell r="E809" t="str">
            <v xml:space="preserve"> </v>
          </cell>
          <cell r="F809" t="str">
            <v xml:space="preserve"> </v>
          </cell>
          <cell r="G809" t="str">
            <v>SHAREHOLDERS FUNDS</v>
          </cell>
          <cell r="H809" t="str">
            <v>PARTNERS CAPITAL</v>
          </cell>
          <cell r="I809" t="str">
            <v>PARTNERS CAPITAL</v>
          </cell>
        </row>
        <row r="810">
          <cell r="A810" t="str">
            <v>L103001-101</v>
          </cell>
          <cell r="B810" t="str">
            <v>Partner's Capital Account-DLF Limited</v>
          </cell>
          <cell r="C810" t="str">
            <v>CAPITAL</v>
          </cell>
          <cell r="D810" t="str">
            <v>BALANCE SHEET</v>
          </cell>
          <cell r="E810" t="str">
            <v xml:space="preserve"> </v>
          </cell>
          <cell r="F810" t="str">
            <v xml:space="preserve"> </v>
          </cell>
          <cell r="G810" t="str">
            <v>SHAREHOLDERS FUNDS</v>
          </cell>
          <cell r="H810" t="str">
            <v>PARTNERS CAPITAL</v>
          </cell>
          <cell r="I810" t="str">
            <v>PARTNERS CAPITAL</v>
          </cell>
        </row>
        <row r="811">
          <cell r="A811" t="str">
            <v>L103001-211</v>
          </cell>
          <cell r="B811" t="str">
            <v>Partner's Capital A/c-DLF Hsng &amp; Cnstr L</v>
          </cell>
          <cell r="C811" t="str">
            <v>CAPITAL</v>
          </cell>
          <cell r="D811" t="str">
            <v>BALANCE SHEET</v>
          </cell>
          <cell r="E811" t="str">
            <v xml:space="preserve"> </v>
          </cell>
          <cell r="F811" t="str">
            <v xml:space="preserve"> </v>
          </cell>
          <cell r="G811" t="str">
            <v>SHAREHOLDERS FUNDS</v>
          </cell>
          <cell r="H811" t="str">
            <v>PARTNERS CAPITAL</v>
          </cell>
          <cell r="I811" t="str">
            <v>PARTNERS CAPITAL</v>
          </cell>
        </row>
        <row r="812">
          <cell r="A812" t="str">
            <v>L103001-247</v>
          </cell>
          <cell r="B812" t="str">
            <v>Partner's Capital Account-Kiritman</v>
          </cell>
          <cell r="C812" t="str">
            <v>CAPITAL</v>
          </cell>
          <cell r="D812" t="str">
            <v>BALANCE SHEET</v>
          </cell>
          <cell r="E812" t="str">
            <v xml:space="preserve"> </v>
          </cell>
          <cell r="F812" t="str">
            <v xml:space="preserve"> </v>
          </cell>
          <cell r="G812" t="str">
            <v>SHAREHOLDERS FUNDS</v>
          </cell>
          <cell r="H812" t="str">
            <v>PARTNERS CAPITAL</v>
          </cell>
          <cell r="I812" t="str">
            <v>PARTNERS CAPITAL</v>
          </cell>
        </row>
        <row r="813">
          <cell r="A813" t="str">
            <v>L103001-278</v>
          </cell>
          <cell r="B813" t="str">
            <v>Partner's Capital Account-DLF Home Dev</v>
          </cell>
          <cell r="C813" t="str">
            <v>CAPITAL</v>
          </cell>
          <cell r="D813" t="str">
            <v>BALANCE SHEET</v>
          </cell>
          <cell r="E813" t="str">
            <v xml:space="preserve"> </v>
          </cell>
          <cell r="F813" t="str">
            <v xml:space="preserve"> </v>
          </cell>
          <cell r="G813" t="str">
            <v>SHAREHOLDERS FUNDS</v>
          </cell>
          <cell r="H813" t="str">
            <v>PARTNERS CAPITAL</v>
          </cell>
          <cell r="I813" t="str">
            <v>PARTNERS CAPITAL</v>
          </cell>
        </row>
        <row r="814">
          <cell r="A814" t="str">
            <v>L103001-279</v>
          </cell>
          <cell r="B814" t="str">
            <v>Partner's Capital Account- DCDL</v>
          </cell>
          <cell r="C814" t="str">
            <v>CAPITAL</v>
          </cell>
          <cell r="D814" t="str">
            <v>BALANCE SHEET</v>
          </cell>
          <cell r="E814" t="str">
            <v xml:space="preserve"> </v>
          </cell>
          <cell r="F814" t="str">
            <v xml:space="preserve"> </v>
          </cell>
          <cell r="G814" t="str">
            <v>SHAREHOLDERS FUNDS</v>
          </cell>
          <cell r="H814" t="str">
            <v>PARTNERS CAPITAL</v>
          </cell>
          <cell r="I814" t="str">
            <v>PARTNERS CAPITAL</v>
          </cell>
        </row>
        <row r="815">
          <cell r="A815" t="str">
            <v>L103001-281</v>
          </cell>
          <cell r="B815" t="str">
            <v>Partner's Capital Account-Pee Tee Prop M</v>
          </cell>
          <cell r="C815" t="str">
            <v>CAPITAL</v>
          </cell>
          <cell r="D815" t="str">
            <v>BALANCE SHEET</v>
          </cell>
          <cell r="E815" t="str">
            <v xml:space="preserve"> </v>
          </cell>
          <cell r="F815" t="str">
            <v xml:space="preserve"> </v>
          </cell>
          <cell r="G815" t="str">
            <v>SHAREHOLDERS FUNDS</v>
          </cell>
          <cell r="H815" t="str">
            <v>PARTNERS CAPITAL</v>
          </cell>
          <cell r="I815" t="str">
            <v>PARTNERS CAPITAL</v>
          </cell>
        </row>
        <row r="816">
          <cell r="A816" t="str">
            <v>L103001-282</v>
          </cell>
          <cell r="B816" t="str">
            <v>Partner's Capital Account-Silver Oaks Pr</v>
          </cell>
          <cell r="C816" t="str">
            <v>CAPITAL</v>
          </cell>
          <cell r="D816" t="str">
            <v>BALANCE SHEET</v>
          </cell>
          <cell r="E816" t="str">
            <v xml:space="preserve"> </v>
          </cell>
          <cell r="F816" t="str">
            <v xml:space="preserve"> </v>
          </cell>
          <cell r="G816" t="str">
            <v>SHAREHOLDERS FUNDS</v>
          </cell>
          <cell r="H816" t="str">
            <v>PARTNERS CAPITAL</v>
          </cell>
          <cell r="I816" t="str">
            <v>PARTNERS CAPITAL</v>
          </cell>
        </row>
        <row r="817">
          <cell r="A817" t="str">
            <v>L103001-381</v>
          </cell>
          <cell r="B817" t="str">
            <v>Partner's Capital Account-DLF Cyber Cit</v>
          </cell>
          <cell r="C817" t="str">
            <v>CAPITAL</v>
          </cell>
          <cell r="D817" t="str">
            <v>BALANCE SHEET</v>
          </cell>
          <cell r="E817" t="str">
            <v xml:space="preserve"> </v>
          </cell>
          <cell r="F817" t="str">
            <v xml:space="preserve"> </v>
          </cell>
          <cell r="G817" t="str">
            <v>SHAREHOLDERS FUNDS</v>
          </cell>
          <cell r="H817" t="str">
            <v>PARTNERS CAPITAL</v>
          </cell>
          <cell r="I817" t="str">
            <v>PARTNERS CAPITAL</v>
          </cell>
        </row>
        <row r="818">
          <cell r="A818" t="str">
            <v>L103001-536</v>
          </cell>
          <cell r="B818" t="str">
            <v>Partner's Capital Account-Heimo</v>
          </cell>
          <cell r="C818" t="str">
            <v>CAPITAL</v>
          </cell>
          <cell r="D818" t="str">
            <v>BALANCE SHEET</v>
          </cell>
          <cell r="E818" t="str">
            <v xml:space="preserve"> </v>
          </cell>
          <cell r="F818" t="str">
            <v xml:space="preserve"> </v>
          </cell>
          <cell r="G818" t="str">
            <v>SHAREHOLDERS FUNDS</v>
          </cell>
          <cell r="H818" t="str">
            <v>PARTNERS CAPITAL</v>
          </cell>
          <cell r="I818" t="str">
            <v>PARTNERS CAPITAL</v>
          </cell>
        </row>
        <row r="819">
          <cell r="A819" t="str">
            <v>L103001-537</v>
          </cell>
          <cell r="B819" t="str">
            <v>Partner's Capital Account-Khem</v>
          </cell>
          <cell r="C819" t="str">
            <v>CAPITAL</v>
          </cell>
          <cell r="D819" t="str">
            <v>BALANCE SHEET</v>
          </cell>
          <cell r="E819" t="str">
            <v xml:space="preserve"> </v>
          </cell>
          <cell r="F819" t="str">
            <v xml:space="preserve"> </v>
          </cell>
          <cell r="G819" t="str">
            <v>SHAREHOLDERS FUNDS</v>
          </cell>
          <cell r="H819" t="str">
            <v>PARTNERS CAPITAL</v>
          </cell>
          <cell r="I819" t="str">
            <v>PARTNERS CAPITAL</v>
          </cell>
        </row>
        <row r="820">
          <cell r="A820" t="str">
            <v>L201001</v>
          </cell>
          <cell r="B820" t="str">
            <v>Capital Reserve</v>
          </cell>
          <cell r="C820" t="str">
            <v>CAPITAL</v>
          </cell>
          <cell r="D820" t="str">
            <v>BALANCE SHEET</v>
          </cell>
          <cell r="E820" t="str">
            <v xml:space="preserve"> </v>
          </cell>
          <cell r="F820" t="str">
            <v xml:space="preserve"> </v>
          </cell>
          <cell r="G820" t="str">
            <v>SHAREHOLDERS FUNDS</v>
          </cell>
          <cell r="H820" t="str">
            <v>RESERVES AND SURPLUS</v>
          </cell>
          <cell r="I820" t="str">
            <v>RESERVE- CAPITAL RESERVE</v>
          </cell>
        </row>
        <row r="821">
          <cell r="A821" t="str">
            <v>L202001</v>
          </cell>
          <cell r="B821" t="str">
            <v>Capital Redemption Reserve</v>
          </cell>
          <cell r="C821" t="str">
            <v>CAPITAL</v>
          </cell>
          <cell r="D821" t="str">
            <v>BALANCE SHEET</v>
          </cell>
          <cell r="E821" t="str">
            <v xml:space="preserve"> </v>
          </cell>
          <cell r="F821" t="str">
            <v xml:space="preserve"> </v>
          </cell>
          <cell r="G821" t="str">
            <v>SHAREHOLDERS FUNDS</v>
          </cell>
          <cell r="H821" t="str">
            <v>RESERVES AND SURPLUS</v>
          </cell>
          <cell r="I821" t="str">
            <v>RESERVE-CAPITAL REDEMPTION RESERVE</v>
          </cell>
        </row>
        <row r="822">
          <cell r="A822" t="str">
            <v>L203001</v>
          </cell>
          <cell r="B822" t="str">
            <v>Contingency Reserve</v>
          </cell>
          <cell r="C822" t="str">
            <v>CAPITAL</v>
          </cell>
          <cell r="D822" t="str">
            <v>BALANCE SHEET</v>
          </cell>
          <cell r="E822" t="str">
            <v xml:space="preserve"> </v>
          </cell>
          <cell r="F822" t="str">
            <v xml:space="preserve"> </v>
          </cell>
          <cell r="G822" t="str">
            <v>SHAREHOLDERS FUNDS</v>
          </cell>
          <cell r="H822" t="str">
            <v>RESERVES AND SURPLUS</v>
          </cell>
          <cell r="I822" t="str">
            <v>RESERVE- CONTINGENCY RESERVE</v>
          </cell>
        </row>
        <row r="823">
          <cell r="A823" t="str">
            <v>L204001</v>
          </cell>
          <cell r="B823" t="str">
            <v>Share Premium</v>
          </cell>
          <cell r="C823" t="str">
            <v>CAPITAL</v>
          </cell>
          <cell r="D823" t="str">
            <v>BALANCE SHEET</v>
          </cell>
          <cell r="E823" t="str">
            <v xml:space="preserve"> </v>
          </cell>
          <cell r="F823" t="str">
            <v xml:space="preserve"> </v>
          </cell>
          <cell r="G823" t="str">
            <v>SHAREHOLDERS FUNDS</v>
          </cell>
          <cell r="H823" t="str">
            <v>RESERVES AND SURPLUS</v>
          </cell>
          <cell r="I823" t="str">
            <v>RESERVE- SHARE PREMIUM</v>
          </cell>
        </row>
        <row r="824">
          <cell r="A824" t="str">
            <v>L205001</v>
          </cell>
          <cell r="B824" t="str">
            <v>General Reserve</v>
          </cell>
          <cell r="C824" t="str">
            <v>CAPITAL</v>
          </cell>
          <cell r="D824" t="str">
            <v>BALANCE SHEET</v>
          </cell>
          <cell r="E824" t="str">
            <v xml:space="preserve"> </v>
          </cell>
          <cell r="F824" t="str">
            <v xml:space="preserve"> </v>
          </cell>
          <cell r="G824" t="str">
            <v>SHAREHOLDERS FUNDS</v>
          </cell>
          <cell r="H824" t="str">
            <v>RESERVES AND SURPLUS</v>
          </cell>
          <cell r="I824" t="str">
            <v>RESERVE- GENERAL RESERVE</v>
          </cell>
        </row>
        <row r="825">
          <cell r="A825" t="str">
            <v>L206001</v>
          </cell>
          <cell r="B825" t="str">
            <v>Revaluation Reserve</v>
          </cell>
          <cell r="C825" t="str">
            <v>CAPITAL</v>
          </cell>
          <cell r="D825" t="str">
            <v>BALANCE SHEET</v>
          </cell>
          <cell r="E825" t="str">
            <v xml:space="preserve"> </v>
          </cell>
          <cell r="F825" t="str">
            <v xml:space="preserve"> </v>
          </cell>
          <cell r="G825" t="str">
            <v>SHAREHOLDERS FUNDS</v>
          </cell>
          <cell r="H825" t="str">
            <v>RESERVES AND SURPLUS</v>
          </cell>
          <cell r="I825" t="str">
            <v>RESERVE- REVALUATION RESERVE</v>
          </cell>
        </row>
        <row r="826">
          <cell r="A826" t="str">
            <v>L207001</v>
          </cell>
          <cell r="B826" t="str">
            <v>Investment Allowance Reserve</v>
          </cell>
          <cell r="C826" t="str">
            <v>CAPITAL</v>
          </cell>
          <cell r="D826" t="str">
            <v>BALANCE SHEET</v>
          </cell>
          <cell r="E826" t="str">
            <v xml:space="preserve"> </v>
          </cell>
          <cell r="F826" t="str">
            <v xml:space="preserve"> </v>
          </cell>
          <cell r="G826" t="str">
            <v>SHAREHOLDERS FUNDS</v>
          </cell>
          <cell r="H826" t="str">
            <v>RESERVES AND SURPLUS</v>
          </cell>
          <cell r="I826" t="str">
            <v>RESERVE- INVESTMENT ALLOWANCE</v>
          </cell>
        </row>
        <row r="827">
          <cell r="A827" t="str">
            <v>L208001</v>
          </cell>
          <cell r="B827" t="str">
            <v>Amalgamation Reserve</v>
          </cell>
          <cell r="C827" t="str">
            <v>CAPITAL</v>
          </cell>
          <cell r="D827" t="str">
            <v>BALANCE SHEET</v>
          </cell>
          <cell r="E827" t="str">
            <v xml:space="preserve"> </v>
          </cell>
          <cell r="F827" t="str">
            <v xml:space="preserve"> </v>
          </cell>
          <cell r="G827" t="str">
            <v>SHAREHOLDERS FUNDS</v>
          </cell>
          <cell r="H827" t="str">
            <v>RESERVES AND SURPLUS</v>
          </cell>
          <cell r="I827" t="str">
            <v>RESERVE- GENERAL RESERVE</v>
          </cell>
        </row>
        <row r="828">
          <cell r="A828" t="str">
            <v>L220001</v>
          </cell>
          <cell r="B828" t="str">
            <v>Profit &amp; Loss A/C</v>
          </cell>
          <cell r="C828" t="str">
            <v>CAPITAL</v>
          </cell>
          <cell r="D828" t="str">
            <v>BALANCE SHEET</v>
          </cell>
          <cell r="E828" t="str">
            <v xml:space="preserve"> </v>
          </cell>
          <cell r="F828" t="str">
            <v xml:space="preserve"> </v>
          </cell>
          <cell r="G828" t="str">
            <v>SHAREHOLDERS FUNDS</v>
          </cell>
          <cell r="H828" t="str">
            <v>RESERVES AND SURPLUS</v>
          </cell>
          <cell r="I828" t="str">
            <v>SURPLUS-PROFIT AND LOSS ACCOUNT</v>
          </cell>
        </row>
        <row r="829">
          <cell r="A829" t="str">
            <v>L230001-101</v>
          </cell>
          <cell r="B829" t="str">
            <v>Partner's Current A/c-DLF Ltd</v>
          </cell>
          <cell r="C829" t="str">
            <v>CAPITAL</v>
          </cell>
          <cell r="D829" t="str">
            <v>BALANCE SHEET</v>
          </cell>
          <cell r="E829" t="str">
            <v xml:space="preserve"> </v>
          </cell>
          <cell r="F829" t="str">
            <v xml:space="preserve"> </v>
          </cell>
          <cell r="G829" t="str">
            <v>SHAREHOLDERS FUNDS</v>
          </cell>
          <cell r="H829" t="str">
            <v>RESERVES AND SURPLUS</v>
          </cell>
          <cell r="I829" t="str">
            <v>SURPLUS-PROFIT AND LOSS ACCOUNT</v>
          </cell>
        </row>
        <row r="830">
          <cell r="A830" t="str">
            <v>L230001-211</v>
          </cell>
          <cell r="B830" t="str">
            <v>Partner's Current A/c-DLF Hsng &amp; Cnstr</v>
          </cell>
          <cell r="C830" t="str">
            <v>CAPITAL</v>
          </cell>
          <cell r="D830" t="str">
            <v>BALANCE SHEET</v>
          </cell>
          <cell r="E830" t="str">
            <v xml:space="preserve"> </v>
          </cell>
          <cell r="F830" t="str">
            <v xml:space="preserve"> </v>
          </cell>
          <cell r="G830" t="str">
            <v>SHAREHOLDERS FUNDS</v>
          </cell>
          <cell r="H830" t="str">
            <v>RESERVES AND SURPLUS</v>
          </cell>
          <cell r="I830" t="str">
            <v>SURPLUS-PROFIT AND LOSS ACCOUNT</v>
          </cell>
        </row>
        <row r="831">
          <cell r="A831" t="str">
            <v>L301000</v>
          </cell>
          <cell r="B831" t="str">
            <v>Retained Earnings</v>
          </cell>
          <cell r="C831" t="str">
            <v>CAPITAL</v>
          </cell>
          <cell r="D831" t="str">
            <v>RETAINED EARNINGS</v>
          </cell>
          <cell r="E831" t="str">
            <v xml:space="preserve"> </v>
          </cell>
          <cell r="F831" t="str">
            <v>RETAINED EARNINGS</v>
          </cell>
          <cell r="G831" t="str">
            <v>SHAREHOLDERS FUNDS</v>
          </cell>
          <cell r="H831" t="str">
            <v>RESERVES AND SURPLUS</v>
          </cell>
          <cell r="I831" t="str">
            <v>RESERVE- GENERAL RESERVE</v>
          </cell>
        </row>
        <row r="832">
          <cell r="A832" t="str">
            <v>L301001</v>
          </cell>
          <cell r="B832" t="str">
            <v>Secured Loan (Bank)- ICICI Loan</v>
          </cell>
          <cell r="C832" t="str">
            <v>LIABILITIES</v>
          </cell>
          <cell r="D832" t="str">
            <v>BALANCE SHEET</v>
          </cell>
          <cell r="E832" t="str">
            <v xml:space="preserve"> </v>
          </cell>
          <cell r="F832" t="str">
            <v xml:space="preserve"> </v>
          </cell>
          <cell r="G832" t="str">
            <v>LOAN FUNDS</v>
          </cell>
          <cell r="H832" t="str">
            <v>SECURED LOANS</v>
          </cell>
          <cell r="I832" t="str">
            <v>FROM BANKS/FI-TERM LOANS</v>
          </cell>
        </row>
        <row r="833">
          <cell r="A833" t="str">
            <v>L301002</v>
          </cell>
          <cell r="B833" t="str">
            <v>Secured Loan (Bank)- HSBC(ECB)</v>
          </cell>
          <cell r="C833" t="str">
            <v>LIABILITIES</v>
          </cell>
          <cell r="D833" t="str">
            <v>BALANCE SHEET</v>
          </cell>
          <cell r="E833" t="str">
            <v xml:space="preserve"> </v>
          </cell>
          <cell r="F833" t="str">
            <v xml:space="preserve"> </v>
          </cell>
          <cell r="G833" t="str">
            <v>LOAN FUNDS</v>
          </cell>
          <cell r="H833" t="str">
            <v>SECURED LOANS</v>
          </cell>
          <cell r="I833" t="str">
            <v>FROM BANKS/FI-TERM LOANS</v>
          </cell>
        </row>
        <row r="834">
          <cell r="A834" t="str">
            <v>L301003</v>
          </cell>
          <cell r="B834" t="str">
            <v>Secured Loan (Bank)- DBS</v>
          </cell>
          <cell r="C834" t="str">
            <v>LIABILITIES</v>
          </cell>
          <cell r="D834" t="str">
            <v>BALANCE SHEET</v>
          </cell>
          <cell r="E834" t="str">
            <v xml:space="preserve"> </v>
          </cell>
          <cell r="F834" t="str">
            <v xml:space="preserve"> </v>
          </cell>
          <cell r="G834" t="str">
            <v>LOAN FUNDS</v>
          </cell>
          <cell r="H834" t="str">
            <v>SECURED LOANS</v>
          </cell>
          <cell r="I834" t="str">
            <v>FROM BANKS/FI-TERM LOANS</v>
          </cell>
        </row>
        <row r="835">
          <cell r="A835" t="str">
            <v>L301004</v>
          </cell>
          <cell r="B835" t="str">
            <v>Secured Loan (Bank)- Bank Of Maharashtra</v>
          </cell>
          <cell r="C835" t="str">
            <v>LIABILITIES</v>
          </cell>
          <cell r="D835" t="str">
            <v>BALANCE SHEET</v>
          </cell>
          <cell r="E835" t="str">
            <v xml:space="preserve"> </v>
          </cell>
          <cell r="F835" t="str">
            <v xml:space="preserve"> </v>
          </cell>
          <cell r="G835" t="str">
            <v>LOAN FUNDS</v>
          </cell>
          <cell r="H835" t="str">
            <v>SECURED LOANS</v>
          </cell>
          <cell r="I835" t="str">
            <v>FROM BANKS/FI-TERM LOANS</v>
          </cell>
        </row>
        <row r="836">
          <cell r="A836" t="str">
            <v>L301005</v>
          </cell>
          <cell r="B836" t="str">
            <v>Secured Loan (Bank)- IDBI</v>
          </cell>
          <cell r="C836" t="str">
            <v>LIABILITIES</v>
          </cell>
          <cell r="D836" t="str">
            <v>BALANCE SHEET</v>
          </cell>
          <cell r="E836" t="str">
            <v xml:space="preserve"> </v>
          </cell>
          <cell r="F836" t="str">
            <v xml:space="preserve"> </v>
          </cell>
          <cell r="G836" t="str">
            <v>LOAN FUNDS</v>
          </cell>
          <cell r="H836" t="str">
            <v>SECURED LOANS</v>
          </cell>
          <cell r="I836" t="str">
            <v>FROM BANKS/FI-TERM LOANS</v>
          </cell>
        </row>
        <row r="837">
          <cell r="A837" t="str">
            <v>L301006</v>
          </cell>
          <cell r="B837" t="str">
            <v>Secured Loan (Bank)- UBI</v>
          </cell>
          <cell r="C837" t="str">
            <v>LIABILITIES</v>
          </cell>
          <cell r="D837" t="str">
            <v>BALANCE SHEET</v>
          </cell>
          <cell r="E837" t="str">
            <v xml:space="preserve"> </v>
          </cell>
          <cell r="F837" t="str">
            <v xml:space="preserve"> </v>
          </cell>
          <cell r="G837" t="str">
            <v>LOAN FUNDS</v>
          </cell>
          <cell r="H837" t="str">
            <v>SECURED LOANS</v>
          </cell>
          <cell r="I837" t="str">
            <v>FROM BANKS/FI-TERM LOANS</v>
          </cell>
        </row>
        <row r="838">
          <cell r="A838" t="str">
            <v>L301007</v>
          </cell>
          <cell r="B838" t="str">
            <v>Secured Loan (Bank)- Bank Of Baroda</v>
          </cell>
          <cell r="C838" t="str">
            <v>LIABILITIES</v>
          </cell>
          <cell r="D838" t="str">
            <v>BALANCE SHEET</v>
          </cell>
          <cell r="E838" t="str">
            <v xml:space="preserve"> </v>
          </cell>
          <cell r="F838" t="str">
            <v xml:space="preserve"> </v>
          </cell>
          <cell r="G838" t="str">
            <v>LOAN FUNDS</v>
          </cell>
          <cell r="H838" t="str">
            <v>SECURED LOANS</v>
          </cell>
          <cell r="I838" t="str">
            <v>FROM BANKS/FI-TERM LOANS</v>
          </cell>
        </row>
        <row r="839">
          <cell r="A839" t="str">
            <v>L301008</v>
          </cell>
          <cell r="B839" t="str">
            <v>Secured Loan (Bank)- HKB-51-303170-003</v>
          </cell>
          <cell r="C839" t="str">
            <v>LIABILITIES</v>
          </cell>
          <cell r="D839" t="str">
            <v>BALANCE SHEET</v>
          </cell>
          <cell r="E839" t="str">
            <v xml:space="preserve"> </v>
          </cell>
          <cell r="F839" t="str">
            <v xml:space="preserve"> </v>
          </cell>
          <cell r="G839" t="str">
            <v>LOAN FUNDS</v>
          </cell>
          <cell r="H839" t="str">
            <v>SECURED LOANS</v>
          </cell>
          <cell r="I839" t="str">
            <v>FROM BANKS/FI-TERM LOANS</v>
          </cell>
        </row>
        <row r="840">
          <cell r="A840" t="str">
            <v>L301009</v>
          </cell>
          <cell r="B840" t="str">
            <v>Secured Loan (Bank)- HDFC</v>
          </cell>
          <cell r="C840" t="str">
            <v>LIABILITIES</v>
          </cell>
          <cell r="D840" t="str">
            <v>BALANCE SHEET</v>
          </cell>
          <cell r="E840" t="str">
            <v xml:space="preserve"> </v>
          </cell>
          <cell r="F840" t="str">
            <v xml:space="preserve"> </v>
          </cell>
          <cell r="G840" t="str">
            <v>LOAN FUNDS</v>
          </cell>
          <cell r="H840" t="str">
            <v>SECURED LOANS</v>
          </cell>
          <cell r="I840" t="str">
            <v>FROM BANKS/FI-TERM LOANS</v>
          </cell>
        </row>
        <row r="841">
          <cell r="A841" t="str">
            <v>L301010</v>
          </cell>
          <cell r="B841" t="str">
            <v>Secured Loan (Bank)- Kotak Mahindra</v>
          </cell>
          <cell r="C841" t="str">
            <v>LIABILITIES</v>
          </cell>
          <cell r="D841" t="str">
            <v>BALANCE SHEET</v>
          </cell>
          <cell r="E841" t="str">
            <v xml:space="preserve"> </v>
          </cell>
          <cell r="F841" t="str">
            <v xml:space="preserve"> </v>
          </cell>
          <cell r="G841" t="str">
            <v>LOAN FUNDS</v>
          </cell>
          <cell r="H841" t="str">
            <v>SECURED LOANS</v>
          </cell>
          <cell r="I841" t="str">
            <v>FROM BANKS/FI-TERM LOANS</v>
          </cell>
        </row>
        <row r="842">
          <cell r="A842" t="str">
            <v>L301011</v>
          </cell>
          <cell r="B842" t="str">
            <v>Secured Loan (Bank)- Syndicate Bank</v>
          </cell>
          <cell r="C842" t="str">
            <v>LIABILITIES</v>
          </cell>
          <cell r="D842" t="str">
            <v>BALANCE SHEET</v>
          </cell>
          <cell r="E842" t="str">
            <v xml:space="preserve"> </v>
          </cell>
          <cell r="F842" t="str">
            <v xml:space="preserve"> </v>
          </cell>
          <cell r="G842" t="str">
            <v>LOAN FUNDS</v>
          </cell>
          <cell r="H842" t="str">
            <v>SECURED LOANS</v>
          </cell>
          <cell r="I842" t="str">
            <v>FROM BANKS/FI-TERM LOANS</v>
          </cell>
        </row>
        <row r="843">
          <cell r="A843" t="str">
            <v>L301012</v>
          </cell>
          <cell r="B843" t="str">
            <v>Secured Loan (Bank)- SCB</v>
          </cell>
          <cell r="C843" t="str">
            <v>LIABILITIES</v>
          </cell>
          <cell r="D843" t="str">
            <v>BALANCE SHEET</v>
          </cell>
          <cell r="E843" t="str">
            <v xml:space="preserve"> </v>
          </cell>
          <cell r="F843" t="str">
            <v xml:space="preserve"> </v>
          </cell>
          <cell r="G843" t="str">
            <v>LOAN FUNDS</v>
          </cell>
          <cell r="H843" t="str">
            <v>SECURED LOANS</v>
          </cell>
          <cell r="I843" t="str">
            <v>FROM BANKS/FI-TERM LOANS</v>
          </cell>
        </row>
        <row r="844">
          <cell r="A844" t="str">
            <v>L301013</v>
          </cell>
          <cell r="B844" t="str">
            <v>Secured Loan (Bank)- Corporation Bank</v>
          </cell>
          <cell r="C844" t="str">
            <v>LIABILITIES</v>
          </cell>
          <cell r="D844" t="str">
            <v>BALANCE SHEET</v>
          </cell>
          <cell r="E844" t="str">
            <v xml:space="preserve"> </v>
          </cell>
          <cell r="F844" t="str">
            <v xml:space="preserve"> </v>
          </cell>
          <cell r="G844" t="str">
            <v>LOAN FUNDS</v>
          </cell>
          <cell r="H844" t="str">
            <v>SECURED LOANS</v>
          </cell>
          <cell r="I844" t="str">
            <v>FROM BANKS/FI-TERM LOANS</v>
          </cell>
        </row>
        <row r="845">
          <cell r="A845" t="str">
            <v>L301014</v>
          </cell>
          <cell r="B845" t="str">
            <v>Secured Loan (Bank)- Deutsche Bank</v>
          </cell>
          <cell r="C845" t="str">
            <v>LIABILITIES</v>
          </cell>
          <cell r="D845" t="str">
            <v>BALANCE SHEET</v>
          </cell>
          <cell r="E845" t="str">
            <v xml:space="preserve"> </v>
          </cell>
          <cell r="F845" t="str">
            <v xml:space="preserve"> </v>
          </cell>
          <cell r="G845" t="str">
            <v>LOAN FUNDS</v>
          </cell>
          <cell r="H845" t="str">
            <v>SECURED LOANS</v>
          </cell>
          <cell r="I845" t="str">
            <v>FROM BANKS/FI-TERM LOANS</v>
          </cell>
        </row>
        <row r="846">
          <cell r="A846" t="str">
            <v>L301015</v>
          </cell>
          <cell r="B846" t="str">
            <v>Secured Loan (Bank)- UCO Bank</v>
          </cell>
          <cell r="C846" t="str">
            <v>LIABILITIES</v>
          </cell>
          <cell r="D846" t="str">
            <v>BALANCE SHEET</v>
          </cell>
          <cell r="E846" t="str">
            <v xml:space="preserve"> </v>
          </cell>
          <cell r="F846" t="str">
            <v xml:space="preserve"> </v>
          </cell>
          <cell r="G846" t="str">
            <v>LOAN FUNDS</v>
          </cell>
          <cell r="H846" t="str">
            <v>SECURED LOANS</v>
          </cell>
          <cell r="I846" t="str">
            <v>FROM BANKS/FI-TERM LOANS</v>
          </cell>
        </row>
        <row r="847">
          <cell r="A847" t="str">
            <v>L301016</v>
          </cell>
          <cell r="B847" t="str">
            <v>Secured Loan (Bank)- State Bnk Of Trvnco</v>
          </cell>
          <cell r="C847" t="str">
            <v>LIABILITIES</v>
          </cell>
          <cell r="D847" t="str">
            <v>BALANCE SHEET</v>
          </cell>
          <cell r="E847" t="str">
            <v xml:space="preserve"> </v>
          </cell>
          <cell r="F847" t="str">
            <v xml:space="preserve"> </v>
          </cell>
          <cell r="G847" t="str">
            <v>LOAN FUNDS</v>
          </cell>
          <cell r="H847" t="str">
            <v>SECURED LOANS</v>
          </cell>
          <cell r="I847" t="str">
            <v>FROM BANKS/FI-TERM LOANS</v>
          </cell>
        </row>
        <row r="848">
          <cell r="A848" t="str">
            <v>L301017</v>
          </cell>
          <cell r="B848" t="str">
            <v>Secured Loan (Bank)- ABN Amro</v>
          </cell>
          <cell r="C848" t="str">
            <v>LIABILITIES</v>
          </cell>
          <cell r="D848" t="str">
            <v>BALANCE SHEET</v>
          </cell>
          <cell r="E848" t="str">
            <v xml:space="preserve"> </v>
          </cell>
          <cell r="F848" t="str">
            <v xml:space="preserve"> </v>
          </cell>
          <cell r="G848" t="str">
            <v>LOAN FUNDS</v>
          </cell>
          <cell r="H848" t="str">
            <v>SECURED LOANS</v>
          </cell>
          <cell r="I848" t="str">
            <v>FROM BANKS/FI-TERM LOANS</v>
          </cell>
        </row>
        <row r="849">
          <cell r="A849" t="str">
            <v>L301018</v>
          </cell>
          <cell r="B849" t="str">
            <v>Secured Loan (Bank)- UTI  Bank</v>
          </cell>
          <cell r="C849" t="str">
            <v>LIABILITIES</v>
          </cell>
          <cell r="D849" t="str">
            <v>BALANCE SHEET</v>
          </cell>
          <cell r="E849" t="str">
            <v xml:space="preserve"> </v>
          </cell>
          <cell r="F849" t="str">
            <v xml:space="preserve"> </v>
          </cell>
          <cell r="G849" t="str">
            <v>LOAN FUNDS</v>
          </cell>
          <cell r="H849" t="str">
            <v>SECURED LOANS</v>
          </cell>
          <cell r="I849" t="str">
            <v>FROM BANKS/FI-TERM LOANS</v>
          </cell>
        </row>
        <row r="850">
          <cell r="A850" t="str">
            <v>L301019</v>
          </cell>
          <cell r="B850" t="str">
            <v>Secured Loan (Bank)- HSBC</v>
          </cell>
          <cell r="C850" t="str">
            <v>LIABILITIES</v>
          </cell>
          <cell r="D850" t="str">
            <v>BALANCE SHEET</v>
          </cell>
          <cell r="E850" t="str">
            <v xml:space="preserve"> </v>
          </cell>
          <cell r="F850" t="str">
            <v xml:space="preserve"> </v>
          </cell>
          <cell r="G850" t="str">
            <v>LOAN FUNDS</v>
          </cell>
          <cell r="H850" t="str">
            <v>SECURED LOANS</v>
          </cell>
          <cell r="I850" t="str">
            <v>FROM BANKS/FI-TERM LOANS</v>
          </cell>
        </row>
        <row r="851">
          <cell r="A851" t="str">
            <v>L301020</v>
          </cell>
          <cell r="B851" t="str">
            <v>Secured Loan (Bank)- Citi Bank</v>
          </cell>
          <cell r="C851" t="str">
            <v>LIABILITIES</v>
          </cell>
          <cell r="D851" t="str">
            <v>BALANCE SHEET</v>
          </cell>
          <cell r="E851" t="str">
            <v xml:space="preserve"> </v>
          </cell>
          <cell r="F851" t="str">
            <v xml:space="preserve"> </v>
          </cell>
          <cell r="G851" t="str">
            <v>LOAN FUNDS</v>
          </cell>
          <cell r="H851" t="str">
            <v>SECURED LOANS</v>
          </cell>
          <cell r="I851" t="str">
            <v>FROM BANKS/FI-TERM LOANS</v>
          </cell>
        </row>
        <row r="852">
          <cell r="A852" t="str">
            <v>L301021</v>
          </cell>
          <cell r="B852" t="str">
            <v>Secured Loan (Bank)- DBS(Buyer Credit)</v>
          </cell>
          <cell r="C852" t="str">
            <v>LIABILITIES</v>
          </cell>
          <cell r="D852" t="str">
            <v>BALANCE SHEET</v>
          </cell>
          <cell r="E852" t="str">
            <v xml:space="preserve"> </v>
          </cell>
          <cell r="F852" t="str">
            <v xml:space="preserve"> </v>
          </cell>
          <cell r="G852" t="str">
            <v>LOAN FUNDS</v>
          </cell>
          <cell r="H852" t="str">
            <v>SECURED LOANS</v>
          </cell>
          <cell r="I852" t="str">
            <v>FROM BANKS/FI-TERM LOANS</v>
          </cell>
        </row>
        <row r="853">
          <cell r="A853" t="str">
            <v>L301024</v>
          </cell>
          <cell r="B853" t="str">
            <v>Secured Loan (Bank)- YES BANK</v>
          </cell>
          <cell r="C853" t="str">
            <v>LIABILITIES</v>
          </cell>
          <cell r="D853" t="str">
            <v>BALANCE SHEET</v>
          </cell>
          <cell r="E853" t="str">
            <v xml:space="preserve"> </v>
          </cell>
          <cell r="F853" t="str">
            <v xml:space="preserve"> </v>
          </cell>
          <cell r="G853" t="str">
            <v>LOAN FUNDS</v>
          </cell>
          <cell r="H853" t="str">
            <v>SECURED LOANS</v>
          </cell>
          <cell r="I853" t="str">
            <v>FROM BANKS/FI-TERM LOAN</v>
          </cell>
        </row>
        <row r="854">
          <cell r="A854" t="str">
            <v>L301101</v>
          </cell>
          <cell r="B854" t="str">
            <v>Intt. Accrued &amp; due (Banks)</v>
          </cell>
          <cell r="C854" t="str">
            <v>LIABILITIES</v>
          </cell>
          <cell r="D854" t="str">
            <v>BALANCE SHEET</v>
          </cell>
          <cell r="E854" t="str">
            <v xml:space="preserve"> </v>
          </cell>
          <cell r="F854" t="str">
            <v xml:space="preserve"> </v>
          </cell>
          <cell r="G854" t="str">
            <v>LOAN FUNDS</v>
          </cell>
          <cell r="H854" t="str">
            <v>SECURED LOANS</v>
          </cell>
          <cell r="I854" t="str">
            <v>FROM BANKS/FI-TERM LOANS</v>
          </cell>
        </row>
        <row r="855">
          <cell r="A855" t="str">
            <v>L302001</v>
          </cell>
          <cell r="B855" t="str">
            <v>Overdrft Facility- CITI Bank(0422216227)</v>
          </cell>
          <cell r="C855" t="str">
            <v>LIABILITIES</v>
          </cell>
          <cell r="D855" t="str">
            <v>BALANCE SHEET</v>
          </cell>
          <cell r="E855" t="str">
            <v xml:space="preserve"> </v>
          </cell>
          <cell r="F855" t="str">
            <v xml:space="preserve"> </v>
          </cell>
          <cell r="G855" t="str">
            <v>LOAN FUNDS</v>
          </cell>
          <cell r="H855" t="str">
            <v>SECURED LOANS</v>
          </cell>
          <cell r="I855" t="str">
            <v>FROM BANKS/FI-OVERDRAFT FACILITY</v>
          </cell>
        </row>
        <row r="856">
          <cell r="A856" t="str">
            <v>L302002</v>
          </cell>
          <cell r="B856" t="str">
            <v>Overdrft Facility- ABN Amro (6535100)</v>
          </cell>
          <cell r="C856" t="str">
            <v>LIABILITIES</v>
          </cell>
          <cell r="D856" t="str">
            <v>BALANCE SHEET</v>
          </cell>
          <cell r="E856" t="str">
            <v xml:space="preserve"> </v>
          </cell>
          <cell r="F856" t="str">
            <v xml:space="preserve"> </v>
          </cell>
          <cell r="G856" t="str">
            <v>LOAN FUNDS</v>
          </cell>
          <cell r="H856" t="str">
            <v>SECURED LOANS</v>
          </cell>
          <cell r="I856" t="str">
            <v>FROM BANKS/FI-OVERDRAFT FACILITY</v>
          </cell>
        </row>
        <row r="857">
          <cell r="A857" t="str">
            <v>L302003</v>
          </cell>
          <cell r="B857" t="str">
            <v>Overdrft Facility- SBI Stc Bldg (Dul)</v>
          </cell>
          <cell r="C857" t="str">
            <v>LIABILITIES</v>
          </cell>
          <cell r="D857" t="str">
            <v>BALANCE SHEET</v>
          </cell>
          <cell r="E857" t="str">
            <v xml:space="preserve"> </v>
          </cell>
          <cell r="F857" t="str">
            <v xml:space="preserve"> </v>
          </cell>
          <cell r="G857" t="str">
            <v>LOAN FUNDS</v>
          </cell>
          <cell r="H857" t="str">
            <v>SECURED LOANS</v>
          </cell>
          <cell r="I857" t="str">
            <v>FROM BANKS/FI-OVERDRAFT FACILITY</v>
          </cell>
        </row>
        <row r="858">
          <cell r="A858" t="str">
            <v>L302004</v>
          </cell>
          <cell r="B858" t="str">
            <v>Overdrft Facility- SCB (5220534118)</v>
          </cell>
          <cell r="C858" t="str">
            <v>LIABILITIES</v>
          </cell>
          <cell r="D858" t="str">
            <v>BALANCE SHEET</v>
          </cell>
          <cell r="E858" t="str">
            <v xml:space="preserve"> </v>
          </cell>
          <cell r="F858" t="str">
            <v xml:space="preserve"> </v>
          </cell>
          <cell r="G858" t="str">
            <v>LOAN FUNDS</v>
          </cell>
          <cell r="H858" t="str">
            <v>SECURED LOANS</v>
          </cell>
          <cell r="I858" t="str">
            <v>FROM BANKS/FI-OVERDRAFT FACILITY</v>
          </cell>
        </row>
        <row r="859">
          <cell r="A859" t="str">
            <v>L302005</v>
          </cell>
          <cell r="B859" t="str">
            <v>Overdrft Facility- Corp Bank (Od) Dul</v>
          </cell>
          <cell r="C859" t="str">
            <v>LIABILITIES</v>
          </cell>
          <cell r="D859" t="str">
            <v>BALANCE SHEET</v>
          </cell>
          <cell r="E859" t="str">
            <v xml:space="preserve"> </v>
          </cell>
          <cell r="F859" t="str">
            <v xml:space="preserve"> </v>
          </cell>
          <cell r="G859" t="str">
            <v>LOAN FUNDS</v>
          </cell>
          <cell r="H859" t="str">
            <v>SECURED LOANS</v>
          </cell>
          <cell r="I859" t="str">
            <v>FROM BANKS/FI-OVERDRAFT FACILITY</v>
          </cell>
        </row>
        <row r="860">
          <cell r="A860" t="str">
            <v>L302006</v>
          </cell>
          <cell r="B860" t="str">
            <v>Overdrft Facility- SBH (Dul Od)</v>
          </cell>
          <cell r="C860" t="str">
            <v>LIABILITIES</v>
          </cell>
          <cell r="D860" t="str">
            <v>BALANCE SHEET</v>
          </cell>
          <cell r="E860" t="str">
            <v xml:space="preserve"> </v>
          </cell>
          <cell r="F860" t="str">
            <v xml:space="preserve"> </v>
          </cell>
          <cell r="G860" t="str">
            <v>LOAN FUNDS</v>
          </cell>
          <cell r="H860" t="str">
            <v>SECURED LOANS</v>
          </cell>
          <cell r="I860" t="str">
            <v>FROM BANKS/FI-OVERDRAFT FACILITY</v>
          </cell>
        </row>
        <row r="861">
          <cell r="A861" t="str">
            <v>L302007</v>
          </cell>
          <cell r="B861" t="str">
            <v>Overdrft Facility- ING VYASYA</v>
          </cell>
          <cell r="C861" t="str">
            <v>LIABILITIES</v>
          </cell>
          <cell r="D861" t="str">
            <v>BALANCE SHEET</v>
          </cell>
          <cell r="E861" t="str">
            <v xml:space="preserve"> </v>
          </cell>
          <cell r="F861" t="str">
            <v xml:space="preserve"> </v>
          </cell>
          <cell r="G861" t="str">
            <v>LOAN FUNDS</v>
          </cell>
          <cell r="H861" t="str">
            <v>SECURED LOANS</v>
          </cell>
          <cell r="I861" t="str">
            <v>FROM BANKS/FI-OVERDRAFT FACILITY</v>
          </cell>
        </row>
        <row r="862">
          <cell r="A862" t="str">
            <v>L302008</v>
          </cell>
          <cell r="B862" t="str">
            <v>Overdrft Facility- Kotak Mahindra</v>
          </cell>
          <cell r="C862" t="str">
            <v>LIABILITIES</v>
          </cell>
          <cell r="D862" t="str">
            <v>BALANCE SHEET</v>
          </cell>
          <cell r="E862" t="str">
            <v xml:space="preserve"> </v>
          </cell>
          <cell r="F862" t="str">
            <v xml:space="preserve"> </v>
          </cell>
          <cell r="G862" t="str">
            <v>LOAN FUNDS</v>
          </cell>
          <cell r="H862" t="str">
            <v>SECURED LOANS</v>
          </cell>
          <cell r="I862" t="str">
            <v>FROM BANKS/FI-OVERDRAFT FACILITY</v>
          </cell>
        </row>
        <row r="863">
          <cell r="A863" t="str">
            <v>L302009</v>
          </cell>
          <cell r="B863" t="str">
            <v>Overdrft Facility- State bank of Travanc</v>
          </cell>
          <cell r="C863" t="str">
            <v>LIABILITIES</v>
          </cell>
          <cell r="D863" t="str">
            <v>BALANCE SHEET</v>
          </cell>
          <cell r="E863" t="str">
            <v xml:space="preserve"> </v>
          </cell>
          <cell r="F863" t="str">
            <v xml:space="preserve"> </v>
          </cell>
          <cell r="G863" t="str">
            <v>LOAN FUNDS</v>
          </cell>
          <cell r="H863" t="str">
            <v>SECURED LOANS</v>
          </cell>
          <cell r="I863" t="str">
            <v>FROM BANKS/FI-OVERDRAFT FACILITY</v>
          </cell>
        </row>
        <row r="864">
          <cell r="A864" t="str">
            <v>L303001</v>
          </cell>
          <cell r="B864" t="str">
            <v>Secured Loan (Oth)- GE Capital</v>
          </cell>
          <cell r="C864" t="str">
            <v>LIABILITIES</v>
          </cell>
          <cell r="D864" t="str">
            <v>BALANCE SHEET</v>
          </cell>
          <cell r="E864" t="str">
            <v xml:space="preserve"> </v>
          </cell>
          <cell r="F864" t="str">
            <v xml:space="preserve"> </v>
          </cell>
          <cell r="G864" t="str">
            <v>LOAN FUNDS</v>
          </cell>
          <cell r="H864" t="str">
            <v>SECURED LOANS</v>
          </cell>
          <cell r="I864" t="str">
            <v>FROM OTHERS</v>
          </cell>
        </row>
        <row r="865">
          <cell r="A865" t="str">
            <v>L303002</v>
          </cell>
          <cell r="B865" t="str">
            <v>Secured Loan (Oth)- DSP Merryl Capital</v>
          </cell>
          <cell r="C865" t="str">
            <v>LIABILITIES</v>
          </cell>
          <cell r="D865" t="str">
            <v>BALANCE SHEET</v>
          </cell>
          <cell r="E865" t="str">
            <v xml:space="preserve"> </v>
          </cell>
          <cell r="F865" t="str">
            <v xml:space="preserve"> </v>
          </cell>
          <cell r="G865" t="str">
            <v>LOAN FUNDS</v>
          </cell>
          <cell r="H865" t="str">
            <v>SECURED LOANS</v>
          </cell>
          <cell r="I865" t="str">
            <v>FROM OTHERS</v>
          </cell>
        </row>
        <row r="866">
          <cell r="A866" t="str">
            <v>L303003</v>
          </cell>
          <cell r="B866" t="str">
            <v>Secured Loan (Oth)- DSP Merryl 930.00 CR</v>
          </cell>
          <cell r="C866" t="str">
            <v>LIABILITIES</v>
          </cell>
          <cell r="D866" t="str">
            <v>BALANCE SHEET</v>
          </cell>
          <cell r="E866" t="str">
            <v xml:space="preserve"> </v>
          </cell>
          <cell r="F866" t="str">
            <v xml:space="preserve"> </v>
          </cell>
          <cell r="G866" t="str">
            <v>LOAN FUNDS</v>
          </cell>
          <cell r="H866" t="str">
            <v>SECURED LOANS</v>
          </cell>
          <cell r="I866" t="str">
            <v>FROM OTHERS</v>
          </cell>
        </row>
        <row r="867">
          <cell r="A867" t="str">
            <v>L303004</v>
          </cell>
          <cell r="B867" t="str">
            <v>Secured Loan (Oth)- DSP Merryl 465.00 CR</v>
          </cell>
          <cell r="C867" t="str">
            <v>LIABILITIES</v>
          </cell>
          <cell r="D867" t="str">
            <v>BALANCE SHEET</v>
          </cell>
          <cell r="E867" t="str">
            <v xml:space="preserve"> </v>
          </cell>
          <cell r="F867" t="str">
            <v xml:space="preserve"> </v>
          </cell>
          <cell r="G867" t="str">
            <v>LOAN FUNDS</v>
          </cell>
          <cell r="H867" t="str">
            <v>SECURED LOANS</v>
          </cell>
          <cell r="I867" t="str">
            <v>FROM OTHERS</v>
          </cell>
        </row>
        <row r="868">
          <cell r="A868" t="str">
            <v>L303005</v>
          </cell>
          <cell r="B868" t="str">
            <v>Secured Loan (Oth)- HDFC Ltd</v>
          </cell>
          <cell r="C868" t="str">
            <v>LIABILITIES</v>
          </cell>
          <cell r="D868" t="str">
            <v>BALANCE SHEET</v>
          </cell>
          <cell r="E868" t="str">
            <v xml:space="preserve"> </v>
          </cell>
          <cell r="F868" t="str">
            <v xml:space="preserve"> </v>
          </cell>
          <cell r="G868" t="str">
            <v>LOAN FUNDS</v>
          </cell>
          <cell r="H868" t="str">
            <v>SECURED LOANS</v>
          </cell>
          <cell r="I868" t="str">
            <v>FROM OTHERS</v>
          </cell>
        </row>
        <row r="869">
          <cell r="A869" t="str">
            <v>L303006</v>
          </cell>
          <cell r="B869" t="str">
            <v>Secured Loan (Oth)- IL&amp;Fs Term Loan</v>
          </cell>
          <cell r="C869" t="str">
            <v>LIABILITIES</v>
          </cell>
          <cell r="D869" t="str">
            <v>BALANCE SHEET</v>
          </cell>
          <cell r="E869" t="str">
            <v xml:space="preserve"> </v>
          </cell>
          <cell r="F869" t="str">
            <v xml:space="preserve"> </v>
          </cell>
          <cell r="G869" t="str">
            <v>LOAN FUNDS</v>
          </cell>
          <cell r="H869" t="str">
            <v>SECURED LOANS</v>
          </cell>
          <cell r="I869" t="str">
            <v>FROM OTHERS</v>
          </cell>
        </row>
        <row r="870">
          <cell r="A870" t="str">
            <v>L305001</v>
          </cell>
          <cell r="B870" t="str">
            <v>Loan for Vehicles</v>
          </cell>
          <cell r="C870" t="str">
            <v>LIABILITIES</v>
          </cell>
          <cell r="D870" t="str">
            <v>BALANCE SHEET</v>
          </cell>
          <cell r="E870" t="str">
            <v xml:space="preserve"> </v>
          </cell>
          <cell r="F870" t="str">
            <v xml:space="preserve"> </v>
          </cell>
          <cell r="G870" t="str">
            <v>LOAN FUNDS</v>
          </cell>
          <cell r="H870" t="str">
            <v>SECURED LOANS</v>
          </cell>
          <cell r="I870" t="str">
            <v>FROM OTHERS-TERM LOANS</v>
          </cell>
        </row>
        <row r="871">
          <cell r="A871" t="str">
            <v>L308001</v>
          </cell>
          <cell r="B871" t="str">
            <v>Debentures (Secured)</v>
          </cell>
          <cell r="C871" t="str">
            <v>LIABILITIES</v>
          </cell>
          <cell r="D871" t="str">
            <v>BALANCE SHEET</v>
          </cell>
          <cell r="E871" t="str">
            <v xml:space="preserve"> </v>
          </cell>
          <cell r="F871" t="str">
            <v xml:space="preserve"> </v>
          </cell>
          <cell r="G871" t="str">
            <v>LOAN FUNDS</v>
          </cell>
          <cell r="H871" t="str">
            <v>SECURED LOANS</v>
          </cell>
          <cell r="I871" t="str">
            <v>FROM OTHERS</v>
          </cell>
        </row>
        <row r="872">
          <cell r="A872" t="str">
            <v>L308002</v>
          </cell>
          <cell r="B872" t="str">
            <v>Debenture Redemption</v>
          </cell>
          <cell r="C872" t="str">
            <v>LIABILITIES</v>
          </cell>
          <cell r="D872" t="str">
            <v>BALANCE SHEET</v>
          </cell>
          <cell r="E872" t="str">
            <v xml:space="preserve"> </v>
          </cell>
          <cell r="F872" t="str">
            <v xml:space="preserve"> </v>
          </cell>
          <cell r="G872" t="str">
            <v>LOAN FUNDS</v>
          </cell>
          <cell r="H872" t="str">
            <v>SECURED LOANS</v>
          </cell>
          <cell r="I872" t="str">
            <v>FROM OTHERS</v>
          </cell>
        </row>
        <row r="873">
          <cell r="A873" t="str">
            <v>L309001</v>
          </cell>
          <cell r="B873" t="str">
            <v>Intt. accrued &amp; Due (others)</v>
          </cell>
          <cell r="C873" t="str">
            <v>LIABILITIES</v>
          </cell>
          <cell r="D873" t="str">
            <v>BALANCE SHEET</v>
          </cell>
          <cell r="E873" t="str">
            <v xml:space="preserve"> </v>
          </cell>
          <cell r="F873" t="str">
            <v xml:space="preserve"> </v>
          </cell>
          <cell r="G873" t="str">
            <v>LOAN FUNDS</v>
          </cell>
          <cell r="H873" t="str">
            <v>SECURED LOANS</v>
          </cell>
          <cell r="I873" t="str">
            <v>FROM OTHERS</v>
          </cell>
        </row>
        <row r="874">
          <cell r="A874" t="str">
            <v>L401001</v>
          </cell>
          <cell r="B874" t="str">
            <v>Unsecured Loans- Fixed Deposits</v>
          </cell>
          <cell r="C874" t="str">
            <v>LIABILITIES</v>
          </cell>
          <cell r="D874" t="str">
            <v>BALANCE SHEET</v>
          </cell>
          <cell r="E874" t="str">
            <v xml:space="preserve"> </v>
          </cell>
          <cell r="F874" t="str">
            <v xml:space="preserve"> </v>
          </cell>
          <cell r="G874" t="str">
            <v>LOAN FUNDS</v>
          </cell>
          <cell r="H874" t="str">
            <v>UNSECURED LOANS</v>
          </cell>
          <cell r="I874" t="str">
            <v>UNSECURED LOANS</v>
          </cell>
        </row>
        <row r="875">
          <cell r="A875" t="str">
            <v>L401002-000</v>
          </cell>
          <cell r="B875" t="str">
            <v>Loan/adv- Grp Co.</v>
          </cell>
          <cell r="C875" t="str">
            <v>LIABILITIES</v>
          </cell>
          <cell r="D875" t="str">
            <v>BALANCE SHEET</v>
          </cell>
          <cell r="E875" t="str">
            <v xml:space="preserve"> </v>
          </cell>
          <cell r="F875" t="str">
            <v xml:space="preserve"> </v>
          </cell>
          <cell r="G875" t="str">
            <v>LOAN FUNDS</v>
          </cell>
          <cell r="H875" t="str">
            <v>UNSECURED LOANS</v>
          </cell>
          <cell r="I875" t="str">
            <v>UNSECURED LOANS</v>
          </cell>
        </row>
        <row r="876">
          <cell r="A876" t="str">
            <v>L401002-008</v>
          </cell>
          <cell r="B876" t="str">
            <v>Loan/adv- Grp Co-DLF GOLF RESORTS</v>
          </cell>
          <cell r="C876" t="str">
            <v>LIABILITIES</v>
          </cell>
          <cell r="D876" t="str">
            <v>BALANCE SHEET</v>
          </cell>
          <cell r="G876" t="str">
            <v>LOAN FUNDS</v>
          </cell>
          <cell r="H876" t="str">
            <v>UNSECURED LOANS</v>
          </cell>
          <cell r="I876" t="str">
            <v>UNSECURED LOANS</v>
          </cell>
        </row>
        <row r="877">
          <cell r="A877" t="str">
            <v>L401002-010</v>
          </cell>
          <cell r="B877" t="str">
            <v>Loan/adv- Grp Co.-DLF LTD Cnstr</v>
          </cell>
          <cell r="C877" t="str">
            <v>LIABILITIES</v>
          </cell>
          <cell r="D877" t="str">
            <v>BALANCE SHEET</v>
          </cell>
          <cell r="E877" t="str">
            <v xml:space="preserve"> </v>
          </cell>
          <cell r="F877" t="str">
            <v xml:space="preserve"> </v>
          </cell>
          <cell r="G877" t="str">
            <v>LOAN FUNDS</v>
          </cell>
          <cell r="H877" t="str">
            <v>UNSECURED LOANS</v>
          </cell>
          <cell r="I877" t="str">
            <v>UNSECURED LOANS</v>
          </cell>
        </row>
        <row r="878">
          <cell r="A878" t="str">
            <v>L401002-020</v>
          </cell>
          <cell r="B878" t="str">
            <v>Loan/adv- Grp Co.- DEDL</v>
          </cell>
          <cell r="C878" t="str">
            <v>LIABILITIES</v>
          </cell>
          <cell r="D878" t="str">
            <v>BALANCE SHEET</v>
          </cell>
          <cell r="E878" t="str">
            <v xml:space="preserve"> </v>
          </cell>
          <cell r="F878" t="str">
            <v xml:space="preserve"> </v>
          </cell>
          <cell r="G878" t="str">
            <v>LOAN FUNDS</v>
          </cell>
          <cell r="H878" t="str">
            <v>UNSECURED LOANS</v>
          </cell>
          <cell r="I878" t="str">
            <v>UNSECURED LOANS</v>
          </cell>
        </row>
        <row r="879">
          <cell r="A879" t="str">
            <v>L401002-022</v>
          </cell>
          <cell r="B879" t="str">
            <v>Loan/adv- Grp Co-DICD-CHENNAI</v>
          </cell>
          <cell r="C879" t="str">
            <v>LIABILITIES</v>
          </cell>
          <cell r="D879" t="str">
            <v>BALANCE SHEET</v>
          </cell>
          <cell r="G879" t="str">
            <v>LOAN FUNDS</v>
          </cell>
          <cell r="H879" t="str">
            <v>UNSECURED LOANS</v>
          </cell>
          <cell r="I879" t="str">
            <v>UNSECURED LOANS</v>
          </cell>
        </row>
        <row r="880">
          <cell r="A880" t="str">
            <v>L401002-023</v>
          </cell>
          <cell r="B880" t="str">
            <v>Loan/adv- Grp Co-DICD-HYDERABAD</v>
          </cell>
          <cell r="C880" t="str">
            <v>LIABILITIES</v>
          </cell>
          <cell r="D880" t="str">
            <v>BALANCE SHEET</v>
          </cell>
          <cell r="G880" t="str">
            <v>LOAN FUNDS</v>
          </cell>
          <cell r="H880" t="str">
            <v>UNSECURED LOANS</v>
          </cell>
          <cell r="I880" t="str">
            <v>UNSECURED LOANS</v>
          </cell>
        </row>
        <row r="881">
          <cell r="A881" t="str">
            <v>L401002-026</v>
          </cell>
          <cell r="B881" t="str">
            <v>Loan/adv- Grp Co-GKS TECH PARK</v>
          </cell>
          <cell r="C881" t="str">
            <v>LIABILITIES</v>
          </cell>
          <cell r="D881" t="str">
            <v>BALANCE SHEET</v>
          </cell>
          <cell r="G881" t="str">
            <v>LOAN FUNDS</v>
          </cell>
          <cell r="H881" t="str">
            <v>UNSECURED LOANS</v>
          </cell>
          <cell r="I881" t="str">
            <v>UNSECURED LOANS</v>
          </cell>
        </row>
        <row r="882">
          <cell r="A882" t="str">
            <v>L401002-028</v>
          </cell>
          <cell r="B882" t="str">
            <v>Loan/adv- Grp Co-UDIPTI EST DEVP</v>
          </cell>
          <cell r="C882" t="str">
            <v>LIABILITIES</v>
          </cell>
          <cell r="D882" t="str">
            <v>BALANCE SHEET</v>
          </cell>
          <cell r="G882" t="str">
            <v>LOAN FUNDS</v>
          </cell>
          <cell r="H882" t="str">
            <v>UNSECURED LOANS</v>
          </cell>
          <cell r="I882" t="str">
            <v>UNSECURED LOANS</v>
          </cell>
        </row>
        <row r="883">
          <cell r="A883" t="str">
            <v>L401002-034</v>
          </cell>
          <cell r="B883" t="str">
            <v>Loan/adv- Grp Co-BHORUKA FIN SERV</v>
          </cell>
          <cell r="C883" t="str">
            <v>LIABILITIES</v>
          </cell>
          <cell r="D883" t="str">
            <v>BALANCE SHEET</v>
          </cell>
          <cell r="G883" t="str">
            <v>LOAN FUNDS</v>
          </cell>
          <cell r="H883" t="str">
            <v>UNSECURED LOANS</v>
          </cell>
          <cell r="I883" t="str">
            <v>UNSECURED LOANS</v>
          </cell>
        </row>
        <row r="884">
          <cell r="A884" t="str">
            <v>L401002-035</v>
          </cell>
          <cell r="B884" t="str">
            <v>Loan/adv- Grp Co.-DLF Recreat Fnd P L</v>
          </cell>
          <cell r="C884" t="str">
            <v>LIABILITIES</v>
          </cell>
          <cell r="D884" t="str">
            <v>BALANCE SHEET</v>
          </cell>
          <cell r="E884" t="str">
            <v xml:space="preserve"> </v>
          </cell>
          <cell r="F884" t="str">
            <v xml:space="preserve"> </v>
          </cell>
          <cell r="G884" t="str">
            <v>LOAN FUNDS</v>
          </cell>
          <cell r="H884" t="str">
            <v>UNSECURED LOANS</v>
          </cell>
          <cell r="I884" t="str">
            <v>UNSECURED LOANS</v>
          </cell>
        </row>
        <row r="885">
          <cell r="A885" t="str">
            <v>L401002-036</v>
          </cell>
          <cell r="B885" t="str">
            <v>Loan/adv- Grp Co-GALAXY MERCANTILES</v>
          </cell>
          <cell r="C885" t="str">
            <v>LIABILITIES</v>
          </cell>
          <cell r="D885" t="str">
            <v>BALANCE SHEET</v>
          </cell>
          <cell r="G885" t="str">
            <v>LOAN FUNDS</v>
          </cell>
          <cell r="H885" t="str">
            <v>UNSECURED LOANS</v>
          </cell>
          <cell r="I885" t="str">
            <v>UNSECURED LOANS</v>
          </cell>
        </row>
        <row r="886">
          <cell r="A886" t="str">
            <v>L401002-037</v>
          </cell>
          <cell r="B886" t="str">
            <v>Loan/adv- Grp Co-DLF CITY CENTRE</v>
          </cell>
          <cell r="C886" t="str">
            <v>LIABILITIES</v>
          </cell>
          <cell r="D886" t="str">
            <v>BALANCE SHEET</v>
          </cell>
          <cell r="E886" t="str">
            <v xml:space="preserve"> </v>
          </cell>
          <cell r="G886" t="str">
            <v>LOAN FUNDS</v>
          </cell>
          <cell r="H886" t="str">
            <v>UNSECURED LOANS</v>
          </cell>
          <cell r="I886" t="str">
            <v>UNSECURED LOANS</v>
          </cell>
        </row>
        <row r="887">
          <cell r="A887" t="str">
            <v>L401002-061</v>
          </cell>
          <cell r="B887" t="str">
            <v>Loan/adv- Grp Co-SHIVAJI MARG PROP</v>
          </cell>
          <cell r="C887" t="str">
            <v>LIABILITIES</v>
          </cell>
          <cell r="D887" t="str">
            <v>BALANCE SHEET</v>
          </cell>
          <cell r="G887" t="str">
            <v>LOAN FUNDS</v>
          </cell>
          <cell r="H887" t="str">
            <v>UNSECURED LOANS</v>
          </cell>
          <cell r="I887" t="str">
            <v>UNSECURED LOANS</v>
          </cell>
        </row>
        <row r="888">
          <cell r="A888" t="str">
            <v>L401002-075</v>
          </cell>
          <cell r="B888" t="str">
            <v>Loan/adv- Grp Co-DICD- CHD</v>
          </cell>
          <cell r="C888" t="str">
            <v>LIABILITIES</v>
          </cell>
          <cell r="D888" t="str">
            <v>BALANCE SHEET</v>
          </cell>
          <cell r="G888" t="str">
            <v>LOAN FUNDS</v>
          </cell>
          <cell r="H888" t="str">
            <v>UNSECURED LOANS</v>
          </cell>
          <cell r="I888" t="str">
            <v>UNSECURED LOANS</v>
          </cell>
        </row>
        <row r="889">
          <cell r="A889" t="str">
            <v>L401002-076</v>
          </cell>
          <cell r="B889" t="str">
            <v>Loan/adv- Grp Co.- DICD (Kolkata) Ltd</v>
          </cell>
          <cell r="C889" t="str">
            <v>LIABILITIES</v>
          </cell>
          <cell r="D889" t="str">
            <v>BALANCE SHEET</v>
          </cell>
          <cell r="E889" t="str">
            <v xml:space="preserve"> </v>
          </cell>
          <cell r="F889" t="str">
            <v xml:space="preserve"> </v>
          </cell>
          <cell r="G889" t="str">
            <v>LOAN FUNDS</v>
          </cell>
          <cell r="H889" t="str">
            <v>UNSECURED LOANS</v>
          </cell>
          <cell r="I889" t="str">
            <v>UNSECURED LOANS</v>
          </cell>
        </row>
        <row r="890">
          <cell r="A890" t="str">
            <v>L401002-096</v>
          </cell>
          <cell r="B890" t="str">
            <v>Loan/adv- Grp Co-DLF LAING O'ROURKE</v>
          </cell>
          <cell r="C890" t="str">
            <v>LIABILITIES</v>
          </cell>
          <cell r="D890" t="str">
            <v>BALANCE SHEET</v>
          </cell>
          <cell r="G890" t="str">
            <v>LOAN FUNDS</v>
          </cell>
          <cell r="H890" t="str">
            <v>UNSECURED LOANS</v>
          </cell>
          <cell r="I890" t="str">
            <v>UNSECURED LOANS</v>
          </cell>
        </row>
        <row r="891">
          <cell r="A891" t="str">
            <v>L401002-101</v>
          </cell>
          <cell r="B891" t="str">
            <v>Loan/adv- Grp Co.- DLF LTD</v>
          </cell>
          <cell r="C891" t="str">
            <v>LIABILITIES</v>
          </cell>
          <cell r="D891" t="str">
            <v>BALANCE SHEET</v>
          </cell>
          <cell r="E891" t="str">
            <v xml:space="preserve"> </v>
          </cell>
          <cell r="F891" t="str">
            <v xml:space="preserve"> </v>
          </cell>
          <cell r="G891" t="str">
            <v>LOAN FUNDS</v>
          </cell>
          <cell r="H891" t="str">
            <v>UNSECURED LOANS</v>
          </cell>
          <cell r="I891" t="str">
            <v>UNSECURED LOANS</v>
          </cell>
        </row>
        <row r="892">
          <cell r="A892" t="str">
            <v>L401002-108</v>
          </cell>
          <cell r="B892" t="str">
            <v>Loan/adv- Grp Co.-DUL Rent Div</v>
          </cell>
          <cell r="C892" t="str">
            <v>LIABILITIES</v>
          </cell>
          <cell r="D892" t="str">
            <v>BALANCE SHEET</v>
          </cell>
          <cell r="E892" t="str">
            <v xml:space="preserve"> </v>
          </cell>
          <cell r="F892" t="str">
            <v xml:space="preserve"> </v>
          </cell>
          <cell r="G892" t="str">
            <v>LOAN FUNDS</v>
          </cell>
          <cell r="H892" t="str">
            <v>UNSECURED LOANS</v>
          </cell>
          <cell r="I892" t="str">
            <v>UNSECURED LOANS</v>
          </cell>
        </row>
        <row r="893">
          <cell r="A893" t="str">
            <v>L401002-111</v>
          </cell>
          <cell r="B893" t="str">
            <v>Loan/adv- Grp Co.-Kavicon Prtnr Rent Div</v>
          </cell>
          <cell r="C893" t="str">
            <v>LIABILITIES</v>
          </cell>
          <cell r="D893" t="str">
            <v>BALANCE SHEET</v>
          </cell>
          <cell r="E893" t="str">
            <v xml:space="preserve"> </v>
          </cell>
          <cell r="F893" t="str">
            <v xml:space="preserve"> </v>
          </cell>
          <cell r="G893" t="str">
            <v>LOAN FUNDS</v>
          </cell>
          <cell r="H893" t="str">
            <v>UNSECURED LOANS</v>
          </cell>
          <cell r="I893" t="str">
            <v>UNSECURED LOANS</v>
          </cell>
        </row>
        <row r="894">
          <cell r="A894" t="str">
            <v>L401002-115</v>
          </cell>
          <cell r="B894" t="str">
            <v>Loan/adv- Grp Co.-DLF Cyber Rent Div</v>
          </cell>
          <cell r="C894" t="str">
            <v>LIABILITIES</v>
          </cell>
          <cell r="D894" t="str">
            <v>BALANCE SHEET</v>
          </cell>
          <cell r="E894" t="str">
            <v xml:space="preserve"> </v>
          </cell>
          <cell r="F894" t="str">
            <v xml:space="preserve"> </v>
          </cell>
          <cell r="G894" t="str">
            <v>LOAN FUNDS</v>
          </cell>
          <cell r="H894" t="str">
            <v>UNSECURED LOANS</v>
          </cell>
          <cell r="I894" t="str">
            <v>UNSECURED LOANS</v>
          </cell>
        </row>
        <row r="895">
          <cell r="A895" t="str">
            <v>L401002-211</v>
          </cell>
          <cell r="B895" t="str">
            <v>Loan/adv- Grp Co.-DLF Hous Contr L</v>
          </cell>
          <cell r="C895" t="str">
            <v>LIABILITIES</v>
          </cell>
          <cell r="D895" t="str">
            <v>BALANCE SHEET</v>
          </cell>
          <cell r="E895" t="str">
            <v xml:space="preserve"> </v>
          </cell>
          <cell r="F895" t="str">
            <v xml:space="preserve"> </v>
          </cell>
          <cell r="G895" t="str">
            <v>LOAN FUNDS</v>
          </cell>
          <cell r="H895" t="str">
            <v>UNSECURED LOANS</v>
          </cell>
          <cell r="I895" t="str">
            <v>UNSECURED LOANS</v>
          </cell>
        </row>
        <row r="896">
          <cell r="A896" t="str">
            <v>L401002-223</v>
          </cell>
          <cell r="B896" t="str">
            <v>Loan/adv- Grp Co.-Nilgiri Cultivation</v>
          </cell>
          <cell r="C896" t="str">
            <v>LIABILITIES</v>
          </cell>
          <cell r="D896" t="str">
            <v>BALANCE SHEET</v>
          </cell>
          <cell r="E896" t="str">
            <v xml:space="preserve"> </v>
          </cell>
          <cell r="F896" t="str">
            <v xml:space="preserve"> </v>
          </cell>
          <cell r="G896" t="str">
            <v>LOAN FUNDS</v>
          </cell>
          <cell r="H896" t="str">
            <v>UNSECURED LOANS</v>
          </cell>
          <cell r="I896" t="str">
            <v>UNSECURED LOANS</v>
          </cell>
        </row>
        <row r="897">
          <cell r="A897" t="str">
            <v>L401002-251</v>
          </cell>
          <cell r="B897" t="str">
            <v>Loan/adv- Grp Co.-Nilayam Bui &amp; Dev</v>
          </cell>
          <cell r="C897" t="str">
            <v>LIABILITIES</v>
          </cell>
          <cell r="D897" t="str">
            <v>BALANCE SHEET</v>
          </cell>
          <cell r="E897" t="str">
            <v xml:space="preserve"> </v>
          </cell>
          <cell r="F897" t="str">
            <v xml:space="preserve"> </v>
          </cell>
          <cell r="G897" t="str">
            <v>LOAN FUNDS</v>
          </cell>
          <cell r="H897" t="str">
            <v>UNSECURED LOANS</v>
          </cell>
          <cell r="I897" t="str">
            <v>UNSECURED LOANS</v>
          </cell>
        </row>
        <row r="898">
          <cell r="A898" t="str">
            <v>L401002-257</v>
          </cell>
          <cell r="B898" t="str">
            <v>Loan/adv- Grp Co.- UJAGAR ESTAT</v>
          </cell>
          <cell r="C898" t="str">
            <v>LIABILITIES</v>
          </cell>
          <cell r="D898" t="str">
            <v>BALANCE SHEET</v>
          </cell>
          <cell r="E898" t="str">
            <v xml:space="preserve"> </v>
          </cell>
          <cell r="F898" t="str">
            <v xml:space="preserve"> </v>
          </cell>
          <cell r="G898" t="str">
            <v>LOAN FUNDS</v>
          </cell>
          <cell r="H898" t="str">
            <v>UNSECURED LOANS</v>
          </cell>
          <cell r="I898" t="str">
            <v>UNSECURED LOANS</v>
          </cell>
        </row>
        <row r="899">
          <cell r="A899" t="str">
            <v>L401002-259</v>
          </cell>
          <cell r="B899" t="str">
            <v>Loan/adv- Grp Co.-Alankrit Est Ltd</v>
          </cell>
          <cell r="C899" t="str">
            <v>LIABILITIES</v>
          </cell>
          <cell r="D899" t="str">
            <v>BALANCE SHEET</v>
          </cell>
          <cell r="E899" t="str">
            <v xml:space="preserve"> </v>
          </cell>
          <cell r="F899" t="str">
            <v xml:space="preserve"> </v>
          </cell>
          <cell r="G899" t="str">
            <v>LOAN FUNDS</v>
          </cell>
          <cell r="H899" t="str">
            <v>UNSECURED LOANS</v>
          </cell>
          <cell r="I899" t="str">
            <v>UNSECURED LOANS</v>
          </cell>
        </row>
        <row r="900">
          <cell r="A900" t="str">
            <v>L401002-264</v>
          </cell>
          <cell r="B900" t="str">
            <v>Loan/adv- Grp Co-DLF OFFICE DEVP - CORP</v>
          </cell>
          <cell r="C900" t="str">
            <v>LIABILITIES</v>
          </cell>
          <cell r="D900" t="str">
            <v>BALANCE SHEET</v>
          </cell>
          <cell r="G900" t="str">
            <v>LOAN FUNDS</v>
          </cell>
          <cell r="H900" t="str">
            <v>UNSECURED LOANS</v>
          </cell>
          <cell r="I900" t="str">
            <v>UNSECURED LOANS</v>
          </cell>
        </row>
        <row r="901">
          <cell r="A901" t="str">
            <v>L401002-264</v>
          </cell>
          <cell r="B901" t="str">
            <v>Loan/adv- Grp Co-DLF OFFICE DEVELOPERS</v>
          </cell>
          <cell r="C901" t="str">
            <v>LIABILITIES</v>
          </cell>
          <cell r="D901" t="str">
            <v>BALANCE SHEET</v>
          </cell>
          <cell r="G901" t="str">
            <v>LOAN FUNDS</v>
          </cell>
          <cell r="H901" t="str">
            <v>UNSECURED LOANS</v>
          </cell>
          <cell r="I901" t="str">
            <v>UNSECURED LOANS</v>
          </cell>
        </row>
        <row r="902">
          <cell r="A902" t="str">
            <v>L401002-266</v>
          </cell>
          <cell r="B902" t="str">
            <v>Loan/adv- Grp Co-DLF HOME BUILDERS</v>
          </cell>
          <cell r="C902" t="str">
            <v>LIABILITIES</v>
          </cell>
          <cell r="D902" t="str">
            <v>BALANCE SHEET</v>
          </cell>
          <cell r="G902" t="str">
            <v>LOAN FUNDS</v>
          </cell>
          <cell r="H902" t="str">
            <v>UNSECURED LOANS</v>
          </cell>
          <cell r="I902" t="str">
            <v>UNSECURED LOANS</v>
          </cell>
        </row>
        <row r="903">
          <cell r="A903" t="str">
            <v>L401002-268</v>
          </cell>
          <cell r="B903" t="str">
            <v>Loan/adv- Grp Co-DLF GOLF HOLDINGS</v>
          </cell>
          <cell r="C903" t="str">
            <v>LIABILITIES</v>
          </cell>
          <cell r="D903" t="str">
            <v>BALANCE SHEET</v>
          </cell>
          <cell r="G903" t="str">
            <v>LOAN FUNDS</v>
          </cell>
          <cell r="H903" t="str">
            <v>UNSECURED LOANS</v>
          </cell>
          <cell r="I903" t="str">
            <v>UNSECURED LOANS</v>
          </cell>
        </row>
        <row r="904">
          <cell r="A904" t="str">
            <v>L401002-274</v>
          </cell>
          <cell r="B904" t="str">
            <v>Loan/adv- Grp Co.-DLF Retail Dev</v>
          </cell>
          <cell r="C904" t="str">
            <v>LIABILITIES</v>
          </cell>
          <cell r="D904" t="str">
            <v>BALANCE SHEET</v>
          </cell>
          <cell r="E904" t="str">
            <v xml:space="preserve"> </v>
          </cell>
          <cell r="F904" t="str">
            <v xml:space="preserve"> </v>
          </cell>
          <cell r="G904" t="str">
            <v>LOAN FUNDS</v>
          </cell>
          <cell r="H904" t="str">
            <v>UNSECURED LOANS</v>
          </cell>
          <cell r="I904" t="str">
            <v>UNSECURED LOANS</v>
          </cell>
        </row>
        <row r="905">
          <cell r="A905" t="str">
            <v>L401002-278</v>
          </cell>
          <cell r="B905" t="str">
            <v>Loan/adv- Grp Co.- DHDL</v>
          </cell>
          <cell r="C905" t="str">
            <v>LIABILITIES</v>
          </cell>
          <cell r="D905" t="str">
            <v>BALANCE SHEET</v>
          </cell>
          <cell r="E905" t="str">
            <v xml:space="preserve"> </v>
          </cell>
          <cell r="F905" t="str">
            <v xml:space="preserve"> </v>
          </cell>
          <cell r="G905" t="str">
            <v>LOAN FUNDS</v>
          </cell>
          <cell r="H905" t="str">
            <v>UNSECURED LOANS</v>
          </cell>
          <cell r="I905" t="str">
            <v>UNSECURED LOANS</v>
          </cell>
        </row>
        <row r="906">
          <cell r="A906" t="str">
            <v>L401002-279</v>
          </cell>
          <cell r="B906" t="str">
            <v>Loan/adv- Grp Co.- DCDL</v>
          </cell>
          <cell r="C906" t="str">
            <v>LIABILITIES</v>
          </cell>
          <cell r="D906" t="str">
            <v>BALANCE SHEET</v>
          </cell>
          <cell r="E906" t="str">
            <v xml:space="preserve"> </v>
          </cell>
          <cell r="F906" t="str">
            <v xml:space="preserve"> </v>
          </cell>
          <cell r="G906" t="str">
            <v>LOAN FUNDS</v>
          </cell>
          <cell r="H906" t="str">
            <v>UNSECURED LOANS</v>
          </cell>
          <cell r="I906" t="str">
            <v>UNSECURED LOANS</v>
          </cell>
        </row>
        <row r="907">
          <cell r="A907" t="str">
            <v>L401002-287</v>
          </cell>
          <cell r="B907" t="str">
            <v>Loan/adv- Grp Co.- WINDSOR COMPLEX PROPE</v>
          </cell>
          <cell r="C907" t="str">
            <v>LIABILITIES</v>
          </cell>
          <cell r="D907" t="str">
            <v>BALANCE SHEET</v>
          </cell>
          <cell r="E907" t="str">
            <v xml:space="preserve"> </v>
          </cell>
          <cell r="F907" t="str">
            <v xml:space="preserve"> </v>
          </cell>
          <cell r="G907" t="str">
            <v>LOAN FUNDS</v>
          </cell>
          <cell r="H907" t="str">
            <v>UNSECURED LOANS</v>
          </cell>
          <cell r="I907" t="str">
            <v>UNSECURED LOANS</v>
          </cell>
        </row>
        <row r="908">
          <cell r="A908" t="str">
            <v>L401002-288</v>
          </cell>
          <cell r="B908" t="str">
            <v>Loan/adv- Grp Co-DLF SOUTH POINT</v>
          </cell>
          <cell r="C908" t="str">
            <v>LIABILITIES</v>
          </cell>
          <cell r="D908" t="str">
            <v>BALANCE SHEET</v>
          </cell>
          <cell r="G908" t="str">
            <v>LOAN FUNDS</v>
          </cell>
          <cell r="H908" t="str">
            <v>UNSECURED LOANS</v>
          </cell>
          <cell r="I908" t="str">
            <v>UNSECURED LOANS</v>
          </cell>
        </row>
        <row r="909">
          <cell r="A909" t="str">
            <v>L401002-293</v>
          </cell>
          <cell r="B909" t="str">
            <v>Loan/adv- Grp Co-DLF COMM ENTERPRISES</v>
          </cell>
          <cell r="C909" t="str">
            <v>LIABILITIES</v>
          </cell>
          <cell r="D909" t="str">
            <v>BALANCE SHEET</v>
          </cell>
          <cell r="G909" t="str">
            <v>LOAN FUNDS</v>
          </cell>
          <cell r="H909" t="str">
            <v>UNSECURED LOANS</v>
          </cell>
          <cell r="I909" t="str">
            <v>UNSECURED LOANS</v>
          </cell>
        </row>
        <row r="910">
          <cell r="A910" t="str">
            <v>L401002-295</v>
          </cell>
          <cell r="B910" t="str">
            <v>Loan/adv- Grp Co-BEVERLY PARK MAINT</v>
          </cell>
          <cell r="C910" t="str">
            <v>LIABILITIES</v>
          </cell>
          <cell r="D910" t="str">
            <v>BALANCE SHEET</v>
          </cell>
          <cell r="G910" t="str">
            <v>LOAN FUNDS</v>
          </cell>
          <cell r="H910" t="str">
            <v>UNSECURED LOANS</v>
          </cell>
          <cell r="I910" t="str">
            <v>UNSECURED LOANS</v>
          </cell>
        </row>
        <row r="911">
          <cell r="A911" t="str">
            <v>L401002-296</v>
          </cell>
          <cell r="B911" t="str">
            <v>Loan/adv- Grp Co-GALLERIA PROP MAINT</v>
          </cell>
          <cell r="C911" t="str">
            <v>LIABILITIES</v>
          </cell>
          <cell r="D911" t="str">
            <v>BALANCE SHEET</v>
          </cell>
          <cell r="G911" t="str">
            <v>LOAN FUNDS</v>
          </cell>
          <cell r="H911" t="str">
            <v>UNSECURED LOANS</v>
          </cell>
          <cell r="I911" t="str">
            <v>UNSECURED LOANS</v>
          </cell>
        </row>
        <row r="912">
          <cell r="A912" t="str">
            <v>L401002-297</v>
          </cell>
          <cell r="B912" t="str">
            <v>Loan/adv- Grp Co-REGENCY PARK PROP</v>
          </cell>
          <cell r="C912" t="str">
            <v>LIABILITIES</v>
          </cell>
          <cell r="D912" t="str">
            <v>BALANCE SHEET</v>
          </cell>
          <cell r="G912" t="str">
            <v>LOAN FUNDS</v>
          </cell>
          <cell r="H912" t="str">
            <v>UNSECURED LOANS</v>
          </cell>
          <cell r="I912" t="str">
            <v>UNSECURED LOANS</v>
          </cell>
        </row>
        <row r="913">
          <cell r="A913" t="str">
            <v>L401002-298</v>
          </cell>
          <cell r="B913" t="str">
            <v>Loan/adv- Grp Co.- RICHMOND PARK PROP MA</v>
          </cell>
          <cell r="C913" t="str">
            <v>LIABILITIES</v>
          </cell>
          <cell r="D913" t="str">
            <v>BALANCE SHEET</v>
          </cell>
          <cell r="E913" t="str">
            <v xml:space="preserve"> </v>
          </cell>
          <cell r="F913" t="str">
            <v xml:space="preserve"> </v>
          </cell>
          <cell r="G913" t="str">
            <v>LOAN FUNDS</v>
          </cell>
          <cell r="H913" t="str">
            <v>UNSECURED LOANS</v>
          </cell>
          <cell r="I913" t="str">
            <v>UNSECURED LOANS</v>
          </cell>
        </row>
        <row r="914">
          <cell r="A914" t="str">
            <v>L401002-299</v>
          </cell>
          <cell r="B914" t="str">
            <v>Loan/adv- Grp Co.- DLF CYBER CITY</v>
          </cell>
          <cell r="C914" t="str">
            <v>LIABILITIES</v>
          </cell>
          <cell r="D914" t="str">
            <v>BALANCE SHEET</v>
          </cell>
          <cell r="E914" t="str">
            <v xml:space="preserve"> </v>
          </cell>
          <cell r="F914" t="str">
            <v xml:space="preserve"> </v>
          </cell>
          <cell r="G914" t="str">
            <v>LOAN FUNDS</v>
          </cell>
          <cell r="H914" t="str">
            <v>UNSECURED LOANS</v>
          </cell>
          <cell r="I914" t="str">
            <v>UNSECURED LOANS</v>
          </cell>
        </row>
        <row r="915">
          <cell r="A915" t="str">
            <v>L401002-300</v>
          </cell>
          <cell r="B915" t="str">
            <v>Loan/adv- Grp Co.- Paliwal Real Estate P</v>
          </cell>
          <cell r="C915" t="str">
            <v>LIABILITIES</v>
          </cell>
          <cell r="D915" t="str">
            <v>BALANCE SHEET</v>
          </cell>
          <cell r="E915" t="str">
            <v xml:space="preserve"> </v>
          </cell>
          <cell r="F915" t="str">
            <v xml:space="preserve"> </v>
          </cell>
          <cell r="G915" t="str">
            <v>LOAN FUNDS</v>
          </cell>
          <cell r="H915" t="str">
            <v>UNSECURED LOANS</v>
          </cell>
          <cell r="I915" t="str">
            <v>UNSECURED LOANS</v>
          </cell>
        </row>
        <row r="916">
          <cell r="A916" t="str">
            <v>L401002-301</v>
          </cell>
          <cell r="B916" t="str">
            <v>Loan/adv- Grp Co-PALIWAL DEVP</v>
          </cell>
          <cell r="C916" t="str">
            <v>LIABILITIES</v>
          </cell>
          <cell r="D916" t="str">
            <v>BALANCE SHEET</v>
          </cell>
          <cell r="G916" t="str">
            <v>LOAN FUNDS</v>
          </cell>
          <cell r="H916" t="str">
            <v>UNSECURED LOANS</v>
          </cell>
          <cell r="I916" t="str">
            <v>UNSECURED LOANS</v>
          </cell>
        </row>
        <row r="917">
          <cell r="A917" t="str">
            <v>L401002-302</v>
          </cell>
          <cell r="B917" t="str">
            <v>Loan/adv- Grp Co.- MAGNA REAL EST. DEV.</v>
          </cell>
          <cell r="C917" t="str">
            <v>LIABILITIES</v>
          </cell>
          <cell r="D917" t="str">
            <v>BALANCE SHEET</v>
          </cell>
          <cell r="E917" t="str">
            <v xml:space="preserve"> </v>
          </cell>
          <cell r="F917" t="str">
            <v xml:space="preserve"> </v>
          </cell>
          <cell r="G917" t="str">
            <v>LOAN FUNDS</v>
          </cell>
          <cell r="H917" t="str">
            <v>UNSECURED LOANS</v>
          </cell>
          <cell r="I917" t="str">
            <v>UNSECURED LOANS</v>
          </cell>
        </row>
        <row r="918">
          <cell r="A918" t="str">
            <v>L401002-309</v>
          </cell>
          <cell r="B918" t="str">
            <v>Loan/adv- Grp Co.- Kairav real est</v>
          </cell>
          <cell r="C918" t="str">
            <v>LIABILITIES</v>
          </cell>
          <cell r="D918" t="str">
            <v>BALANCE SHEET</v>
          </cell>
          <cell r="E918" t="str">
            <v xml:space="preserve"> </v>
          </cell>
          <cell r="F918" t="str">
            <v xml:space="preserve"> </v>
          </cell>
          <cell r="G918" t="str">
            <v>LOAN FUNDS</v>
          </cell>
          <cell r="H918" t="str">
            <v>UNSECURED LOANS</v>
          </cell>
          <cell r="I918" t="str">
            <v>UNSECURED LOANS</v>
          </cell>
        </row>
        <row r="919">
          <cell r="A919" t="str">
            <v>L401002-318</v>
          </cell>
          <cell r="B919" t="str">
            <v>Loan/adv- Grp Co-JAWALA REAL EST</v>
          </cell>
          <cell r="C919" t="str">
            <v>LIABILITIES</v>
          </cell>
          <cell r="D919" t="str">
            <v>BALANCE SHEET</v>
          </cell>
          <cell r="G919" t="str">
            <v>LOAN FUNDS</v>
          </cell>
          <cell r="H919" t="str">
            <v>UNSECURED LOANS</v>
          </cell>
          <cell r="I919" t="str">
            <v>UNSECURED LOANS</v>
          </cell>
        </row>
        <row r="920">
          <cell r="A920" t="str">
            <v>L401002-325</v>
          </cell>
          <cell r="B920" t="str">
            <v>Loan/adv- Grp Co.-Edward Keventer</v>
          </cell>
          <cell r="C920" t="str">
            <v>LIABILITIES</v>
          </cell>
          <cell r="D920" t="str">
            <v>BALANCE SHEET</v>
          </cell>
          <cell r="E920" t="str">
            <v xml:space="preserve"> </v>
          </cell>
          <cell r="F920" t="str">
            <v xml:space="preserve"> </v>
          </cell>
          <cell r="G920" t="str">
            <v>LOAN FUNDS</v>
          </cell>
          <cell r="H920" t="str">
            <v>UNSECURED LOANS</v>
          </cell>
          <cell r="I920" t="str">
            <v>UNSECURED LOANS</v>
          </cell>
        </row>
        <row r="921">
          <cell r="A921" t="str">
            <v>L401002-374</v>
          </cell>
          <cell r="B921" t="str">
            <v>Loan/adv- Grp Co.-Eila Buil &amp; Dev</v>
          </cell>
          <cell r="C921" t="str">
            <v>LIABILITIES</v>
          </cell>
          <cell r="D921" t="str">
            <v>BALANCE SHEET</v>
          </cell>
          <cell r="E921" t="str">
            <v xml:space="preserve"> </v>
          </cell>
          <cell r="F921" t="str">
            <v xml:space="preserve"> </v>
          </cell>
          <cell r="G921" t="str">
            <v>LOAN FUNDS</v>
          </cell>
          <cell r="H921" t="str">
            <v>UNSECURED LOANS</v>
          </cell>
          <cell r="I921" t="str">
            <v>UNSECURED LOANS</v>
          </cell>
        </row>
        <row r="922">
          <cell r="A922" t="str">
            <v>L401002-381</v>
          </cell>
          <cell r="B922" t="str">
            <v>Loan/adv- Grp Co-DLF CYBER CITY DEVP LTD</v>
          </cell>
          <cell r="C922" t="str">
            <v>LIABILITIES</v>
          </cell>
          <cell r="D922" t="str">
            <v>BALANCE SHEET</v>
          </cell>
          <cell r="G922" t="str">
            <v>LOAN FUNDS</v>
          </cell>
          <cell r="H922" t="str">
            <v>UNSECURED LOANS</v>
          </cell>
          <cell r="I922" t="str">
            <v>UNSECURED LOANS</v>
          </cell>
        </row>
        <row r="923">
          <cell r="A923" t="str">
            <v>L401002-418</v>
          </cell>
          <cell r="B923" t="str">
            <v>Loan/adv- Grp Co.-Catherine Buil &amp; Dev P</v>
          </cell>
          <cell r="C923" t="str">
            <v>LIABILITIES</v>
          </cell>
          <cell r="D923" t="str">
            <v>BALANCE SHEET</v>
          </cell>
          <cell r="E923" t="str">
            <v xml:space="preserve"> </v>
          </cell>
          <cell r="F923" t="str">
            <v xml:space="preserve"> </v>
          </cell>
          <cell r="G923" t="str">
            <v>LOAN FUNDS</v>
          </cell>
          <cell r="H923" t="str">
            <v>UNSECURED LOANS</v>
          </cell>
          <cell r="I923" t="str">
            <v>UNSECURED LOANS</v>
          </cell>
        </row>
        <row r="924">
          <cell r="A924" t="str">
            <v>L401002-428</v>
          </cell>
          <cell r="B924" t="str">
            <v>Loan/adv- Grp Co-DAPL</v>
          </cell>
          <cell r="C924" t="str">
            <v>LIABILITIES</v>
          </cell>
          <cell r="D924" t="str">
            <v>BALANCE SHEET</v>
          </cell>
          <cell r="G924" t="str">
            <v>LOAN FUNDS</v>
          </cell>
          <cell r="H924" t="str">
            <v>UNSECURED LOANS</v>
          </cell>
          <cell r="I924" t="str">
            <v>UNSECURED LOANS</v>
          </cell>
        </row>
        <row r="925">
          <cell r="A925" t="str">
            <v>L401002-431</v>
          </cell>
          <cell r="B925" t="str">
            <v>Loan/adv- Grp Co-DLL</v>
          </cell>
          <cell r="C925" t="str">
            <v>LIABILITIES</v>
          </cell>
          <cell r="D925" t="str">
            <v>BALANCE SHEET</v>
          </cell>
          <cell r="G925" t="str">
            <v>LOAN FUNDS</v>
          </cell>
          <cell r="H925" t="str">
            <v>UNSECURED LOANS</v>
          </cell>
          <cell r="I925" t="str">
            <v>UNSECURED LOANS</v>
          </cell>
        </row>
        <row r="926">
          <cell r="A926" t="str">
            <v>L401002-517</v>
          </cell>
          <cell r="B926" t="str">
            <v>Loan/adv- Grp Co-DLF SEZ DEVLOPERS</v>
          </cell>
          <cell r="C926" t="str">
            <v>LIABILITIES</v>
          </cell>
          <cell r="D926" t="str">
            <v>BALANCE SHEET</v>
          </cell>
          <cell r="E926" t="str">
            <v xml:space="preserve"> </v>
          </cell>
          <cell r="G926" t="str">
            <v>LOAN FUNDS</v>
          </cell>
          <cell r="H926" t="str">
            <v>UNSECURED LOANS</v>
          </cell>
          <cell r="I926" t="str">
            <v>UNSECURED LOANS</v>
          </cell>
        </row>
        <row r="927">
          <cell r="A927" t="str">
            <v>L401002-526</v>
          </cell>
          <cell r="B927" t="str">
            <v>Loan/adv- Grp Co-DT CINEMAS LTD</v>
          </cell>
          <cell r="C927" t="str">
            <v>LIABILITIES</v>
          </cell>
          <cell r="D927" t="str">
            <v>BALANCE SHEET</v>
          </cell>
          <cell r="G927" t="str">
            <v>LOAN FUNDS</v>
          </cell>
          <cell r="H927" t="str">
            <v>UNSECURED LOANS</v>
          </cell>
          <cell r="I927" t="str">
            <v>UNSECURED LOANS</v>
          </cell>
        </row>
        <row r="928">
          <cell r="A928" t="str">
            <v>L401002-527</v>
          </cell>
          <cell r="B928" t="str">
            <v>Loan/adv- Grp Co.- Caressa Buil &amp; Cnstr</v>
          </cell>
          <cell r="C928" t="str">
            <v>LIABILITIES</v>
          </cell>
          <cell r="D928" t="str">
            <v>BALANCE SHEET</v>
          </cell>
          <cell r="E928" t="str">
            <v xml:space="preserve"> </v>
          </cell>
          <cell r="F928" t="str">
            <v xml:space="preserve"> </v>
          </cell>
          <cell r="G928" t="str">
            <v>LOAN FUNDS</v>
          </cell>
          <cell r="H928" t="str">
            <v>UNSECURED LOANS</v>
          </cell>
          <cell r="I928" t="str">
            <v>UNSECURED LOANS</v>
          </cell>
        </row>
        <row r="929">
          <cell r="A929" t="str">
            <v>L401002-534</v>
          </cell>
          <cell r="B929" t="str">
            <v>Loan/adv- Grp Co.-DICD Kolkota Rent Div</v>
          </cell>
          <cell r="C929" t="str">
            <v>LIABILITIES</v>
          </cell>
          <cell r="D929" t="str">
            <v>BALANCE SHEET</v>
          </cell>
          <cell r="E929" t="str">
            <v xml:space="preserve"> </v>
          </cell>
          <cell r="F929" t="str">
            <v xml:space="preserve"> </v>
          </cell>
          <cell r="G929" t="str">
            <v>LOAN FUNDS</v>
          </cell>
          <cell r="H929" t="str">
            <v>UNSECURED LOANS</v>
          </cell>
          <cell r="I929" t="str">
            <v>UNSECURED LOANS</v>
          </cell>
        </row>
        <row r="930">
          <cell r="A930" t="str">
            <v>L401002-535</v>
          </cell>
          <cell r="B930" t="str">
            <v>Loan/adv- Grp Co.-DICD Kolkota Comm Div</v>
          </cell>
          <cell r="C930" t="str">
            <v>LIABILITIES</v>
          </cell>
          <cell r="D930" t="str">
            <v>BALANCE SHEET</v>
          </cell>
          <cell r="E930" t="str">
            <v xml:space="preserve"> </v>
          </cell>
          <cell r="F930" t="str">
            <v xml:space="preserve"> </v>
          </cell>
          <cell r="G930" t="str">
            <v>LOAN FUNDS</v>
          </cell>
          <cell r="H930" t="str">
            <v>UNSECURED LOANS</v>
          </cell>
          <cell r="I930" t="str">
            <v>UNSECURED LOANS</v>
          </cell>
        </row>
        <row r="931">
          <cell r="A931" t="str">
            <v>L401002-550</v>
          </cell>
          <cell r="B931" t="str">
            <v>Loan/adv- Grp Co-Delanco Real Est P L</v>
          </cell>
          <cell r="C931" t="str">
            <v>LIABILITIES</v>
          </cell>
          <cell r="D931" t="str">
            <v>BALANCE SHEET</v>
          </cell>
          <cell r="E931" t="str">
            <v xml:space="preserve"> </v>
          </cell>
          <cell r="F931" t="str">
            <v xml:space="preserve"> </v>
          </cell>
          <cell r="G931" t="str">
            <v>LOAN FUNDS</v>
          </cell>
          <cell r="H931" t="str">
            <v>UNSECURED LOANS</v>
          </cell>
          <cell r="I931" t="str">
            <v>UNSECURED LOANS</v>
          </cell>
        </row>
        <row r="932">
          <cell r="A932" t="str">
            <v>L401002-589</v>
          </cell>
          <cell r="B932" t="str">
            <v>Loan/adv- Grp Co-DICD-AHEMDABAD</v>
          </cell>
          <cell r="C932" t="str">
            <v>LIABILITIES</v>
          </cell>
          <cell r="D932" t="str">
            <v>BALANCE SHEET</v>
          </cell>
          <cell r="G932" t="str">
            <v>LOAN FUNDS</v>
          </cell>
          <cell r="H932" t="str">
            <v>UNSECURED LOANS</v>
          </cell>
          <cell r="I932" t="str">
            <v>UNSECURED LOANS</v>
          </cell>
        </row>
        <row r="933">
          <cell r="A933" t="str">
            <v>L401002-592</v>
          </cell>
          <cell r="B933" t="str">
            <v>Loan/adv- Grp Co-DLF SEZ DEVP (ASR) LTD</v>
          </cell>
          <cell r="C933" t="str">
            <v>LIABILITIES</v>
          </cell>
          <cell r="D933" t="str">
            <v>BALANCE SHEET</v>
          </cell>
          <cell r="G933" t="str">
            <v>LOAN FUNDS</v>
          </cell>
          <cell r="H933" t="str">
            <v>UNSECURED LOANS</v>
          </cell>
          <cell r="I933" t="str">
            <v>UNSECURED LOANS</v>
          </cell>
        </row>
        <row r="934">
          <cell r="A934" t="str">
            <v>L401002-593</v>
          </cell>
          <cell r="B934" t="str">
            <v>Loan/adv- Grp Co-DLF SEZ HOLDING</v>
          </cell>
          <cell r="C934" t="str">
            <v>LIABILITIES</v>
          </cell>
          <cell r="D934" t="str">
            <v>BALANCE SHEET</v>
          </cell>
          <cell r="G934" t="str">
            <v>LOAN FUNDS</v>
          </cell>
          <cell r="H934" t="str">
            <v>UNSECURED LOANS</v>
          </cell>
          <cell r="I934" t="str">
            <v>UNSECURED LOANS</v>
          </cell>
        </row>
        <row r="935">
          <cell r="A935" t="str">
            <v>L401002-602</v>
          </cell>
          <cell r="B935" t="str">
            <v>Loan/adv- Grp Co-DLF ASSETS I PVT LTD</v>
          </cell>
          <cell r="C935" t="str">
            <v>LIABILITIES</v>
          </cell>
          <cell r="D935" t="str">
            <v>BALANCE SHEET</v>
          </cell>
          <cell r="G935" t="str">
            <v>LOAN FUNDS</v>
          </cell>
          <cell r="H935" t="str">
            <v>UNSECURED LOANS</v>
          </cell>
          <cell r="I935" t="str">
            <v>UNSECURED LOANS</v>
          </cell>
        </row>
        <row r="936">
          <cell r="A936" t="str">
            <v>L401002-705</v>
          </cell>
          <cell r="B936" t="str">
            <v>Loan/adv- Grp Co-DLF POWER LIMITED</v>
          </cell>
          <cell r="C936" t="str">
            <v>LIABILITIES</v>
          </cell>
          <cell r="D936" t="str">
            <v>BALANCE SHEET</v>
          </cell>
          <cell r="G936" t="str">
            <v>LOAN FUNDS</v>
          </cell>
          <cell r="H936" t="str">
            <v>UNSECURED LOANS</v>
          </cell>
          <cell r="I936" t="str">
            <v>UNSECURED LOANS</v>
          </cell>
        </row>
        <row r="937">
          <cell r="A937" t="str">
            <v>L401002-706</v>
          </cell>
          <cell r="B937" t="str">
            <v>LOAN/ADV-GRPCO-DLF HOTEL HOLDINGS LTD.</v>
          </cell>
          <cell r="C937" t="str">
            <v>LIABILITIES</v>
          </cell>
          <cell r="D937" t="str">
            <v>BALANCE SHEET</v>
          </cell>
          <cell r="E937" t="str">
            <v xml:space="preserve"> </v>
          </cell>
          <cell r="F937" t="str">
            <v xml:space="preserve"> </v>
          </cell>
          <cell r="G937" t="str">
            <v>LOAN FUNDS</v>
          </cell>
          <cell r="H937" t="str">
            <v>UNSECURED LOANS</v>
          </cell>
          <cell r="I937" t="str">
            <v>UNSECURED LOANS</v>
          </cell>
        </row>
        <row r="938">
          <cell r="A938" t="str">
            <v>L401002-707</v>
          </cell>
          <cell r="B938" t="str">
            <v>Loan/adv- Grp Co.- DLF HOTEL &amp; RESORTS</v>
          </cell>
          <cell r="C938" t="str">
            <v>LIABILITIES</v>
          </cell>
          <cell r="D938" t="str">
            <v>BALANCE SHEET</v>
          </cell>
          <cell r="E938" t="str">
            <v xml:space="preserve"> </v>
          </cell>
          <cell r="F938" t="str">
            <v xml:space="preserve"> </v>
          </cell>
          <cell r="G938" t="str">
            <v>LOAN FUNDS</v>
          </cell>
          <cell r="H938" t="str">
            <v>UNSECURED LOANS</v>
          </cell>
          <cell r="I938" t="str">
            <v>UNSECURED LOANS</v>
          </cell>
        </row>
        <row r="939">
          <cell r="A939" t="str">
            <v>L401003-053</v>
          </cell>
          <cell r="B939" t="str">
            <v>Loan-Gr Co-Felicite Buil &amp; Cnstr Pvt Ltd</v>
          </cell>
          <cell r="C939" t="str">
            <v>LIABILITIES</v>
          </cell>
          <cell r="D939" t="str">
            <v>BALANCE SHEET</v>
          </cell>
          <cell r="E939" t="str">
            <v xml:space="preserve"> </v>
          </cell>
          <cell r="F939" t="str">
            <v xml:space="preserve"> </v>
          </cell>
          <cell r="G939" t="str">
            <v>LOAN FUNDS</v>
          </cell>
          <cell r="H939" t="str">
            <v>UNSECURED LOANS</v>
          </cell>
          <cell r="I939" t="str">
            <v>UNSECURED LOANS</v>
          </cell>
        </row>
        <row r="940">
          <cell r="A940" t="str">
            <v>L401006-001</v>
          </cell>
          <cell r="B940" t="str">
            <v>Loan/adv- DLF INDUSTRIES</v>
          </cell>
          <cell r="C940" t="str">
            <v>LIABILITIES</v>
          </cell>
          <cell r="D940" t="str">
            <v>BALANCE SHEET</v>
          </cell>
          <cell r="G940" t="str">
            <v>LOAN FUNDS</v>
          </cell>
          <cell r="H940" t="str">
            <v>UNSECURED LOANS</v>
          </cell>
          <cell r="I940" t="str">
            <v>UNSECURED LOANS</v>
          </cell>
        </row>
        <row r="941">
          <cell r="A941" t="str">
            <v>L401006-002</v>
          </cell>
          <cell r="B941" t="str">
            <v>Loan/adv- DLF ENERGY</v>
          </cell>
          <cell r="C941" t="str">
            <v>LIABILITIES</v>
          </cell>
          <cell r="D941" t="str">
            <v>BALANCE SHEET</v>
          </cell>
          <cell r="G941" t="str">
            <v>LOAN FUNDS</v>
          </cell>
          <cell r="H941" t="str">
            <v>UNSECURED LOANS</v>
          </cell>
          <cell r="I941" t="str">
            <v>UNSECURED LOANS</v>
          </cell>
        </row>
        <row r="942">
          <cell r="A942" t="str">
            <v>L401006-003</v>
          </cell>
          <cell r="B942" t="str">
            <v>Loan/adv- DLF PROP MGMT SERV P L</v>
          </cell>
          <cell r="C942" t="str">
            <v>LIABILITIES</v>
          </cell>
          <cell r="D942" t="str">
            <v>BALANCE SHEET</v>
          </cell>
          <cell r="G942" t="str">
            <v>LOAN FUNDS</v>
          </cell>
          <cell r="H942" t="str">
            <v>UNSECURED LOANS</v>
          </cell>
          <cell r="I942" t="str">
            <v>UNSECURED LOANS</v>
          </cell>
        </row>
        <row r="943">
          <cell r="A943" t="str">
            <v>L401006-004</v>
          </cell>
          <cell r="B943" t="str">
            <v>Loan/adv- DLF HARYANA SEZ(GGN)</v>
          </cell>
          <cell r="C943" t="str">
            <v>LIABILITIES</v>
          </cell>
          <cell r="D943" t="str">
            <v>BALANCE SHEET</v>
          </cell>
          <cell r="G943" t="str">
            <v>LOAN FUNDS</v>
          </cell>
          <cell r="H943" t="str">
            <v>UNSECURED LOANS</v>
          </cell>
          <cell r="I943" t="str">
            <v>UNSECURED LOANS</v>
          </cell>
        </row>
        <row r="944">
          <cell r="A944" t="str">
            <v>L401006-005</v>
          </cell>
          <cell r="B944" t="str">
            <v>Loan/adv- DLF HARYANA SEZ(AMBALA)</v>
          </cell>
          <cell r="C944" t="str">
            <v>LIABILITIES</v>
          </cell>
          <cell r="D944" t="str">
            <v>BALANCE SHEET</v>
          </cell>
          <cell r="G944" t="str">
            <v>LOAN FUNDS</v>
          </cell>
          <cell r="H944" t="str">
            <v>UNSECURED LOANS</v>
          </cell>
          <cell r="I944" t="str">
            <v>UNSECURED LOANS</v>
          </cell>
        </row>
        <row r="945">
          <cell r="A945" t="str">
            <v>L401006-006</v>
          </cell>
          <cell r="B945" t="str">
            <v>Loan/adv- DLF HILTON HOTEL LTD</v>
          </cell>
          <cell r="C945" t="str">
            <v>LIABILITIES</v>
          </cell>
          <cell r="D945" t="str">
            <v>BALANCE SHEET</v>
          </cell>
          <cell r="G945" t="str">
            <v>LOAN FUNDS</v>
          </cell>
          <cell r="H945" t="str">
            <v>UNSECURED LOANS</v>
          </cell>
          <cell r="I945" t="str">
            <v>UNSECURED LOANS</v>
          </cell>
        </row>
        <row r="946">
          <cell r="A946" t="str">
            <v>L401007</v>
          </cell>
          <cell r="B946" t="str">
            <v>AUE CONTROL A/C</v>
          </cell>
          <cell r="C946" t="str">
            <v>LIABILITIES</v>
          </cell>
          <cell r="D946" t="str">
            <v>BALANCE SHEET</v>
          </cell>
          <cell r="G946" t="str">
            <v>LOAN FUNDS</v>
          </cell>
          <cell r="H946" t="str">
            <v>UNSECURED LOANS</v>
          </cell>
          <cell r="I946" t="str">
            <v>UNSECURED LOANS</v>
          </cell>
        </row>
        <row r="947">
          <cell r="A947" t="str">
            <v>L401008</v>
          </cell>
          <cell r="B947" t="str">
            <v>CORPORATE DIV. CONTROL ACOUNT</v>
          </cell>
          <cell r="C947" t="str">
            <v>LIABILITIES</v>
          </cell>
          <cell r="D947" t="str">
            <v>BALANCE SHEET</v>
          </cell>
          <cell r="G947" t="str">
            <v>LOAN FUNDS</v>
          </cell>
          <cell r="H947" t="str">
            <v>UNSECURED LOANS</v>
          </cell>
          <cell r="I947" t="str">
            <v>UNSECURED LOANS</v>
          </cell>
        </row>
        <row r="948">
          <cell r="A948" t="str">
            <v>L401009-101-001</v>
          </cell>
          <cell r="B948" t="str">
            <v>Loan/adv- Grp Co-DLF LTD - POWER DIV.</v>
          </cell>
          <cell r="C948" t="str">
            <v>LIABILITIES</v>
          </cell>
          <cell r="D948" t="str">
            <v>BALANCE SHEET</v>
          </cell>
          <cell r="G948" t="str">
            <v>LOAN FUNDS</v>
          </cell>
          <cell r="H948" t="str">
            <v>UNSECURED LOANS</v>
          </cell>
          <cell r="I948" t="str">
            <v>UNSECURED LOANS</v>
          </cell>
        </row>
        <row r="949">
          <cell r="A949" t="str">
            <v>L401009-101-002</v>
          </cell>
          <cell r="B949" t="str">
            <v>Loan/adv- Grp Co-DUL - ESTATE OFFICE</v>
          </cell>
          <cell r="C949" t="str">
            <v>LIABILITIES</v>
          </cell>
          <cell r="D949" t="str">
            <v>BALANCE SHEET</v>
          </cell>
          <cell r="G949" t="str">
            <v>LOAN FUNDS</v>
          </cell>
          <cell r="H949" t="str">
            <v>UNSECURED LOANS</v>
          </cell>
          <cell r="I949" t="str">
            <v>UNSECURED LOANS</v>
          </cell>
        </row>
        <row r="950">
          <cell r="A950" t="str">
            <v>L401009-101-003</v>
          </cell>
          <cell r="B950" t="str">
            <v>Loan/adv- Grp Co-DLF HOSP DIV.</v>
          </cell>
          <cell r="C950" t="str">
            <v>LIABILITIES</v>
          </cell>
          <cell r="D950" t="str">
            <v>BALANCE SHEET</v>
          </cell>
          <cell r="G950" t="str">
            <v>LOAN FUNDS</v>
          </cell>
          <cell r="H950" t="str">
            <v>UNSECURED LOANS</v>
          </cell>
          <cell r="I950" t="str">
            <v>UNSECURED LOANS</v>
          </cell>
        </row>
        <row r="951">
          <cell r="A951" t="str">
            <v>L401009-279-001</v>
          </cell>
          <cell r="B951" t="str">
            <v>Loan/adv- Grp Co-DCDL-CORP</v>
          </cell>
          <cell r="C951" t="str">
            <v>LIABILITIES</v>
          </cell>
          <cell r="D951" t="str">
            <v>BALANCE SHEET</v>
          </cell>
          <cell r="G951" t="str">
            <v>LOAN FUNDS</v>
          </cell>
          <cell r="H951" t="str">
            <v>UNSECURED LOANS</v>
          </cell>
          <cell r="I951" t="str">
            <v>UNSECURED LOANS</v>
          </cell>
        </row>
        <row r="952">
          <cell r="A952" t="str">
            <v>L401009-279-002</v>
          </cell>
          <cell r="B952" t="str">
            <v>Loan/adv- Grp Co-DCDL- POWER</v>
          </cell>
          <cell r="C952" t="str">
            <v>LIABILITIES</v>
          </cell>
          <cell r="D952" t="str">
            <v>BALANCE SHEET</v>
          </cell>
          <cell r="G952" t="str">
            <v>LOAN FUNDS</v>
          </cell>
          <cell r="H952" t="str">
            <v>UNSECURED LOANS</v>
          </cell>
          <cell r="I952" t="str">
            <v>UNSECURED LOANS</v>
          </cell>
        </row>
        <row r="953">
          <cell r="A953" t="str">
            <v>L401009-279-003</v>
          </cell>
          <cell r="B953" t="str">
            <v>Loan/adv- Grp Co-DCDL-KOLKATA</v>
          </cell>
          <cell r="C953" t="str">
            <v>LIABILITIES</v>
          </cell>
          <cell r="D953" t="str">
            <v>BALANCE SHEET</v>
          </cell>
          <cell r="G953" t="str">
            <v>LOAN FUNDS</v>
          </cell>
          <cell r="H953" t="str">
            <v>UNSECURED LOANS</v>
          </cell>
          <cell r="I953" t="str">
            <v>UNSECURED LOANS</v>
          </cell>
        </row>
        <row r="954">
          <cell r="A954" t="str">
            <v>L401009-428-001</v>
          </cell>
          <cell r="B954" t="str">
            <v>Loan/adv- Grp Co-DAL MAINT DIV.</v>
          </cell>
          <cell r="C954" t="str">
            <v>LIABILITIES</v>
          </cell>
          <cell r="D954" t="str">
            <v>BALANCE SHEET</v>
          </cell>
          <cell r="G954" t="str">
            <v>LOAN FUNDS</v>
          </cell>
          <cell r="H954" t="str">
            <v>UNSECURED LOANS</v>
          </cell>
          <cell r="I954" t="str">
            <v>UNSECURED LOANS</v>
          </cell>
        </row>
        <row r="955">
          <cell r="A955" t="str">
            <v>L401009-428-001</v>
          </cell>
          <cell r="B955" t="str">
            <v>Loan/adv- Grp Co-DAPL-CONS DIV.</v>
          </cell>
          <cell r="C955" t="str">
            <v>LIABILITIES</v>
          </cell>
          <cell r="D955" t="str">
            <v>BALANCE SHEET</v>
          </cell>
          <cell r="G955" t="str">
            <v>LOAN FUNDS</v>
          </cell>
          <cell r="H955" t="str">
            <v>UNSECURED LOANS</v>
          </cell>
          <cell r="I955" t="str">
            <v>UNSECURED LOANS</v>
          </cell>
        </row>
        <row r="956">
          <cell r="A956" t="str">
            <v>L402001-000</v>
          </cell>
          <cell r="B956" t="str">
            <v>Unsecurd Loan(Oth)</v>
          </cell>
          <cell r="C956" t="str">
            <v>LIABILITIES</v>
          </cell>
          <cell r="D956" t="str">
            <v>BALANCE SHEET</v>
          </cell>
          <cell r="E956" t="str">
            <v xml:space="preserve"> </v>
          </cell>
          <cell r="F956" t="str">
            <v xml:space="preserve"> </v>
          </cell>
          <cell r="G956" t="str">
            <v>LOAN FUNDS</v>
          </cell>
          <cell r="H956" t="str">
            <v>UNSECURED LOANS</v>
          </cell>
          <cell r="I956" t="str">
            <v>UNSECURED LOANS</v>
          </cell>
        </row>
        <row r="957">
          <cell r="A957" t="str">
            <v>L402001-001</v>
          </cell>
          <cell r="B957" t="str">
            <v>Unsecurd Loan(Oth)- WB EIDCL</v>
          </cell>
          <cell r="C957" t="str">
            <v>LIABILITIES</v>
          </cell>
          <cell r="D957" t="str">
            <v>BALANCE SHEET</v>
          </cell>
          <cell r="E957" t="str">
            <v xml:space="preserve"> </v>
          </cell>
          <cell r="F957" t="str">
            <v xml:space="preserve"> </v>
          </cell>
          <cell r="G957" t="str">
            <v>LOAN FUNDS</v>
          </cell>
          <cell r="H957" t="str">
            <v>UNSECURED LOANS</v>
          </cell>
          <cell r="I957" t="str">
            <v>UNSECURED LOANS</v>
          </cell>
        </row>
        <row r="958">
          <cell r="A958" t="str">
            <v>L402001-002</v>
          </cell>
          <cell r="B958" t="str">
            <v>Unsecurd Loan(Oth)- CHNDIGRH ADMIN</v>
          </cell>
          <cell r="C958" t="str">
            <v>LIABILITIES</v>
          </cell>
          <cell r="D958" t="str">
            <v>BALANCE SHEET</v>
          </cell>
          <cell r="E958" t="str">
            <v xml:space="preserve"> </v>
          </cell>
          <cell r="F958" t="str">
            <v xml:space="preserve"> </v>
          </cell>
          <cell r="G958" t="str">
            <v>LOAN FUNDS</v>
          </cell>
          <cell r="H958" t="str">
            <v>UNSECURED LOANS</v>
          </cell>
          <cell r="I958" t="str">
            <v>UNSECURED LOANS</v>
          </cell>
        </row>
        <row r="959">
          <cell r="A959" t="str">
            <v>L402001-003</v>
          </cell>
          <cell r="B959" t="str">
            <v>Unsecurd Loan(Oth)-SHAPOORJI PALLONJI&amp;CO</v>
          </cell>
          <cell r="C959" t="str">
            <v>LIABILITIES</v>
          </cell>
          <cell r="D959" t="str">
            <v>BALANCE SHEET</v>
          </cell>
          <cell r="E959" t="str">
            <v xml:space="preserve"> </v>
          </cell>
          <cell r="F959" t="str">
            <v xml:space="preserve"> </v>
          </cell>
          <cell r="G959" t="str">
            <v>LOAN FUNDS</v>
          </cell>
          <cell r="H959" t="str">
            <v>UNSECURED LOANS</v>
          </cell>
          <cell r="I959" t="str">
            <v>UNSECURED LOANS</v>
          </cell>
        </row>
        <row r="960">
          <cell r="A960" t="str">
            <v>L402001-004</v>
          </cell>
          <cell r="B960" t="str">
            <v>Unsecurd Loan(Oth)-Prime Cellular Ltd</v>
          </cell>
          <cell r="C960" t="str">
            <v>LIABILITIES</v>
          </cell>
          <cell r="D960" t="str">
            <v>BALANCE SHEET</v>
          </cell>
          <cell r="E960" t="str">
            <v xml:space="preserve"> </v>
          </cell>
          <cell r="F960" t="str">
            <v xml:space="preserve"> </v>
          </cell>
          <cell r="G960" t="str">
            <v>LOAN FUNDS</v>
          </cell>
          <cell r="H960" t="str">
            <v>UNSECURED LOANS</v>
          </cell>
          <cell r="I960" t="str">
            <v>UNSECURED LOANS</v>
          </cell>
        </row>
        <row r="961">
          <cell r="A961" t="str">
            <v>L402001-005</v>
          </cell>
          <cell r="B961" t="str">
            <v>Unsecured Loans(Oth)-Udipti</v>
          </cell>
          <cell r="C961" t="str">
            <v>LIABILITIES</v>
          </cell>
          <cell r="D961" t="str">
            <v>BALANCE SHEET</v>
          </cell>
          <cell r="E961" t="str">
            <v xml:space="preserve"> </v>
          </cell>
          <cell r="F961" t="str">
            <v xml:space="preserve"> </v>
          </cell>
          <cell r="G961" t="str">
            <v>LOAN FUNDS</v>
          </cell>
          <cell r="H961" t="str">
            <v>UNSECURED LOANS</v>
          </cell>
          <cell r="I961" t="str">
            <v>UNSECURED LOANS</v>
          </cell>
        </row>
        <row r="962">
          <cell r="A962" t="str">
            <v>L402002-001</v>
          </cell>
          <cell r="B962" t="str">
            <v>Loan-JV-Bridget Buil &amp; Dev Pvt Ltd</v>
          </cell>
          <cell r="C962" t="str">
            <v>LIABILITIES</v>
          </cell>
          <cell r="D962" t="str">
            <v>BALANCE SHEET</v>
          </cell>
          <cell r="E962" t="str">
            <v xml:space="preserve"> </v>
          </cell>
          <cell r="F962" t="str">
            <v xml:space="preserve"> </v>
          </cell>
          <cell r="G962" t="str">
            <v>LOAN FUNDS</v>
          </cell>
          <cell r="H962" t="str">
            <v>UNSECURED LOANS</v>
          </cell>
          <cell r="I962" t="str">
            <v>UNSECURED LOANS</v>
          </cell>
        </row>
        <row r="963">
          <cell r="A963" t="str">
            <v>L403001</v>
          </cell>
          <cell r="B963" t="str">
            <v>Loans &amp; advances- Other Body Corporate</v>
          </cell>
          <cell r="C963" t="str">
            <v>LIABILITIES</v>
          </cell>
          <cell r="D963" t="str">
            <v>BALANCE SHEET</v>
          </cell>
          <cell r="E963" t="str">
            <v xml:space="preserve"> </v>
          </cell>
          <cell r="F963" t="str">
            <v xml:space="preserve"> </v>
          </cell>
          <cell r="G963" t="str">
            <v>LOAN FUNDS</v>
          </cell>
          <cell r="H963" t="str">
            <v>UNSECURED LOANS</v>
          </cell>
          <cell r="I963" t="str">
            <v>UNSECURED LOANS</v>
          </cell>
        </row>
        <row r="964">
          <cell r="A964" t="str">
            <v>L404001</v>
          </cell>
          <cell r="B964" t="str">
            <v>Debentures (Unsecured)</v>
          </cell>
          <cell r="C964" t="str">
            <v>LIABILITIES</v>
          </cell>
          <cell r="D964" t="str">
            <v>BALANCE SHEET</v>
          </cell>
          <cell r="E964" t="str">
            <v xml:space="preserve"> </v>
          </cell>
          <cell r="F964" t="str">
            <v xml:space="preserve"> </v>
          </cell>
          <cell r="G964" t="str">
            <v>LOAN FUNDS</v>
          </cell>
          <cell r="H964" t="str">
            <v>UNSECURED LOANS</v>
          </cell>
          <cell r="I964" t="str">
            <v>UNSECURED LOANS</v>
          </cell>
        </row>
        <row r="965">
          <cell r="A965" t="str">
            <v>L404002</v>
          </cell>
          <cell r="B965" t="str">
            <v>Deb. App. &amp; Call Money(Pending allotmnt)</v>
          </cell>
          <cell r="C965" t="str">
            <v>LIABILITIES</v>
          </cell>
          <cell r="D965" t="str">
            <v>BALANCE SHEET</v>
          </cell>
          <cell r="E965" t="str">
            <v xml:space="preserve"> </v>
          </cell>
          <cell r="F965" t="str">
            <v xml:space="preserve"> </v>
          </cell>
          <cell r="G965" t="str">
            <v>LOAN FUNDS</v>
          </cell>
          <cell r="H965" t="str">
            <v>UNSECURED LOANS</v>
          </cell>
          <cell r="I965" t="str">
            <v>UNSECURED LOANS</v>
          </cell>
        </row>
        <row r="966">
          <cell r="A966" t="str">
            <v>L405001</v>
          </cell>
          <cell r="B966" t="str">
            <v>Intt.accrued &amp; Due (STL /Deb.)</v>
          </cell>
          <cell r="C966" t="str">
            <v>LIABILITIES</v>
          </cell>
          <cell r="D966" t="str">
            <v>BALANCE SHEET</v>
          </cell>
          <cell r="E966" t="str">
            <v xml:space="preserve"> </v>
          </cell>
          <cell r="F966" t="str">
            <v xml:space="preserve"> </v>
          </cell>
          <cell r="G966" t="str">
            <v>LOAN FUNDS</v>
          </cell>
          <cell r="H966" t="str">
            <v>UNSECURED LOANS</v>
          </cell>
          <cell r="I966" t="str">
            <v>UNSECURED LOANS</v>
          </cell>
        </row>
        <row r="967">
          <cell r="A967" t="str">
            <v>L405002</v>
          </cell>
          <cell r="B967" t="str">
            <v>Interest Accrued and Due</v>
          </cell>
          <cell r="C967" t="str">
            <v>LIABILITIES</v>
          </cell>
          <cell r="D967" t="str">
            <v>BALANCE SHEET</v>
          </cell>
          <cell r="E967" t="str">
            <v xml:space="preserve"> </v>
          </cell>
          <cell r="F967" t="str">
            <v xml:space="preserve"> </v>
          </cell>
          <cell r="G967" t="str">
            <v>LOAN FUNDS</v>
          </cell>
          <cell r="H967" t="str">
            <v>UNSECURED LOANS</v>
          </cell>
          <cell r="I967" t="str">
            <v>UNSECURED LOANS</v>
          </cell>
        </row>
        <row r="968">
          <cell r="A968" t="str">
            <v>L406001</v>
          </cell>
          <cell r="B968" t="str">
            <v>Unsecured Loan - HSBC</v>
          </cell>
          <cell r="C968" t="str">
            <v>LIABILITIES</v>
          </cell>
          <cell r="D968" t="str">
            <v>BALANCE SHEET</v>
          </cell>
          <cell r="E968" t="str">
            <v xml:space="preserve"> </v>
          </cell>
          <cell r="F968" t="str">
            <v xml:space="preserve"> </v>
          </cell>
          <cell r="G968" t="str">
            <v>LOAN FUNDS</v>
          </cell>
          <cell r="H968" t="str">
            <v>UNSECURED LOANS</v>
          </cell>
          <cell r="I968" t="str">
            <v>UNSECURED LOANS</v>
          </cell>
        </row>
        <row r="969">
          <cell r="A969" t="str">
            <v>L406002</v>
          </cell>
          <cell r="B969" t="str">
            <v>Unsecured Loan - Kotak Mahindra</v>
          </cell>
          <cell r="C969" t="str">
            <v>LIABILITIES</v>
          </cell>
          <cell r="D969" t="str">
            <v>BALANCE SHEET</v>
          </cell>
          <cell r="E969" t="str">
            <v xml:space="preserve"> </v>
          </cell>
          <cell r="F969" t="str">
            <v xml:space="preserve"> </v>
          </cell>
          <cell r="G969" t="str">
            <v>LOAN FUNDS</v>
          </cell>
          <cell r="H969" t="str">
            <v>UNSECURED LOANS</v>
          </cell>
          <cell r="I969" t="str">
            <v>UNSECURED LOANS</v>
          </cell>
        </row>
        <row r="970">
          <cell r="A970" t="str">
            <v>L406003</v>
          </cell>
          <cell r="B970" t="str">
            <v>Unsecured Loan - DBS BANK LTD.</v>
          </cell>
          <cell r="C970" t="str">
            <v>LIABILITIES</v>
          </cell>
          <cell r="D970" t="str">
            <v>BALANCE SHEET</v>
          </cell>
          <cell r="E970" t="str">
            <v xml:space="preserve"> </v>
          </cell>
          <cell r="F970" t="str">
            <v xml:space="preserve"> </v>
          </cell>
          <cell r="G970" t="str">
            <v>LOAN FUNDS</v>
          </cell>
          <cell r="H970" t="str">
            <v>UNSECURED LOANS</v>
          </cell>
          <cell r="I970" t="str">
            <v>UNSECURED LOANS</v>
          </cell>
        </row>
        <row r="971">
          <cell r="A971" t="str">
            <v>L406003</v>
          </cell>
          <cell r="B971" t="str">
            <v>Unsecured Loan - DBS BANK</v>
          </cell>
          <cell r="C971" t="str">
            <v>LIABILITIES</v>
          </cell>
          <cell r="D971" t="str">
            <v>BALANCE SHEET</v>
          </cell>
          <cell r="G971" t="str">
            <v>LOAN FUNDS</v>
          </cell>
          <cell r="H971" t="str">
            <v>UNSECURED LOANS</v>
          </cell>
          <cell r="I971" t="str">
            <v>UNSECURED LOANS</v>
          </cell>
        </row>
        <row r="972">
          <cell r="A972" t="str">
            <v>L407001-010</v>
          </cell>
          <cell r="B972" t="str">
            <v>Unsecured Loan - DUL</v>
          </cell>
          <cell r="C972" t="str">
            <v>LIABILITIES</v>
          </cell>
          <cell r="D972" t="str">
            <v>BALANCE SHEET</v>
          </cell>
          <cell r="G972" t="str">
            <v>LOAN FUNDS</v>
          </cell>
          <cell r="H972" t="str">
            <v>UNSECURED LOANS</v>
          </cell>
          <cell r="I972" t="str">
            <v>UNSECURED LOANS</v>
          </cell>
        </row>
        <row r="973">
          <cell r="A973" t="str">
            <v>L407001-034</v>
          </cell>
          <cell r="B973" t="str">
            <v>Unsecured Loan - BHORUKA FIN SERV</v>
          </cell>
          <cell r="C973" t="str">
            <v>LIABILITIES</v>
          </cell>
          <cell r="D973" t="str">
            <v>BALANCE SHEET</v>
          </cell>
          <cell r="G973" t="str">
            <v>LOAN FUNDS</v>
          </cell>
          <cell r="H973" t="str">
            <v>UNSECURED LOANS</v>
          </cell>
          <cell r="I973" t="str">
            <v>UNSECURED LOANS</v>
          </cell>
        </row>
        <row r="974">
          <cell r="A974" t="str">
            <v>L407001-036</v>
          </cell>
          <cell r="B974" t="str">
            <v>Unsecured Loan - GALAXY MERCANTILE</v>
          </cell>
          <cell r="C974" t="str">
            <v>LIABILITIES</v>
          </cell>
          <cell r="D974" t="str">
            <v>BALANCE SHEET</v>
          </cell>
          <cell r="G974" t="str">
            <v>LOAN FUNDS</v>
          </cell>
          <cell r="H974" t="str">
            <v>UNSECURED LOANS</v>
          </cell>
          <cell r="I974" t="str">
            <v>UNSECURED LOANS</v>
          </cell>
        </row>
        <row r="975">
          <cell r="A975" t="str">
            <v>L407001-061</v>
          </cell>
          <cell r="B975" t="str">
            <v>Unsecured Loan - SHIVAJI MARG PROP</v>
          </cell>
          <cell r="C975" t="str">
            <v>LIABILITIES</v>
          </cell>
          <cell r="D975" t="str">
            <v>BALANCE SHEET</v>
          </cell>
          <cell r="G975" t="str">
            <v>LOAN FUNDS</v>
          </cell>
          <cell r="H975" t="str">
            <v>UNSECURED LOANS</v>
          </cell>
          <cell r="I975" t="str">
            <v>UNSECURED LOANS</v>
          </cell>
        </row>
        <row r="976">
          <cell r="A976" t="str">
            <v>L407001-274</v>
          </cell>
          <cell r="B976" t="str">
            <v>Unsecured Loan - DLF RETAIL DEVP LTD</v>
          </cell>
          <cell r="C976" t="str">
            <v>LIABILITIES</v>
          </cell>
          <cell r="D976" t="str">
            <v>BALANCE SHEET</v>
          </cell>
          <cell r="G976" t="str">
            <v>LOAN FUNDS</v>
          </cell>
          <cell r="H976" t="str">
            <v>UNSECURED LOANS</v>
          </cell>
          <cell r="I976" t="str">
            <v>UNSECURED LOANS</v>
          </cell>
        </row>
        <row r="977">
          <cell r="A977" t="str">
            <v>L407001-279</v>
          </cell>
          <cell r="B977" t="str">
            <v>Unsecured Loan - DCDL</v>
          </cell>
          <cell r="C977" t="str">
            <v>LIABILITIES</v>
          </cell>
          <cell r="D977" t="str">
            <v>BALANCE SHEET</v>
          </cell>
          <cell r="G977" t="str">
            <v>LOAN FUNDS</v>
          </cell>
          <cell r="H977" t="str">
            <v>UNSECURED LOANS</v>
          </cell>
          <cell r="I977" t="str">
            <v>UNSECURED LOANS</v>
          </cell>
        </row>
        <row r="978">
          <cell r="A978" t="str">
            <v>L407002</v>
          </cell>
          <cell r="B978" t="str">
            <v>Unsecured Loan - CHANDIGARH ADMIN.</v>
          </cell>
          <cell r="C978" t="str">
            <v>LIABILITIES</v>
          </cell>
          <cell r="D978" t="str">
            <v>BALANCE SHEET</v>
          </cell>
          <cell r="G978" t="str">
            <v>LOAN FUNDS</v>
          </cell>
          <cell r="H978" t="str">
            <v>UNSECURED LOANS</v>
          </cell>
          <cell r="I978" t="str">
            <v>UNSECURED LOANS</v>
          </cell>
        </row>
        <row r="979">
          <cell r="A979" t="str">
            <v>L407002-279-001</v>
          </cell>
          <cell r="B979" t="str">
            <v>Unsecured Loan - DCDL-CORP</v>
          </cell>
          <cell r="C979" t="str">
            <v>LIABILITIES</v>
          </cell>
          <cell r="D979" t="str">
            <v>BALANCE SHEET</v>
          </cell>
          <cell r="G979" t="str">
            <v>LOAN FUNDS</v>
          </cell>
          <cell r="H979" t="str">
            <v>UNSECURED LOANS</v>
          </cell>
          <cell r="I979" t="str">
            <v>UNSECURED LOANS</v>
          </cell>
        </row>
        <row r="980">
          <cell r="A980" t="str">
            <v>L407003</v>
          </cell>
          <cell r="B980" t="str">
            <v>Unsecured Loan - WB ELEC IND DEVP</v>
          </cell>
          <cell r="C980" t="str">
            <v>LIABILITIES</v>
          </cell>
          <cell r="D980" t="str">
            <v>BALANCE SHEET</v>
          </cell>
          <cell r="G980" t="str">
            <v>LOAN FUNDS</v>
          </cell>
          <cell r="H980" t="str">
            <v>UNSECURED LOANS</v>
          </cell>
          <cell r="I980" t="str">
            <v>UNSECURED LOANS</v>
          </cell>
        </row>
        <row r="981">
          <cell r="A981" t="str">
            <v>L407004</v>
          </cell>
          <cell r="B981" t="str">
            <v>Unsecured Loan - OTHERS</v>
          </cell>
          <cell r="C981" t="str">
            <v>LIABILITIES</v>
          </cell>
          <cell r="D981" t="str">
            <v>BALANCE SHEET</v>
          </cell>
          <cell r="G981" t="str">
            <v>LOAN FUNDS</v>
          </cell>
          <cell r="H981" t="str">
            <v>UNSECURED LOANS</v>
          </cell>
          <cell r="I981" t="str">
            <v>UNSECURED LOANS</v>
          </cell>
        </row>
        <row r="982">
          <cell r="A982" t="str">
            <v>L501001</v>
          </cell>
          <cell r="B982" t="str">
            <v>Sundry Creditor (Grp Co.)</v>
          </cell>
          <cell r="C982" t="str">
            <v>LIABILITIES</v>
          </cell>
          <cell r="D982" t="str">
            <v>BALANCE SHEET</v>
          </cell>
          <cell r="E982" t="str">
            <v xml:space="preserve"> </v>
          </cell>
          <cell r="F982" t="str">
            <v xml:space="preserve"> </v>
          </cell>
          <cell r="G982" t="str">
            <v>CURRENT LIABILITIES AND PROVISIONS</v>
          </cell>
          <cell r="H982" t="str">
            <v>CURRENT LIABILITIES</v>
          </cell>
          <cell r="I982" t="str">
            <v>SUNDRY CREDITORS</v>
          </cell>
        </row>
        <row r="983">
          <cell r="A983" t="str">
            <v>L502001</v>
          </cell>
          <cell r="B983" t="str">
            <v>Sundry Creditor(Thrd Prty)- Stamp In Hnd</v>
          </cell>
          <cell r="C983" t="str">
            <v>LIABILITIES</v>
          </cell>
          <cell r="D983" t="str">
            <v>BALANCE SHEET</v>
          </cell>
          <cell r="E983" t="str">
            <v>SUPPLIER PAYABLE A/C</v>
          </cell>
          <cell r="F983" t="str">
            <v xml:space="preserve"> </v>
          </cell>
          <cell r="G983" t="str">
            <v>CURRENT LIABILITIES AND PROVISIONS</v>
          </cell>
          <cell r="H983" t="str">
            <v>CURRENT LIABILITIES</v>
          </cell>
          <cell r="I983" t="str">
            <v>SUNDRY CREDITORS</v>
          </cell>
        </row>
        <row r="984">
          <cell r="A984" t="str">
            <v>L502002</v>
          </cell>
          <cell r="B984" t="str">
            <v>Sundry Creditor(Thrd Prty)- Broker</v>
          </cell>
          <cell r="C984" t="str">
            <v>LIABILITIES</v>
          </cell>
          <cell r="D984" t="str">
            <v>BALANCE SHEET</v>
          </cell>
          <cell r="E984" t="str">
            <v>SUPPLIER PAYABLE A/C</v>
          </cell>
          <cell r="F984" t="str">
            <v xml:space="preserve"> </v>
          </cell>
          <cell r="G984" t="str">
            <v>CURRENT LIABILITIES AND PROVISIONS</v>
          </cell>
          <cell r="H984" t="str">
            <v>CURRENT LIABILITIES</v>
          </cell>
          <cell r="I984" t="str">
            <v>SUNDRY CREDITORS</v>
          </cell>
        </row>
        <row r="985">
          <cell r="A985" t="str">
            <v>L502003</v>
          </cell>
          <cell r="B985" t="str">
            <v>Sundry Creditor(Thrd Prty)- Contractors</v>
          </cell>
          <cell r="C985" t="str">
            <v>LIABILITIES</v>
          </cell>
          <cell r="D985" t="str">
            <v>BALANCE SHEET</v>
          </cell>
          <cell r="E985" t="str">
            <v>SUPPLIER PAYABLE A/C</v>
          </cell>
          <cell r="F985" t="str">
            <v xml:space="preserve"> </v>
          </cell>
          <cell r="G985" t="str">
            <v>CURRENT LIABILITIES AND PROVISIONS</v>
          </cell>
          <cell r="H985" t="str">
            <v>CURRENT LIABILITIES</v>
          </cell>
          <cell r="I985" t="str">
            <v>SUNDRY CREDITORS</v>
          </cell>
        </row>
        <row r="986">
          <cell r="A986" t="str">
            <v>L502004</v>
          </cell>
          <cell r="B986" t="str">
            <v>Sundry Creditor(Thrd Prty)- (Prof &amp; RET)</v>
          </cell>
          <cell r="C986" t="str">
            <v>LIABILITIES</v>
          </cell>
          <cell r="D986" t="str">
            <v>BALANCE SHEET</v>
          </cell>
          <cell r="E986" t="str">
            <v>SUPPLIER PAYABLE A/C</v>
          </cell>
          <cell r="F986" t="str">
            <v xml:space="preserve"> </v>
          </cell>
          <cell r="G986" t="str">
            <v>CURRENT LIABILITIES AND PROVISIONS</v>
          </cell>
          <cell r="H986" t="str">
            <v>CURRENT LIABILITIES</v>
          </cell>
          <cell r="I986" t="str">
            <v>SUNDRY CREDITORS</v>
          </cell>
        </row>
        <row r="987">
          <cell r="A987" t="str">
            <v>L502005</v>
          </cell>
          <cell r="B987" t="str">
            <v>Sundry Creditor(Thrd Prty)- Capital Good</v>
          </cell>
          <cell r="C987" t="str">
            <v>LIABILITIES</v>
          </cell>
          <cell r="D987" t="str">
            <v>BALANCE SHEET</v>
          </cell>
          <cell r="E987" t="str">
            <v>SUPPLIER PAYABLE A/C</v>
          </cell>
          <cell r="F987" t="str">
            <v xml:space="preserve"> </v>
          </cell>
          <cell r="G987" t="str">
            <v>CURRENT LIABILITIES AND PROVISIONS</v>
          </cell>
          <cell r="H987" t="str">
            <v>CURRENT LIABILITIES</v>
          </cell>
          <cell r="I987" t="str">
            <v>SUNDRY CREDITORS</v>
          </cell>
        </row>
        <row r="988">
          <cell r="A988" t="str">
            <v>L502006</v>
          </cell>
          <cell r="B988" t="str">
            <v>Provision for exp/Outstandng Liabilities</v>
          </cell>
          <cell r="C988" t="str">
            <v>LIABILITIES</v>
          </cell>
          <cell r="D988" t="str">
            <v>BALANCE SHEET</v>
          </cell>
          <cell r="E988" t="str">
            <v xml:space="preserve"> </v>
          </cell>
          <cell r="F988" t="str">
            <v xml:space="preserve"> </v>
          </cell>
          <cell r="G988" t="str">
            <v>CURRENT LIABILITIES AND PROVISIONS</v>
          </cell>
          <cell r="H988" t="str">
            <v>CURRENT LIABILITIES</v>
          </cell>
          <cell r="I988" t="str">
            <v>SUNDRY CREDITORS</v>
          </cell>
        </row>
        <row r="989">
          <cell r="A989" t="str">
            <v>L502007</v>
          </cell>
          <cell r="B989" t="str">
            <v>Land Cost payable</v>
          </cell>
          <cell r="C989" t="str">
            <v>LIABILITIES</v>
          </cell>
          <cell r="D989" t="str">
            <v>BALANCE SHEET</v>
          </cell>
          <cell r="E989" t="str">
            <v xml:space="preserve"> </v>
          </cell>
          <cell r="F989" t="str">
            <v xml:space="preserve"> </v>
          </cell>
          <cell r="G989" t="str">
            <v>CURRENT LIABILITIES AND PROVISIONS</v>
          </cell>
          <cell r="H989" t="str">
            <v>CURRENT LIABILITIES</v>
          </cell>
          <cell r="I989" t="str">
            <v>SUNDRY CREDITORS</v>
          </cell>
        </row>
        <row r="990">
          <cell r="A990" t="str">
            <v>L502008</v>
          </cell>
          <cell r="B990" t="str">
            <v>Sundry Creditors-Works Contrac</v>
          </cell>
          <cell r="C990" t="str">
            <v>LIABILITIES</v>
          </cell>
          <cell r="D990" t="str">
            <v>BALANCE SHEET</v>
          </cell>
          <cell r="E990" t="str">
            <v>SUPPLIER PAYABLE A/C</v>
          </cell>
          <cell r="F990" t="str">
            <v xml:space="preserve"> </v>
          </cell>
          <cell r="G990" t="str">
            <v>CURRENT LIABILITIES AND PROVISIONS</v>
          </cell>
          <cell r="H990" t="str">
            <v>CURRENT LIABILITIES</v>
          </cell>
          <cell r="I990" t="str">
            <v>SUNDRY CREDITORS</v>
          </cell>
        </row>
        <row r="991">
          <cell r="A991" t="str">
            <v>L502009</v>
          </cell>
          <cell r="B991" t="str">
            <v>Sundry Creditors-Withheld Amt.</v>
          </cell>
          <cell r="C991" t="str">
            <v>LIABILITIES</v>
          </cell>
          <cell r="D991" t="str">
            <v>BALANCE SHEET</v>
          </cell>
          <cell r="E991" t="str">
            <v>SUPPLIER PAYABLE A/C</v>
          </cell>
          <cell r="F991" t="str">
            <v xml:space="preserve"> </v>
          </cell>
          <cell r="G991" t="str">
            <v>CURRENT LIABILITIES AND PROVISIONS</v>
          </cell>
          <cell r="H991" t="str">
            <v>CURRENT LIABILITIES</v>
          </cell>
          <cell r="I991" t="str">
            <v>SUNDRY CREDITORS</v>
          </cell>
        </row>
        <row r="992">
          <cell r="A992" t="str">
            <v>L502010</v>
          </cell>
          <cell r="B992" t="str">
            <v>Deferred Creditors</v>
          </cell>
          <cell r="C992" t="str">
            <v>LIABILITIES</v>
          </cell>
          <cell r="D992" t="str">
            <v>BALANCE SHEET</v>
          </cell>
          <cell r="E992" t="str">
            <v xml:space="preserve"> </v>
          </cell>
          <cell r="F992" t="str">
            <v xml:space="preserve"> </v>
          </cell>
          <cell r="G992" t="str">
            <v>CURRENT LIABILITIES AND PROVISIONS</v>
          </cell>
          <cell r="H992" t="str">
            <v>CURRENT LIABILITIES</v>
          </cell>
          <cell r="I992" t="str">
            <v>SUNDRY CREDITORS</v>
          </cell>
        </row>
        <row r="993">
          <cell r="A993" t="str">
            <v>L502011</v>
          </cell>
          <cell r="B993" t="str">
            <v>Retention Money-Supplier</v>
          </cell>
          <cell r="C993" t="str">
            <v>LIABILITIES</v>
          </cell>
          <cell r="D993" t="str">
            <v>BALANCE SHEET</v>
          </cell>
          <cell r="E993" t="str">
            <v>SUPPLIER PAYABLE A/C</v>
          </cell>
          <cell r="F993" t="str">
            <v xml:space="preserve"> </v>
          </cell>
          <cell r="G993" t="str">
            <v>CURRENT LIABILITIES AND PROVISIONS</v>
          </cell>
          <cell r="H993" t="str">
            <v>CURRENT LIABILITIES</v>
          </cell>
          <cell r="I993" t="str">
            <v>SUNDRY CREDITORS</v>
          </cell>
        </row>
        <row r="994">
          <cell r="A994" t="str">
            <v>L502012</v>
          </cell>
          <cell r="B994" t="str">
            <v>Retention Money-Contractor</v>
          </cell>
          <cell r="C994" t="str">
            <v>LIABILITIES</v>
          </cell>
          <cell r="D994" t="str">
            <v>BALANCE SHEET</v>
          </cell>
          <cell r="E994" t="str">
            <v>SUPPLIER PAYABLE A/C</v>
          </cell>
          <cell r="F994" t="str">
            <v xml:space="preserve"> </v>
          </cell>
          <cell r="G994" t="str">
            <v>CURRENT LIABILITIES AND PROVISIONS</v>
          </cell>
          <cell r="H994" t="str">
            <v>CURRENT LIABILITIES</v>
          </cell>
          <cell r="I994" t="str">
            <v>SUNDRY CREDITORS</v>
          </cell>
        </row>
        <row r="995">
          <cell r="A995" t="str">
            <v>L502013</v>
          </cell>
          <cell r="B995" t="str">
            <v>Creditor's Provisional Liability</v>
          </cell>
          <cell r="C995" t="str">
            <v>LIABILITIES</v>
          </cell>
          <cell r="D995" t="str">
            <v>BALANCE SHEET</v>
          </cell>
          <cell r="E995" t="str">
            <v>SUPPLIER PAYABLE A/C</v>
          </cell>
          <cell r="F995" t="str">
            <v xml:space="preserve"> </v>
          </cell>
          <cell r="G995" t="str">
            <v>CURRENT LIABILITIES AND PROVISIONS</v>
          </cell>
          <cell r="H995" t="str">
            <v>CURRENT LIABILITIES</v>
          </cell>
          <cell r="I995" t="str">
            <v>SUNDRY CREDITORS</v>
          </cell>
        </row>
        <row r="996">
          <cell r="A996" t="str">
            <v>L502014</v>
          </cell>
          <cell r="B996" t="str">
            <v>Sundry Creditor(Thrd Prty)- Supplier</v>
          </cell>
          <cell r="C996" t="str">
            <v>LIABILITIES</v>
          </cell>
          <cell r="D996" t="str">
            <v>BALANCE SHEET</v>
          </cell>
          <cell r="E996" t="str">
            <v>SUPPLIER PAYABLE A/C</v>
          </cell>
          <cell r="F996" t="str">
            <v xml:space="preserve"> </v>
          </cell>
          <cell r="G996" t="str">
            <v>CURRENT LIABILITIES AND PROVISIONS</v>
          </cell>
          <cell r="H996" t="str">
            <v>CURRENT LIABILITIES</v>
          </cell>
          <cell r="I996" t="str">
            <v>SUNDRY CREDITORS</v>
          </cell>
        </row>
        <row r="997">
          <cell r="A997" t="str">
            <v>L502015</v>
          </cell>
          <cell r="B997" t="str">
            <v>DEFERRED CREDITORS</v>
          </cell>
          <cell r="C997" t="str">
            <v>LIABILITIES</v>
          </cell>
          <cell r="D997" t="str">
            <v>BALANCE SHEET</v>
          </cell>
          <cell r="E997" t="str">
            <v>SUPPLIER PAYABLE A/C</v>
          </cell>
          <cell r="G997" t="str">
            <v>CURRENT LIABILITIES AND PROVISIONS</v>
          </cell>
          <cell r="H997" t="str">
            <v>CURRENT LIABILITIES</v>
          </cell>
          <cell r="I997" t="str">
            <v>SUNDRY CREDITORS</v>
          </cell>
        </row>
        <row r="998">
          <cell r="A998" t="str">
            <v>L502016</v>
          </cell>
          <cell r="B998" t="str">
            <v>ADVANCES-OTHERS</v>
          </cell>
          <cell r="C998" t="str">
            <v>LIABILITIES</v>
          </cell>
          <cell r="D998" t="str">
            <v>BALANCE SHEET</v>
          </cell>
          <cell r="E998" t="str">
            <v>SUPPLIER PAYABLE A/C</v>
          </cell>
          <cell r="G998" t="str">
            <v>CURRENT LIABILITIES AND PROVISIONS</v>
          </cell>
          <cell r="H998" t="str">
            <v>CURRENT LIABILITIES</v>
          </cell>
          <cell r="I998" t="str">
            <v>SUNDRY CREDITORS</v>
          </cell>
        </row>
        <row r="999">
          <cell r="A999" t="str">
            <v>L502999</v>
          </cell>
          <cell r="B999" t="str">
            <v>IB-Sundry Creditors</v>
          </cell>
          <cell r="C999" t="str">
            <v>LIABILITIES</v>
          </cell>
          <cell r="D999" t="str">
            <v>BALANCE SHEET</v>
          </cell>
          <cell r="E999" t="str">
            <v xml:space="preserve"> </v>
          </cell>
          <cell r="F999" t="str">
            <v xml:space="preserve"> </v>
          </cell>
          <cell r="G999" t="str">
            <v>CURRENT LIABILITIES AND PROVISIONS</v>
          </cell>
          <cell r="H999" t="str">
            <v>CURRENT LIABILITIES</v>
          </cell>
          <cell r="I999" t="str">
            <v>SUNDRY CREDITORS</v>
          </cell>
        </row>
        <row r="1000">
          <cell r="A1000" t="str">
            <v>L503001-000-001</v>
          </cell>
          <cell r="B1000" t="str">
            <v>Regis Chrgs recvd- ANKUR VIHAR</v>
          </cell>
          <cell r="C1000" t="str">
            <v>LIABILITIES</v>
          </cell>
          <cell r="D1000" t="str">
            <v>BALANCE SHEET</v>
          </cell>
          <cell r="E1000" t="str">
            <v xml:space="preserve"> </v>
          </cell>
          <cell r="F1000" t="str">
            <v xml:space="preserve"> </v>
          </cell>
          <cell r="G1000" t="str">
            <v>CURRENT LIABILITIES AND PROVISIONS</v>
          </cell>
          <cell r="H1000" t="str">
            <v>CURRENT LIABILITIES</v>
          </cell>
          <cell r="I1000" t="str">
            <v>SUNDRY CREDITORS</v>
          </cell>
        </row>
        <row r="1001">
          <cell r="A1001" t="str">
            <v>L503001-000-002</v>
          </cell>
          <cell r="B1001" t="str">
            <v>Regis Chrgs recvd- BEVERLY PARK I Prkn</v>
          </cell>
          <cell r="C1001" t="str">
            <v>LIABILITIES</v>
          </cell>
          <cell r="D1001" t="str">
            <v>BALANCE SHEET</v>
          </cell>
          <cell r="E1001" t="str">
            <v xml:space="preserve"> </v>
          </cell>
          <cell r="F1001" t="str">
            <v xml:space="preserve"> </v>
          </cell>
          <cell r="G1001" t="str">
            <v>CURRENT LIABILITIES AND PROVISIONS</v>
          </cell>
          <cell r="H1001" t="str">
            <v>CURRENT LIABILITIES</v>
          </cell>
          <cell r="I1001" t="str">
            <v>SUNDRY CREDITORS</v>
          </cell>
        </row>
        <row r="1002">
          <cell r="A1002" t="str">
            <v>L503001-000-003</v>
          </cell>
          <cell r="B1002" t="str">
            <v>Regis Chrgs recvd- BEVERLY PARK II Prkn</v>
          </cell>
          <cell r="C1002" t="str">
            <v>LIABILITIES</v>
          </cell>
          <cell r="D1002" t="str">
            <v>BALANCE SHEET</v>
          </cell>
          <cell r="E1002" t="str">
            <v xml:space="preserve"> </v>
          </cell>
          <cell r="F1002" t="str">
            <v xml:space="preserve"> </v>
          </cell>
          <cell r="G1002" t="str">
            <v>CURRENT LIABILITIES AND PROVISIONS</v>
          </cell>
          <cell r="H1002" t="str">
            <v>CURRENT LIABILITIES</v>
          </cell>
          <cell r="I1002" t="str">
            <v>SUNDRY CREDITORS</v>
          </cell>
        </row>
        <row r="1003">
          <cell r="A1003" t="str">
            <v>L503001-000-004</v>
          </cell>
          <cell r="B1003" t="str">
            <v>Regis Chrgs recvd- BEVERLY PARK I</v>
          </cell>
          <cell r="C1003" t="str">
            <v>LIABILITIES</v>
          </cell>
          <cell r="D1003" t="str">
            <v>BALANCE SHEET</v>
          </cell>
          <cell r="E1003" t="str">
            <v xml:space="preserve"> </v>
          </cell>
          <cell r="F1003" t="str">
            <v xml:space="preserve"> </v>
          </cell>
          <cell r="G1003" t="str">
            <v>CURRENT LIABILITIES AND PROVISIONS</v>
          </cell>
          <cell r="H1003" t="str">
            <v>CURRENT LIABILITIES</v>
          </cell>
          <cell r="I1003" t="str">
            <v>SUNDRY CREDITORS</v>
          </cell>
        </row>
        <row r="1004">
          <cell r="A1004" t="str">
            <v>L503001-000-005</v>
          </cell>
          <cell r="B1004" t="str">
            <v>Regis Chrgs recvd- BEVERLY PARK II</v>
          </cell>
          <cell r="C1004" t="str">
            <v>LIABILITIES</v>
          </cell>
          <cell r="D1004" t="str">
            <v>BALANCE SHEET</v>
          </cell>
          <cell r="E1004" t="str">
            <v xml:space="preserve"> </v>
          </cell>
          <cell r="F1004" t="str">
            <v xml:space="preserve"> </v>
          </cell>
          <cell r="G1004" t="str">
            <v>CURRENT LIABILITIES AND PROVISIONS</v>
          </cell>
          <cell r="H1004" t="str">
            <v>CURRENT LIABILITIES</v>
          </cell>
          <cell r="I1004" t="str">
            <v>SUNDRY CREDITORS</v>
          </cell>
        </row>
        <row r="1005">
          <cell r="A1005" t="str">
            <v>L503001-000-006</v>
          </cell>
          <cell r="B1005" t="str">
            <v>Regis Chrgs recvd- CENTRAL ARCADE</v>
          </cell>
          <cell r="C1005" t="str">
            <v>LIABILITIES</v>
          </cell>
          <cell r="D1005" t="str">
            <v>BALANCE SHEET</v>
          </cell>
          <cell r="E1005" t="str">
            <v xml:space="preserve"> </v>
          </cell>
          <cell r="F1005" t="str">
            <v xml:space="preserve"> </v>
          </cell>
          <cell r="G1005" t="str">
            <v>CURRENT LIABILITIES AND PROVISIONS</v>
          </cell>
          <cell r="H1005" t="str">
            <v>CURRENT LIABILITIES</v>
          </cell>
          <cell r="I1005" t="str">
            <v>SUNDRY CREDITORS</v>
          </cell>
        </row>
        <row r="1006">
          <cell r="A1006" t="str">
            <v>L503001-000-008</v>
          </cell>
          <cell r="B1006" t="str">
            <v>Regis Chrgs recvd- CORPORATE PARK</v>
          </cell>
          <cell r="C1006" t="str">
            <v>LIABILITIES</v>
          </cell>
          <cell r="D1006" t="str">
            <v>BALANCE SHEET</v>
          </cell>
          <cell r="E1006" t="str">
            <v xml:space="preserve"> </v>
          </cell>
          <cell r="F1006" t="str">
            <v xml:space="preserve"> </v>
          </cell>
          <cell r="G1006" t="str">
            <v>CURRENT LIABILITIES AND PROVISIONS</v>
          </cell>
          <cell r="H1006" t="str">
            <v>CURRENT LIABILITIES</v>
          </cell>
          <cell r="I1006" t="str">
            <v>SUNDRY CREDITORS</v>
          </cell>
        </row>
        <row r="1007">
          <cell r="A1007" t="str">
            <v>L503001-000-009</v>
          </cell>
          <cell r="B1007" t="str">
            <v>Regis Chrgs recvd- DILSHAD LOTTERY</v>
          </cell>
          <cell r="C1007" t="str">
            <v>LIABILITIES</v>
          </cell>
          <cell r="D1007" t="str">
            <v>BALANCE SHEET</v>
          </cell>
          <cell r="E1007" t="str">
            <v xml:space="preserve"> </v>
          </cell>
          <cell r="F1007" t="str">
            <v xml:space="preserve"> </v>
          </cell>
          <cell r="G1007" t="str">
            <v>CURRENT LIABILITIES AND PROVISIONS</v>
          </cell>
          <cell r="H1007" t="str">
            <v>CURRENT LIABILITIES</v>
          </cell>
          <cell r="I1007" t="str">
            <v>SUNDRY CREDITORS</v>
          </cell>
        </row>
        <row r="1008">
          <cell r="A1008" t="str">
            <v>L503001-000-010</v>
          </cell>
          <cell r="B1008" t="str">
            <v>Regis Chrgs recvd- DILSHAD PLAZA</v>
          </cell>
          <cell r="C1008" t="str">
            <v>LIABILITIES</v>
          </cell>
          <cell r="D1008" t="str">
            <v>BALANCE SHEET</v>
          </cell>
          <cell r="E1008" t="str">
            <v xml:space="preserve"> </v>
          </cell>
          <cell r="F1008" t="str">
            <v xml:space="preserve"> </v>
          </cell>
          <cell r="G1008" t="str">
            <v>CURRENT LIABILITIES AND PROVISIONS</v>
          </cell>
          <cell r="H1008" t="str">
            <v>CURRENT LIABILITIES</v>
          </cell>
          <cell r="I1008" t="str">
            <v>SUNDRY CREDITORS</v>
          </cell>
        </row>
        <row r="1009">
          <cell r="A1009" t="str">
            <v>L503001-000-011</v>
          </cell>
          <cell r="B1009" t="str">
            <v>Regis Chrgs recvd- EXECUTIVE HOME</v>
          </cell>
          <cell r="C1009" t="str">
            <v>LIABILITIES</v>
          </cell>
          <cell r="D1009" t="str">
            <v>BALANCE SHEET</v>
          </cell>
          <cell r="E1009" t="str">
            <v xml:space="preserve"> </v>
          </cell>
          <cell r="F1009" t="str">
            <v xml:space="preserve"> </v>
          </cell>
          <cell r="G1009" t="str">
            <v>CURRENT LIABILITIES AND PROVISIONS</v>
          </cell>
          <cell r="H1009" t="str">
            <v>CURRENT LIABILITIES</v>
          </cell>
          <cell r="I1009" t="str">
            <v>SUNDRY CREDITORS</v>
          </cell>
        </row>
        <row r="1010">
          <cell r="A1010" t="str">
            <v>L503001-000-012</v>
          </cell>
          <cell r="B1010" t="str">
            <v>Regis Chrgs recvd- HAMILTON COURT Prkn</v>
          </cell>
          <cell r="C1010" t="str">
            <v>LIABILITIES</v>
          </cell>
          <cell r="D1010" t="str">
            <v>BALANCE SHEET</v>
          </cell>
          <cell r="E1010" t="str">
            <v xml:space="preserve"> </v>
          </cell>
          <cell r="F1010" t="str">
            <v xml:space="preserve"> </v>
          </cell>
          <cell r="G1010" t="str">
            <v>CURRENT LIABILITIES AND PROVISIONS</v>
          </cell>
          <cell r="H1010" t="str">
            <v>CURRENT LIABILITIES</v>
          </cell>
          <cell r="I1010" t="str">
            <v>SUNDRY CREDITORS</v>
          </cell>
        </row>
        <row r="1011">
          <cell r="A1011" t="str">
            <v>L503001-000-013</v>
          </cell>
          <cell r="B1011" t="str">
            <v>Regis Chrgs recvd- HAMILTON COURT</v>
          </cell>
          <cell r="C1011" t="str">
            <v>LIABILITIES</v>
          </cell>
          <cell r="D1011" t="str">
            <v>BALANCE SHEET</v>
          </cell>
          <cell r="E1011" t="str">
            <v xml:space="preserve"> </v>
          </cell>
          <cell r="F1011" t="str">
            <v xml:space="preserve"> </v>
          </cell>
          <cell r="G1011" t="str">
            <v>CURRENT LIABILITIES AND PROVISIONS</v>
          </cell>
          <cell r="H1011" t="str">
            <v>CURRENT LIABILITIES</v>
          </cell>
          <cell r="I1011" t="str">
            <v>SUNDRY CREDITORS</v>
          </cell>
        </row>
        <row r="1012">
          <cell r="A1012" t="str">
            <v>L503001-000-014</v>
          </cell>
          <cell r="B1012" t="str">
            <v>Regis Chrgs recvd- NEW TOWN HOUSE</v>
          </cell>
          <cell r="C1012" t="str">
            <v>LIABILITIES</v>
          </cell>
          <cell r="D1012" t="str">
            <v>BALANCE SHEET</v>
          </cell>
          <cell r="E1012" t="str">
            <v xml:space="preserve"> </v>
          </cell>
          <cell r="F1012" t="str">
            <v xml:space="preserve"> </v>
          </cell>
          <cell r="G1012" t="str">
            <v>CURRENT LIABILITIES AND PROVISIONS</v>
          </cell>
          <cell r="H1012" t="str">
            <v>CURRENT LIABILITIES</v>
          </cell>
          <cell r="I1012" t="str">
            <v>SUNDRY CREDITORS</v>
          </cell>
        </row>
        <row r="1013">
          <cell r="A1013" t="str">
            <v>L503001-000-015</v>
          </cell>
          <cell r="B1013" t="str">
            <v>Regis Chrgs recvd- OLD TOWN HOUSE</v>
          </cell>
          <cell r="C1013" t="str">
            <v>LIABILITIES</v>
          </cell>
          <cell r="D1013" t="str">
            <v>BALANCE SHEET</v>
          </cell>
          <cell r="E1013" t="str">
            <v xml:space="preserve"> </v>
          </cell>
          <cell r="F1013" t="str">
            <v xml:space="preserve"> </v>
          </cell>
          <cell r="G1013" t="str">
            <v>CURRENT LIABILITIES AND PROVISIONS</v>
          </cell>
          <cell r="H1013" t="str">
            <v>CURRENT LIABILITIES</v>
          </cell>
          <cell r="I1013" t="str">
            <v>SUNDRY CREDITORS</v>
          </cell>
        </row>
        <row r="1014">
          <cell r="A1014" t="str">
            <v>L503001-000-017</v>
          </cell>
          <cell r="B1014" t="str">
            <v>Regis Chrgs recvd- QEC PHASE IV</v>
          </cell>
          <cell r="C1014" t="str">
            <v>LIABILITIES</v>
          </cell>
          <cell r="D1014" t="str">
            <v>BALANCE SHEET</v>
          </cell>
          <cell r="E1014" t="str">
            <v xml:space="preserve"> </v>
          </cell>
          <cell r="F1014" t="str">
            <v xml:space="preserve"> </v>
          </cell>
          <cell r="G1014" t="str">
            <v>CURRENT LIABILITIES AND PROVISIONS</v>
          </cell>
          <cell r="H1014" t="str">
            <v>CURRENT LIABILITIES</v>
          </cell>
          <cell r="I1014" t="str">
            <v>SUNDRY CREDITORS</v>
          </cell>
        </row>
        <row r="1015">
          <cell r="A1015" t="str">
            <v>L503001-000-018</v>
          </cell>
          <cell r="B1015" t="str">
            <v>Regis Chrgs recvd- QEC PHASE V</v>
          </cell>
          <cell r="C1015" t="str">
            <v>LIABILITIES</v>
          </cell>
          <cell r="D1015" t="str">
            <v>BALANCE SHEET</v>
          </cell>
          <cell r="E1015" t="str">
            <v xml:space="preserve"> </v>
          </cell>
          <cell r="F1015" t="str">
            <v xml:space="preserve"> </v>
          </cell>
          <cell r="G1015" t="str">
            <v>CURRENT LIABILITIES AND PROVISIONS</v>
          </cell>
          <cell r="H1015" t="str">
            <v>CURRENT LIABILITIES</v>
          </cell>
          <cell r="I1015" t="str">
            <v>SUNDRY CREDITORS</v>
          </cell>
        </row>
        <row r="1016">
          <cell r="A1016" t="str">
            <v>L503001-000-019</v>
          </cell>
          <cell r="B1016" t="str">
            <v>Regis Chrgs recvd- REGENCY PARK</v>
          </cell>
          <cell r="C1016" t="str">
            <v>LIABILITIES</v>
          </cell>
          <cell r="D1016" t="str">
            <v>BALANCE SHEET</v>
          </cell>
          <cell r="E1016" t="str">
            <v xml:space="preserve"> </v>
          </cell>
          <cell r="F1016" t="str">
            <v xml:space="preserve"> </v>
          </cell>
          <cell r="G1016" t="str">
            <v>CURRENT LIABILITIES AND PROVISIONS</v>
          </cell>
          <cell r="H1016" t="str">
            <v>CURRENT LIABILITIES</v>
          </cell>
          <cell r="I1016" t="str">
            <v>SUNDRY CREDITORS</v>
          </cell>
        </row>
        <row r="1017">
          <cell r="A1017" t="str">
            <v>L503001-000-020</v>
          </cell>
          <cell r="B1017" t="str">
            <v>Regis Chrgs recvd- REGENCY PARK(PARKING)</v>
          </cell>
          <cell r="C1017" t="str">
            <v>LIABILITIES</v>
          </cell>
          <cell r="D1017" t="str">
            <v>BALANCE SHEET</v>
          </cell>
          <cell r="E1017" t="str">
            <v xml:space="preserve"> </v>
          </cell>
          <cell r="F1017" t="str">
            <v xml:space="preserve"> </v>
          </cell>
          <cell r="G1017" t="str">
            <v>CURRENT LIABILITIES AND PROVISIONS</v>
          </cell>
          <cell r="H1017" t="str">
            <v>CURRENT LIABILITIES</v>
          </cell>
          <cell r="I1017" t="str">
            <v>SUNDRY CREDITORS</v>
          </cell>
        </row>
        <row r="1018">
          <cell r="A1018" t="str">
            <v>L503001-000-021</v>
          </cell>
          <cell r="B1018" t="str">
            <v>Regis Chrgs recvd- RICHMOND PARK Prkn</v>
          </cell>
          <cell r="C1018" t="str">
            <v>LIABILITIES</v>
          </cell>
          <cell r="D1018" t="str">
            <v>BALANCE SHEET</v>
          </cell>
          <cell r="E1018" t="str">
            <v xml:space="preserve"> </v>
          </cell>
          <cell r="F1018" t="str">
            <v xml:space="preserve"> </v>
          </cell>
          <cell r="G1018" t="str">
            <v>CURRENT LIABILITIES AND PROVISIONS</v>
          </cell>
          <cell r="H1018" t="str">
            <v>CURRENT LIABILITIES</v>
          </cell>
          <cell r="I1018" t="str">
            <v>SUNDRY CREDITORS</v>
          </cell>
        </row>
        <row r="1019">
          <cell r="A1019" t="str">
            <v>L503001-000-022</v>
          </cell>
          <cell r="B1019" t="str">
            <v>Regis Chrgs recvd- RICHMOND PARK</v>
          </cell>
          <cell r="C1019" t="str">
            <v>LIABILITIES</v>
          </cell>
          <cell r="D1019" t="str">
            <v>BALANCE SHEET</v>
          </cell>
          <cell r="E1019" t="str">
            <v xml:space="preserve"> </v>
          </cell>
          <cell r="F1019" t="str">
            <v xml:space="preserve"> </v>
          </cell>
          <cell r="G1019" t="str">
            <v>CURRENT LIABILITIES AND PROVISIONS</v>
          </cell>
          <cell r="H1019" t="str">
            <v>CURRENT LIABILITIES</v>
          </cell>
          <cell r="I1019" t="str">
            <v>SUNDRY CREDITORS</v>
          </cell>
        </row>
        <row r="1020">
          <cell r="A1020" t="str">
            <v>L503001-000-023</v>
          </cell>
          <cell r="B1020" t="str">
            <v>Regis Chrgs recvd- SUPER MART-II</v>
          </cell>
          <cell r="C1020" t="str">
            <v>LIABILITIES</v>
          </cell>
          <cell r="D1020" t="str">
            <v>BALANCE SHEET</v>
          </cell>
          <cell r="E1020" t="str">
            <v xml:space="preserve"> </v>
          </cell>
          <cell r="F1020" t="str">
            <v xml:space="preserve"> </v>
          </cell>
          <cell r="G1020" t="str">
            <v>CURRENT LIABILITIES AND PROVISIONS</v>
          </cell>
          <cell r="H1020" t="str">
            <v>CURRENT LIABILITIES</v>
          </cell>
          <cell r="I1020" t="str">
            <v>SUNDRY CREDITORS</v>
          </cell>
        </row>
        <row r="1021">
          <cell r="A1021" t="str">
            <v>L503001-000-024</v>
          </cell>
          <cell r="B1021" t="str">
            <v>Regis Chrgs recvd- SHOPPING MALL</v>
          </cell>
          <cell r="C1021" t="str">
            <v>LIABILITIES</v>
          </cell>
          <cell r="D1021" t="str">
            <v>BALANCE SHEET</v>
          </cell>
          <cell r="E1021" t="str">
            <v xml:space="preserve"> </v>
          </cell>
          <cell r="F1021" t="str">
            <v xml:space="preserve"> </v>
          </cell>
          <cell r="G1021" t="str">
            <v>CURRENT LIABILITIES AND PROVISIONS</v>
          </cell>
          <cell r="H1021" t="str">
            <v>CURRENT LIABILITIES</v>
          </cell>
          <cell r="I1021" t="str">
            <v>SUNDRY CREDITORS</v>
          </cell>
        </row>
        <row r="1022">
          <cell r="A1022" t="str">
            <v>L503001-000-027</v>
          </cell>
          <cell r="B1022" t="str">
            <v>Regis Chrgs recvd- STOP-N-SHOP</v>
          </cell>
          <cell r="C1022" t="str">
            <v>LIABILITIES</v>
          </cell>
          <cell r="D1022" t="str">
            <v>BALANCE SHEET</v>
          </cell>
          <cell r="E1022" t="str">
            <v xml:space="preserve"> </v>
          </cell>
          <cell r="F1022" t="str">
            <v xml:space="preserve"> </v>
          </cell>
          <cell r="G1022" t="str">
            <v>CURRENT LIABILITIES AND PROVISIONS</v>
          </cell>
          <cell r="H1022" t="str">
            <v>CURRENT LIABILITIES</v>
          </cell>
          <cell r="I1022" t="str">
            <v>SUNDRY CREDITORS</v>
          </cell>
        </row>
        <row r="1023">
          <cell r="A1023" t="str">
            <v>L503001-000-028</v>
          </cell>
          <cell r="B1023" t="str">
            <v>Regis Chrgs recvd- SLIVER OAKS</v>
          </cell>
          <cell r="C1023" t="str">
            <v>LIABILITIES</v>
          </cell>
          <cell r="D1023" t="str">
            <v>BALANCE SHEET</v>
          </cell>
          <cell r="E1023" t="str">
            <v xml:space="preserve"> </v>
          </cell>
          <cell r="F1023" t="str">
            <v xml:space="preserve"> </v>
          </cell>
          <cell r="G1023" t="str">
            <v>CURRENT LIABILITIES AND PROVISIONS</v>
          </cell>
          <cell r="H1023" t="str">
            <v>CURRENT LIABILITIES</v>
          </cell>
          <cell r="I1023" t="str">
            <v>SUNDRY CREDITORS</v>
          </cell>
        </row>
        <row r="1024">
          <cell r="A1024" t="str">
            <v>L503001-000-029</v>
          </cell>
          <cell r="B1024" t="str">
            <v>Regis Chrgs recvd- SLIVER OAKS(PARKING)</v>
          </cell>
          <cell r="C1024" t="str">
            <v>LIABILITIES</v>
          </cell>
          <cell r="D1024" t="str">
            <v>BALANCE SHEET</v>
          </cell>
          <cell r="E1024" t="str">
            <v xml:space="preserve"> </v>
          </cell>
          <cell r="F1024" t="str">
            <v xml:space="preserve"> </v>
          </cell>
          <cell r="G1024" t="str">
            <v>CURRENT LIABILITIES AND PROVISIONS</v>
          </cell>
          <cell r="H1024" t="str">
            <v>CURRENT LIABILITIES</v>
          </cell>
          <cell r="I1024" t="str">
            <v>SUNDRY CREDITORS</v>
          </cell>
        </row>
        <row r="1025">
          <cell r="A1025" t="str">
            <v>L503001-000-030</v>
          </cell>
          <cell r="B1025" t="str">
            <v>Regis Chrgs recvd- SPRING FIELD</v>
          </cell>
          <cell r="C1025" t="str">
            <v>LIABILITIES</v>
          </cell>
          <cell r="D1025" t="str">
            <v>BALANCE SHEET</v>
          </cell>
          <cell r="E1025" t="str">
            <v xml:space="preserve"> </v>
          </cell>
          <cell r="F1025" t="str">
            <v xml:space="preserve"> </v>
          </cell>
          <cell r="G1025" t="str">
            <v>CURRENT LIABILITIES AND PROVISIONS</v>
          </cell>
          <cell r="H1025" t="str">
            <v>CURRENT LIABILITIES</v>
          </cell>
          <cell r="I1025" t="str">
            <v>SUNDRY CREDITORS</v>
          </cell>
        </row>
        <row r="1026">
          <cell r="A1026" t="str">
            <v>L503001-000-032</v>
          </cell>
          <cell r="B1026" t="str">
            <v>Regis Chrgs recvd- VILLA PLOTS</v>
          </cell>
          <cell r="C1026" t="str">
            <v>LIABILITIES</v>
          </cell>
          <cell r="D1026" t="str">
            <v>BALANCE SHEET</v>
          </cell>
          <cell r="E1026" t="str">
            <v xml:space="preserve"> </v>
          </cell>
          <cell r="F1026" t="str">
            <v xml:space="preserve"> </v>
          </cell>
          <cell r="G1026" t="str">
            <v>CURRENT LIABILITIES AND PROVISIONS</v>
          </cell>
          <cell r="H1026" t="str">
            <v>CURRENT LIABILITIES</v>
          </cell>
          <cell r="I1026" t="str">
            <v>SUNDRY CREDITORS</v>
          </cell>
        </row>
        <row r="1027">
          <cell r="A1027" t="str">
            <v>L503001-000-033</v>
          </cell>
          <cell r="B1027" t="str">
            <v>Regis Chrgs recvd- WINDSOR COURT Prkn</v>
          </cell>
          <cell r="C1027" t="str">
            <v>LIABILITIES</v>
          </cell>
          <cell r="D1027" t="str">
            <v>BALANCE SHEET</v>
          </cell>
          <cell r="E1027" t="str">
            <v xml:space="preserve"> </v>
          </cell>
          <cell r="F1027" t="str">
            <v xml:space="preserve"> </v>
          </cell>
          <cell r="G1027" t="str">
            <v>CURRENT LIABILITIES AND PROVISIONS</v>
          </cell>
          <cell r="H1027" t="str">
            <v>CURRENT LIABILITIES</v>
          </cell>
          <cell r="I1027" t="str">
            <v>SUNDRY CREDITORS</v>
          </cell>
        </row>
        <row r="1028">
          <cell r="A1028" t="str">
            <v>L503001-000-034</v>
          </cell>
          <cell r="B1028" t="str">
            <v>Regis Chrgs recvd- WINDSOR COURT</v>
          </cell>
          <cell r="C1028" t="str">
            <v>LIABILITIES</v>
          </cell>
          <cell r="D1028" t="str">
            <v>BALANCE SHEET</v>
          </cell>
          <cell r="E1028" t="str">
            <v xml:space="preserve"> </v>
          </cell>
          <cell r="F1028" t="str">
            <v xml:space="preserve"> </v>
          </cell>
          <cell r="G1028" t="str">
            <v>CURRENT LIABILITIES AND PROVISIONS</v>
          </cell>
          <cell r="H1028" t="str">
            <v>CURRENT LIABILITIES</v>
          </cell>
          <cell r="I1028" t="str">
            <v>SUNDRY CREDITORS</v>
          </cell>
        </row>
        <row r="1029">
          <cell r="A1029" t="str">
            <v>L503001-000-036</v>
          </cell>
          <cell r="B1029" t="str">
            <v>Regis Chrgs recvd- QUTAB PLAZA</v>
          </cell>
          <cell r="C1029" t="str">
            <v>LIABILITIES</v>
          </cell>
          <cell r="D1029" t="str">
            <v>BALANCE SHEET</v>
          </cell>
          <cell r="E1029" t="str">
            <v xml:space="preserve"> </v>
          </cell>
          <cell r="F1029" t="str">
            <v xml:space="preserve"> </v>
          </cell>
          <cell r="G1029" t="str">
            <v>CURRENT LIABILITIES AND PROVISIONS</v>
          </cell>
          <cell r="H1029" t="str">
            <v>CURRENT LIABILITIES</v>
          </cell>
          <cell r="I1029" t="str">
            <v>SUNDRY CREDITORS</v>
          </cell>
        </row>
        <row r="1030">
          <cell r="A1030" t="str">
            <v>L503001-000-037</v>
          </cell>
          <cell r="B1030" t="str">
            <v>Regis Chrgs recvd- CENTRE POINT</v>
          </cell>
          <cell r="C1030" t="str">
            <v>LIABILITIES</v>
          </cell>
          <cell r="D1030" t="str">
            <v>BALANCE SHEET</v>
          </cell>
          <cell r="E1030" t="str">
            <v xml:space="preserve"> </v>
          </cell>
          <cell r="F1030" t="str">
            <v xml:space="preserve"> </v>
          </cell>
          <cell r="G1030" t="str">
            <v>CURRENT LIABILITIES AND PROVISIONS</v>
          </cell>
          <cell r="H1030" t="str">
            <v>CURRENT LIABILITIES</v>
          </cell>
          <cell r="I1030" t="str">
            <v>SUNDRY CREDITORS</v>
          </cell>
        </row>
        <row r="1031">
          <cell r="A1031" t="str">
            <v>L503001-000-038</v>
          </cell>
          <cell r="B1031" t="str">
            <v>Regis Chrgs recvd- FARIDABAD PLOTS</v>
          </cell>
          <cell r="C1031" t="str">
            <v>LIABILITIES</v>
          </cell>
          <cell r="D1031" t="str">
            <v>BALANCE SHEET</v>
          </cell>
          <cell r="E1031" t="str">
            <v xml:space="preserve"> </v>
          </cell>
          <cell r="F1031" t="str">
            <v xml:space="preserve"> </v>
          </cell>
          <cell r="G1031" t="str">
            <v>CURRENT LIABILITIES AND PROVISIONS</v>
          </cell>
          <cell r="H1031" t="str">
            <v>CURRENT LIABILITIES</v>
          </cell>
          <cell r="I1031" t="str">
            <v>SUNDRY CREDITORS</v>
          </cell>
        </row>
        <row r="1032">
          <cell r="A1032" t="str">
            <v>L503001-000-039</v>
          </cell>
          <cell r="B1032" t="str">
            <v>Regis Chrgs recvd- RIDGEWOOD ESTATE</v>
          </cell>
          <cell r="C1032" t="str">
            <v>LIABILITIES</v>
          </cell>
          <cell r="D1032" t="str">
            <v>BALANCE SHEET</v>
          </cell>
          <cell r="E1032" t="str">
            <v xml:space="preserve"> </v>
          </cell>
          <cell r="F1032" t="str">
            <v xml:space="preserve"> </v>
          </cell>
          <cell r="G1032" t="str">
            <v>CURRENT LIABILITIES AND PROVISIONS</v>
          </cell>
          <cell r="H1032" t="str">
            <v>CURRENT LIABILITIES</v>
          </cell>
          <cell r="I1032" t="str">
            <v>SUNDRY CREDITORS</v>
          </cell>
        </row>
        <row r="1033">
          <cell r="A1033" t="str">
            <v>L503001-000-040</v>
          </cell>
          <cell r="B1033" t="str">
            <v>Regis Chrgs recvd- OAKWOOD ESTATE</v>
          </cell>
          <cell r="C1033" t="str">
            <v>LIABILITIES</v>
          </cell>
          <cell r="D1033" t="str">
            <v>BALANCE SHEET</v>
          </cell>
          <cell r="E1033" t="str">
            <v xml:space="preserve"> </v>
          </cell>
          <cell r="F1033" t="str">
            <v xml:space="preserve"> </v>
          </cell>
          <cell r="G1033" t="str">
            <v>CURRENT LIABILITIES AND PROVISIONS</v>
          </cell>
          <cell r="H1033" t="str">
            <v>CURRENT LIABILITIES</v>
          </cell>
          <cell r="I1033" t="str">
            <v>SUNDRY CREDITORS</v>
          </cell>
        </row>
        <row r="1034">
          <cell r="A1034" t="str">
            <v>L503001-000-041</v>
          </cell>
          <cell r="B1034" t="str">
            <v>Regis Chrgs recvd- WELLINGTON ESTATE</v>
          </cell>
          <cell r="C1034" t="str">
            <v>LIABILITIES</v>
          </cell>
          <cell r="D1034" t="str">
            <v>BALANCE SHEET</v>
          </cell>
          <cell r="E1034" t="str">
            <v xml:space="preserve"> </v>
          </cell>
          <cell r="F1034" t="str">
            <v xml:space="preserve"> </v>
          </cell>
          <cell r="G1034" t="str">
            <v>CURRENT LIABILITIES AND PROVISIONS</v>
          </cell>
          <cell r="H1034" t="str">
            <v>CURRENT LIABILITIES</v>
          </cell>
          <cell r="I1034" t="str">
            <v>SUNDRY CREDITORS</v>
          </cell>
        </row>
        <row r="1035">
          <cell r="A1035" t="str">
            <v>L503001-000-042</v>
          </cell>
          <cell r="B1035" t="str">
            <v>Regis Chrgs recvd- PLOTS(PHASE-I,II,III)</v>
          </cell>
          <cell r="C1035" t="str">
            <v>LIABILITIES</v>
          </cell>
          <cell r="D1035" t="str">
            <v>BALANCE SHEET</v>
          </cell>
          <cell r="E1035" t="str">
            <v xml:space="preserve"> </v>
          </cell>
          <cell r="F1035" t="str">
            <v xml:space="preserve"> </v>
          </cell>
          <cell r="G1035" t="str">
            <v>CURRENT LIABILITIES AND PROVISIONS</v>
          </cell>
          <cell r="H1035" t="str">
            <v>CURRENT LIABILITIES</v>
          </cell>
          <cell r="I1035" t="str">
            <v>SUNDRY CREDITORS</v>
          </cell>
        </row>
        <row r="1036">
          <cell r="A1036" t="str">
            <v>L503001-000-043</v>
          </cell>
          <cell r="B1036" t="str">
            <v>Regis Chrgs recvd- PLOTS(PHASE-II)</v>
          </cell>
          <cell r="C1036" t="str">
            <v>LIABILITIES</v>
          </cell>
          <cell r="D1036" t="str">
            <v>BALANCE SHEET</v>
          </cell>
          <cell r="E1036" t="str">
            <v xml:space="preserve"> </v>
          </cell>
          <cell r="F1036" t="str">
            <v xml:space="preserve"> </v>
          </cell>
          <cell r="G1036" t="str">
            <v>CURRENT LIABILITIES AND PROVISIONS</v>
          </cell>
          <cell r="H1036" t="str">
            <v>CURRENT LIABILITIES</v>
          </cell>
          <cell r="I1036" t="str">
            <v>SUNDRY CREDITORS</v>
          </cell>
        </row>
        <row r="1037">
          <cell r="A1037" t="str">
            <v>L503001-000-044</v>
          </cell>
          <cell r="B1037" t="str">
            <v>Regis Chrgs recvd- PLOTS(PHASE-III)</v>
          </cell>
          <cell r="C1037" t="str">
            <v>LIABILITIES</v>
          </cell>
          <cell r="D1037" t="str">
            <v>BALANCE SHEET</v>
          </cell>
          <cell r="E1037" t="str">
            <v xml:space="preserve"> </v>
          </cell>
          <cell r="F1037" t="str">
            <v xml:space="preserve"> </v>
          </cell>
          <cell r="G1037" t="str">
            <v>CURRENT LIABILITIES AND PROVISIONS</v>
          </cell>
          <cell r="H1037" t="str">
            <v>CURRENT LIABILITIES</v>
          </cell>
          <cell r="I1037" t="str">
            <v>SUNDRY CREDITORS</v>
          </cell>
        </row>
        <row r="1038">
          <cell r="A1038" t="str">
            <v>L503001-000-046</v>
          </cell>
          <cell r="B1038" t="str">
            <v>Regis Chrgs recvd- PRINCETON ESTATE</v>
          </cell>
          <cell r="C1038" t="str">
            <v>LIABILITIES</v>
          </cell>
          <cell r="D1038" t="str">
            <v>BALANCE SHEET</v>
          </cell>
          <cell r="E1038" t="str">
            <v xml:space="preserve"> </v>
          </cell>
          <cell r="F1038" t="str">
            <v xml:space="preserve"> </v>
          </cell>
          <cell r="G1038" t="str">
            <v>CURRENT LIABILITIES AND PROVISIONS</v>
          </cell>
          <cell r="H1038" t="str">
            <v>CURRENT LIABILITIES</v>
          </cell>
          <cell r="I1038" t="str">
            <v>SUNDRY CREDITORS</v>
          </cell>
        </row>
        <row r="1039">
          <cell r="A1039" t="str">
            <v>L503001-000-048</v>
          </cell>
          <cell r="B1039" t="str">
            <v>Regis Chrgs recvd- INDEPENDENT HOUSE</v>
          </cell>
          <cell r="C1039" t="str">
            <v>LIABILITIES</v>
          </cell>
          <cell r="D1039" t="str">
            <v>BALANCE SHEET</v>
          </cell>
          <cell r="E1039" t="str">
            <v xml:space="preserve"> </v>
          </cell>
          <cell r="F1039" t="str">
            <v xml:space="preserve"> </v>
          </cell>
          <cell r="G1039" t="str">
            <v>CURRENT LIABILITIES AND PROVISIONS</v>
          </cell>
          <cell r="H1039" t="str">
            <v>CURRENT LIABILITIES</v>
          </cell>
          <cell r="I1039" t="str">
            <v>SUNDRY CREDITORS</v>
          </cell>
        </row>
        <row r="1040">
          <cell r="A1040" t="str">
            <v>L503001-000-049</v>
          </cell>
          <cell r="B1040" t="str">
            <v>Regis Chrgs recvd- REGENT HOUSE</v>
          </cell>
          <cell r="C1040" t="str">
            <v>LIABILITIES</v>
          </cell>
          <cell r="D1040" t="str">
            <v>BALANCE SHEET</v>
          </cell>
          <cell r="E1040" t="str">
            <v xml:space="preserve"> </v>
          </cell>
          <cell r="F1040" t="str">
            <v xml:space="preserve"> </v>
          </cell>
          <cell r="G1040" t="str">
            <v>CURRENT LIABILITIES AND PROVISIONS</v>
          </cell>
          <cell r="H1040" t="str">
            <v>CURRENT LIABILITIES</v>
          </cell>
          <cell r="I1040" t="str">
            <v>SUNDRY CREDITORS</v>
          </cell>
        </row>
        <row r="1041">
          <cell r="A1041" t="str">
            <v>L503001-000-050</v>
          </cell>
          <cell r="B1041" t="str">
            <v>Regis Chrgs recvd- CARLTON ESTATE</v>
          </cell>
          <cell r="C1041" t="str">
            <v>LIABILITIES</v>
          </cell>
          <cell r="D1041" t="str">
            <v>BALANCE SHEET</v>
          </cell>
          <cell r="E1041" t="str">
            <v xml:space="preserve"> </v>
          </cell>
          <cell r="F1041" t="str">
            <v xml:space="preserve"> </v>
          </cell>
          <cell r="G1041" t="str">
            <v>CURRENT LIABILITIES AND PROVISIONS</v>
          </cell>
          <cell r="H1041" t="str">
            <v>CURRENT LIABILITIES</v>
          </cell>
          <cell r="I1041" t="str">
            <v>SUNDRY CREDITORS</v>
          </cell>
        </row>
        <row r="1042">
          <cell r="A1042" t="str">
            <v>L503001-000-054</v>
          </cell>
          <cell r="B1042" t="str">
            <v>Regis Chrgs recvd- BELVEDERE PARK</v>
          </cell>
          <cell r="C1042" t="str">
            <v>LIABILITIES</v>
          </cell>
          <cell r="D1042" t="str">
            <v>BALANCE SHEET</v>
          </cell>
          <cell r="E1042" t="str">
            <v xml:space="preserve"> </v>
          </cell>
          <cell r="F1042" t="str">
            <v xml:space="preserve"> </v>
          </cell>
          <cell r="G1042" t="str">
            <v>CURRENT LIABILITIES AND PROVISIONS</v>
          </cell>
          <cell r="H1042" t="str">
            <v>CURRENT LIABILITIES</v>
          </cell>
          <cell r="I1042" t="str">
            <v>SUNDRY CREDITORS</v>
          </cell>
        </row>
        <row r="1043">
          <cell r="A1043" t="str">
            <v>L503001-000-055</v>
          </cell>
          <cell r="B1043" t="str">
            <v>Regis Chrgs recvd- BELVEDERE TOWERS</v>
          </cell>
          <cell r="C1043" t="str">
            <v>LIABILITIES</v>
          </cell>
          <cell r="D1043" t="str">
            <v>BALANCE SHEET</v>
          </cell>
          <cell r="E1043" t="str">
            <v xml:space="preserve"> </v>
          </cell>
          <cell r="F1043" t="str">
            <v xml:space="preserve"> </v>
          </cell>
          <cell r="G1043" t="str">
            <v>CURRENT LIABILITIES AND PROVISIONS</v>
          </cell>
          <cell r="H1043" t="str">
            <v>CURRENT LIABILITIES</v>
          </cell>
          <cell r="I1043" t="str">
            <v>SUNDRY CREDITORS</v>
          </cell>
        </row>
        <row r="1044">
          <cell r="A1044" t="str">
            <v>L503001-000-056</v>
          </cell>
          <cell r="B1044" t="str">
            <v>Regis Chrgs recvd- CITY CENTRE</v>
          </cell>
          <cell r="C1044" t="str">
            <v>LIABILITIES</v>
          </cell>
          <cell r="D1044" t="str">
            <v>BALANCE SHEET</v>
          </cell>
          <cell r="E1044" t="str">
            <v xml:space="preserve"> </v>
          </cell>
          <cell r="F1044" t="str">
            <v xml:space="preserve"> </v>
          </cell>
          <cell r="G1044" t="str">
            <v>CURRENT LIABILITIES AND PROVISIONS</v>
          </cell>
          <cell r="H1044" t="str">
            <v>CURRENT LIABILITIES</v>
          </cell>
          <cell r="I1044" t="str">
            <v>SUNDRY CREDITORS</v>
          </cell>
        </row>
        <row r="1045">
          <cell r="A1045" t="str">
            <v>L503001-000-058</v>
          </cell>
          <cell r="B1045" t="str">
            <v>Regis Chrgs recvd- EXCLUSIVE FLOORS</v>
          </cell>
          <cell r="C1045" t="str">
            <v>LIABILITIES</v>
          </cell>
          <cell r="D1045" t="str">
            <v>BALANCE SHEET</v>
          </cell>
          <cell r="E1045" t="str">
            <v xml:space="preserve"> </v>
          </cell>
          <cell r="F1045" t="str">
            <v xml:space="preserve"> </v>
          </cell>
          <cell r="G1045" t="str">
            <v>CURRENT LIABILITIES AND PROVISIONS</v>
          </cell>
          <cell r="H1045" t="str">
            <v>CURRENT LIABILITIES</v>
          </cell>
          <cell r="I1045" t="str">
            <v>SUNDRY CREDITORS</v>
          </cell>
        </row>
        <row r="1046">
          <cell r="A1046" t="str">
            <v>L503001-000-059</v>
          </cell>
          <cell r="B1046" t="str">
            <v>Regis Chrgs recvd- MOULSARI ARCADE</v>
          </cell>
          <cell r="C1046" t="str">
            <v>LIABILITIES</v>
          </cell>
          <cell r="D1046" t="str">
            <v>BALANCE SHEET</v>
          </cell>
          <cell r="E1046" t="str">
            <v xml:space="preserve"> </v>
          </cell>
          <cell r="F1046" t="str">
            <v xml:space="preserve"> </v>
          </cell>
          <cell r="G1046" t="str">
            <v>CURRENT LIABILITIES AND PROVISIONS</v>
          </cell>
          <cell r="H1046" t="str">
            <v>CURRENT LIABILITIES</v>
          </cell>
          <cell r="I1046" t="str">
            <v>SUNDRY CREDITORS</v>
          </cell>
        </row>
        <row r="1047">
          <cell r="A1047" t="str">
            <v>L503001-000-060</v>
          </cell>
          <cell r="B1047" t="str">
            <v>Regis Chrgs recvd- TRINITY TOWERS</v>
          </cell>
          <cell r="C1047" t="str">
            <v>LIABILITIES</v>
          </cell>
          <cell r="D1047" t="str">
            <v>BALANCE SHEET</v>
          </cell>
          <cell r="E1047" t="str">
            <v xml:space="preserve"> </v>
          </cell>
          <cell r="F1047" t="str">
            <v xml:space="preserve"> </v>
          </cell>
          <cell r="G1047" t="str">
            <v>CURRENT LIABILITIES AND PROVISIONS</v>
          </cell>
          <cell r="H1047" t="str">
            <v>CURRENT LIABILITIES</v>
          </cell>
          <cell r="I1047" t="str">
            <v>SUNDRY CREDITORS</v>
          </cell>
        </row>
        <row r="1048">
          <cell r="A1048" t="str">
            <v>L503001-000-061</v>
          </cell>
          <cell r="B1048" t="str">
            <v>Regis Chrgs recvd- GRAND MALL</v>
          </cell>
          <cell r="C1048" t="str">
            <v>LIABILITIES</v>
          </cell>
          <cell r="D1048" t="str">
            <v>BALANCE SHEET</v>
          </cell>
          <cell r="E1048" t="str">
            <v xml:space="preserve"> </v>
          </cell>
          <cell r="F1048" t="str">
            <v xml:space="preserve"> </v>
          </cell>
          <cell r="G1048" t="str">
            <v>CURRENT LIABILITIES AND PROVISIONS</v>
          </cell>
          <cell r="H1048" t="str">
            <v>CURRENT LIABILITIES</v>
          </cell>
          <cell r="I1048" t="str">
            <v>SUNDRY CREDITORS</v>
          </cell>
        </row>
        <row r="1049">
          <cell r="A1049" t="str">
            <v>L503001-000-062</v>
          </cell>
          <cell r="B1049" t="str">
            <v>Regis Chrgs recvd- THE ARALIAS</v>
          </cell>
          <cell r="C1049" t="str">
            <v>LIABILITIES</v>
          </cell>
          <cell r="D1049" t="str">
            <v>BALANCE SHEET</v>
          </cell>
          <cell r="E1049" t="str">
            <v xml:space="preserve"> </v>
          </cell>
          <cell r="F1049" t="str">
            <v xml:space="preserve"> </v>
          </cell>
          <cell r="G1049" t="str">
            <v>CURRENT LIABILITIES AND PROVISIONS</v>
          </cell>
          <cell r="H1049" t="str">
            <v>CURRENT LIABILITIES</v>
          </cell>
          <cell r="I1049" t="str">
            <v>SUNDRY CREDITORS</v>
          </cell>
        </row>
        <row r="1050">
          <cell r="A1050" t="str">
            <v>L503001-000-064</v>
          </cell>
          <cell r="B1050" t="str">
            <v>Regis Chrgs recvd- WESTEND HEIGHTS</v>
          </cell>
          <cell r="C1050" t="str">
            <v>LIABILITIES</v>
          </cell>
          <cell r="D1050" t="str">
            <v>BALANCE SHEET</v>
          </cell>
          <cell r="E1050" t="str">
            <v xml:space="preserve"> </v>
          </cell>
          <cell r="F1050" t="str">
            <v xml:space="preserve"> </v>
          </cell>
          <cell r="G1050" t="str">
            <v>CURRENT LIABILITIES AND PROVISIONS</v>
          </cell>
          <cell r="H1050" t="str">
            <v>CURRENT LIABILITIES</v>
          </cell>
          <cell r="I1050" t="str">
            <v>SUNDRY CREDITORS</v>
          </cell>
        </row>
        <row r="1051">
          <cell r="A1051" t="str">
            <v>L503001-000-068</v>
          </cell>
          <cell r="B1051" t="str">
            <v>Regis Chrgs recvd- DT CITY CENTRE</v>
          </cell>
          <cell r="C1051" t="str">
            <v>LIABILITIES</v>
          </cell>
          <cell r="D1051" t="str">
            <v>BALANCE SHEET</v>
          </cell>
          <cell r="E1051" t="str">
            <v xml:space="preserve"> </v>
          </cell>
          <cell r="F1051" t="str">
            <v xml:space="preserve"> </v>
          </cell>
          <cell r="G1051" t="str">
            <v>CURRENT LIABILITIES AND PROVISIONS</v>
          </cell>
          <cell r="H1051" t="str">
            <v>CURRENT LIABILITIES</v>
          </cell>
          <cell r="I1051" t="str">
            <v>SUNDRY CREDITORS</v>
          </cell>
        </row>
        <row r="1052">
          <cell r="A1052" t="str">
            <v>L503001-000-069</v>
          </cell>
          <cell r="B1052" t="str">
            <v>Regis Chrgs recvd- THE PINNACLE</v>
          </cell>
          <cell r="C1052" t="str">
            <v>LIABILITIES</v>
          </cell>
          <cell r="D1052" t="str">
            <v>BALANCE SHEET</v>
          </cell>
          <cell r="E1052" t="str">
            <v xml:space="preserve"> </v>
          </cell>
          <cell r="F1052" t="str">
            <v xml:space="preserve"> </v>
          </cell>
          <cell r="G1052" t="str">
            <v>CURRENT LIABILITIES AND PROVISIONS</v>
          </cell>
          <cell r="H1052" t="str">
            <v>CURRENT LIABILITIES</v>
          </cell>
          <cell r="I1052" t="str">
            <v>SUNDRY CREDITORS</v>
          </cell>
        </row>
        <row r="1053">
          <cell r="A1053" t="str">
            <v>L503001-000-070</v>
          </cell>
          <cell r="B1053" t="str">
            <v>Regis Chrgs recvd- ROYALTON TOWR</v>
          </cell>
          <cell r="C1053" t="str">
            <v>LIABILITIES</v>
          </cell>
          <cell r="D1053" t="str">
            <v>BALANCE SHEET</v>
          </cell>
          <cell r="E1053" t="str">
            <v xml:space="preserve"> </v>
          </cell>
          <cell r="F1053" t="str">
            <v xml:space="preserve"> </v>
          </cell>
          <cell r="G1053" t="str">
            <v>CURRENT LIABILITIES AND PROVISIONS</v>
          </cell>
          <cell r="H1053" t="str">
            <v>CURRENT LIABILITIES</v>
          </cell>
          <cell r="I1053" t="str">
            <v>SUNDRY CREDITORS</v>
          </cell>
        </row>
        <row r="1054">
          <cell r="A1054" t="str">
            <v>L503001-000-071</v>
          </cell>
          <cell r="B1054" t="str">
            <v>Regis Chrgs recvd- THE ICON</v>
          </cell>
          <cell r="C1054" t="str">
            <v>LIABILITIES</v>
          </cell>
          <cell r="D1054" t="str">
            <v>BALANCE SHEET</v>
          </cell>
          <cell r="E1054" t="str">
            <v xml:space="preserve"> </v>
          </cell>
          <cell r="F1054" t="str">
            <v xml:space="preserve"> </v>
          </cell>
          <cell r="G1054" t="str">
            <v>CURRENT LIABILITIES AND PROVISIONS</v>
          </cell>
          <cell r="H1054" t="str">
            <v>CURRENT LIABILITIES</v>
          </cell>
          <cell r="I1054" t="str">
            <v>SUNDRY CREDITORS</v>
          </cell>
        </row>
        <row r="1055">
          <cell r="A1055" t="str">
            <v>L503001-000-075</v>
          </cell>
          <cell r="B1055" t="str">
            <v>Regis Chrgs recvd- THE SUMMIT</v>
          </cell>
          <cell r="C1055" t="str">
            <v>LIABILITIES</v>
          </cell>
          <cell r="D1055" t="str">
            <v>BALANCE SHEET</v>
          </cell>
          <cell r="E1055" t="str">
            <v xml:space="preserve"> </v>
          </cell>
          <cell r="F1055" t="str">
            <v xml:space="preserve"> </v>
          </cell>
          <cell r="G1055" t="str">
            <v>CURRENT LIABILITIES AND PROVISIONS</v>
          </cell>
          <cell r="H1055" t="str">
            <v>CURRENT LIABILITIES</v>
          </cell>
          <cell r="I1055" t="str">
            <v>SUNDRY CREDITORS</v>
          </cell>
        </row>
        <row r="1056">
          <cell r="A1056" t="str">
            <v>L503001-000-080</v>
          </cell>
          <cell r="B1056" t="str">
            <v>Regis Chrgs recvd- THE MAGNOLIAS</v>
          </cell>
          <cell r="C1056" t="str">
            <v>LIABILITIES</v>
          </cell>
          <cell r="D1056" t="str">
            <v>BALANCE SHEET</v>
          </cell>
          <cell r="E1056" t="str">
            <v xml:space="preserve"> </v>
          </cell>
          <cell r="F1056" t="str">
            <v xml:space="preserve"> </v>
          </cell>
          <cell r="G1056" t="str">
            <v>CURRENT LIABILITIES AND PROVISIONS</v>
          </cell>
          <cell r="H1056" t="str">
            <v>CURRENT LIABILITIES</v>
          </cell>
          <cell r="I1056" t="str">
            <v>SUNDRY CREDITORS</v>
          </cell>
        </row>
        <row r="1057">
          <cell r="A1057" t="str">
            <v>L503001-000-085</v>
          </cell>
          <cell r="B1057" t="str">
            <v>Regis Chrgs recvd- DLF CITY COURT-(SIKEN</v>
          </cell>
          <cell r="C1057" t="str">
            <v>LIABILITIES</v>
          </cell>
          <cell r="D1057" t="str">
            <v>BALANCE SHEET</v>
          </cell>
          <cell r="E1057" t="str">
            <v xml:space="preserve"> </v>
          </cell>
          <cell r="F1057" t="str">
            <v xml:space="preserve"> </v>
          </cell>
          <cell r="G1057" t="str">
            <v>CURRENT LIABILITIES AND PROVISIONS</v>
          </cell>
          <cell r="H1057" t="str">
            <v>CURRENT LIABILITIES</v>
          </cell>
          <cell r="I1057" t="str">
            <v>SUNDRY CREDITORS</v>
          </cell>
        </row>
        <row r="1058">
          <cell r="A1058" t="str">
            <v>L503001-000-101</v>
          </cell>
          <cell r="B1058" t="str">
            <v>Regis Chrgs recvd- LIG/EWS</v>
          </cell>
          <cell r="C1058" t="str">
            <v>LIABILITIES</v>
          </cell>
          <cell r="D1058" t="str">
            <v>BALANCE SHEET</v>
          </cell>
          <cell r="E1058" t="str">
            <v xml:space="preserve"> </v>
          </cell>
          <cell r="F1058" t="str">
            <v xml:space="preserve"> </v>
          </cell>
          <cell r="G1058" t="str">
            <v>CURRENT LIABILITIES AND PROVISIONS</v>
          </cell>
          <cell r="H1058" t="str">
            <v>CURRENT LIABILITIES</v>
          </cell>
          <cell r="I1058" t="str">
            <v>SUNDRY CREDITORS</v>
          </cell>
        </row>
        <row r="1059">
          <cell r="A1059" t="str">
            <v>L503001-000-102</v>
          </cell>
          <cell r="B1059" t="str">
            <v>Regis Chrgs recvd-QE 1,2,3</v>
          </cell>
          <cell r="C1059" t="str">
            <v>LIABILITIES</v>
          </cell>
          <cell r="D1059" t="str">
            <v>BALANCE SHEET</v>
          </cell>
          <cell r="E1059" t="str">
            <v xml:space="preserve"> </v>
          </cell>
          <cell r="F1059" t="str">
            <v xml:space="preserve"> </v>
          </cell>
          <cell r="G1059" t="str">
            <v>CURRENT LIABILITIES AND PROVISIONS</v>
          </cell>
          <cell r="H1059" t="str">
            <v>CURRENT LIABILITIES</v>
          </cell>
          <cell r="I1059" t="str">
            <v>SUNDRY CREDITORS</v>
          </cell>
        </row>
        <row r="1060">
          <cell r="A1060" t="str">
            <v>L503999</v>
          </cell>
          <cell r="B1060" t="str">
            <v>Supplier Suspense</v>
          </cell>
          <cell r="C1060" t="str">
            <v>LIABILITIES</v>
          </cell>
          <cell r="D1060" t="str">
            <v>BALANCE SHEET</v>
          </cell>
          <cell r="E1060" t="str">
            <v xml:space="preserve"> </v>
          </cell>
          <cell r="F1060" t="str">
            <v>SUPPLIER SUSPENSE</v>
          </cell>
          <cell r="G1060" t="str">
            <v>CURRENT LIABILITIES AND PROVISIONS</v>
          </cell>
          <cell r="H1060" t="str">
            <v>CURRENT LIABILITIES</v>
          </cell>
          <cell r="I1060" t="str">
            <v>SUNDRY CREDITORS</v>
          </cell>
        </row>
        <row r="1061">
          <cell r="A1061" t="str">
            <v>L504001-000-000</v>
          </cell>
          <cell r="B1061" t="str">
            <v>Rebate</v>
          </cell>
          <cell r="C1061" t="str">
            <v>LIABILITIES</v>
          </cell>
          <cell r="D1061" t="str">
            <v>BALANCE SHEET</v>
          </cell>
          <cell r="E1061" t="str">
            <v xml:space="preserve"> </v>
          </cell>
          <cell r="F1061" t="str">
            <v xml:space="preserve"> </v>
          </cell>
          <cell r="G1061" t="str">
            <v>CURRENT LIABILITIES AND PROVISIONS</v>
          </cell>
          <cell r="H1061" t="str">
            <v>CURRENT LIABILITIES</v>
          </cell>
          <cell r="I1061" t="str">
            <v>REALISATION UNDER AGREEMENT TO SELL</v>
          </cell>
        </row>
        <row r="1062">
          <cell r="A1062" t="str">
            <v>L504001-000-011</v>
          </cell>
          <cell r="B1062" t="str">
            <v>Rebate-EXECUTIVE HOME</v>
          </cell>
          <cell r="C1062" t="str">
            <v>LIABILITIES</v>
          </cell>
          <cell r="D1062" t="str">
            <v>BALANCE SHEET</v>
          </cell>
          <cell r="E1062" t="str">
            <v xml:space="preserve"> </v>
          </cell>
          <cell r="F1062" t="str">
            <v xml:space="preserve"> </v>
          </cell>
          <cell r="G1062" t="str">
            <v>CURRENT LIABILITIES AND PROVISIONS</v>
          </cell>
          <cell r="H1062" t="str">
            <v>CURRENT LIABILITIES</v>
          </cell>
          <cell r="I1062" t="str">
            <v>REALISATION UNDER AGREEMENT TO SELL</v>
          </cell>
        </row>
        <row r="1063">
          <cell r="A1063" t="str">
            <v>L504001-000-012</v>
          </cell>
          <cell r="B1063" t="str">
            <v>Rebate-HAMILTON COURT PRKG</v>
          </cell>
          <cell r="C1063" t="str">
            <v>LIABILITIES</v>
          </cell>
          <cell r="D1063" t="str">
            <v>BALANCE SHEET</v>
          </cell>
          <cell r="E1063" t="str">
            <v xml:space="preserve"> </v>
          </cell>
          <cell r="F1063" t="str">
            <v xml:space="preserve"> </v>
          </cell>
          <cell r="G1063" t="str">
            <v>CURRENT LIABILITIES AND PROVISIONS</v>
          </cell>
          <cell r="H1063" t="str">
            <v>CURRENT LIABILITIES</v>
          </cell>
          <cell r="I1063" t="str">
            <v>REALISATION UNDER AGREEMENT TO SELL</v>
          </cell>
        </row>
        <row r="1064">
          <cell r="A1064" t="str">
            <v>L504001-000-013</v>
          </cell>
          <cell r="B1064" t="str">
            <v>Rebate-HAMILTON COURT</v>
          </cell>
          <cell r="C1064" t="str">
            <v>LIABILITIES</v>
          </cell>
          <cell r="D1064" t="str">
            <v>BALANCE SHEET</v>
          </cell>
          <cell r="E1064" t="str">
            <v xml:space="preserve"> </v>
          </cell>
          <cell r="F1064" t="str">
            <v xml:space="preserve"> </v>
          </cell>
          <cell r="G1064" t="str">
            <v>CURRENT LIABILITIES AND PROVISIONS</v>
          </cell>
          <cell r="H1064" t="str">
            <v>CURRENT LIABILITIES</v>
          </cell>
          <cell r="I1064" t="str">
            <v>REALISATION UNDER AGREEMENT TO SELL</v>
          </cell>
        </row>
        <row r="1065">
          <cell r="A1065" t="str">
            <v>L504001-000-016</v>
          </cell>
          <cell r="B1065" t="str">
            <v>Rebate-PARK-N-SHOP</v>
          </cell>
          <cell r="C1065" t="str">
            <v>LIABILITIES</v>
          </cell>
          <cell r="D1065" t="str">
            <v>BALANCE SHEET</v>
          </cell>
          <cell r="E1065" t="str">
            <v xml:space="preserve"> </v>
          </cell>
          <cell r="F1065" t="str">
            <v xml:space="preserve"> </v>
          </cell>
          <cell r="G1065" t="str">
            <v>CURRENT LIABILITIES AND PROVISIONS</v>
          </cell>
          <cell r="H1065" t="str">
            <v>CURRENT LIABILITIES</v>
          </cell>
          <cell r="I1065" t="str">
            <v>REALISATION UNDER AGREEMENT TO SELL</v>
          </cell>
        </row>
        <row r="1066">
          <cell r="A1066" t="str">
            <v>L504001-000-019</v>
          </cell>
          <cell r="B1066" t="str">
            <v>Rebate-REGENCY PARK</v>
          </cell>
          <cell r="C1066" t="str">
            <v>LIABILITIES</v>
          </cell>
          <cell r="D1066" t="str">
            <v>BALANCE SHEET</v>
          </cell>
          <cell r="E1066" t="str">
            <v xml:space="preserve"> </v>
          </cell>
          <cell r="F1066" t="str">
            <v xml:space="preserve"> </v>
          </cell>
          <cell r="G1066" t="str">
            <v>CURRENT LIABILITIES AND PROVISIONS</v>
          </cell>
          <cell r="H1066" t="str">
            <v>CURRENT LIABILITIES</v>
          </cell>
          <cell r="I1066" t="str">
            <v>REALISATION UNDER AGREEMENT TO SELL</v>
          </cell>
        </row>
        <row r="1067">
          <cell r="A1067" t="str">
            <v>L504001-000-020</v>
          </cell>
          <cell r="B1067" t="str">
            <v>Rebate-REGENCY PARK-PARKING</v>
          </cell>
          <cell r="C1067" t="str">
            <v>LIABILITIES</v>
          </cell>
          <cell r="D1067" t="str">
            <v>BALANCE SHEET</v>
          </cell>
          <cell r="E1067" t="str">
            <v xml:space="preserve"> </v>
          </cell>
          <cell r="F1067" t="str">
            <v xml:space="preserve"> </v>
          </cell>
          <cell r="G1067" t="str">
            <v>CURRENT LIABILITIES AND PROVISIONS</v>
          </cell>
          <cell r="H1067" t="str">
            <v>CURRENT LIABILITIES</v>
          </cell>
          <cell r="I1067" t="str">
            <v>REALISATION UNDER AGREEMENT TO SELL</v>
          </cell>
        </row>
        <row r="1068">
          <cell r="A1068" t="str">
            <v>L504001-000-022</v>
          </cell>
          <cell r="B1068" t="str">
            <v>Rebate-RICHMOND PARK</v>
          </cell>
          <cell r="C1068" t="str">
            <v>LIABILITIES</v>
          </cell>
          <cell r="D1068" t="str">
            <v>BALANCE SHEET</v>
          </cell>
          <cell r="E1068" t="str">
            <v xml:space="preserve"> </v>
          </cell>
          <cell r="F1068" t="str">
            <v xml:space="preserve"> </v>
          </cell>
          <cell r="G1068" t="str">
            <v>CURRENT LIABILITIES AND PROVISIONS</v>
          </cell>
          <cell r="H1068" t="str">
            <v>CURRENT LIABILITIES</v>
          </cell>
          <cell r="I1068" t="str">
            <v>REALISATION UNDER AGREEMENT TO SELL</v>
          </cell>
        </row>
        <row r="1069">
          <cell r="A1069" t="str">
            <v>L504001-000-028</v>
          </cell>
          <cell r="B1069" t="str">
            <v>Rebate-SILVER OAKS</v>
          </cell>
          <cell r="C1069" t="str">
            <v>LIABILITIES</v>
          </cell>
          <cell r="D1069" t="str">
            <v>BALANCE SHEET</v>
          </cell>
          <cell r="E1069" t="str">
            <v xml:space="preserve"> </v>
          </cell>
          <cell r="F1069" t="str">
            <v xml:space="preserve"> </v>
          </cell>
          <cell r="G1069" t="str">
            <v>CURRENT LIABILITIES AND PROVISIONS</v>
          </cell>
          <cell r="H1069" t="str">
            <v>CURRENT LIABILITIES</v>
          </cell>
          <cell r="I1069" t="str">
            <v>REALISATION UNDER AGREEMENT TO SELL</v>
          </cell>
        </row>
        <row r="1070">
          <cell r="A1070" t="str">
            <v>L504001-000-083</v>
          </cell>
          <cell r="B1070" t="str">
            <v>Rebate - King's Court</v>
          </cell>
          <cell r="C1070" t="str">
            <v>LIABILITIES</v>
          </cell>
          <cell r="D1070" t="str">
            <v>BALANCE SHEET</v>
          </cell>
          <cell r="E1070" t="str">
            <v xml:space="preserve"> </v>
          </cell>
          <cell r="F1070" t="str">
            <v xml:space="preserve"> </v>
          </cell>
          <cell r="G1070" t="str">
            <v>CURRENT LIABILITIES AND PROVISIONS</v>
          </cell>
          <cell r="H1070" t="str">
            <v>CURRENT LIABILITIES</v>
          </cell>
          <cell r="I1070" t="str">
            <v>REALISATION UNDER AGREEMENT TO SELL</v>
          </cell>
        </row>
        <row r="1071">
          <cell r="A1071" t="str">
            <v>L504001-000-092</v>
          </cell>
          <cell r="B1071" t="str">
            <v>Rebate - Queens Court</v>
          </cell>
          <cell r="C1071" t="str">
            <v>LIABILITIES</v>
          </cell>
          <cell r="D1071" t="str">
            <v>BALANCE SHEET</v>
          </cell>
          <cell r="E1071" t="str">
            <v xml:space="preserve"> </v>
          </cell>
          <cell r="F1071" t="str">
            <v xml:space="preserve"> </v>
          </cell>
          <cell r="G1071" t="str">
            <v>CURRENT LIABILITIES AND PROVISIONS</v>
          </cell>
          <cell r="H1071" t="str">
            <v>CURRENT LIABILITIES</v>
          </cell>
          <cell r="I1071" t="str">
            <v>REALISATION UNDER AGREEMENT TO SELL</v>
          </cell>
        </row>
        <row r="1072">
          <cell r="A1072" t="str">
            <v>L505001-000-000</v>
          </cell>
          <cell r="B1072" t="str">
            <v>Cable Tv Conn.Charge</v>
          </cell>
          <cell r="C1072" t="str">
            <v>LIABILITIES</v>
          </cell>
          <cell r="D1072" t="str">
            <v>BALANCE SHEET</v>
          </cell>
          <cell r="E1072" t="str">
            <v xml:space="preserve"> </v>
          </cell>
          <cell r="F1072" t="str">
            <v xml:space="preserve"> </v>
          </cell>
          <cell r="G1072" t="str">
            <v>CURRENT LIABILITIES AND PROVISIONS</v>
          </cell>
          <cell r="H1072" t="str">
            <v>CURRENT LIABILITIES</v>
          </cell>
          <cell r="I1072" t="str">
            <v>REALISATION UNDER AGREEMENT TO SELL</v>
          </cell>
        </row>
        <row r="1073">
          <cell r="A1073" t="str">
            <v>L505001-000-028</v>
          </cell>
          <cell r="B1073" t="str">
            <v>Cable Tv Conn.Charge-Silver Oaks</v>
          </cell>
          <cell r="C1073" t="str">
            <v>LIABILITIES</v>
          </cell>
          <cell r="D1073" t="str">
            <v>BALANCE SHEET</v>
          </cell>
          <cell r="E1073" t="str">
            <v xml:space="preserve"> </v>
          </cell>
          <cell r="F1073" t="str">
            <v xml:space="preserve"> </v>
          </cell>
          <cell r="G1073" t="str">
            <v>CURRENT LIABILITIES AND PROVISIONS</v>
          </cell>
          <cell r="H1073" t="str">
            <v>CURRENT LIABILITIES</v>
          </cell>
          <cell r="I1073" t="str">
            <v>REALISATION UNDER AGREEMENT TO SELL</v>
          </cell>
        </row>
        <row r="1074">
          <cell r="A1074" t="str">
            <v>L505002-000-000</v>
          </cell>
          <cell r="B1074" t="str">
            <v>Electric Service Con</v>
          </cell>
          <cell r="C1074" t="str">
            <v>LIABILITIES</v>
          </cell>
          <cell r="D1074" t="str">
            <v>BALANCE SHEET</v>
          </cell>
          <cell r="E1074" t="str">
            <v xml:space="preserve"> </v>
          </cell>
          <cell r="F1074" t="str">
            <v xml:space="preserve"> </v>
          </cell>
          <cell r="G1074" t="str">
            <v>CURRENT LIABILITIES AND PROVISIONS</v>
          </cell>
          <cell r="H1074" t="str">
            <v>CURRENT LIABILITIES</v>
          </cell>
          <cell r="I1074" t="str">
            <v>REALISATION UNDER AGREEMENT TO SELL</v>
          </cell>
        </row>
        <row r="1075">
          <cell r="A1075" t="str">
            <v>L505002-000-019</v>
          </cell>
          <cell r="B1075" t="str">
            <v>Electric Service Con-Regency Park</v>
          </cell>
          <cell r="C1075" t="str">
            <v>LIABILITIES</v>
          </cell>
          <cell r="D1075" t="str">
            <v>BALANCE SHEET</v>
          </cell>
          <cell r="E1075" t="str">
            <v xml:space="preserve"> </v>
          </cell>
          <cell r="F1075" t="str">
            <v xml:space="preserve"> </v>
          </cell>
          <cell r="G1075" t="str">
            <v>CURRENT LIABILITIES AND PROVISIONS</v>
          </cell>
          <cell r="H1075" t="str">
            <v>CURRENT LIABILITIES</v>
          </cell>
          <cell r="I1075" t="str">
            <v>REALISATION UNDER AGREEMENT TO SELL</v>
          </cell>
        </row>
        <row r="1076">
          <cell r="A1076" t="str">
            <v>L505002-000-023</v>
          </cell>
          <cell r="B1076" t="str">
            <v>Electric Service Con-Super Mart II</v>
          </cell>
          <cell r="C1076" t="str">
            <v>LIABILITIES</v>
          </cell>
          <cell r="D1076" t="str">
            <v>BALANCE SHEET</v>
          </cell>
          <cell r="E1076" t="str">
            <v xml:space="preserve"> </v>
          </cell>
          <cell r="F1076" t="str">
            <v xml:space="preserve"> </v>
          </cell>
          <cell r="G1076" t="str">
            <v>CURRENT LIABILITIES AND PROVISIONS</v>
          </cell>
          <cell r="H1076" t="str">
            <v>CURRENT LIABILITIES</v>
          </cell>
          <cell r="I1076" t="str">
            <v>REALISATION UNDER AGREEMENT TO SELL</v>
          </cell>
        </row>
        <row r="1077">
          <cell r="A1077" t="str">
            <v>L505002-000-028</v>
          </cell>
          <cell r="B1077" t="str">
            <v>Electric Service Con-Silver Oaks</v>
          </cell>
          <cell r="C1077" t="str">
            <v>LIABILITIES</v>
          </cell>
          <cell r="D1077" t="str">
            <v>BALANCE SHEET</v>
          </cell>
          <cell r="E1077" t="str">
            <v xml:space="preserve"> </v>
          </cell>
          <cell r="F1077" t="str">
            <v xml:space="preserve"> </v>
          </cell>
          <cell r="G1077" t="str">
            <v>CURRENT LIABILITIES AND PROVISIONS</v>
          </cell>
          <cell r="H1077" t="str">
            <v>CURRENT LIABILITIES</v>
          </cell>
          <cell r="I1077" t="str">
            <v>REALISATION UNDER AGREEMENT TO SELL</v>
          </cell>
        </row>
        <row r="1078">
          <cell r="A1078" t="str">
            <v>L505003</v>
          </cell>
          <cell r="B1078" t="str">
            <v>Realis under Agrmt for sale of dev right</v>
          </cell>
          <cell r="C1078" t="str">
            <v>LIABILITIES</v>
          </cell>
          <cell r="D1078" t="str">
            <v>BALANCE SHEET</v>
          </cell>
          <cell r="E1078" t="str">
            <v xml:space="preserve"> </v>
          </cell>
          <cell r="F1078" t="str">
            <v xml:space="preserve"> </v>
          </cell>
          <cell r="G1078" t="str">
            <v>CURRENT LIABILITIES AND PROVISIONS</v>
          </cell>
          <cell r="H1078" t="str">
            <v>CURRENT LIABILITIES</v>
          </cell>
          <cell r="I1078" t="str">
            <v>REALISATION UNDER AGREEMENT TO SELL</v>
          </cell>
        </row>
        <row r="1079">
          <cell r="A1079" t="str">
            <v>L505004</v>
          </cell>
          <cell r="B1079" t="str">
            <v>Realisation thru factoring of receivabls</v>
          </cell>
          <cell r="C1079" t="str">
            <v>LIABILITIES</v>
          </cell>
          <cell r="D1079" t="str">
            <v>BALANCE SHEET</v>
          </cell>
          <cell r="E1079" t="str">
            <v xml:space="preserve"> </v>
          </cell>
          <cell r="F1079" t="str">
            <v xml:space="preserve"> </v>
          </cell>
          <cell r="G1079" t="str">
            <v>CURRENT LIABILITIES AND PROVISIONS</v>
          </cell>
          <cell r="H1079" t="str">
            <v>CURRENT LIABILITIES</v>
          </cell>
          <cell r="I1079" t="str">
            <v>REALISATION UNDER AGREEMENT TO SELL</v>
          </cell>
        </row>
        <row r="1080">
          <cell r="A1080" t="str">
            <v>L505005</v>
          </cell>
          <cell r="B1080" t="str">
            <v>Advance agst sale of Plots</v>
          </cell>
          <cell r="C1080" t="str">
            <v>LIABILITIES</v>
          </cell>
          <cell r="D1080" t="str">
            <v>BALANCE SHEET</v>
          </cell>
          <cell r="E1080" t="str">
            <v xml:space="preserve"> </v>
          </cell>
          <cell r="F1080" t="str">
            <v xml:space="preserve"> </v>
          </cell>
          <cell r="G1080" t="str">
            <v>CURRENT LIABILITIES AND PROVISIONS</v>
          </cell>
          <cell r="H1080" t="str">
            <v>CURRENT LIABILITIES</v>
          </cell>
          <cell r="I1080" t="str">
            <v>REALISATION UNDER AGREEMENT TO SELL</v>
          </cell>
        </row>
        <row r="1081">
          <cell r="A1081" t="str">
            <v>L505010</v>
          </cell>
          <cell r="B1081" t="str">
            <v>Group Company- Allotment A/C</v>
          </cell>
          <cell r="C1081" t="str">
            <v>LIABILITIES</v>
          </cell>
          <cell r="D1081" t="str">
            <v>BALANCE SHEET</v>
          </cell>
          <cell r="E1081" t="str">
            <v xml:space="preserve"> </v>
          </cell>
          <cell r="F1081" t="str">
            <v xml:space="preserve"> </v>
          </cell>
          <cell r="G1081" t="str">
            <v>CURRENT LIABILITIES AND PROVISIONS</v>
          </cell>
          <cell r="H1081" t="str">
            <v>CURRENT LIABILITIES</v>
          </cell>
          <cell r="I1081" t="str">
            <v>REALISATION UNDER AGREEMENT TO SELL</v>
          </cell>
        </row>
        <row r="1082">
          <cell r="A1082" t="str">
            <v>L505011</v>
          </cell>
          <cell r="B1082" t="str">
            <v>Group Company- Rebate On Instalment</v>
          </cell>
          <cell r="C1082" t="str">
            <v>LIABILITIES</v>
          </cell>
          <cell r="D1082" t="str">
            <v>BALANCE SHEET</v>
          </cell>
          <cell r="E1082" t="str">
            <v xml:space="preserve"> </v>
          </cell>
          <cell r="F1082" t="str">
            <v xml:space="preserve"> </v>
          </cell>
          <cell r="G1082" t="str">
            <v>CURRENT LIABILITIES AND PROVISIONS</v>
          </cell>
          <cell r="H1082" t="str">
            <v>CURRENT LIABILITIES</v>
          </cell>
          <cell r="I1082" t="str">
            <v>REALISATION UNDER AGREEMENT TO SELL</v>
          </cell>
        </row>
        <row r="1083">
          <cell r="A1083" t="str">
            <v>L505012</v>
          </cell>
          <cell r="B1083" t="str">
            <v>Group Company- Generator Charges</v>
          </cell>
          <cell r="C1083" t="str">
            <v>LIABILITIES</v>
          </cell>
          <cell r="D1083" t="str">
            <v>BALANCE SHEET</v>
          </cell>
          <cell r="E1083" t="str">
            <v xml:space="preserve"> </v>
          </cell>
          <cell r="F1083" t="str">
            <v xml:space="preserve"> </v>
          </cell>
          <cell r="G1083" t="str">
            <v>CURRENT LIABILITIES AND PROVISIONS</v>
          </cell>
          <cell r="H1083" t="str">
            <v>CURRENT LIABILITIES</v>
          </cell>
          <cell r="I1083" t="str">
            <v>REALISATION UNDER AGREEMENT TO SELL</v>
          </cell>
        </row>
        <row r="1084">
          <cell r="A1084" t="str">
            <v>L505013</v>
          </cell>
          <cell r="B1084" t="str">
            <v>Group Company- External Light Fitting</v>
          </cell>
          <cell r="C1084" t="str">
            <v>LIABILITIES</v>
          </cell>
          <cell r="D1084" t="str">
            <v>BALANCE SHEET</v>
          </cell>
          <cell r="E1084" t="str">
            <v xml:space="preserve"> </v>
          </cell>
          <cell r="F1084" t="str">
            <v xml:space="preserve"> </v>
          </cell>
          <cell r="G1084" t="str">
            <v>CURRENT LIABILITIES AND PROVISIONS</v>
          </cell>
          <cell r="H1084" t="str">
            <v>CURRENT LIABILITIES</v>
          </cell>
          <cell r="I1084" t="str">
            <v>REALISATION UNDER AGREEMENT TO SELL</v>
          </cell>
        </row>
        <row r="1085">
          <cell r="A1085" t="str">
            <v>L505014</v>
          </cell>
          <cell r="B1085" t="str">
            <v>Group Company-  Fire Fighting</v>
          </cell>
          <cell r="C1085" t="str">
            <v>LIABILITIES</v>
          </cell>
          <cell r="D1085" t="str">
            <v>BALANCE SHEET</v>
          </cell>
          <cell r="E1085" t="str">
            <v xml:space="preserve"> </v>
          </cell>
          <cell r="F1085" t="str">
            <v xml:space="preserve"> </v>
          </cell>
          <cell r="G1085" t="str">
            <v>CURRENT LIABILITIES AND PROVISIONS</v>
          </cell>
          <cell r="H1085" t="str">
            <v>CURRENT LIABILITIES</v>
          </cell>
          <cell r="I1085" t="str">
            <v>REALISATION UNDER AGREEMENT TO SELL</v>
          </cell>
        </row>
        <row r="1086">
          <cell r="A1086" t="str">
            <v>L505015</v>
          </cell>
          <cell r="B1086" t="str">
            <v>Group Company- EDC</v>
          </cell>
          <cell r="C1086" t="str">
            <v>LIABILITIES</v>
          </cell>
          <cell r="D1086" t="str">
            <v>BALANCE SHEET</v>
          </cell>
          <cell r="E1086" t="str">
            <v xml:space="preserve"> </v>
          </cell>
          <cell r="F1086" t="str">
            <v xml:space="preserve"> </v>
          </cell>
          <cell r="G1086" t="str">
            <v>CURRENT LIABILITIES AND PROVISIONS</v>
          </cell>
          <cell r="H1086" t="str">
            <v>CURRENT LIABILITIES</v>
          </cell>
          <cell r="I1086" t="str">
            <v>REALISATION UNDER AGREEMENT TO SELL</v>
          </cell>
        </row>
        <row r="1087">
          <cell r="A1087" t="str">
            <v>L505101-000-001</v>
          </cell>
          <cell r="B1087" t="str">
            <v>Third Party- Allot. A/C- ANKUR VIHAR</v>
          </cell>
          <cell r="C1087" t="str">
            <v>LIABILITIES</v>
          </cell>
          <cell r="D1087" t="str">
            <v>BALANCE SHEET</v>
          </cell>
          <cell r="E1087" t="str">
            <v xml:space="preserve"> </v>
          </cell>
          <cell r="F1087" t="str">
            <v xml:space="preserve"> </v>
          </cell>
          <cell r="G1087" t="str">
            <v>CURRENT LIABILITIES AND PROVISIONS</v>
          </cell>
          <cell r="H1087" t="str">
            <v>CURRENT LIABILITIES</v>
          </cell>
          <cell r="I1087" t="str">
            <v>REALISATION UNDER AGREEMENT TO SELL</v>
          </cell>
        </row>
        <row r="1088">
          <cell r="A1088" t="str">
            <v>L505101-000-004</v>
          </cell>
          <cell r="B1088" t="str">
            <v>Third Party- Allot. A/C- BEVERLY PARK-I</v>
          </cell>
          <cell r="C1088" t="str">
            <v>LIABILITIES</v>
          </cell>
          <cell r="D1088" t="str">
            <v>BALANCE SHEET</v>
          </cell>
          <cell r="E1088" t="str">
            <v xml:space="preserve"> </v>
          </cell>
          <cell r="F1088" t="str">
            <v xml:space="preserve"> </v>
          </cell>
          <cell r="G1088" t="str">
            <v>CURRENT LIABILITIES AND PROVISIONS</v>
          </cell>
          <cell r="H1088" t="str">
            <v>CURRENT LIABILITIES</v>
          </cell>
          <cell r="I1088" t="str">
            <v>REALISATION UNDER AGREEMENT TO SELL</v>
          </cell>
        </row>
        <row r="1089">
          <cell r="A1089" t="str">
            <v>L505101-000-005</v>
          </cell>
          <cell r="B1089" t="str">
            <v>Third Party- Allot. A/C- BEVERLY PARK-II</v>
          </cell>
          <cell r="C1089" t="str">
            <v>LIABILITIES</v>
          </cell>
          <cell r="D1089" t="str">
            <v>BALANCE SHEET</v>
          </cell>
          <cell r="E1089" t="str">
            <v xml:space="preserve"> </v>
          </cell>
          <cell r="F1089" t="str">
            <v xml:space="preserve"> </v>
          </cell>
          <cell r="G1089" t="str">
            <v>CURRENT LIABILITIES AND PROVISIONS</v>
          </cell>
          <cell r="H1089" t="str">
            <v>CURRENT LIABILITIES</v>
          </cell>
          <cell r="I1089" t="str">
            <v>REALISATION UNDER AGREEMENT TO SELL</v>
          </cell>
        </row>
        <row r="1090">
          <cell r="A1090" t="str">
            <v>L505101-000-006</v>
          </cell>
          <cell r="B1090" t="str">
            <v>Third Party- Allot. A/C- CENTRAL ARCADE</v>
          </cell>
          <cell r="C1090" t="str">
            <v>LIABILITIES</v>
          </cell>
          <cell r="D1090" t="str">
            <v>BALANCE SHEET</v>
          </cell>
          <cell r="E1090" t="str">
            <v xml:space="preserve"> </v>
          </cell>
          <cell r="F1090" t="str">
            <v xml:space="preserve"> </v>
          </cell>
          <cell r="G1090" t="str">
            <v>CURRENT LIABILITIES AND PROVISIONS</v>
          </cell>
          <cell r="H1090" t="str">
            <v>CURRENT LIABILITIES</v>
          </cell>
          <cell r="I1090" t="str">
            <v>REALISATION UNDER AGREEMENT TO SELL</v>
          </cell>
        </row>
        <row r="1091">
          <cell r="A1091" t="str">
            <v>L505101-000-008</v>
          </cell>
          <cell r="B1091" t="str">
            <v>Third Party- Allot. A/C- CORPORATE PARK</v>
          </cell>
          <cell r="C1091" t="str">
            <v>LIABILITIES</v>
          </cell>
          <cell r="D1091" t="str">
            <v>BALANCE SHEET</v>
          </cell>
          <cell r="E1091" t="str">
            <v xml:space="preserve"> </v>
          </cell>
          <cell r="F1091" t="str">
            <v xml:space="preserve"> </v>
          </cell>
          <cell r="G1091" t="str">
            <v>CURRENT LIABILITIES AND PROVISIONS</v>
          </cell>
          <cell r="H1091" t="str">
            <v>CURRENT LIABILITIES</v>
          </cell>
          <cell r="I1091" t="str">
            <v>REALISATION UNDER AGREEMENT TO SELL</v>
          </cell>
        </row>
        <row r="1092">
          <cell r="A1092" t="str">
            <v>L505101-000-009</v>
          </cell>
          <cell r="B1092" t="str">
            <v>Third Party- Allot. A/C- DILSHAD LOTTERY</v>
          </cell>
          <cell r="C1092" t="str">
            <v>LIABILITIES</v>
          </cell>
          <cell r="D1092" t="str">
            <v>BALANCE SHEET</v>
          </cell>
          <cell r="E1092" t="str">
            <v xml:space="preserve"> </v>
          </cell>
          <cell r="F1092" t="str">
            <v xml:space="preserve"> </v>
          </cell>
          <cell r="G1092" t="str">
            <v>CURRENT LIABILITIES AND PROVISIONS</v>
          </cell>
          <cell r="H1092" t="str">
            <v>CURRENT LIABILITIES</v>
          </cell>
          <cell r="I1092" t="str">
            <v>REALISATION UNDER AGREEMENT TO SELL</v>
          </cell>
        </row>
        <row r="1093">
          <cell r="A1093" t="str">
            <v>L505101-000-010</v>
          </cell>
          <cell r="B1093" t="str">
            <v>Third Party- Allot. A/C- DILSHAD PLAZA</v>
          </cell>
          <cell r="C1093" t="str">
            <v>LIABILITIES</v>
          </cell>
          <cell r="D1093" t="str">
            <v>BALANCE SHEET</v>
          </cell>
          <cell r="E1093" t="str">
            <v xml:space="preserve"> </v>
          </cell>
          <cell r="F1093" t="str">
            <v xml:space="preserve"> </v>
          </cell>
          <cell r="G1093" t="str">
            <v>CURRENT LIABILITIES AND PROVISIONS</v>
          </cell>
          <cell r="H1093" t="str">
            <v>CURRENT LIABILITIES</v>
          </cell>
          <cell r="I1093" t="str">
            <v>REALISATION UNDER AGREEMENT TO SELL</v>
          </cell>
        </row>
        <row r="1094">
          <cell r="A1094" t="str">
            <v>L505101-000-011</v>
          </cell>
          <cell r="B1094" t="str">
            <v>Third Party- Allot. A/C- EXCUTIVE HOME</v>
          </cell>
          <cell r="C1094" t="str">
            <v>LIABILITIES</v>
          </cell>
          <cell r="D1094" t="str">
            <v>BALANCE SHEET</v>
          </cell>
          <cell r="E1094" t="str">
            <v xml:space="preserve"> </v>
          </cell>
          <cell r="F1094" t="str">
            <v xml:space="preserve"> </v>
          </cell>
          <cell r="G1094" t="str">
            <v>CURRENT LIABILITIES AND PROVISIONS</v>
          </cell>
          <cell r="H1094" t="str">
            <v>CURRENT LIABILITIES</v>
          </cell>
          <cell r="I1094" t="str">
            <v>REALISATION UNDER AGREEMENT TO SELL</v>
          </cell>
        </row>
        <row r="1095">
          <cell r="A1095" t="str">
            <v>L505101-000-012</v>
          </cell>
          <cell r="B1095" t="str">
            <v>Third Party- Allot. A/C- HAMILTON CR PKG</v>
          </cell>
          <cell r="C1095" t="str">
            <v>LIABILITIES</v>
          </cell>
          <cell r="D1095" t="str">
            <v>BALANCE SHEET</v>
          </cell>
          <cell r="E1095" t="str">
            <v xml:space="preserve"> </v>
          </cell>
          <cell r="F1095" t="str">
            <v xml:space="preserve"> </v>
          </cell>
          <cell r="G1095" t="str">
            <v>CURRENT LIABILITIES AND PROVISIONS</v>
          </cell>
          <cell r="H1095" t="str">
            <v>CURRENT LIABILITIES</v>
          </cell>
          <cell r="I1095" t="str">
            <v>REALISATION UNDER AGREEMENT TO SELL</v>
          </cell>
        </row>
        <row r="1096">
          <cell r="A1096" t="str">
            <v>L505101-000-013</v>
          </cell>
          <cell r="B1096" t="str">
            <v>Third Party- Allot. A/C- HAMILTON COURT</v>
          </cell>
          <cell r="C1096" t="str">
            <v>LIABILITIES</v>
          </cell>
          <cell r="D1096" t="str">
            <v>BALANCE SHEET</v>
          </cell>
          <cell r="E1096" t="str">
            <v xml:space="preserve"> </v>
          </cell>
          <cell r="F1096" t="str">
            <v xml:space="preserve"> </v>
          </cell>
          <cell r="G1096" t="str">
            <v>CURRENT LIABILITIES AND PROVISIONS</v>
          </cell>
          <cell r="H1096" t="str">
            <v>CURRENT LIABILITIES</v>
          </cell>
          <cell r="I1096" t="str">
            <v>REALISATION UNDER AGREEMENT TO SELL</v>
          </cell>
        </row>
        <row r="1097">
          <cell r="A1097" t="str">
            <v>L505101-000-014</v>
          </cell>
          <cell r="B1097" t="str">
            <v>Third Party- Allot. A/C- NEW TOWN HOUSE</v>
          </cell>
          <cell r="C1097" t="str">
            <v>LIABILITIES</v>
          </cell>
          <cell r="D1097" t="str">
            <v>BALANCE SHEET</v>
          </cell>
          <cell r="E1097" t="str">
            <v xml:space="preserve"> </v>
          </cell>
          <cell r="F1097" t="str">
            <v xml:space="preserve"> </v>
          </cell>
          <cell r="G1097" t="str">
            <v>CURRENT LIABILITIES AND PROVISIONS</v>
          </cell>
          <cell r="H1097" t="str">
            <v>CURRENT LIABILITIES</v>
          </cell>
          <cell r="I1097" t="str">
            <v>REALISATION UNDER AGREEMENT TO SELL</v>
          </cell>
        </row>
        <row r="1098">
          <cell r="A1098" t="str">
            <v>L505101-000-015</v>
          </cell>
          <cell r="B1098" t="str">
            <v>Third Party- Allot. A/C- OLD TOWN HOUSE</v>
          </cell>
          <cell r="C1098" t="str">
            <v>LIABILITIES</v>
          </cell>
          <cell r="D1098" t="str">
            <v>BALANCE SHEET</v>
          </cell>
          <cell r="E1098" t="str">
            <v xml:space="preserve"> </v>
          </cell>
          <cell r="F1098" t="str">
            <v xml:space="preserve"> </v>
          </cell>
          <cell r="G1098" t="str">
            <v>CURRENT LIABILITIES AND PROVISIONS</v>
          </cell>
          <cell r="H1098" t="str">
            <v>CURRENT LIABILITIES</v>
          </cell>
          <cell r="I1098" t="str">
            <v>REALISATION UNDER AGREEMENT TO SELL</v>
          </cell>
        </row>
        <row r="1099">
          <cell r="A1099" t="str">
            <v>L505101-000-016</v>
          </cell>
          <cell r="B1099" t="str">
            <v>Third Party- Allot. A/C- PARK-N-SHOP</v>
          </cell>
          <cell r="C1099" t="str">
            <v>LIABILITIES</v>
          </cell>
          <cell r="D1099" t="str">
            <v>BALANCE SHEET</v>
          </cell>
          <cell r="E1099" t="str">
            <v xml:space="preserve"> </v>
          </cell>
          <cell r="F1099" t="str">
            <v xml:space="preserve"> </v>
          </cell>
          <cell r="G1099" t="str">
            <v>CURRENT LIABILITIES AND PROVISIONS</v>
          </cell>
          <cell r="H1099" t="str">
            <v>CURRENT LIABILITIES</v>
          </cell>
          <cell r="I1099" t="str">
            <v>REALISATION UNDER AGREEMENT TO SELL</v>
          </cell>
        </row>
        <row r="1100">
          <cell r="A1100" t="str">
            <v>L505101-000-017</v>
          </cell>
          <cell r="B1100" t="str">
            <v>Third Party- Allot. A/C- QEC PHASE-IV</v>
          </cell>
          <cell r="C1100" t="str">
            <v>LIABILITIES</v>
          </cell>
          <cell r="D1100" t="str">
            <v>BALANCE SHEET</v>
          </cell>
          <cell r="E1100" t="str">
            <v xml:space="preserve"> </v>
          </cell>
          <cell r="F1100" t="str">
            <v xml:space="preserve"> </v>
          </cell>
          <cell r="G1100" t="str">
            <v>CURRENT LIABILITIES AND PROVISIONS</v>
          </cell>
          <cell r="H1100" t="str">
            <v>CURRENT LIABILITIES</v>
          </cell>
          <cell r="I1100" t="str">
            <v>REALISATION UNDER AGREEMENT TO SELL</v>
          </cell>
        </row>
        <row r="1101">
          <cell r="A1101" t="str">
            <v>L505101-000-018</v>
          </cell>
          <cell r="B1101" t="str">
            <v>Third Party- Allot. A/C- QEC PHASE-V</v>
          </cell>
          <cell r="C1101" t="str">
            <v>LIABILITIES</v>
          </cell>
          <cell r="D1101" t="str">
            <v>BALANCE SHEET</v>
          </cell>
          <cell r="E1101" t="str">
            <v xml:space="preserve"> </v>
          </cell>
          <cell r="F1101" t="str">
            <v xml:space="preserve"> </v>
          </cell>
          <cell r="G1101" t="str">
            <v>CURRENT LIABILITIES AND PROVISIONS</v>
          </cell>
          <cell r="H1101" t="str">
            <v>CURRENT LIABILITIES</v>
          </cell>
          <cell r="I1101" t="str">
            <v>REALISATION UNDER AGREEMENT TO SELL</v>
          </cell>
        </row>
        <row r="1102">
          <cell r="A1102" t="str">
            <v>L505101-000-019</v>
          </cell>
          <cell r="B1102" t="str">
            <v>Third Party- Allot. A/C- REGENCY PARK</v>
          </cell>
          <cell r="C1102" t="str">
            <v>LIABILITIES</v>
          </cell>
          <cell r="D1102" t="str">
            <v>BALANCE SHEET</v>
          </cell>
          <cell r="E1102" t="str">
            <v xml:space="preserve"> </v>
          </cell>
          <cell r="F1102" t="str">
            <v xml:space="preserve"> </v>
          </cell>
          <cell r="G1102" t="str">
            <v>CURRENT LIABILITIES AND PROVISIONS</v>
          </cell>
          <cell r="H1102" t="str">
            <v>CURRENT LIABILITIES</v>
          </cell>
          <cell r="I1102" t="str">
            <v>REALISATION UNDER AGREEMENT TO SELL</v>
          </cell>
        </row>
        <row r="1103">
          <cell r="A1103" t="str">
            <v>L505101-000-020</v>
          </cell>
          <cell r="B1103" t="str">
            <v>Third Party- Allot. A/C- REGENCY PK PKG</v>
          </cell>
          <cell r="C1103" t="str">
            <v>LIABILITIES</v>
          </cell>
          <cell r="D1103" t="str">
            <v>BALANCE SHEET</v>
          </cell>
          <cell r="E1103" t="str">
            <v xml:space="preserve"> </v>
          </cell>
          <cell r="F1103" t="str">
            <v xml:space="preserve"> </v>
          </cell>
          <cell r="G1103" t="str">
            <v>CURRENT LIABILITIES AND PROVISIONS</v>
          </cell>
          <cell r="H1103" t="str">
            <v>CURRENT LIABILITIES</v>
          </cell>
          <cell r="I1103" t="str">
            <v>REALISATION UNDER AGREEMENT TO SELL</v>
          </cell>
        </row>
        <row r="1104">
          <cell r="A1104" t="str">
            <v>L505101-000-021</v>
          </cell>
          <cell r="B1104" t="str">
            <v>Third Party- Allot. A/C- RICHMOND PK PKG</v>
          </cell>
          <cell r="C1104" t="str">
            <v>LIABILITIES</v>
          </cell>
          <cell r="D1104" t="str">
            <v>BALANCE SHEET</v>
          </cell>
          <cell r="E1104" t="str">
            <v xml:space="preserve"> </v>
          </cell>
          <cell r="F1104" t="str">
            <v xml:space="preserve"> </v>
          </cell>
          <cell r="G1104" t="str">
            <v>CURRENT LIABILITIES AND PROVISIONS</v>
          </cell>
          <cell r="H1104" t="str">
            <v>CURRENT LIABILITIES</v>
          </cell>
          <cell r="I1104" t="str">
            <v>REALISATION UNDER AGREEMENT TO SELL</v>
          </cell>
        </row>
        <row r="1105">
          <cell r="A1105" t="str">
            <v>L505101-000-022</v>
          </cell>
          <cell r="B1105" t="str">
            <v>Third Party- Allot. A/C- RICHMOND PARK</v>
          </cell>
          <cell r="C1105" t="str">
            <v>LIABILITIES</v>
          </cell>
          <cell r="D1105" t="str">
            <v>BALANCE SHEET</v>
          </cell>
          <cell r="E1105" t="str">
            <v xml:space="preserve"> </v>
          </cell>
          <cell r="F1105" t="str">
            <v xml:space="preserve"> </v>
          </cell>
          <cell r="G1105" t="str">
            <v>CURRENT LIABILITIES AND PROVISIONS</v>
          </cell>
          <cell r="H1105" t="str">
            <v>CURRENT LIABILITIES</v>
          </cell>
          <cell r="I1105" t="str">
            <v>REALISATION UNDER AGREEMENT TO SELL</v>
          </cell>
        </row>
        <row r="1106">
          <cell r="A1106" t="str">
            <v>L505101-000-023</v>
          </cell>
          <cell r="B1106" t="str">
            <v>Third Party- Allot. A/C- SUPER MART-II</v>
          </cell>
          <cell r="C1106" t="str">
            <v>LIABILITIES</v>
          </cell>
          <cell r="D1106" t="str">
            <v>BALANCE SHEET</v>
          </cell>
          <cell r="E1106" t="str">
            <v xml:space="preserve"> </v>
          </cell>
          <cell r="F1106" t="str">
            <v xml:space="preserve"> </v>
          </cell>
          <cell r="G1106" t="str">
            <v>CURRENT LIABILITIES AND PROVISIONS</v>
          </cell>
          <cell r="H1106" t="str">
            <v>CURRENT LIABILITIES</v>
          </cell>
          <cell r="I1106" t="str">
            <v>REALISATION UNDER AGREEMENT TO SELL</v>
          </cell>
        </row>
        <row r="1107">
          <cell r="A1107" t="str">
            <v>L505101-000-024</v>
          </cell>
          <cell r="B1107" t="str">
            <v>Third Party- Allot. A/C- SHOPPING MALL</v>
          </cell>
          <cell r="C1107" t="str">
            <v>LIABILITIES</v>
          </cell>
          <cell r="D1107" t="str">
            <v>BALANCE SHEET</v>
          </cell>
          <cell r="E1107" t="str">
            <v xml:space="preserve"> </v>
          </cell>
          <cell r="F1107" t="str">
            <v xml:space="preserve"> </v>
          </cell>
          <cell r="G1107" t="str">
            <v>CURRENT LIABILITIES AND PROVISIONS</v>
          </cell>
          <cell r="H1107" t="str">
            <v>CURRENT LIABILITIES</v>
          </cell>
          <cell r="I1107" t="str">
            <v>REALISATION UNDER AGREEMENT TO SELL</v>
          </cell>
        </row>
        <row r="1108">
          <cell r="A1108" t="str">
            <v>L505101-000-027</v>
          </cell>
          <cell r="B1108" t="str">
            <v>Third Party- Allot. A/C- STOP-N-SHOP</v>
          </cell>
          <cell r="C1108" t="str">
            <v>LIABILITIES</v>
          </cell>
          <cell r="D1108" t="str">
            <v>BALANCE SHEET</v>
          </cell>
          <cell r="E1108" t="str">
            <v xml:space="preserve"> </v>
          </cell>
          <cell r="F1108" t="str">
            <v xml:space="preserve"> </v>
          </cell>
          <cell r="G1108" t="str">
            <v>CURRENT LIABILITIES AND PROVISIONS</v>
          </cell>
          <cell r="H1108" t="str">
            <v>CURRENT LIABILITIES</v>
          </cell>
          <cell r="I1108" t="str">
            <v>REALISATION UNDER AGREEMENT TO SELL</v>
          </cell>
        </row>
        <row r="1109">
          <cell r="A1109" t="str">
            <v>L505101-000-028</v>
          </cell>
          <cell r="B1109" t="str">
            <v>Third Party- Allot. A/C- SILVER OAKS</v>
          </cell>
          <cell r="C1109" t="str">
            <v>LIABILITIES</v>
          </cell>
          <cell r="D1109" t="str">
            <v>BALANCE SHEET</v>
          </cell>
          <cell r="E1109" t="str">
            <v xml:space="preserve"> </v>
          </cell>
          <cell r="F1109" t="str">
            <v xml:space="preserve"> </v>
          </cell>
          <cell r="G1109" t="str">
            <v>CURRENT LIABILITIES AND PROVISIONS</v>
          </cell>
          <cell r="H1109" t="str">
            <v>CURRENT LIABILITIES</v>
          </cell>
          <cell r="I1109" t="str">
            <v>REALISATION UNDER AGREEMENT TO SELL</v>
          </cell>
        </row>
        <row r="1110">
          <cell r="A1110" t="str">
            <v>L505101-000-029</v>
          </cell>
          <cell r="B1110" t="str">
            <v>Third Party- Allot. A/C- SILVER OAK PKNG</v>
          </cell>
          <cell r="C1110" t="str">
            <v>LIABILITIES</v>
          </cell>
          <cell r="D1110" t="str">
            <v>BALANCE SHEET</v>
          </cell>
          <cell r="E1110" t="str">
            <v xml:space="preserve"> </v>
          </cell>
          <cell r="F1110" t="str">
            <v xml:space="preserve"> </v>
          </cell>
          <cell r="G1110" t="str">
            <v>CURRENT LIABILITIES AND PROVISIONS</v>
          </cell>
          <cell r="H1110" t="str">
            <v>CURRENT LIABILITIES</v>
          </cell>
          <cell r="I1110" t="str">
            <v>REALISATION UNDER AGREEMENT TO SELL</v>
          </cell>
        </row>
        <row r="1111">
          <cell r="A1111" t="str">
            <v>L505101-000-030</v>
          </cell>
          <cell r="B1111" t="str">
            <v>Third Party- Allot. A/C- SPRING FIELD</v>
          </cell>
          <cell r="C1111" t="str">
            <v>LIABILITIES</v>
          </cell>
          <cell r="D1111" t="str">
            <v>BALANCE SHEET</v>
          </cell>
          <cell r="E1111" t="str">
            <v xml:space="preserve"> </v>
          </cell>
          <cell r="F1111" t="str">
            <v xml:space="preserve"> </v>
          </cell>
          <cell r="G1111" t="str">
            <v>CURRENT LIABILITIES AND PROVISIONS</v>
          </cell>
          <cell r="H1111" t="str">
            <v>CURRENT LIABILITIES</v>
          </cell>
          <cell r="I1111" t="str">
            <v>REALISATION UNDER AGREEMENT TO SELL</v>
          </cell>
        </row>
        <row r="1112">
          <cell r="A1112" t="str">
            <v>L505101-000-032</v>
          </cell>
          <cell r="B1112" t="str">
            <v>Third Party- Allot. A/C- VILLA PLOTS</v>
          </cell>
          <cell r="C1112" t="str">
            <v>LIABILITIES</v>
          </cell>
          <cell r="D1112" t="str">
            <v>BALANCE SHEET</v>
          </cell>
          <cell r="E1112" t="str">
            <v xml:space="preserve"> </v>
          </cell>
          <cell r="F1112" t="str">
            <v xml:space="preserve"> </v>
          </cell>
          <cell r="G1112" t="str">
            <v>CURRENT LIABILITIES AND PROVISIONS</v>
          </cell>
          <cell r="H1112" t="str">
            <v>CURRENT LIABILITIES</v>
          </cell>
          <cell r="I1112" t="str">
            <v>REALISATION UNDER AGREEMENT TO SELL</v>
          </cell>
        </row>
        <row r="1113">
          <cell r="A1113" t="str">
            <v>L505101-000-033</v>
          </cell>
          <cell r="B1113" t="str">
            <v>Third Party- Allot. A/C- WINDSOR CRT PKG</v>
          </cell>
          <cell r="C1113" t="str">
            <v>LIABILITIES</v>
          </cell>
          <cell r="D1113" t="str">
            <v>BALANCE SHEET</v>
          </cell>
          <cell r="E1113" t="str">
            <v xml:space="preserve"> </v>
          </cell>
          <cell r="F1113" t="str">
            <v xml:space="preserve"> </v>
          </cell>
          <cell r="G1113" t="str">
            <v>CURRENT LIABILITIES AND PROVISIONS</v>
          </cell>
          <cell r="H1113" t="str">
            <v>CURRENT LIABILITIES</v>
          </cell>
          <cell r="I1113" t="str">
            <v>REALISATION UNDER AGREEMENT TO SELL</v>
          </cell>
        </row>
        <row r="1114">
          <cell r="A1114" t="str">
            <v>L505101-000-034</v>
          </cell>
          <cell r="B1114" t="str">
            <v>Third Party- Allot. A/C- WINDSOR COURT</v>
          </cell>
          <cell r="C1114" t="str">
            <v>LIABILITIES</v>
          </cell>
          <cell r="D1114" t="str">
            <v>BALANCE SHEET</v>
          </cell>
          <cell r="E1114" t="str">
            <v xml:space="preserve"> </v>
          </cell>
          <cell r="F1114" t="str">
            <v xml:space="preserve"> </v>
          </cell>
          <cell r="G1114" t="str">
            <v>CURRENT LIABILITIES AND PROVISIONS</v>
          </cell>
          <cell r="H1114" t="str">
            <v>CURRENT LIABILITIES</v>
          </cell>
          <cell r="I1114" t="str">
            <v>REALISATION UNDER AGREEMENT TO SELL</v>
          </cell>
        </row>
        <row r="1115">
          <cell r="A1115" t="str">
            <v>L505101-000-037</v>
          </cell>
          <cell r="B1115" t="str">
            <v>Third Party- Allot. A/C- CENTRE POINT</v>
          </cell>
          <cell r="C1115" t="str">
            <v>LIABILITIES</v>
          </cell>
          <cell r="D1115" t="str">
            <v>BALANCE SHEET</v>
          </cell>
          <cell r="E1115" t="str">
            <v xml:space="preserve"> </v>
          </cell>
          <cell r="F1115" t="str">
            <v xml:space="preserve"> </v>
          </cell>
          <cell r="G1115" t="str">
            <v>CURRENT LIABILITIES AND PROVISIONS</v>
          </cell>
          <cell r="H1115" t="str">
            <v>CURRENT LIABILITIES</v>
          </cell>
          <cell r="I1115" t="str">
            <v>REALISATION UNDER AGREEMENT TO SELL</v>
          </cell>
        </row>
        <row r="1116">
          <cell r="A1116" t="str">
            <v>L505101-000-038</v>
          </cell>
          <cell r="B1116" t="str">
            <v>Third Party- Allot. A/C- FARIDABAD PLOTS</v>
          </cell>
          <cell r="C1116" t="str">
            <v>LIABILITIES</v>
          </cell>
          <cell r="D1116" t="str">
            <v>BALANCE SHEET</v>
          </cell>
          <cell r="E1116" t="str">
            <v xml:space="preserve"> </v>
          </cell>
          <cell r="F1116" t="str">
            <v xml:space="preserve"> </v>
          </cell>
          <cell r="G1116" t="str">
            <v>CURRENT LIABILITIES AND PROVISIONS</v>
          </cell>
          <cell r="H1116" t="str">
            <v>CURRENT LIABILITIES</v>
          </cell>
          <cell r="I1116" t="str">
            <v>REALISATION UNDER AGREEMENT TO SELL</v>
          </cell>
        </row>
        <row r="1117">
          <cell r="A1117" t="str">
            <v>L505101-000-039</v>
          </cell>
          <cell r="B1117" t="str">
            <v>Third Party- Allot. A/C- RIDGEWOOD ESTAT</v>
          </cell>
          <cell r="C1117" t="str">
            <v>LIABILITIES</v>
          </cell>
          <cell r="D1117" t="str">
            <v>BALANCE SHEET</v>
          </cell>
          <cell r="E1117" t="str">
            <v xml:space="preserve"> </v>
          </cell>
          <cell r="F1117" t="str">
            <v xml:space="preserve"> </v>
          </cell>
          <cell r="G1117" t="str">
            <v>CURRENT LIABILITIES AND PROVISIONS</v>
          </cell>
          <cell r="H1117" t="str">
            <v>CURRENT LIABILITIES</v>
          </cell>
          <cell r="I1117" t="str">
            <v>REALISATION UNDER AGREEMENT TO SELL</v>
          </cell>
        </row>
        <row r="1118">
          <cell r="A1118" t="str">
            <v>L505101-000-040</v>
          </cell>
          <cell r="B1118" t="str">
            <v>Third Party- Allot. A/C- OAKWOOD ESTATE</v>
          </cell>
          <cell r="C1118" t="str">
            <v>LIABILITIES</v>
          </cell>
          <cell r="D1118" t="str">
            <v>BALANCE SHEET</v>
          </cell>
          <cell r="E1118" t="str">
            <v xml:space="preserve"> </v>
          </cell>
          <cell r="F1118" t="str">
            <v xml:space="preserve"> </v>
          </cell>
          <cell r="G1118" t="str">
            <v>CURRENT LIABILITIES AND PROVISIONS</v>
          </cell>
          <cell r="H1118" t="str">
            <v>CURRENT LIABILITIES</v>
          </cell>
          <cell r="I1118" t="str">
            <v>REALISATION UNDER AGREEMENT TO SELL</v>
          </cell>
        </row>
        <row r="1119">
          <cell r="A1119" t="str">
            <v>L505101-000-041</v>
          </cell>
          <cell r="B1119" t="str">
            <v>Third Party- Allot. A/C- WELLINGTON EST.</v>
          </cell>
          <cell r="C1119" t="str">
            <v>LIABILITIES</v>
          </cell>
          <cell r="D1119" t="str">
            <v>BALANCE SHEET</v>
          </cell>
          <cell r="E1119" t="str">
            <v xml:space="preserve"> </v>
          </cell>
          <cell r="F1119" t="str">
            <v xml:space="preserve"> </v>
          </cell>
          <cell r="G1119" t="str">
            <v>CURRENT LIABILITIES AND PROVISIONS</v>
          </cell>
          <cell r="H1119" t="str">
            <v>CURRENT LIABILITIES</v>
          </cell>
          <cell r="I1119" t="str">
            <v>REALISATION UNDER AGREEMENT TO SELL</v>
          </cell>
        </row>
        <row r="1120">
          <cell r="A1120" t="str">
            <v>L505101-000-042</v>
          </cell>
          <cell r="B1120" t="str">
            <v>Third Party- Allot. A/C- PLOTS PH-1,2,3</v>
          </cell>
          <cell r="C1120" t="str">
            <v>LIABILITIES</v>
          </cell>
          <cell r="D1120" t="str">
            <v>BALANCE SHEET</v>
          </cell>
          <cell r="E1120" t="str">
            <v xml:space="preserve"> </v>
          </cell>
          <cell r="F1120" t="str">
            <v xml:space="preserve"> </v>
          </cell>
          <cell r="G1120" t="str">
            <v>CURRENT LIABILITIES AND PROVISIONS</v>
          </cell>
          <cell r="H1120" t="str">
            <v>CURRENT LIABILITIES</v>
          </cell>
          <cell r="I1120" t="str">
            <v>REALISATION UNDER AGREEMENT TO SELL</v>
          </cell>
        </row>
        <row r="1121">
          <cell r="A1121" t="str">
            <v>L505101-000-046</v>
          </cell>
          <cell r="B1121" t="str">
            <v>Third Party- Allot. A/C- PRINCETON ESTAT</v>
          </cell>
          <cell r="C1121" t="str">
            <v>LIABILITIES</v>
          </cell>
          <cell r="D1121" t="str">
            <v>BALANCE SHEET</v>
          </cell>
          <cell r="E1121" t="str">
            <v xml:space="preserve"> </v>
          </cell>
          <cell r="F1121" t="str">
            <v xml:space="preserve"> </v>
          </cell>
          <cell r="G1121" t="str">
            <v>CURRENT LIABILITIES AND PROVISIONS</v>
          </cell>
          <cell r="H1121" t="str">
            <v>CURRENT LIABILITIES</v>
          </cell>
          <cell r="I1121" t="str">
            <v>REALISATION UNDER AGREEMENT TO SELL</v>
          </cell>
        </row>
        <row r="1122">
          <cell r="A1122" t="str">
            <v>L505101-000-048</v>
          </cell>
          <cell r="B1122" t="str">
            <v>Third Party-  Allot. A/C- INDEPENDNT HSE</v>
          </cell>
          <cell r="C1122" t="str">
            <v>LIABILITIES</v>
          </cell>
          <cell r="D1122" t="str">
            <v>BALANCE SHEET</v>
          </cell>
          <cell r="E1122" t="str">
            <v xml:space="preserve"> </v>
          </cell>
          <cell r="F1122" t="str">
            <v xml:space="preserve"> </v>
          </cell>
          <cell r="G1122" t="str">
            <v>CURRENT LIABILITIES AND PROVISIONS</v>
          </cell>
          <cell r="H1122" t="str">
            <v>CURRENT LIABILITIES</v>
          </cell>
          <cell r="I1122" t="str">
            <v>REALISATION UNDER AGREEMENT TO SELL</v>
          </cell>
        </row>
        <row r="1123">
          <cell r="A1123" t="str">
            <v>L505101-000-049</v>
          </cell>
          <cell r="B1123" t="str">
            <v>Third Party- Allot. A/C- REGENT HOUSE</v>
          </cell>
          <cell r="C1123" t="str">
            <v>LIABILITIES</v>
          </cell>
          <cell r="D1123" t="str">
            <v>BALANCE SHEET</v>
          </cell>
          <cell r="E1123" t="str">
            <v xml:space="preserve"> </v>
          </cell>
          <cell r="F1123" t="str">
            <v xml:space="preserve"> </v>
          </cell>
          <cell r="G1123" t="str">
            <v>CURRENT LIABILITIES AND PROVISIONS</v>
          </cell>
          <cell r="H1123" t="str">
            <v>CURRENT LIABILITIES</v>
          </cell>
          <cell r="I1123" t="str">
            <v>REALISATION UNDER AGREEMENT TO SELL</v>
          </cell>
        </row>
        <row r="1124">
          <cell r="A1124" t="str">
            <v>L505101-000-050</v>
          </cell>
          <cell r="B1124" t="str">
            <v>Third Party- Allot. A/C- CARLTON ESTATE</v>
          </cell>
          <cell r="C1124" t="str">
            <v>LIABILITIES</v>
          </cell>
          <cell r="D1124" t="str">
            <v>BALANCE SHEET</v>
          </cell>
          <cell r="E1124" t="str">
            <v xml:space="preserve"> </v>
          </cell>
          <cell r="F1124" t="str">
            <v xml:space="preserve"> </v>
          </cell>
          <cell r="G1124" t="str">
            <v>CURRENT LIABILITIES AND PROVISIONS</v>
          </cell>
          <cell r="H1124" t="str">
            <v>CURRENT LIABILITIES</v>
          </cell>
          <cell r="I1124" t="str">
            <v>REALISATION UNDER AGREEMENT TO SELL</v>
          </cell>
        </row>
        <row r="1125">
          <cell r="A1125" t="str">
            <v>L505101-000-054</v>
          </cell>
          <cell r="B1125" t="str">
            <v>Third Party- Allot. A/C- BELVEDERE PARK</v>
          </cell>
          <cell r="C1125" t="str">
            <v>LIABILITIES</v>
          </cell>
          <cell r="D1125" t="str">
            <v>BALANCE SHEET</v>
          </cell>
          <cell r="E1125" t="str">
            <v xml:space="preserve"> </v>
          </cell>
          <cell r="F1125" t="str">
            <v xml:space="preserve"> </v>
          </cell>
          <cell r="G1125" t="str">
            <v>CURRENT LIABILITIES AND PROVISIONS</v>
          </cell>
          <cell r="H1125" t="str">
            <v>CURRENT LIABILITIES</v>
          </cell>
          <cell r="I1125" t="str">
            <v>REALISATION UNDER AGREEMENT TO SELL</v>
          </cell>
        </row>
        <row r="1126">
          <cell r="A1126" t="str">
            <v>L505101-000-055</v>
          </cell>
          <cell r="B1126" t="str">
            <v>Third Party- Allot. A/C- BELVEDERE TOWER</v>
          </cell>
          <cell r="C1126" t="str">
            <v>LIABILITIES</v>
          </cell>
          <cell r="D1126" t="str">
            <v>BALANCE SHEET</v>
          </cell>
          <cell r="E1126" t="str">
            <v xml:space="preserve"> </v>
          </cell>
          <cell r="F1126" t="str">
            <v xml:space="preserve"> </v>
          </cell>
          <cell r="G1126" t="str">
            <v>CURRENT LIABILITIES AND PROVISIONS</v>
          </cell>
          <cell r="H1126" t="str">
            <v>CURRENT LIABILITIES</v>
          </cell>
          <cell r="I1126" t="str">
            <v>REALISATION UNDER AGREEMENT TO SELL</v>
          </cell>
        </row>
        <row r="1127">
          <cell r="A1127" t="str">
            <v>L505101-000-056</v>
          </cell>
          <cell r="B1127" t="str">
            <v>Third Party- Allot. A/C- CITY CENTRE</v>
          </cell>
          <cell r="C1127" t="str">
            <v>LIABILITIES</v>
          </cell>
          <cell r="D1127" t="str">
            <v>BALANCE SHEET</v>
          </cell>
          <cell r="E1127" t="str">
            <v xml:space="preserve"> </v>
          </cell>
          <cell r="F1127" t="str">
            <v xml:space="preserve"> </v>
          </cell>
          <cell r="G1127" t="str">
            <v>CURRENT LIABILITIES AND PROVISIONS</v>
          </cell>
          <cell r="H1127" t="str">
            <v>CURRENT LIABILITIES</v>
          </cell>
          <cell r="I1127" t="str">
            <v>REALISATION UNDER AGREEMENT TO SELL</v>
          </cell>
        </row>
        <row r="1128">
          <cell r="A1128" t="str">
            <v>L505101-000-058</v>
          </cell>
          <cell r="B1128" t="str">
            <v>Third Party- Allot. A/C- EXCLUSIVE FLOOR</v>
          </cell>
          <cell r="C1128" t="str">
            <v>LIABILITIES</v>
          </cell>
          <cell r="D1128" t="str">
            <v>BALANCE SHEET</v>
          </cell>
          <cell r="E1128" t="str">
            <v xml:space="preserve"> </v>
          </cell>
          <cell r="F1128" t="str">
            <v xml:space="preserve"> </v>
          </cell>
          <cell r="G1128" t="str">
            <v>CURRENT LIABILITIES AND PROVISIONS</v>
          </cell>
          <cell r="H1128" t="str">
            <v>CURRENT LIABILITIES</v>
          </cell>
          <cell r="I1128" t="str">
            <v>REALISATION UNDER AGREEMENT TO SELL</v>
          </cell>
        </row>
        <row r="1129">
          <cell r="A1129" t="str">
            <v>L505101-000-059</v>
          </cell>
          <cell r="B1129" t="str">
            <v>Third Party- Allot. A/C- MOULSARI ARCADE</v>
          </cell>
          <cell r="C1129" t="str">
            <v>LIABILITIES</v>
          </cell>
          <cell r="D1129" t="str">
            <v>BALANCE SHEET</v>
          </cell>
          <cell r="E1129" t="str">
            <v xml:space="preserve"> </v>
          </cell>
          <cell r="F1129" t="str">
            <v xml:space="preserve"> </v>
          </cell>
          <cell r="G1129" t="str">
            <v>CURRENT LIABILITIES AND PROVISIONS</v>
          </cell>
          <cell r="H1129" t="str">
            <v>CURRENT LIABILITIES</v>
          </cell>
          <cell r="I1129" t="str">
            <v>REALISATION UNDER AGREEMENT TO SELL</v>
          </cell>
        </row>
        <row r="1130">
          <cell r="A1130" t="str">
            <v>L505101-000-060</v>
          </cell>
          <cell r="B1130" t="str">
            <v>Third Party- Allot. A/C- TRINITY TOWERS</v>
          </cell>
          <cell r="C1130" t="str">
            <v>LIABILITIES</v>
          </cell>
          <cell r="D1130" t="str">
            <v>BALANCE SHEET</v>
          </cell>
          <cell r="E1130" t="str">
            <v xml:space="preserve"> </v>
          </cell>
          <cell r="F1130" t="str">
            <v xml:space="preserve"> </v>
          </cell>
          <cell r="G1130" t="str">
            <v>CURRENT LIABILITIES AND PROVISIONS</v>
          </cell>
          <cell r="H1130" t="str">
            <v>CURRENT LIABILITIES</v>
          </cell>
          <cell r="I1130" t="str">
            <v>REALISATION UNDER AGREEMENT TO SELL</v>
          </cell>
        </row>
        <row r="1131">
          <cell r="A1131" t="str">
            <v>L505101-000-061</v>
          </cell>
          <cell r="B1131" t="str">
            <v>Third Party- Allot. A/C- GRAND MALL</v>
          </cell>
          <cell r="C1131" t="str">
            <v>LIABILITIES</v>
          </cell>
          <cell r="D1131" t="str">
            <v>BALANCE SHEET</v>
          </cell>
          <cell r="E1131" t="str">
            <v xml:space="preserve"> </v>
          </cell>
          <cell r="F1131" t="str">
            <v xml:space="preserve"> </v>
          </cell>
          <cell r="G1131" t="str">
            <v>CURRENT LIABILITIES AND PROVISIONS</v>
          </cell>
          <cell r="H1131" t="str">
            <v>CURRENT LIABILITIES</v>
          </cell>
          <cell r="I1131" t="str">
            <v>REALISATION UNDER AGREEMENT TO SELL</v>
          </cell>
        </row>
        <row r="1132">
          <cell r="A1132" t="str">
            <v>L505101-000-062</v>
          </cell>
          <cell r="B1132" t="str">
            <v>Third Party- Allot. A/C- THE ARALIAS</v>
          </cell>
          <cell r="C1132" t="str">
            <v>LIABILITIES</v>
          </cell>
          <cell r="D1132" t="str">
            <v>BALANCE SHEET</v>
          </cell>
          <cell r="E1132" t="str">
            <v xml:space="preserve"> </v>
          </cell>
          <cell r="F1132" t="str">
            <v xml:space="preserve"> </v>
          </cell>
          <cell r="G1132" t="str">
            <v>CURRENT LIABILITIES AND PROVISIONS</v>
          </cell>
          <cell r="H1132" t="str">
            <v>CURRENT LIABILITIES</v>
          </cell>
          <cell r="I1132" t="str">
            <v>REALISATION UNDER AGREEMENT TO SELL</v>
          </cell>
        </row>
        <row r="1133">
          <cell r="A1133" t="str">
            <v>L505101-000-064</v>
          </cell>
          <cell r="B1133" t="str">
            <v>Third Party- Allot. A/C- WESTEND HEIGHTS</v>
          </cell>
          <cell r="C1133" t="str">
            <v>LIABILITIES</v>
          </cell>
          <cell r="D1133" t="str">
            <v>BALANCE SHEET</v>
          </cell>
          <cell r="E1133" t="str">
            <v xml:space="preserve"> </v>
          </cell>
          <cell r="F1133" t="str">
            <v xml:space="preserve"> </v>
          </cell>
          <cell r="G1133" t="str">
            <v>CURRENT LIABILITIES AND PROVISIONS</v>
          </cell>
          <cell r="H1133" t="str">
            <v>CURRENT LIABILITIES</v>
          </cell>
          <cell r="I1133" t="str">
            <v>REALISATION UNDER AGREEMENT TO SELL</v>
          </cell>
        </row>
        <row r="1134">
          <cell r="A1134" t="str">
            <v>L505101-000-069</v>
          </cell>
          <cell r="B1134" t="str">
            <v>Third Party- Allot. A/C- THE PINNACLE</v>
          </cell>
          <cell r="C1134" t="str">
            <v>LIABILITIES</v>
          </cell>
          <cell r="D1134" t="str">
            <v>BALANCE SHEET</v>
          </cell>
          <cell r="E1134" t="str">
            <v xml:space="preserve"> </v>
          </cell>
          <cell r="F1134" t="str">
            <v xml:space="preserve"> </v>
          </cell>
          <cell r="G1134" t="str">
            <v>CURRENT LIABILITIES AND PROVISIONS</v>
          </cell>
          <cell r="H1134" t="str">
            <v>CURRENT LIABILITIES</v>
          </cell>
          <cell r="I1134" t="str">
            <v>REALISATION UNDER AGREEMENT TO SELL</v>
          </cell>
        </row>
        <row r="1135">
          <cell r="A1135" t="str">
            <v>L505101-000-070</v>
          </cell>
          <cell r="B1135" t="str">
            <v>Third Party- Allot. A/C- ROYALTON TOWER</v>
          </cell>
          <cell r="C1135" t="str">
            <v>LIABILITIES</v>
          </cell>
          <cell r="D1135" t="str">
            <v>BALANCE SHEET</v>
          </cell>
          <cell r="E1135" t="str">
            <v xml:space="preserve"> </v>
          </cell>
          <cell r="F1135" t="str">
            <v xml:space="preserve"> </v>
          </cell>
          <cell r="G1135" t="str">
            <v>CURRENT LIABILITIES AND PROVISIONS</v>
          </cell>
          <cell r="H1135" t="str">
            <v>CURRENT LIABILITIES</v>
          </cell>
          <cell r="I1135" t="str">
            <v>REALISATION UNDER AGREEMENT TO SELL</v>
          </cell>
        </row>
        <row r="1136">
          <cell r="A1136" t="str">
            <v>L505101-000-071</v>
          </cell>
          <cell r="B1136" t="str">
            <v>Third Party- Allot. A/C- THE ICON</v>
          </cell>
          <cell r="C1136" t="str">
            <v>LIABILITIES</v>
          </cell>
          <cell r="D1136" t="str">
            <v>BALANCE SHEET</v>
          </cell>
          <cell r="E1136" t="str">
            <v xml:space="preserve"> </v>
          </cell>
          <cell r="F1136" t="str">
            <v xml:space="preserve"> </v>
          </cell>
          <cell r="G1136" t="str">
            <v>CURRENT LIABILITIES AND PROVISIONS</v>
          </cell>
          <cell r="H1136" t="str">
            <v>CURRENT LIABILITIES</v>
          </cell>
          <cell r="I1136" t="str">
            <v>REALISATION UNDER AGREEMENT TO SELL</v>
          </cell>
        </row>
        <row r="1137">
          <cell r="A1137" t="str">
            <v>L505101-000-075</v>
          </cell>
          <cell r="B1137" t="str">
            <v>Third Party- Allot. A/C- THE SUMMIT</v>
          </cell>
          <cell r="C1137" t="str">
            <v>LIABILITIES</v>
          </cell>
          <cell r="D1137" t="str">
            <v>BALANCE SHEET</v>
          </cell>
          <cell r="E1137" t="str">
            <v xml:space="preserve"> </v>
          </cell>
          <cell r="F1137" t="str">
            <v xml:space="preserve"> </v>
          </cell>
          <cell r="G1137" t="str">
            <v>CURRENT LIABILITIES AND PROVISIONS</v>
          </cell>
          <cell r="H1137" t="str">
            <v>CURRENT LIABILITIES</v>
          </cell>
          <cell r="I1137" t="str">
            <v>REALISATION UNDER AGREEMENT TO SELL</v>
          </cell>
        </row>
        <row r="1138">
          <cell r="A1138" t="str">
            <v>L505101-000-076</v>
          </cell>
          <cell r="B1138" t="str">
            <v>Third Party- Allot. A/C- THE COURTYARD</v>
          </cell>
          <cell r="C1138" t="str">
            <v>LIABILITIES</v>
          </cell>
          <cell r="D1138" t="str">
            <v>BALANCE SHEET</v>
          </cell>
          <cell r="E1138" t="str">
            <v xml:space="preserve"> </v>
          </cell>
          <cell r="F1138" t="str">
            <v xml:space="preserve"> </v>
          </cell>
          <cell r="G1138" t="str">
            <v>CURRENT LIABILITIES AND PROVISIONS</v>
          </cell>
          <cell r="H1138" t="str">
            <v>CURRENT LIABILITIES</v>
          </cell>
          <cell r="I1138" t="str">
            <v>REALISATION UNDER AGREEMENT TO SELL</v>
          </cell>
        </row>
        <row r="1139">
          <cell r="A1139" t="str">
            <v>L505101-000-080</v>
          </cell>
          <cell r="B1139" t="str">
            <v>Third Party- Allot. A/C- THE MAGNOLIAS</v>
          </cell>
          <cell r="C1139" t="str">
            <v>LIABILITIES</v>
          </cell>
          <cell r="D1139" t="str">
            <v>BALANCE SHEET</v>
          </cell>
          <cell r="E1139" t="str">
            <v xml:space="preserve"> </v>
          </cell>
          <cell r="F1139" t="str">
            <v xml:space="preserve"> </v>
          </cell>
          <cell r="G1139" t="str">
            <v>CURRENT LIABILITIES AND PROVISIONS</v>
          </cell>
          <cell r="H1139" t="str">
            <v>CURRENT LIABILITIES</v>
          </cell>
          <cell r="I1139" t="str">
            <v>REALISATION UNDER AGREEMENT TO SELL</v>
          </cell>
        </row>
        <row r="1140">
          <cell r="A1140" t="str">
            <v>L505101-000-083</v>
          </cell>
          <cell r="B1140" t="str">
            <v>Third Party- Allot. A/C- KING'S COURT</v>
          </cell>
          <cell r="C1140" t="str">
            <v>LIABILITIES</v>
          </cell>
          <cell r="D1140" t="str">
            <v>BALANCE SHEET</v>
          </cell>
          <cell r="E1140" t="str">
            <v xml:space="preserve"> </v>
          </cell>
          <cell r="F1140" t="str">
            <v xml:space="preserve"> </v>
          </cell>
          <cell r="G1140" t="str">
            <v>CURRENT LIABILITIES AND PROVISIONS</v>
          </cell>
          <cell r="H1140" t="str">
            <v>CURRENT LIABILITIES</v>
          </cell>
          <cell r="I1140" t="str">
            <v>REALISATION UNDER AGREEMENT TO SELL</v>
          </cell>
        </row>
        <row r="1141">
          <cell r="A1141" t="str">
            <v>L505101-000-085</v>
          </cell>
          <cell r="B1141" t="str">
            <v>Third Party- Allot. A/C- DLF CITY COURT</v>
          </cell>
          <cell r="C1141" t="str">
            <v>LIABILITIES</v>
          </cell>
          <cell r="D1141" t="str">
            <v>BALANCE SHEET</v>
          </cell>
          <cell r="E1141" t="str">
            <v xml:space="preserve"> </v>
          </cell>
          <cell r="F1141" t="str">
            <v xml:space="preserve"> </v>
          </cell>
          <cell r="G1141" t="str">
            <v>CURRENT LIABILITIES AND PROVISIONS</v>
          </cell>
          <cell r="H1141" t="str">
            <v>CURRENT LIABILITIES</v>
          </cell>
          <cell r="I1141" t="str">
            <v>REALISATION UNDER AGREEMENT TO SELL</v>
          </cell>
        </row>
        <row r="1142">
          <cell r="A1142" t="str">
            <v>L505101-000-086</v>
          </cell>
          <cell r="B1142" t="str">
            <v>Third Party- Allot. A/C- JALANDHAR MALL</v>
          </cell>
          <cell r="C1142" t="str">
            <v>LIABILITIES</v>
          </cell>
          <cell r="D1142" t="str">
            <v>BALANCE SHEET</v>
          </cell>
          <cell r="E1142" t="str">
            <v xml:space="preserve"> </v>
          </cell>
          <cell r="F1142" t="str">
            <v xml:space="preserve"> </v>
          </cell>
          <cell r="G1142" t="str">
            <v>CURRENT LIABILITIES AND PROVISIONS</v>
          </cell>
          <cell r="H1142" t="str">
            <v>CURRENT LIABILITIES</v>
          </cell>
          <cell r="I1142" t="str">
            <v>REALISATION UNDER AGREEMENT TO SELL</v>
          </cell>
        </row>
        <row r="1143">
          <cell r="A1143" t="str">
            <v>L505101-000-088</v>
          </cell>
          <cell r="B1143" t="str">
            <v>Third Party- Allot. A/C- THE BELARIE</v>
          </cell>
          <cell r="C1143" t="str">
            <v>LIABILITIES</v>
          </cell>
          <cell r="D1143" t="str">
            <v>BALANCE SHEET</v>
          </cell>
          <cell r="E1143" t="str">
            <v xml:space="preserve"> </v>
          </cell>
          <cell r="F1143" t="str">
            <v xml:space="preserve"> </v>
          </cell>
          <cell r="G1143" t="str">
            <v>CURRENT LIABILITIES AND PROVISIONS</v>
          </cell>
          <cell r="H1143" t="str">
            <v>CURRENT LIABILITIES</v>
          </cell>
          <cell r="I1143" t="str">
            <v>REALISATION UNDER AGREEMENT TO SELL</v>
          </cell>
        </row>
        <row r="1144">
          <cell r="A1144" t="str">
            <v>L505101-000-089</v>
          </cell>
          <cell r="B1144" t="str">
            <v>Third Party- Allot. A/C- DLF PARK PLACE</v>
          </cell>
          <cell r="C1144" t="str">
            <v>LIABILITIES</v>
          </cell>
          <cell r="D1144" t="str">
            <v>BALANCE SHEET</v>
          </cell>
          <cell r="E1144" t="str">
            <v xml:space="preserve"> </v>
          </cell>
          <cell r="F1144" t="str">
            <v xml:space="preserve"> </v>
          </cell>
          <cell r="G1144" t="str">
            <v>CURRENT LIABILITIES AND PROVISIONS</v>
          </cell>
          <cell r="H1144" t="str">
            <v>CURRENT LIABILITIES</v>
          </cell>
          <cell r="I1144" t="str">
            <v>REALISATION UNDER AGREEMENT TO SELL</v>
          </cell>
        </row>
        <row r="1145">
          <cell r="A1145" t="str">
            <v>L505101-000-092</v>
          </cell>
          <cell r="B1145" t="str">
            <v>Third Party- Allot. A/C- QUEENS COURT</v>
          </cell>
          <cell r="C1145" t="str">
            <v>LIABILITIES</v>
          </cell>
          <cell r="D1145" t="str">
            <v>BALANCE SHEET</v>
          </cell>
          <cell r="E1145" t="str">
            <v xml:space="preserve"> </v>
          </cell>
          <cell r="F1145" t="str">
            <v xml:space="preserve"> </v>
          </cell>
          <cell r="G1145" t="str">
            <v>CURRENT LIABILITIES AND PROVISIONS</v>
          </cell>
          <cell r="H1145" t="str">
            <v>CURRENT LIABILITIES</v>
          </cell>
          <cell r="I1145" t="str">
            <v>REALISATION UNDER AGREEMENT TO SELL</v>
          </cell>
        </row>
        <row r="1146">
          <cell r="A1146" t="str">
            <v>L505101-000-101</v>
          </cell>
          <cell r="B1146" t="str">
            <v>Third Party- Allot. A/C- LIG/EWS</v>
          </cell>
          <cell r="C1146" t="str">
            <v>LIABILITIES</v>
          </cell>
          <cell r="D1146" t="str">
            <v>BALANCE SHEET</v>
          </cell>
          <cell r="E1146" t="str">
            <v xml:space="preserve"> </v>
          </cell>
          <cell r="F1146" t="str">
            <v xml:space="preserve"> </v>
          </cell>
          <cell r="G1146" t="str">
            <v>CURRENT LIABILITIES AND PROVISIONS</v>
          </cell>
          <cell r="H1146" t="str">
            <v>CURRENT LIABILITIES</v>
          </cell>
          <cell r="I1146" t="str">
            <v>REALISATION UNDER AGREEMENT TO SELL</v>
          </cell>
        </row>
        <row r="1147">
          <cell r="A1147" t="str">
            <v>L505101-000-102</v>
          </cell>
          <cell r="B1147" t="str">
            <v>Third Party- Allot. A/C- QEC 1,2,3</v>
          </cell>
          <cell r="C1147" t="str">
            <v>LIABILITIES</v>
          </cell>
          <cell r="D1147" t="str">
            <v>BALANCE SHEET</v>
          </cell>
          <cell r="E1147" t="str">
            <v xml:space="preserve"> </v>
          </cell>
          <cell r="F1147" t="str">
            <v xml:space="preserve"> </v>
          </cell>
          <cell r="G1147" t="str">
            <v>CURRENT LIABILITIES AND PROVISIONS</v>
          </cell>
          <cell r="H1147" t="str">
            <v>CURRENT LIABILITIES</v>
          </cell>
          <cell r="I1147" t="str">
            <v>REALISATION UNDER AGREEMENT TO SELL</v>
          </cell>
        </row>
        <row r="1148">
          <cell r="A1148" t="str">
            <v>L505101-000-103</v>
          </cell>
          <cell r="B1148" t="str">
            <v>Third Party- Allot. A/C- ADJ. CONST.</v>
          </cell>
          <cell r="C1148" t="str">
            <v>LIABILITIES</v>
          </cell>
          <cell r="D1148" t="str">
            <v>BALANCE SHEET</v>
          </cell>
          <cell r="E1148" t="str">
            <v xml:space="preserve"> </v>
          </cell>
          <cell r="F1148" t="str">
            <v xml:space="preserve"> </v>
          </cell>
          <cell r="G1148" t="str">
            <v>CURRENT LIABILITIES AND PROVISIONS</v>
          </cell>
          <cell r="H1148" t="str">
            <v>CURRENT LIABILITIES</v>
          </cell>
          <cell r="I1148" t="str">
            <v>REALISATION UNDER AGREEMENT TO SELL</v>
          </cell>
        </row>
        <row r="1149">
          <cell r="A1149" t="str">
            <v>L505101-000-104</v>
          </cell>
          <cell r="B1149" t="str">
            <v>Third Party- Allot. A/C- ADJ. LAND</v>
          </cell>
          <cell r="C1149" t="str">
            <v>LIABILITIES</v>
          </cell>
          <cell r="D1149" t="str">
            <v>BALANCE SHEET</v>
          </cell>
          <cell r="E1149" t="str">
            <v xml:space="preserve"> </v>
          </cell>
          <cell r="F1149" t="str">
            <v xml:space="preserve"> </v>
          </cell>
          <cell r="G1149" t="str">
            <v>CURRENT LIABILITIES AND PROVISIONS</v>
          </cell>
          <cell r="H1149" t="str">
            <v>CURRENT LIABILITIES</v>
          </cell>
          <cell r="I1149" t="str">
            <v>REALISATION UNDER AGREEMENT TO SELL</v>
          </cell>
        </row>
        <row r="1150">
          <cell r="A1150" t="str">
            <v>L505101-000-301</v>
          </cell>
          <cell r="B1150" t="str">
            <v>Third Party- Allot. A/C- NOIDA MALL</v>
          </cell>
          <cell r="C1150" t="str">
            <v>LIABILITIES</v>
          </cell>
          <cell r="D1150" t="str">
            <v>BALANCE SHEET</v>
          </cell>
          <cell r="E1150" t="str">
            <v xml:space="preserve"> </v>
          </cell>
          <cell r="F1150" t="str">
            <v xml:space="preserve"> </v>
          </cell>
          <cell r="G1150" t="str">
            <v>CURRENT LIABILITIES AND PROVISIONS</v>
          </cell>
          <cell r="H1150" t="str">
            <v>CURRENT LIABILITIES</v>
          </cell>
          <cell r="I1150" t="str">
            <v>REALISATION UNDER AGREEMENT TO SELL</v>
          </cell>
        </row>
        <row r="1151">
          <cell r="A1151" t="str">
            <v>L505102-000-000</v>
          </cell>
          <cell r="B1151" t="str">
            <v>Third Party- Inst. Reb.</v>
          </cell>
          <cell r="C1151" t="str">
            <v>LIABILITIES</v>
          </cell>
          <cell r="D1151" t="str">
            <v>BALANCE SHEET</v>
          </cell>
          <cell r="E1151" t="str">
            <v xml:space="preserve"> </v>
          </cell>
          <cell r="F1151" t="str">
            <v xml:space="preserve"> </v>
          </cell>
          <cell r="G1151" t="str">
            <v>CURRENT LIABILITIES AND PROVISIONS</v>
          </cell>
          <cell r="H1151" t="str">
            <v>CURRENT LIABILITIES</v>
          </cell>
          <cell r="I1151" t="str">
            <v>REALISATION UNDER AGREEMENT TO SELL</v>
          </cell>
        </row>
        <row r="1152">
          <cell r="A1152" t="str">
            <v>L505102-000-001</v>
          </cell>
          <cell r="B1152" t="str">
            <v>Third Party- Inst. Reb.- ANKUR VIHAR</v>
          </cell>
          <cell r="C1152" t="str">
            <v>LIABILITIES</v>
          </cell>
          <cell r="D1152" t="str">
            <v>BALANCE SHEET</v>
          </cell>
          <cell r="E1152" t="str">
            <v xml:space="preserve"> </v>
          </cell>
          <cell r="F1152" t="str">
            <v xml:space="preserve"> </v>
          </cell>
          <cell r="G1152" t="str">
            <v>CURRENT LIABILITIES AND PROVISIONS</v>
          </cell>
          <cell r="H1152" t="str">
            <v>CURRENT LIABILITIES</v>
          </cell>
          <cell r="I1152" t="str">
            <v>REALISATION UNDER AGREEMENT TO SELL</v>
          </cell>
        </row>
        <row r="1153">
          <cell r="A1153" t="str">
            <v>L505102-000-002</v>
          </cell>
          <cell r="B1153" t="str">
            <v>Third Party- Inst. Reb.- BEVERLY PK1 PKG</v>
          </cell>
          <cell r="C1153" t="str">
            <v>LIABILITIES</v>
          </cell>
          <cell r="D1153" t="str">
            <v>BALANCE SHEET</v>
          </cell>
          <cell r="E1153" t="str">
            <v xml:space="preserve"> </v>
          </cell>
          <cell r="F1153" t="str">
            <v xml:space="preserve"> </v>
          </cell>
          <cell r="G1153" t="str">
            <v>CURRENT LIABILITIES AND PROVISIONS</v>
          </cell>
          <cell r="H1153" t="str">
            <v>CURRENT LIABILITIES</v>
          </cell>
          <cell r="I1153" t="str">
            <v>REALISATION UNDER AGREEMENT TO SELL</v>
          </cell>
        </row>
        <row r="1154">
          <cell r="A1154" t="str">
            <v>L505102-000-003</v>
          </cell>
          <cell r="B1154" t="str">
            <v>Third Party- Inst. Reb.- BEVERLY PK2 PKG</v>
          </cell>
          <cell r="C1154" t="str">
            <v>LIABILITIES</v>
          </cell>
          <cell r="D1154" t="str">
            <v>BALANCE SHEET</v>
          </cell>
          <cell r="E1154" t="str">
            <v xml:space="preserve"> </v>
          </cell>
          <cell r="F1154" t="str">
            <v xml:space="preserve"> </v>
          </cell>
          <cell r="G1154" t="str">
            <v>CURRENT LIABILITIES AND PROVISIONS</v>
          </cell>
          <cell r="H1154" t="str">
            <v>CURRENT LIABILITIES</v>
          </cell>
          <cell r="I1154" t="str">
            <v>REALISATION UNDER AGREEMENT TO SELL</v>
          </cell>
        </row>
        <row r="1155">
          <cell r="A1155" t="str">
            <v>L505102-000-004</v>
          </cell>
          <cell r="B1155" t="str">
            <v>Third Party- Inst. Reb.- BEVERLY PRK 1</v>
          </cell>
          <cell r="C1155" t="str">
            <v>LIABILITIES</v>
          </cell>
          <cell r="D1155" t="str">
            <v>BALANCE SHEET</v>
          </cell>
          <cell r="E1155" t="str">
            <v xml:space="preserve"> </v>
          </cell>
          <cell r="F1155" t="str">
            <v xml:space="preserve"> </v>
          </cell>
          <cell r="G1155" t="str">
            <v>CURRENT LIABILITIES AND PROVISIONS</v>
          </cell>
          <cell r="H1155" t="str">
            <v>CURRENT LIABILITIES</v>
          </cell>
          <cell r="I1155" t="str">
            <v>REALISATION UNDER AGREEMENT TO SELL</v>
          </cell>
        </row>
        <row r="1156">
          <cell r="A1156" t="str">
            <v>L505102-000-005</v>
          </cell>
          <cell r="B1156" t="str">
            <v>Third Party- Inst. Reb.- BEVERLY PRK 2</v>
          </cell>
          <cell r="C1156" t="str">
            <v>LIABILITIES</v>
          </cell>
          <cell r="D1156" t="str">
            <v>BALANCE SHEET</v>
          </cell>
          <cell r="E1156" t="str">
            <v xml:space="preserve"> </v>
          </cell>
          <cell r="F1156" t="str">
            <v xml:space="preserve"> </v>
          </cell>
          <cell r="G1156" t="str">
            <v>CURRENT LIABILITIES AND PROVISIONS</v>
          </cell>
          <cell r="H1156" t="str">
            <v>CURRENT LIABILITIES</v>
          </cell>
          <cell r="I1156" t="str">
            <v>REALISATION UNDER AGREEMENT TO SELL</v>
          </cell>
        </row>
        <row r="1157">
          <cell r="A1157" t="str">
            <v>L505102-000-007</v>
          </cell>
          <cell r="B1157" t="str">
            <v>Third Party- Inst. Reb.- Cntrl Arcde Prk</v>
          </cell>
          <cell r="C1157" t="str">
            <v>LIABILITIES</v>
          </cell>
          <cell r="D1157" t="str">
            <v>BALANCE SHEET</v>
          </cell>
          <cell r="E1157" t="str">
            <v xml:space="preserve"> </v>
          </cell>
          <cell r="F1157" t="str">
            <v xml:space="preserve"> </v>
          </cell>
          <cell r="G1157" t="str">
            <v>CURRENT LIABILITIES AND PROVISIONS</v>
          </cell>
          <cell r="H1157" t="str">
            <v>CURRENT LIABILITIES</v>
          </cell>
          <cell r="I1157" t="str">
            <v>REALISATION UNDER AGREEMENT TO SELL</v>
          </cell>
        </row>
        <row r="1158">
          <cell r="A1158" t="str">
            <v>L505102-000-010</v>
          </cell>
          <cell r="B1158" t="str">
            <v>Third Party- Inst. Reb.- DILSHAD PLAZA</v>
          </cell>
          <cell r="C1158" t="str">
            <v>LIABILITIES</v>
          </cell>
          <cell r="D1158" t="str">
            <v>BALANCE SHEET</v>
          </cell>
          <cell r="E1158" t="str">
            <v xml:space="preserve"> </v>
          </cell>
          <cell r="F1158" t="str">
            <v xml:space="preserve"> </v>
          </cell>
          <cell r="G1158" t="str">
            <v>CURRENT LIABILITIES AND PROVISIONS</v>
          </cell>
          <cell r="H1158" t="str">
            <v>CURRENT LIABILITIES</v>
          </cell>
          <cell r="I1158" t="str">
            <v>REALISATION UNDER AGREEMENT TO SELL</v>
          </cell>
        </row>
        <row r="1159">
          <cell r="A1159" t="str">
            <v>L505102-000-011</v>
          </cell>
          <cell r="B1159" t="str">
            <v>Third Party- Inst. Reb.- EXECUTIVE Hme</v>
          </cell>
          <cell r="C1159" t="str">
            <v>LIABILITIES</v>
          </cell>
          <cell r="D1159" t="str">
            <v>BALANCE SHEET</v>
          </cell>
          <cell r="E1159" t="str">
            <v xml:space="preserve"> </v>
          </cell>
          <cell r="F1159" t="str">
            <v xml:space="preserve"> </v>
          </cell>
          <cell r="G1159" t="str">
            <v>CURRENT LIABILITIES AND PROVISIONS</v>
          </cell>
          <cell r="H1159" t="str">
            <v>CURRENT LIABILITIES</v>
          </cell>
          <cell r="I1159" t="str">
            <v>REALISATION UNDER AGREEMENT TO SELL</v>
          </cell>
        </row>
        <row r="1160">
          <cell r="A1160" t="str">
            <v>L505102-000-012</v>
          </cell>
          <cell r="B1160" t="str">
            <v>Third Party- Inst. Reb.- HAMILTON Prkn</v>
          </cell>
          <cell r="C1160" t="str">
            <v>LIABILITIES</v>
          </cell>
          <cell r="D1160" t="str">
            <v>BALANCE SHEET</v>
          </cell>
          <cell r="E1160" t="str">
            <v xml:space="preserve"> </v>
          </cell>
          <cell r="F1160" t="str">
            <v xml:space="preserve"> </v>
          </cell>
          <cell r="G1160" t="str">
            <v>CURRENT LIABILITIES AND PROVISIONS</v>
          </cell>
          <cell r="H1160" t="str">
            <v>CURRENT LIABILITIES</v>
          </cell>
          <cell r="I1160" t="str">
            <v>REALISATION UNDER AGREEMENT TO SELL</v>
          </cell>
        </row>
        <row r="1161">
          <cell r="A1161" t="str">
            <v>L505102-000-013</v>
          </cell>
          <cell r="B1161" t="str">
            <v>Third Party- Inst. Reb.- HAMILTON COUR</v>
          </cell>
          <cell r="C1161" t="str">
            <v>LIABILITIES</v>
          </cell>
          <cell r="D1161" t="str">
            <v>BALANCE SHEET</v>
          </cell>
          <cell r="E1161" t="str">
            <v xml:space="preserve"> </v>
          </cell>
          <cell r="F1161" t="str">
            <v xml:space="preserve"> </v>
          </cell>
          <cell r="G1161" t="str">
            <v>CURRENT LIABILITIES AND PROVISIONS</v>
          </cell>
          <cell r="H1161" t="str">
            <v>CURRENT LIABILITIES</v>
          </cell>
          <cell r="I1161" t="str">
            <v>REALISATION UNDER AGREEMENT TO SELL</v>
          </cell>
        </row>
        <row r="1162">
          <cell r="A1162" t="str">
            <v>L505102-000-014</v>
          </cell>
          <cell r="B1162" t="str">
            <v>Third Party- Inst. Reb.- NEW TOWN Hse</v>
          </cell>
          <cell r="C1162" t="str">
            <v>LIABILITIES</v>
          </cell>
          <cell r="D1162" t="str">
            <v>BALANCE SHEET</v>
          </cell>
          <cell r="E1162" t="str">
            <v xml:space="preserve"> </v>
          </cell>
          <cell r="F1162" t="str">
            <v xml:space="preserve"> </v>
          </cell>
          <cell r="G1162" t="str">
            <v>CURRENT LIABILITIES AND PROVISIONS</v>
          </cell>
          <cell r="H1162" t="str">
            <v>CURRENT LIABILITIES</v>
          </cell>
          <cell r="I1162" t="str">
            <v>REALISATION UNDER AGREEMENT TO SELL</v>
          </cell>
        </row>
        <row r="1163">
          <cell r="A1163" t="str">
            <v>L505102-000-015</v>
          </cell>
          <cell r="B1163" t="str">
            <v>Third Party- Inst. Reb.- TOWN HSE</v>
          </cell>
          <cell r="C1163" t="str">
            <v>LIABILITIES</v>
          </cell>
          <cell r="D1163" t="str">
            <v>BALANCE SHEET</v>
          </cell>
          <cell r="E1163" t="str">
            <v xml:space="preserve"> </v>
          </cell>
          <cell r="F1163" t="str">
            <v xml:space="preserve"> </v>
          </cell>
          <cell r="G1163" t="str">
            <v>CURRENT LIABILITIES AND PROVISIONS</v>
          </cell>
          <cell r="H1163" t="str">
            <v>CURRENT LIABILITIES</v>
          </cell>
          <cell r="I1163" t="str">
            <v>REALISATION UNDER AGREEMENT TO SELL</v>
          </cell>
        </row>
        <row r="1164">
          <cell r="A1164" t="str">
            <v>L505102-000-017</v>
          </cell>
          <cell r="B1164" t="str">
            <v>Third Party- Inst. Reb.- QEC PHASE-IV</v>
          </cell>
          <cell r="C1164" t="str">
            <v>LIABILITIES</v>
          </cell>
          <cell r="D1164" t="str">
            <v>BALANCE SHEET</v>
          </cell>
          <cell r="E1164" t="str">
            <v xml:space="preserve"> </v>
          </cell>
          <cell r="F1164" t="str">
            <v xml:space="preserve"> </v>
          </cell>
          <cell r="G1164" t="str">
            <v>CURRENT LIABILITIES AND PROVISIONS</v>
          </cell>
          <cell r="H1164" t="str">
            <v>CURRENT LIABILITIES</v>
          </cell>
          <cell r="I1164" t="str">
            <v>REALISATION UNDER AGREEMENT TO SELL</v>
          </cell>
        </row>
        <row r="1165">
          <cell r="A1165" t="str">
            <v>L505102-000-018</v>
          </cell>
          <cell r="B1165" t="str">
            <v>Third Party- Inst. Reb.- QEC PHASE-V</v>
          </cell>
          <cell r="C1165" t="str">
            <v>LIABILITIES</v>
          </cell>
          <cell r="D1165" t="str">
            <v>BALANCE SHEET</v>
          </cell>
          <cell r="E1165" t="str">
            <v xml:space="preserve"> </v>
          </cell>
          <cell r="F1165" t="str">
            <v xml:space="preserve"> </v>
          </cell>
          <cell r="G1165" t="str">
            <v>CURRENT LIABILITIES AND PROVISIONS</v>
          </cell>
          <cell r="H1165" t="str">
            <v>CURRENT LIABILITIES</v>
          </cell>
          <cell r="I1165" t="str">
            <v>REALISATION UNDER AGREEMENT TO SELL</v>
          </cell>
        </row>
        <row r="1166">
          <cell r="A1166" t="str">
            <v>L505102-000-019</v>
          </cell>
          <cell r="B1166" t="str">
            <v>Third Party- Inst. Reb.- REGENCY PARK</v>
          </cell>
          <cell r="C1166" t="str">
            <v>LIABILITIES</v>
          </cell>
          <cell r="D1166" t="str">
            <v>BALANCE SHEET</v>
          </cell>
          <cell r="E1166" t="str">
            <v xml:space="preserve"> </v>
          </cell>
          <cell r="F1166" t="str">
            <v xml:space="preserve"> </v>
          </cell>
          <cell r="G1166" t="str">
            <v>CURRENT LIABILITIES AND PROVISIONS</v>
          </cell>
          <cell r="H1166" t="str">
            <v>CURRENT LIABILITIES</v>
          </cell>
          <cell r="I1166" t="str">
            <v>REALISATION UNDER AGREEMENT TO SELL</v>
          </cell>
        </row>
        <row r="1167">
          <cell r="A1167" t="str">
            <v>L505102-000-020</v>
          </cell>
          <cell r="B1167" t="str">
            <v>Third Party- Inst. Reb.- REGENCY Prkn</v>
          </cell>
          <cell r="C1167" t="str">
            <v>LIABILITIES</v>
          </cell>
          <cell r="D1167" t="str">
            <v>BALANCE SHEET</v>
          </cell>
          <cell r="E1167" t="str">
            <v xml:space="preserve"> </v>
          </cell>
          <cell r="F1167" t="str">
            <v xml:space="preserve"> </v>
          </cell>
          <cell r="G1167" t="str">
            <v>CURRENT LIABILITIES AND PROVISIONS</v>
          </cell>
          <cell r="H1167" t="str">
            <v>CURRENT LIABILITIES</v>
          </cell>
          <cell r="I1167" t="str">
            <v>REALISATION UNDER AGREEMENT TO SELL</v>
          </cell>
        </row>
        <row r="1168">
          <cell r="A1168" t="str">
            <v>L505102-000-021</v>
          </cell>
          <cell r="B1168" t="str">
            <v>Third Party- Inst. Reb.- RICHMOND Prkn</v>
          </cell>
          <cell r="C1168" t="str">
            <v>LIABILITIES</v>
          </cell>
          <cell r="D1168" t="str">
            <v>BALANCE SHEET</v>
          </cell>
          <cell r="E1168" t="str">
            <v xml:space="preserve"> </v>
          </cell>
          <cell r="F1168" t="str">
            <v xml:space="preserve"> </v>
          </cell>
          <cell r="G1168" t="str">
            <v>CURRENT LIABILITIES AND PROVISIONS</v>
          </cell>
          <cell r="H1168" t="str">
            <v>CURRENT LIABILITIES</v>
          </cell>
          <cell r="I1168" t="str">
            <v>REALISATION UNDER AGREEMENT TO SELL</v>
          </cell>
        </row>
        <row r="1169">
          <cell r="A1169" t="str">
            <v>L505102-000-022</v>
          </cell>
          <cell r="B1169" t="str">
            <v>Third Party- Inst. Reb.- RICHMOND PARK</v>
          </cell>
          <cell r="C1169" t="str">
            <v>LIABILITIES</v>
          </cell>
          <cell r="D1169" t="str">
            <v>BALANCE SHEET</v>
          </cell>
          <cell r="E1169" t="str">
            <v xml:space="preserve"> </v>
          </cell>
          <cell r="F1169" t="str">
            <v xml:space="preserve"> </v>
          </cell>
          <cell r="G1169" t="str">
            <v>CURRENT LIABILITIES AND PROVISIONS</v>
          </cell>
          <cell r="H1169" t="str">
            <v>CURRENT LIABILITIES</v>
          </cell>
          <cell r="I1169" t="str">
            <v>REALISATION UNDER AGREEMENT TO SELL</v>
          </cell>
        </row>
        <row r="1170">
          <cell r="A1170" t="str">
            <v>L505102-000-023</v>
          </cell>
          <cell r="B1170" t="str">
            <v>Third Party- Inst. Reb.- SUPER MART-II</v>
          </cell>
          <cell r="C1170" t="str">
            <v>LIABILITIES</v>
          </cell>
          <cell r="D1170" t="str">
            <v>BALANCE SHEET</v>
          </cell>
          <cell r="E1170" t="str">
            <v xml:space="preserve"> </v>
          </cell>
          <cell r="F1170" t="str">
            <v xml:space="preserve"> </v>
          </cell>
          <cell r="G1170" t="str">
            <v>CURRENT LIABILITIES AND PROVISIONS</v>
          </cell>
          <cell r="H1170" t="str">
            <v>CURRENT LIABILITIES</v>
          </cell>
          <cell r="I1170" t="str">
            <v>REALISATION UNDER AGREEMENT TO SELL</v>
          </cell>
        </row>
        <row r="1171">
          <cell r="A1171" t="str">
            <v>L505102-000-024</v>
          </cell>
          <cell r="B1171" t="str">
            <v>Third Party- Inst. Reb.- SHOPPING MALL</v>
          </cell>
          <cell r="C1171" t="str">
            <v>LIABILITIES</v>
          </cell>
          <cell r="D1171" t="str">
            <v>BALANCE SHEET</v>
          </cell>
          <cell r="E1171" t="str">
            <v xml:space="preserve"> </v>
          </cell>
          <cell r="F1171" t="str">
            <v xml:space="preserve"> </v>
          </cell>
          <cell r="G1171" t="str">
            <v>CURRENT LIABILITIES AND PROVISIONS</v>
          </cell>
          <cell r="H1171" t="str">
            <v>CURRENT LIABILITIES</v>
          </cell>
          <cell r="I1171" t="str">
            <v>REALISATION UNDER AGREEMENT TO SELL</v>
          </cell>
        </row>
        <row r="1172">
          <cell r="A1172" t="str">
            <v>L505102-000-027</v>
          </cell>
          <cell r="B1172" t="str">
            <v>Third Party- Inst. Reb.- STOP-N-SHOP</v>
          </cell>
          <cell r="C1172" t="str">
            <v>LIABILITIES</v>
          </cell>
          <cell r="D1172" t="str">
            <v>BALANCE SHEET</v>
          </cell>
          <cell r="E1172" t="str">
            <v xml:space="preserve"> </v>
          </cell>
          <cell r="F1172" t="str">
            <v xml:space="preserve"> </v>
          </cell>
          <cell r="G1172" t="str">
            <v>CURRENT LIABILITIES AND PROVISIONS</v>
          </cell>
          <cell r="H1172" t="str">
            <v>CURRENT LIABILITIES</v>
          </cell>
          <cell r="I1172" t="str">
            <v>REALISATION UNDER AGREEMENT TO SELL</v>
          </cell>
        </row>
        <row r="1173">
          <cell r="A1173" t="str">
            <v>L505102-000-028</v>
          </cell>
          <cell r="B1173" t="str">
            <v>Third Party- Inst. Reb.- SILVER OAKS</v>
          </cell>
          <cell r="C1173" t="str">
            <v>LIABILITIES</v>
          </cell>
          <cell r="D1173" t="str">
            <v>BALANCE SHEET</v>
          </cell>
          <cell r="E1173" t="str">
            <v xml:space="preserve"> </v>
          </cell>
          <cell r="F1173" t="str">
            <v xml:space="preserve"> </v>
          </cell>
          <cell r="G1173" t="str">
            <v>CURRENT LIABILITIES AND PROVISIONS</v>
          </cell>
          <cell r="H1173" t="str">
            <v>CURRENT LIABILITIES</v>
          </cell>
          <cell r="I1173" t="str">
            <v>REALISATION UNDER AGREEMENT TO SELL</v>
          </cell>
        </row>
        <row r="1174">
          <cell r="A1174" t="str">
            <v>L505102-000-029</v>
          </cell>
          <cell r="B1174" t="str">
            <v>Third Party- Inst. Reb.- SILVER OAKS PKG</v>
          </cell>
          <cell r="C1174" t="str">
            <v>LIABILITIES</v>
          </cell>
          <cell r="D1174" t="str">
            <v>BALANCE SHEET</v>
          </cell>
          <cell r="E1174" t="str">
            <v xml:space="preserve"> </v>
          </cell>
          <cell r="F1174" t="str">
            <v xml:space="preserve"> </v>
          </cell>
          <cell r="G1174" t="str">
            <v>CURRENT LIABILITIES AND PROVISIONS</v>
          </cell>
          <cell r="H1174" t="str">
            <v>CURRENT LIABILITIES</v>
          </cell>
          <cell r="I1174" t="str">
            <v>REALISATION UNDER AGREEMENT TO SELL</v>
          </cell>
        </row>
        <row r="1175">
          <cell r="A1175" t="str">
            <v>L505102-000-032</v>
          </cell>
          <cell r="B1175" t="str">
            <v>Third Party- Inst. Reb.- VILLA PLOTS</v>
          </cell>
          <cell r="C1175" t="str">
            <v>LIABILITIES</v>
          </cell>
          <cell r="D1175" t="str">
            <v>BALANCE SHEET</v>
          </cell>
          <cell r="E1175" t="str">
            <v xml:space="preserve"> </v>
          </cell>
          <cell r="F1175" t="str">
            <v xml:space="preserve"> </v>
          </cell>
          <cell r="G1175" t="str">
            <v>CURRENT LIABILITIES AND PROVISIONS</v>
          </cell>
          <cell r="H1175" t="str">
            <v>CURRENT LIABILITIES</v>
          </cell>
          <cell r="I1175" t="str">
            <v>REALISATION UNDER AGREEMENT TO SELL</v>
          </cell>
        </row>
        <row r="1176">
          <cell r="A1176" t="str">
            <v>L505102-000-033</v>
          </cell>
          <cell r="B1176" t="str">
            <v>Third Party- Inst. Reb.- WINDSOR Prkn</v>
          </cell>
          <cell r="C1176" t="str">
            <v>LIABILITIES</v>
          </cell>
          <cell r="D1176" t="str">
            <v>BALANCE SHEET</v>
          </cell>
          <cell r="E1176" t="str">
            <v xml:space="preserve"> </v>
          </cell>
          <cell r="F1176" t="str">
            <v xml:space="preserve"> </v>
          </cell>
          <cell r="G1176" t="str">
            <v>CURRENT LIABILITIES AND PROVISIONS</v>
          </cell>
          <cell r="H1176" t="str">
            <v>CURRENT LIABILITIES</v>
          </cell>
          <cell r="I1176" t="str">
            <v>REALISATION UNDER AGREEMENT TO SELL</v>
          </cell>
        </row>
        <row r="1177">
          <cell r="A1177" t="str">
            <v>L505102-000-034</v>
          </cell>
          <cell r="B1177" t="str">
            <v>Third Party- Inst. Reb.- WINDSOR COURT</v>
          </cell>
          <cell r="C1177" t="str">
            <v>LIABILITIES</v>
          </cell>
          <cell r="D1177" t="str">
            <v>BALANCE SHEET</v>
          </cell>
          <cell r="E1177" t="str">
            <v xml:space="preserve"> </v>
          </cell>
          <cell r="F1177" t="str">
            <v xml:space="preserve"> </v>
          </cell>
          <cell r="G1177" t="str">
            <v>CURRENT LIABILITIES AND PROVISIONS</v>
          </cell>
          <cell r="H1177" t="str">
            <v>CURRENT LIABILITIES</v>
          </cell>
          <cell r="I1177" t="str">
            <v>REALISATION UNDER AGREEMENT TO SELL</v>
          </cell>
        </row>
        <row r="1178">
          <cell r="A1178" t="str">
            <v>L505102-000-035</v>
          </cell>
          <cell r="B1178" t="str">
            <v>Third Party- Inst. Reb.- GALLERIA</v>
          </cell>
          <cell r="C1178" t="str">
            <v>LIABILITIES</v>
          </cell>
          <cell r="D1178" t="str">
            <v>BALANCE SHEET</v>
          </cell>
          <cell r="E1178" t="str">
            <v xml:space="preserve"> </v>
          </cell>
          <cell r="F1178" t="str">
            <v xml:space="preserve"> </v>
          </cell>
          <cell r="G1178" t="str">
            <v>CURRENT LIABILITIES AND PROVISIONS</v>
          </cell>
          <cell r="H1178" t="str">
            <v>CURRENT LIABILITIES</v>
          </cell>
          <cell r="I1178" t="str">
            <v>REALISATION UNDER AGREEMENT TO SELL</v>
          </cell>
        </row>
        <row r="1179">
          <cell r="A1179" t="str">
            <v>L505102-000-037</v>
          </cell>
          <cell r="B1179" t="str">
            <v>Third Party- Inst. Reb.- CENTRE POINT</v>
          </cell>
          <cell r="C1179" t="str">
            <v>LIABILITIES</v>
          </cell>
          <cell r="D1179" t="str">
            <v>BALANCE SHEET</v>
          </cell>
          <cell r="E1179" t="str">
            <v xml:space="preserve"> </v>
          </cell>
          <cell r="F1179" t="str">
            <v xml:space="preserve"> </v>
          </cell>
          <cell r="G1179" t="str">
            <v>CURRENT LIABILITIES AND PROVISIONS</v>
          </cell>
          <cell r="H1179" t="str">
            <v>CURRENT LIABILITIES</v>
          </cell>
          <cell r="I1179" t="str">
            <v>REALISATION UNDER AGREEMENT TO SELL</v>
          </cell>
        </row>
        <row r="1180">
          <cell r="A1180" t="str">
            <v>L505102-000-038</v>
          </cell>
          <cell r="B1180" t="str">
            <v>Third Party- Inst. Reb.- FARIDABAD PLO</v>
          </cell>
          <cell r="C1180" t="str">
            <v>LIABILITIES</v>
          </cell>
          <cell r="D1180" t="str">
            <v>BALANCE SHEET</v>
          </cell>
          <cell r="E1180" t="str">
            <v xml:space="preserve"> </v>
          </cell>
          <cell r="F1180" t="str">
            <v xml:space="preserve"> </v>
          </cell>
          <cell r="G1180" t="str">
            <v>CURRENT LIABILITIES AND PROVISIONS</v>
          </cell>
          <cell r="H1180" t="str">
            <v>CURRENT LIABILITIES</v>
          </cell>
          <cell r="I1180" t="str">
            <v>REALISATION UNDER AGREEMENT TO SELL</v>
          </cell>
        </row>
        <row r="1181">
          <cell r="A1181" t="str">
            <v>L505102-000-039</v>
          </cell>
          <cell r="B1181" t="str">
            <v>Third Party- Inst. Reb.- RIDGWOOD EST.</v>
          </cell>
          <cell r="C1181" t="str">
            <v>LIABILITIES</v>
          </cell>
          <cell r="D1181" t="str">
            <v>BALANCE SHEET</v>
          </cell>
          <cell r="E1181" t="str">
            <v xml:space="preserve"> </v>
          </cell>
          <cell r="F1181" t="str">
            <v xml:space="preserve"> </v>
          </cell>
          <cell r="G1181" t="str">
            <v>CURRENT LIABILITIES AND PROVISIONS</v>
          </cell>
          <cell r="H1181" t="str">
            <v>CURRENT LIABILITIES</v>
          </cell>
          <cell r="I1181" t="str">
            <v>REALISATION UNDER AGREEMENT TO SELL</v>
          </cell>
        </row>
        <row r="1182">
          <cell r="A1182" t="str">
            <v>L505102-000-040</v>
          </cell>
          <cell r="B1182" t="str">
            <v>Third Party- Inst. Reb.- OAKWOOD EST.</v>
          </cell>
          <cell r="C1182" t="str">
            <v>LIABILITIES</v>
          </cell>
          <cell r="D1182" t="str">
            <v>BALANCE SHEET</v>
          </cell>
          <cell r="E1182" t="str">
            <v xml:space="preserve"> </v>
          </cell>
          <cell r="F1182" t="str">
            <v xml:space="preserve"> </v>
          </cell>
          <cell r="G1182" t="str">
            <v>CURRENT LIABILITIES AND PROVISIONS</v>
          </cell>
          <cell r="H1182" t="str">
            <v>CURRENT LIABILITIES</v>
          </cell>
          <cell r="I1182" t="str">
            <v>REALISATION UNDER AGREEMENT TO SELL</v>
          </cell>
        </row>
        <row r="1183">
          <cell r="A1183" t="str">
            <v>L505102-000-041</v>
          </cell>
          <cell r="B1183" t="str">
            <v>Third Party- Inst. Reb.- WELLINGTON EST</v>
          </cell>
          <cell r="C1183" t="str">
            <v>LIABILITIES</v>
          </cell>
          <cell r="D1183" t="str">
            <v>BALANCE SHEET</v>
          </cell>
          <cell r="E1183" t="str">
            <v xml:space="preserve"> </v>
          </cell>
          <cell r="F1183" t="str">
            <v xml:space="preserve"> </v>
          </cell>
          <cell r="G1183" t="str">
            <v>CURRENT LIABILITIES AND PROVISIONS</v>
          </cell>
          <cell r="H1183" t="str">
            <v>CURRENT LIABILITIES</v>
          </cell>
          <cell r="I1183" t="str">
            <v>REALISATION UNDER AGREEMENT TO SELL</v>
          </cell>
        </row>
        <row r="1184">
          <cell r="A1184" t="str">
            <v>L505102-000-042</v>
          </cell>
          <cell r="B1184" t="str">
            <v>Third Party- Inst. Reb.- PLOTS PH1</v>
          </cell>
          <cell r="C1184" t="str">
            <v>LIABILITIES</v>
          </cell>
          <cell r="D1184" t="str">
            <v>BALANCE SHEET</v>
          </cell>
          <cell r="E1184" t="str">
            <v xml:space="preserve"> </v>
          </cell>
          <cell r="F1184" t="str">
            <v xml:space="preserve"> </v>
          </cell>
          <cell r="G1184" t="str">
            <v>CURRENT LIABILITIES AND PROVISIONS</v>
          </cell>
          <cell r="H1184" t="str">
            <v>CURRENT LIABILITIES</v>
          </cell>
          <cell r="I1184" t="str">
            <v>REALISATION UNDER AGREEMENT TO SELL</v>
          </cell>
        </row>
        <row r="1185">
          <cell r="A1185" t="str">
            <v>L505102-000-043</v>
          </cell>
          <cell r="B1185" t="str">
            <v>Third Party- Inst. Reb.- PLOTS PH II</v>
          </cell>
          <cell r="C1185" t="str">
            <v>LIABILITIES</v>
          </cell>
          <cell r="D1185" t="str">
            <v>BALANCE SHEET</v>
          </cell>
          <cell r="E1185" t="str">
            <v xml:space="preserve"> </v>
          </cell>
          <cell r="F1185" t="str">
            <v xml:space="preserve"> </v>
          </cell>
          <cell r="G1185" t="str">
            <v>CURRENT LIABILITIES AND PROVISIONS</v>
          </cell>
          <cell r="H1185" t="str">
            <v>CURRENT LIABILITIES</v>
          </cell>
          <cell r="I1185" t="str">
            <v>REALISATION UNDER AGREEMENT TO SELL</v>
          </cell>
        </row>
        <row r="1186">
          <cell r="A1186" t="str">
            <v>L505102-000-046</v>
          </cell>
          <cell r="B1186" t="str">
            <v>Third Party- Inst. Reb.- PRINCETON Est</v>
          </cell>
          <cell r="C1186" t="str">
            <v>LIABILITIES</v>
          </cell>
          <cell r="D1186" t="str">
            <v>BALANCE SHEET</v>
          </cell>
          <cell r="E1186" t="str">
            <v xml:space="preserve"> </v>
          </cell>
          <cell r="F1186" t="str">
            <v xml:space="preserve"> </v>
          </cell>
          <cell r="G1186" t="str">
            <v>CURRENT LIABILITIES AND PROVISIONS</v>
          </cell>
          <cell r="H1186" t="str">
            <v>CURRENT LIABILITIES</v>
          </cell>
          <cell r="I1186" t="str">
            <v>REALISATION UNDER AGREEMENT TO SELL</v>
          </cell>
        </row>
        <row r="1187">
          <cell r="A1187" t="str">
            <v>L505102-000-048</v>
          </cell>
          <cell r="B1187" t="str">
            <v>Third Party- Inst. Reb.- Indpndnt Hse</v>
          </cell>
          <cell r="C1187" t="str">
            <v>LIABILITIES</v>
          </cell>
          <cell r="D1187" t="str">
            <v>BALANCE SHEET</v>
          </cell>
          <cell r="E1187" t="str">
            <v xml:space="preserve"> </v>
          </cell>
          <cell r="F1187" t="str">
            <v xml:space="preserve"> </v>
          </cell>
          <cell r="G1187" t="str">
            <v>CURRENT LIABILITIES AND PROVISIONS</v>
          </cell>
          <cell r="H1187" t="str">
            <v>CURRENT LIABILITIES</v>
          </cell>
          <cell r="I1187" t="str">
            <v>REALISATION UNDER AGREEMENT TO SELL</v>
          </cell>
        </row>
        <row r="1188">
          <cell r="A1188" t="str">
            <v>L505102-000-049</v>
          </cell>
          <cell r="B1188" t="str">
            <v>Third Party- Inst. Reb.- REGENT HOUSES</v>
          </cell>
          <cell r="C1188" t="str">
            <v>LIABILITIES</v>
          </cell>
          <cell r="D1188" t="str">
            <v>BALANCE SHEET</v>
          </cell>
          <cell r="E1188" t="str">
            <v xml:space="preserve"> </v>
          </cell>
          <cell r="F1188" t="str">
            <v xml:space="preserve"> </v>
          </cell>
          <cell r="G1188" t="str">
            <v>CURRENT LIABILITIES AND PROVISIONS</v>
          </cell>
          <cell r="H1188" t="str">
            <v>CURRENT LIABILITIES</v>
          </cell>
          <cell r="I1188" t="str">
            <v>REALISATION UNDER AGREEMENT TO SELL</v>
          </cell>
        </row>
        <row r="1189">
          <cell r="A1189" t="str">
            <v>L505102-000-050</v>
          </cell>
          <cell r="B1189" t="str">
            <v>Third Party- Inst. Reb.- CARLTON EST.</v>
          </cell>
          <cell r="C1189" t="str">
            <v>LIABILITIES</v>
          </cell>
          <cell r="D1189" t="str">
            <v>BALANCE SHEET</v>
          </cell>
          <cell r="E1189" t="str">
            <v xml:space="preserve"> </v>
          </cell>
          <cell r="F1189" t="str">
            <v xml:space="preserve"> </v>
          </cell>
          <cell r="G1189" t="str">
            <v>CURRENT LIABILITIES AND PROVISIONS</v>
          </cell>
          <cell r="H1189" t="str">
            <v>CURRENT LIABILITIES</v>
          </cell>
          <cell r="I1189" t="str">
            <v>REALISATION UNDER AGREEMENT TO SELL</v>
          </cell>
        </row>
        <row r="1190">
          <cell r="A1190" t="str">
            <v>L505102-000-051</v>
          </cell>
          <cell r="B1190" t="str">
            <v>Third Party- Inst. Reb.- GARDEN VILLAS</v>
          </cell>
          <cell r="C1190" t="str">
            <v>LIABILITIES</v>
          </cell>
          <cell r="D1190" t="str">
            <v>BALANCE SHEET</v>
          </cell>
          <cell r="E1190" t="str">
            <v xml:space="preserve"> </v>
          </cell>
          <cell r="F1190" t="str">
            <v xml:space="preserve"> </v>
          </cell>
          <cell r="G1190" t="str">
            <v>CURRENT LIABILITIES AND PROVISIONS</v>
          </cell>
          <cell r="H1190" t="str">
            <v>CURRENT LIABILITIES</v>
          </cell>
          <cell r="I1190" t="str">
            <v>REALISATION UNDER AGREEMENT TO SELL</v>
          </cell>
        </row>
        <row r="1191">
          <cell r="A1191" t="str">
            <v>L505102-000-054</v>
          </cell>
          <cell r="B1191" t="str">
            <v>Third Party- Inst. Reb.- BELVEDERE PRK</v>
          </cell>
          <cell r="C1191" t="str">
            <v>LIABILITIES</v>
          </cell>
          <cell r="D1191" t="str">
            <v>BALANCE SHEET</v>
          </cell>
          <cell r="E1191" t="str">
            <v xml:space="preserve"> </v>
          </cell>
          <cell r="F1191" t="str">
            <v xml:space="preserve"> </v>
          </cell>
          <cell r="G1191" t="str">
            <v>CURRENT LIABILITIES AND PROVISIONS</v>
          </cell>
          <cell r="H1191" t="str">
            <v>CURRENT LIABILITIES</v>
          </cell>
          <cell r="I1191" t="str">
            <v>REALISATION UNDER AGREEMENT TO SELL</v>
          </cell>
        </row>
        <row r="1192">
          <cell r="A1192" t="str">
            <v>L505102-000-055</v>
          </cell>
          <cell r="B1192" t="str">
            <v>Third Party- Inst. Reb.- BELVEDERE TOW</v>
          </cell>
          <cell r="C1192" t="str">
            <v>LIABILITIES</v>
          </cell>
          <cell r="D1192" t="str">
            <v>BALANCE SHEET</v>
          </cell>
          <cell r="E1192" t="str">
            <v xml:space="preserve"> </v>
          </cell>
          <cell r="F1192" t="str">
            <v xml:space="preserve"> </v>
          </cell>
          <cell r="G1192" t="str">
            <v>CURRENT LIABILITIES AND PROVISIONS</v>
          </cell>
          <cell r="H1192" t="str">
            <v>CURRENT LIABILITIES</v>
          </cell>
          <cell r="I1192" t="str">
            <v>REALISATION UNDER AGREEMENT TO SELL</v>
          </cell>
        </row>
        <row r="1193">
          <cell r="A1193" t="str">
            <v>L505102-000-056</v>
          </cell>
          <cell r="B1193" t="str">
            <v>Third Party- Inst. Reb.- DLF CITY CENT</v>
          </cell>
          <cell r="C1193" t="str">
            <v>LIABILITIES</v>
          </cell>
          <cell r="D1193" t="str">
            <v>BALANCE SHEET</v>
          </cell>
          <cell r="E1193" t="str">
            <v xml:space="preserve"> </v>
          </cell>
          <cell r="F1193" t="str">
            <v xml:space="preserve"> </v>
          </cell>
          <cell r="G1193" t="str">
            <v>CURRENT LIABILITIES AND PROVISIONS</v>
          </cell>
          <cell r="H1193" t="str">
            <v>CURRENT LIABILITIES</v>
          </cell>
          <cell r="I1193" t="str">
            <v>REALISATION UNDER AGREEMENT TO SELL</v>
          </cell>
        </row>
        <row r="1194">
          <cell r="A1194" t="str">
            <v>L505102-000-058</v>
          </cell>
          <cell r="B1194" t="str">
            <v>Third Party- Inst. Reb.- DLF Excl Flrs</v>
          </cell>
          <cell r="C1194" t="str">
            <v>LIABILITIES</v>
          </cell>
          <cell r="D1194" t="str">
            <v>BALANCE SHEET</v>
          </cell>
          <cell r="E1194" t="str">
            <v xml:space="preserve"> </v>
          </cell>
          <cell r="F1194" t="str">
            <v xml:space="preserve"> </v>
          </cell>
          <cell r="G1194" t="str">
            <v>CURRENT LIABILITIES AND PROVISIONS</v>
          </cell>
          <cell r="H1194" t="str">
            <v>CURRENT LIABILITIES</v>
          </cell>
          <cell r="I1194" t="str">
            <v>REALISATION UNDER AGREEMENT TO SELL</v>
          </cell>
        </row>
        <row r="1195">
          <cell r="A1195" t="str">
            <v>L505102-000-059</v>
          </cell>
          <cell r="B1195" t="str">
            <v>Third Party- Inst. Reb.- DLF MOULSARI AR</v>
          </cell>
          <cell r="C1195" t="str">
            <v>LIABILITIES</v>
          </cell>
          <cell r="D1195" t="str">
            <v>BALANCE SHEET</v>
          </cell>
          <cell r="E1195" t="str">
            <v xml:space="preserve"> </v>
          </cell>
          <cell r="F1195" t="str">
            <v xml:space="preserve"> </v>
          </cell>
          <cell r="G1195" t="str">
            <v>CURRENT LIABILITIES AND PROVISIONS</v>
          </cell>
          <cell r="H1195" t="str">
            <v>CURRENT LIABILITIES</v>
          </cell>
          <cell r="I1195" t="str">
            <v>REALISATION UNDER AGREEMENT TO SELL</v>
          </cell>
        </row>
        <row r="1196">
          <cell r="A1196" t="str">
            <v>L505102-000-060</v>
          </cell>
          <cell r="B1196" t="str">
            <v>Third Party- Inst. Reb.- TRINITY TOWER</v>
          </cell>
          <cell r="C1196" t="str">
            <v>LIABILITIES</v>
          </cell>
          <cell r="D1196" t="str">
            <v>BALANCE SHEET</v>
          </cell>
          <cell r="E1196" t="str">
            <v xml:space="preserve"> </v>
          </cell>
          <cell r="F1196" t="str">
            <v xml:space="preserve"> </v>
          </cell>
          <cell r="G1196" t="str">
            <v>CURRENT LIABILITIES AND PROVISIONS</v>
          </cell>
          <cell r="H1196" t="str">
            <v>CURRENT LIABILITIES</v>
          </cell>
          <cell r="I1196" t="str">
            <v>REALISATION UNDER AGREEMENT TO SELL</v>
          </cell>
        </row>
        <row r="1197">
          <cell r="A1197" t="str">
            <v>L505102-000-061</v>
          </cell>
          <cell r="B1197" t="str">
            <v>Third Party- Inst. Reb.- DLF GRAND MAL</v>
          </cell>
          <cell r="C1197" t="str">
            <v>LIABILITIES</v>
          </cell>
          <cell r="D1197" t="str">
            <v>BALANCE SHEET</v>
          </cell>
          <cell r="E1197" t="str">
            <v xml:space="preserve"> </v>
          </cell>
          <cell r="F1197" t="str">
            <v xml:space="preserve"> </v>
          </cell>
          <cell r="G1197" t="str">
            <v>CURRENT LIABILITIES AND PROVISIONS</v>
          </cell>
          <cell r="H1197" t="str">
            <v>CURRENT LIABILITIES</v>
          </cell>
          <cell r="I1197" t="str">
            <v>REALISATION UNDER AGREEMENT TO SELL</v>
          </cell>
        </row>
        <row r="1198">
          <cell r="A1198" t="str">
            <v>L505102-000-062</v>
          </cell>
          <cell r="B1198" t="str">
            <v>Third Party- Inst. Reb.- THE ARALIAS</v>
          </cell>
          <cell r="C1198" t="str">
            <v>LIABILITIES</v>
          </cell>
          <cell r="D1198" t="str">
            <v>BALANCE SHEET</v>
          </cell>
          <cell r="E1198" t="str">
            <v xml:space="preserve"> </v>
          </cell>
          <cell r="F1198" t="str">
            <v xml:space="preserve"> </v>
          </cell>
          <cell r="G1198" t="str">
            <v>CURRENT LIABILITIES AND PROVISIONS</v>
          </cell>
          <cell r="H1198" t="str">
            <v>CURRENT LIABILITIES</v>
          </cell>
          <cell r="I1198" t="str">
            <v>REALISATION UNDER AGREEMENT TO SELL</v>
          </cell>
        </row>
        <row r="1199">
          <cell r="A1199" t="str">
            <v>L505102-000-064</v>
          </cell>
          <cell r="B1199" t="str">
            <v>Third Party- Inst. Reb.- WESTEND Hghts</v>
          </cell>
          <cell r="C1199" t="str">
            <v>LIABILITIES</v>
          </cell>
          <cell r="D1199" t="str">
            <v>BALANCE SHEET</v>
          </cell>
          <cell r="E1199" t="str">
            <v xml:space="preserve"> </v>
          </cell>
          <cell r="F1199" t="str">
            <v xml:space="preserve"> </v>
          </cell>
          <cell r="G1199" t="str">
            <v>CURRENT LIABILITIES AND PROVISIONS</v>
          </cell>
          <cell r="H1199" t="str">
            <v>CURRENT LIABILITIES</v>
          </cell>
          <cell r="I1199" t="str">
            <v>REALISATION UNDER AGREEMENT TO SELL</v>
          </cell>
        </row>
        <row r="1200">
          <cell r="A1200" t="str">
            <v>L505102-000-069</v>
          </cell>
          <cell r="B1200" t="str">
            <v>Third Party- Inst. Reb.- THE PINNACLE</v>
          </cell>
          <cell r="C1200" t="str">
            <v>LIABILITIES</v>
          </cell>
          <cell r="D1200" t="str">
            <v>BALANCE SHEET</v>
          </cell>
          <cell r="E1200" t="str">
            <v xml:space="preserve"> </v>
          </cell>
          <cell r="F1200" t="str">
            <v xml:space="preserve"> </v>
          </cell>
          <cell r="G1200" t="str">
            <v>CURRENT LIABILITIES AND PROVISIONS</v>
          </cell>
          <cell r="H1200" t="str">
            <v>CURRENT LIABILITIES</v>
          </cell>
          <cell r="I1200" t="str">
            <v>REALISATION UNDER AGREEMENT TO SELL</v>
          </cell>
        </row>
        <row r="1201">
          <cell r="A1201" t="str">
            <v>L505102-000-070</v>
          </cell>
          <cell r="B1201" t="str">
            <v>Third Party- Inst. Reb.- ROYALTON TOWE</v>
          </cell>
          <cell r="C1201" t="str">
            <v>LIABILITIES</v>
          </cell>
          <cell r="D1201" t="str">
            <v>BALANCE SHEET</v>
          </cell>
          <cell r="E1201" t="str">
            <v xml:space="preserve"> </v>
          </cell>
          <cell r="F1201" t="str">
            <v xml:space="preserve"> </v>
          </cell>
          <cell r="G1201" t="str">
            <v>CURRENT LIABILITIES AND PROVISIONS</v>
          </cell>
          <cell r="H1201" t="str">
            <v>CURRENT LIABILITIES</v>
          </cell>
          <cell r="I1201" t="str">
            <v>REALISATION UNDER AGREEMENT TO SELL</v>
          </cell>
        </row>
        <row r="1202">
          <cell r="A1202" t="str">
            <v>L505102-000-071</v>
          </cell>
          <cell r="B1202" t="str">
            <v>Third Party- Inst. Reb.- THE ICON</v>
          </cell>
          <cell r="C1202" t="str">
            <v>LIABILITIES</v>
          </cell>
          <cell r="D1202" t="str">
            <v>BALANCE SHEET</v>
          </cell>
          <cell r="E1202" t="str">
            <v xml:space="preserve"> </v>
          </cell>
          <cell r="F1202" t="str">
            <v xml:space="preserve"> </v>
          </cell>
          <cell r="G1202" t="str">
            <v>CURRENT LIABILITIES AND PROVISIONS</v>
          </cell>
          <cell r="H1202" t="str">
            <v>CURRENT LIABILITIES</v>
          </cell>
          <cell r="I1202" t="str">
            <v>REALISATION UNDER AGREEMENT TO SELL</v>
          </cell>
        </row>
        <row r="1203">
          <cell r="A1203" t="str">
            <v>L505102-000-075</v>
          </cell>
          <cell r="B1203" t="str">
            <v>Third Party- Inst. Reb.- SUMMIT</v>
          </cell>
          <cell r="C1203" t="str">
            <v>LIABILITIES</v>
          </cell>
          <cell r="D1203" t="str">
            <v>BALANCE SHEET</v>
          </cell>
          <cell r="E1203" t="str">
            <v xml:space="preserve"> </v>
          </cell>
          <cell r="F1203" t="str">
            <v xml:space="preserve"> </v>
          </cell>
          <cell r="G1203" t="str">
            <v>CURRENT LIABILITIES AND PROVISIONS</v>
          </cell>
          <cell r="H1203" t="str">
            <v>CURRENT LIABILITIES</v>
          </cell>
          <cell r="I1203" t="str">
            <v>REALISATION UNDER AGREEMENT TO SELL</v>
          </cell>
        </row>
        <row r="1204">
          <cell r="A1204" t="str">
            <v>L505102-000-076</v>
          </cell>
          <cell r="B1204" t="str">
            <v>Third Party- Inst. Reb.- THE COURTYARD</v>
          </cell>
          <cell r="C1204" t="str">
            <v>LIABILITIES</v>
          </cell>
          <cell r="D1204" t="str">
            <v>BALANCE SHEET</v>
          </cell>
          <cell r="E1204" t="str">
            <v xml:space="preserve"> </v>
          </cell>
          <cell r="F1204" t="str">
            <v xml:space="preserve"> </v>
          </cell>
          <cell r="G1204" t="str">
            <v>CURRENT LIABILITIES AND PROVISIONS</v>
          </cell>
          <cell r="H1204" t="str">
            <v>CURRENT LIABILITIES</v>
          </cell>
          <cell r="I1204" t="str">
            <v>REALISATION UNDER AGREEMENT TO SELL</v>
          </cell>
        </row>
        <row r="1205">
          <cell r="A1205" t="str">
            <v>L505102-000-080</v>
          </cell>
          <cell r="B1205" t="str">
            <v>Third Party- Inst. Reb.- THE MAGNOLIAS</v>
          </cell>
          <cell r="C1205" t="str">
            <v>LIABILITIES</v>
          </cell>
          <cell r="D1205" t="str">
            <v>BALANCE SHEET</v>
          </cell>
          <cell r="E1205" t="str">
            <v xml:space="preserve"> </v>
          </cell>
          <cell r="F1205" t="str">
            <v xml:space="preserve"> </v>
          </cell>
          <cell r="G1205" t="str">
            <v>CURRENT LIABILITIES AND PROVISIONS</v>
          </cell>
          <cell r="H1205" t="str">
            <v>CURRENT LIABILITIES</v>
          </cell>
          <cell r="I1205" t="str">
            <v>REALISATION UNDER AGREEMENT TO SELL</v>
          </cell>
        </row>
        <row r="1206">
          <cell r="A1206" t="str">
            <v>L505102-000-085</v>
          </cell>
          <cell r="B1206" t="str">
            <v>Third Party- Inst. Reb.- DLF CITY COUR</v>
          </cell>
          <cell r="C1206" t="str">
            <v>LIABILITIES</v>
          </cell>
          <cell r="D1206" t="str">
            <v>BALANCE SHEET</v>
          </cell>
          <cell r="E1206" t="str">
            <v xml:space="preserve"> </v>
          </cell>
          <cell r="F1206" t="str">
            <v xml:space="preserve"> </v>
          </cell>
          <cell r="G1206" t="str">
            <v>CURRENT LIABILITIES AND PROVISIONS</v>
          </cell>
          <cell r="H1206" t="str">
            <v>CURRENT LIABILITIES</v>
          </cell>
          <cell r="I1206" t="str">
            <v>REALISATION UNDER AGREEMENT TO SELL</v>
          </cell>
        </row>
        <row r="1207">
          <cell r="A1207" t="str">
            <v>L505102-000-088</v>
          </cell>
          <cell r="B1207" t="str">
            <v>Third Party- Inst. Reb.- THE BELAIRE</v>
          </cell>
          <cell r="C1207" t="str">
            <v>LIABILITIES</v>
          </cell>
          <cell r="D1207" t="str">
            <v>BALANCE SHEET</v>
          </cell>
          <cell r="E1207" t="str">
            <v xml:space="preserve"> </v>
          </cell>
          <cell r="F1207" t="str">
            <v xml:space="preserve"> </v>
          </cell>
          <cell r="G1207" t="str">
            <v>CURRENT LIABILITIES AND PROVISIONS</v>
          </cell>
          <cell r="H1207" t="str">
            <v>CURRENT LIABILITIES</v>
          </cell>
          <cell r="I1207" t="str">
            <v>REALISATION UNDER AGREEMENT TO SELL</v>
          </cell>
        </row>
        <row r="1208">
          <cell r="A1208" t="str">
            <v>L505103-000-012</v>
          </cell>
          <cell r="B1208" t="str">
            <v>Third Party- Gen Chrges- HAMILTON  Prkn</v>
          </cell>
          <cell r="C1208" t="str">
            <v>LIABILITIES</v>
          </cell>
          <cell r="D1208" t="str">
            <v>BALANCE SHEET</v>
          </cell>
          <cell r="E1208" t="str">
            <v xml:space="preserve"> </v>
          </cell>
          <cell r="F1208" t="str">
            <v xml:space="preserve"> </v>
          </cell>
          <cell r="G1208" t="str">
            <v>CURRENT LIABILITIES AND PROVISIONS</v>
          </cell>
          <cell r="H1208" t="str">
            <v>CURRENT LIABILITIES</v>
          </cell>
          <cell r="I1208" t="str">
            <v>REALISATION UNDER AGREEMENT TO SELL</v>
          </cell>
        </row>
        <row r="1209">
          <cell r="A1209" t="str">
            <v>L505103-000-013</v>
          </cell>
          <cell r="B1209" t="str">
            <v>Third Party- Gen Chrges- HAMILTON COURT</v>
          </cell>
          <cell r="C1209" t="str">
            <v>LIABILITIES</v>
          </cell>
          <cell r="D1209" t="str">
            <v>BALANCE SHEET</v>
          </cell>
          <cell r="E1209" t="str">
            <v xml:space="preserve"> </v>
          </cell>
          <cell r="F1209" t="str">
            <v xml:space="preserve"> </v>
          </cell>
          <cell r="G1209" t="str">
            <v>CURRENT LIABILITIES AND PROVISIONS</v>
          </cell>
          <cell r="H1209" t="str">
            <v>CURRENT LIABILITIES</v>
          </cell>
          <cell r="I1209" t="str">
            <v>REALISATION UNDER AGREEMENT TO SELL</v>
          </cell>
        </row>
        <row r="1210">
          <cell r="A1210" t="str">
            <v>L505103-000-019</v>
          </cell>
          <cell r="B1210" t="str">
            <v>Third Party- Gen Chrges- REGENCY PARK</v>
          </cell>
          <cell r="C1210" t="str">
            <v>LIABILITIES</v>
          </cell>
          <cell r="D1210" t="str">
            <v>BALANCE SHEET</v>
          </cell>
          <cell r="E1210" t="str">
            <v xml:space="preserve"> </v>
          </cell>
          <cell r="F1210" t="str">
            <v xml:space="preserve"> </v>
          </cell>
          <cell r="G1210" t="str">
            <v>CURRENT LIABILITIES AND PROVISIONS</v>
          </cell>
          <cell r="H1210" t="str">
            <v>CURRENT LIABILITIES</v>
          </cell>
          <cell r="I1210" t="str">
            <v>REALISATION UNDER AGREEMENT TO SELL</v>
          </cell>
        </row>
        <row r="1211">
          <cell r="A1211" t="str">
            <v>L505103-000-020</v>
          </cell>
          <cell r="B1211" t="str">
            <v>Third Party- Gen Chrges- REGENCY PRK PKG</v>
          </cell>
          <cell r="C1211" t="str">
            <v>LIABILITIES</v>
          </cell>
          <cell r="D1211" t="str">
            <v>BALANCE SHEET</v>
          </cell>
          <cell r="E1211" t="str">
            <v xml:space="preserve"> </v>
          </cell>
          <cell r="F1211" t="str">
            <v xml:space="preserve"> </v>
          </cell>
          <cell r="G1211" t="str">
            <v>CURRENT LIABILITIES AND PROVISIONS</v>
          </cell>
          <cell r="H1211" t="str">
            <v>CURRENT LIABILITIES</v>
          </cell>
          <cell r="I1211" t="str">
            <v>REALISATION UNDER AGREEMENT TO SELL</v>
          </cell>
        </row>
        <row r="1212">
          <cell r="A1212" t="str">
            <v>L505103-000-022</v>
          </cell>
          <cell r="B1212" t="str">
            <v>Third Party- Gen Chrges- RICHMOND PARK</v>
          </cell>
          <cell r="C1212" t="str">
            <v>LIABILITIES</v>
          </cell>
          <cell r="D1212" t="str">
            <v>BALANCE SHEET</v>
          </cell>
          <cell r="E1212" t="str">
            <v xml:space="preserve"> </v>
          </cell>
          <cell r="F1212" t="str">
            <v xml:space="preserve"> </v>
          </cell>
          <cell r="G1212" t="str">
            <v>CURRENT LIABILITIES AND PROVISIONS</v>
          </cell>
          <cell r="H1212" t="str">
            <v>CURRENT LIABILITIES</v>
          </cell>
          <cell r="I1212" t="str">
            <v>REALISATION UNDER AGREEMENT TO SELL</v>
          </cell>
        </row>
        <row r="1213">
          <cell r="A1213" t="str">
            <v>L505103-000-034</v>
          </cell>
          <cell r="B1213" t="str">
            <v>Third Party- Gen Chrges- WINDSOR COURT</v>
          </cell>
          <cell r="C1213" t="str">
            <v>LIABILITIES</v>
          </cell>
          <cell r="D1213" t="str">
            <v>BALANCE SHEET</v>
          </cell>
          <cell r="E1213" t="str">
            <v xml:space="preserve"> </v>
          </cell>
          <cell r="F1213" t="str">
            <v xml:space="preserve"> </v>
          </cell>
          <cell r="G1213" t="str">
            <v>CURRENT LIABILITIES AND PROVISIONS</v>
          </cell>
          <cell r="H1213" t="str">
            <v>CURRENT LIABILITIES</v>
          </cell>
          <cell r="I1213" t="str">
            <v>REALISATION UNDER AGREEMENT TO SELL</v>
          </cell>
        </row>
        <row r="1214">
          <cell r="A1214" t="str">
            <v>L505104-000-000</v>
          </cell>
          <cell r="B1214" t="str">
            <v>Third Party- Ext Light Fitting</v>
          </cell>
          <cell r="C1214" t="str">
            <v>LIABILITIES</v>
          </cell>
          <cell r="D1214" t="str">
            <v>BALANCE SHEET</v>
          </cell>
          <cell r="E1214" t="str">
            <v xml:space="preserve"> </v>
          </cell>
          <cell r="F1214" t="str">
            <v xml:space="preserve"> </v>
          </cell>
          <cell r="G1214" t="str">
            <v>CURRENT LIABILITIES AND PROVISIONS</v>
          </cell>
          <cell r="H1214" t="str">
            <v>CURRENT LIABILITIES</v>
          </cell>
          <cell r="I1214" t="str">
            <v>REALISATION UNDER AGREEMENT TO SELL</v>
          </cell>
        </row>
        <row r="1215">
          <cell r="A1215" t="str">
            <v>L505104-000-001</v>
          </cell>
          <cell r="B1215" t="str">
            <v>Third Party- Ext Light Fit- ANKUR VI</v>
          </cell>
          <cell r="C1215" t="str">
            <v>LIABILITIES</v>
          </cell>
          <cell r="D1215" t="str">
            <v>BALANCE SHEET</v>
          </cell>
          <cell r="E1215" t="str">
            <v xml:space="preserve"> </v>
          </cell>
          <cell r="F1215" t="str">
            <v xml:space="preserve"> </v>
          </cell>
          <cell r="G1215" t="str">
            <v>CURRENT LIABILITIES AND PROVISIONS</v>
          </cell>
          <cell r="H1215" t="str">
            <v>CURRENT LIABILITIES</v>
          </cell>
          <cell r="I1215" t="str">
            <v>REALISATION UNDER AGREEMENT TO SELL</v>
          </cell>
        </row>
        <row r="1216">
          <cell r="A1216" t="str">
            <v>L505104-000-006</v>
          </cell>
          <cell r="B1216" t="str">
            <v>Third Party- Ext Light Fit- CEN. ARC.</v>
          </cell>
          <cell r="C1216" t="str">
            <v>LIABILITIES</v>
          </cell>
          <cell r="D1216" t="str">
            <v>BALANCE SHEET</v>
          </cell>
          <cell r="E1216" t="str">
            <v xml:space="preserve"> </v>
          </cell>
          <cell r="F1216" t="str">
            <v xml:space="preserve"> </v>
          </cell>
          <cell r="G1216" t="str">
            <v>CURRENT LIABILITIES AND PROVISIONS</v>
          </cell>
          <cell r="H1216" t="str">
            <v>CURRENT LIABILITIES</v>
          </cell>
          <cell r="I1216" t="str">
            <v>REALISATION UNDER AGREEMENT TO SELL</v>
          </cell>
        </row>
        <row r="1217">
          <cell r="A1217" t="str">
            <v>L505104-000-009</v>
          </cell>
          <cell r="B1217" t="str">
            <v>Third Party- Ext Light Fit- DILS. LOT</v>
          </cell>
          <cell r="C1217" t="str">
            <v>LIABILITIES</v>
          </cell>
          <cell r="D1217" t="str">
            <v>BALANCE SHEET</v>
          </cell>
          <cell r="E1217" t="str">
            <v xml:space="preserve"> </v>
          </cell>
          <cell r="F1217" t="str">
            <v xml:space="preserve"> </v>
          </cell>
          <cell r="G1217" t="str">
            <v>CURRENT LIABILITIES AND PROVISIONS</v>
          </cell>
          <cell r="H1217" t="str">
            <v>CURRENT LIABILITIES</v>
          </cell>
          <cell r="I1217" t="str">
            <v>REALISATION UNDER AGREEMENT TO SELL</v>
          </cell>
        </row>
        <row r="1218">
          <cell r="A1218" t="str">
            <v>L505104-000-010</v>
          </cell>
          <cell r="B1218" t="str">
            <v>Third Party- Ext Light Fit-DILS. PLZ</v>
          </cell>
          <cell r="C1218" t="str">
            <v>LIABILITIES</v>
          </cell>
          <cell r="D1218" t="str">
            <v>BALANCE SHEET</v>
          </cell>
          <cell r="E1218" t="str">
            <v xml:space="preserve"> </v>
          </cell>
          <cell r="F1218" t="str">
            <v xml:space="preserve"> </v>
          </cell>
          <cell r="G1218" t="str">
            <v>CURRENT LIABILITIES AND PROVISIONS</v>
          </cell>
          <cell r="H1218" t="str">
            <v>CURRENT LIABILITIES</v>
          </cell>
          <cell r="I1218" t="str">
            <v>REALISATION UNDER AGREEMENT TO SELL</v>
          </cell>
        </row>
        <row r="1219">
          <cell r="A1219" t="str">
            <v>L505104-000-012</v>
          </cell>
          <cell r="B1219" t="str">
            <v>Third Party- Ext Light Fit- HAMILTON PKG</v>
          </cell>
          <cell r="C1219" t="str">
            <v>LIABILITIES</v>
          </cell>
          <cell r="D1219" t="str">
            <v>BALANCE SHEET</v>
          </cell>
          <cell r="E1219" t="str">
            <v xml:space="preserve"> </v>
          </cell>
          <cell r="F1219" t="str">
            <v xml:space="preserve"> </v>
          </cell>
          <cell r="G1219" t="str">
            <v>CURRENT LIABILITIES AND PROVISIONS</v>
          </cell>
          <cell r="H1219" t="str">
            <v>CURRENT LIABILITIES</v>
          </cell>
          <cell r="I1219" t="str">
            <v>REALISATION UNDER AGREEMENT TO SELL</v>
          </cell>
        </row>
        <row r="1220">
          <cell r="A1220" t="str">
            <v>L505104-000-014</v>
          </cell>
          <cell r="B1220" t="str">
            <v>Third Party- Ext Light Fit- NEW TOWN</v>
          </cell>
          <cell r="C1220" t="str">
            <v>LIABILITIES</v>
          </cell>
          <cell r="D1220" t="str">
            <v>BALANCE SHEET</v>
          </cell>
          <cell r="E1220" t="str">
            <v xml:space="preserve"> </v>
          </cell>
          <cell r="F1220" t="str">
            <v xml:space="preserve"> </v>
          </cell>
          <cell r="G1220" t="str">
            <v>CURRENT LIABILITIES AND PROVISIONS</v>
          </cell>
          <cell r="H1220" t="str">
            <v>CURRENT LIABILITIES</v>
          </cell>
          <cell r="I1220" t="str">
            <v>REALISATION UNDER AGREEMENT TO SELL</v>
          </cell>
        </row>
        <row r="1221">
          <cell r="A1221" t="str">
            <v>L505104-000-017</v>
          </cell>
          <cell r="B1221" t="str">
            <v>Third Party- Ext Light Fit- QEC Ph4</v>
          </cell>
          <cell r="C1221" t="str">
            <v>LIABILITIES</v>
          </cell>
          <cell r="D1221" t="str">
            <v>BALANCE SHEET</v>
          </cell>
          <cell r="E1221" t="str">
            <v xml:space="preserve"> </v>
          </cell>
          <cell r="F1221" t="str">
            <v xml:space="preserve"> </v>
          </cell>
          <cell r="G1221" t="str">
            <v>CURRENT LIABILITIES AND PROVISIONS</v>
          </cell>
          <cell r="H1221" t="str">
            <v>CURRENT LIABILITIES</v>
          </cell>
          <cell r="I1221" t="str">
            <v>REALISATION UNDER AGREEMENT TO SELL</v>
          </cell>
        </row>
        <row r="1222">
          <cell r="A1222" t="str">
            <v>L505104-000-019</v>
          </cell>
          <cell r="B1222" t="str">
            <v>Third Party- Ext Light Fit- REGENCY</v>
          </cell>
          <cell r="C1222" t="str">
            <v>LIABILITIES</v>
          </cell>
          <cell r="D1222" t="str">
            <v>BALANCE SHEET</v>
          </cell>
          <cell r="E1222" t="str">
            <v xml:space="preserve"> </v>
          </cell>
          <cell r="F1222" t="str">
            <v xml:space="preserve"> </v>
          </cell>
          <cell r="G1222" t="str">
            <v>CURRENT LIABILITIES AND PROVISIONS</v>
          </cell>
          <cell r="H1222" t="str">
            <v>CURRENT LIABILITIES</v>
          </cell>
          <cell r="I1222" t="str">
            <v>REALISATION UNDER AGREEMENT TO SELL</v>
          </cell>
        </row>
        <row r="1223">
          <cell r="A1223" t="str">
            <v>L505104-000-020</v>
          </cell>
          <cell r="B1223" t="str">
            <v>Third Party- Ext Light Fit- REG. PKG</v>
          </cell>
          <cell r="C1223" t="str">
            <v>LIABILITIES</v>
          </cell>
          <cell r="D1223" t="str">
            <v>BALANCE SHEET</v>
          </cell>
          <cell r="E1223" t="str">
            <v xml:space="preserve"> </v>
          </cell>
          <cell r="F1223" t="str">
            <v xml:space="preserve"> </v>
          </cell>
          <cell r="G1223" t="str">
            <v>CURRENT LIABILITIES AND PROVISIONS</v>
          </cell>
          <cell r="H1223" t="str">
            <v>CURRENT LIABILITIES</v>
          </cell>
          <cell r="I1223" t="str">
            <v>REALISATION UNDER AGREEMENT TO SELL</v>
          </cell>
        </row>
        <row r="1224">
          <cell r="A1224" t="str">
            <v>L505104-000-023</v>
          </cell>
          <cell r="B1224" t="str">
            <v>Third Party- Ext Light Fit- SUPER MART-2</v>
          </cell>
          <cell r="C1224" t="str">
            <v>LIABILITIES</v>
          </cell>
          <cell r="D1224" t="str">
            <v>BALANCE SHEET</v>
          </cell>
          <cell r="E1224" t="str">
            <v xml:space="preserve"> </v>
          </cell>
          <cell r="F1224" t="str">
            <v xml:space="preserve"> </v>
          </cell>
          <cell r="G1224" t="str">
            <v>CURRENT LIABILITIES AND PROVISIONS</v>
          </cell>
          <cell r="H1224" t="str">
            <v>CURRENT LIABILITIES</v>
          </cell>
          <cell r="I1224" t="str">
            <v>REALISATION UNDER AGREEMENT TO SELL</v>
          </cell>
        </row>
        <row r="1225">
          <cell r="A1225" t="str">
            <v>L505104-000-028</v>
          </cell>
          <cell r="B1225" t="str">
            <v>Third Party- Ext Light Fit- SILVER O</v>
          </cell>
          <cell r="C1225" t="str">
            <v>LIABILITIES</v>
          </cell>
          <cell r="D1225" t="str">
            <v>BALANCE SHEET</v>
          </cell>
          <cell r="E1225" t="str">
            <v xml:space="preserve"> </v>
          </cell>
          <cell r="F1225" t="str">
            <v xml:space="preserve"> </v>
          </cell>
          <cell r="G1225" t="str">
            <v>CURRENT LIABILITIES AND PROVISIONS</v>
          </cell>
          <cell r="H1225" t="str">
            <v>CURRENT LIABILITIES</v>
          </cell>
          <cell r="I1225" t="str">
            <v>REALISATION UNDER AGREEMENT TO SELL</v>
          </cell>
        </row>
        <row r="1226">
          <cell r="A1226" t="str">
            <v>L505104-000-029</v>
          </cell>
          <cell r="B1226" t="str">
            <v>Third Party- Ext Light Fit- SILV OAK PKG</v>
          </cell>
          <cell r="C1226" t="str">
            <v>LIABILITIES</v>
          </cell>
          <cell r="D1226" t="str">
            <v>BALANCE SHEET</v>
          </cell>
          <cell r="E1226" t="str">
            <v xml:space="preserve"> </v>
          </cell>
          <cell r="F1226" t="str">
            <v xml:space="preserve"> </v>
          </cell>
          <cell r="G1226" t="str">
            <v>CURRENT LIABILITIES AND PROVISIONS</v>
          </cell>
          <cell r="H1226" t="str">
            <v>CURRENT LIABILITIES</v>
          </cell>
          <cell r="I1226" t="str">
            <v>REALISATION UNDER AGREEMENT TO SELL</v>
          </cell>
        </row>
        <row r="1227">
          <cell r="A1227" t="str">
            <v>L505104-000-036</v>
          </cell>
          <cell r="B1227" t="str">
            <v>Third Party- Ext Light Fit- QUTB PLA</v>
          </cell>
          <cell r="C1227" t="str">
            <v>LIABILITIES</v>
          </cell>
          <cell r="D1227" t="str">
            <v>BALANCE SHEET</v>
          </cell>
          <cell r="E1227" t="str">
            <v xml:space="preserve"> </v>
          </cell>
          <cell r="F1227" t="str">
            <v xml:space="preserve"> </v>
          </cell>
          <cell r="G1227" t="str">
            <v>CURRENT LIABILITIES AND PROVISIONS</v>
          </cell>
          <cell r="H1227" t="str">
            <v>CURRENT LIABILITIES</v>
          </cell>
          <cell r="I1227" t="str">
            <v>REALISATION UNDER AGREEMENT TO SELL</v>
          </cell>
        </row>
        <row r="1228">
          <cell r="A1228" t="str">
            <v>L505104-000-037</v>
          </cell>
          <cell r="B1228" t="str">
            <v>Third Party- Ext Light Fit- CENTR PT</v>
          </cell>
          <cell r="C1228" t="str">
            <v>LIABILITIES</v>
          </cell>
          <cell r="D1228" t="str">
            <v>BALANCE SHEET</v>
          </cell>
          <cell r="E1228" t="str">
            <v xml:space="preserve"> </v>
          </cell>
          <cell r="F1228" t="str">
            <v xml:space="preserve"> </v>
          </cell>
          <cell r="G1228" t="str">
            <v>CURRENT LIABILITIES AND PROVISIONS</v>
          </cell>
          <cell r="H1228" t="str">
            <v>CURRENT LIABILITIES</v>
          </cell>
          <cell r="I1228" t="str">
            <v>REALISATION UNDER AGREEMENT TO SELL</v>
          </cell>
        </row>
        <row r="1229">
          <cell r="A1229" t="str">
            <v>L505104-000-042</v>
          </cell>
          <cell r="B1229" t="str">
            <v>Third Party- Ext Light Fit- QEC I</v>
          </cell>
          <cell r="C1229" t="str">
            <v>LIABILITIES</v>
          </cell>
          <cell r="D1229" t="str">
            <v>BALANCE SHEET</v>
          </cell>
          <cell r="E1229" t="str">
            <v xml:space="preserve"> </v>
          </cell>
          <cell r="F1229" t="str">
            <v xml:space="preserve"> </v>
          </cell>
          <cell r="G1229" t="str">
            <v>CURRENT LIABILITIES AND PROVISIONS</v>
          </cell>
          <cell r="H1229" t="str">
            <v>CURRENT LIABILITIES</v>
          </cell>
          <cell r="I1229" t="str">
            <v>REALISATION UNDER AGREEMENT TO SELL</v>
          </cell>
        </row>
        <row r="1230">
          <cell r="A1230" t="str">
            <v>L505104-000-043</v>
          </cell>
          <cell r="B1230" t="str">
            <v>Third Party- Ext Light Fit- QEC II</v>
          </cell>
          <cell r="C1230" t="str">
            <v>LIABILITIES</v>
          </cell>
          <cell r="D1230" t="str">
            <v>BALANCE SHEET</v>
          </cell>
          <cell r="E1230" t="str">
            <v xml:space="preserve"> </v>
          </cell>
          <cell r="F1230" t="str">
            <v xml:space="preserve"> </v>
          </cell>
          <cell r="G1230" t="str">
            <v>CURRENT LIABILITIES AND PROVISIONS</v>
          </cell>
          <cell r="H1230" t="str">
            <v>CURRENT LIABILITIES</v>
          </cell>
          <cell r="I1230" t="str">
            <v>REALISATION UNDER AGREEMENT TO SELL</v>
          </cell>
        </row>
        <row r="1231">
          <cell r="A1231" t="str">
            <v>L505104-000-044</v>
          </cell>
          <cell r="B1231" t="str">
            <v>Third Party- Ext Light Fit- QEC III</v>
          </cell>
          <cell r="C1231" t="str">
            <v>LIABILITIES</v>
          </cell>
          <cell r="D1231" t="str">
            <v>BALANCE SHEET</v>
          </cell>
          <cell r="E1231" t="str">
            <v xml:space="preserve"> </v>
          </cell>
          <cell r="F1231" t="str">
            <v xml:space="preserve"> </v>
          </cell>
          <cell r="G1231" t="str">
            <v>CURRENT LIABILITIES AND PROVISIONS</v>
          </cell>
          <cell r="H1231" t="str">
            <v>CURRENT LIABILITIES</v>
          </cell>
          <cell r="I1231" t="str">
            <v>REALISATION UNDER AGREEMENT TO SELL</v>
          </cell>
        </row>
        <row r="1232">
          <cell r="A1232" t="str">
            <v>L505105-000-000</v>
          </cell>
          <cell r="B1232" t="str">
            <v>Third Party- Fire Fighting</v>
          </cell>
          <cell r="C1232" t="str">
            <v>LIABILITIES</v>
          </cell>
          <cell r="D1232" t="str">
            <v>BALANCE SHEET</v>
          </cell>
          <cell r="E1232" t="str">
            <v xml:space="preserve"> </v>
          </cell>
          <cell r="F1232" t="str">
            <v xml:space="preserve"> </v>
          </cell>
          <cell r="G1232" t="str">
            <v>CURRENT LIABILITIES AND PROVISIONS</v>
          </cell>
          <cell r="H1232" t="str">
            <v>CURRENT LIABILITIES</v>
          </cell>
          <cell r="I1232" t="str">
            <v>REALISATION UNDER AGREEMENT TO SELL</v>
          </cell>
        </row>
        <row r="1233">
          <cell r="A1233" t="str">
            <v>L505105-000-005</v>
          </cell>
          <cell r="B1233" t="str">
            <v>Third Party- Fire Fighting- BEVERLY PRK2</v>
          </cell>
          <cell r="C1233" t="str">
            <v>LIABILITIES</v>
          </cell>
          <cell r="D1233" t="str">
            <v>BALANCE SHEET</v>
          </cell>
          <cell r="E1233" t="str">
            <v xml:space="preserve"> </v>
          </cell>
          <cell r="F1233" t="str">
            <v xml:space="preserve"> </v>
          </cell>
          <cell r="G1233" t="str">
            <v>CURRENT LIABILITIES AND PROVISIONS</v>
          </cell>
          <cell r="H1233" t="str">
            <v>CURRENT LIABILITIES</v>
          </cell>
          <cell r="I1233" t="str">
            <v>REALISATION UNDER AGREEMENT TO SELL</v>
          </cell>
        </row>
        <row r="1234">
          <cell r="A1234" t="str">
            <v>L505105-000-010</v>
          </cell>
          <cell r="B1234" t="str">
            <v>Third Party- Fire Fighting- DILSHAD PLAZ</v>
          </cell>
          <cell r="C1234" t="str">
            <v>LIABILITIES</v>
          </cell>
          <cell r="D1234" t="str">
            <v>BALANCE SHEET</v>
          </cell>
          <cell r="E1234" t="str">
            <v xml:space="preserve"> </v>
          </cell>
          <cell r="F1234" t="str">
            <v xml:space="preserve"> </v>
          </cell>
          <cell r="G1234" t="str">
            <v>CURRENT LIABILITIES AND PROVISIONS</v>
          </cell>
          <cell r="H1234" t="str">
            <v>CURRENT LIABILITIES</v>
          </cell>
          <cell r="I1234" t="str">
            <v>REALISATION UNDER AGREEMENT TO SELL</v>
          </cell>
        </row>
        <row r="1235">
          <cell r="A1235" t="str">
            <v>L505105-000-013</v>
          </cell>
          <cell r="B1235" t="str">
            <v>Third Party- Fire Fighting- HAMILTON CRT</v>
          </cell>
          <cell r="C1235" t="str">
            <v>LIABILITIES</v>
          </cell>
          <cell r="D1235" t="str">
            <v>BALANCE SHEET</v>
          </cell>
          <cell r="E1235" t="str">
            <v xml:space="preserve"> </v>
          </cell>
          <cell r="F1235" t="str">
            <v xml:space="preserve"> </v>
          </cell>
          <cell r="G1235" t="str">
            <v>CURRENT LIABILITIES AND PROVISIONS</v>
          </cell>
          <cell r="H1235" t="str">
            <v>CURRENT LIABILITIES</v>
          </cell>
          <cell r="I1235" t="str">
            <v>REALISATION UNDER AGREEMENT TO SELL</v>
          </cell>
        </row>
        <row r="1236">
          <cell r="A1236" t="str">
            <v>L505105-000-019</v>
          </cell>
          <cell r="B1236" t="str">
            <v>Third Party- Fire Fighting- REGENCY PARK</v>
          </cell>
          <cell r="C1236" t="str">
            <v>LIABILITIES</v>
          </cell>
          <cell r="D1236" t="str">
            <v>BALANCE SHEET</v>
          </cell>
          <cell r="E1236" t="str">
            <v xml:space="preserve"> </v>
          </cell>
          <cell r="F1236" t="str">
            <v xml:space="preserve"> </v>
          </cell>
          <cell r="G1236" t="str">
            <v>CURRENT LIABILITIES AND PROVISIONS</v>
          </cell>
          <cell r="H1236" t="str">
            <v>CURRENT LIABILITIES</v>
          </cell>
          <cell r="I1236" t="str">
            <v>REALISATION UNDER AGREEMENT TO SELL</v>
          </cell>
        </row>
        <row r="1237">
          <cell r="A1237" t="str">
            <v>L505105-000-020</v>
          </cell>
          <cell r="B1237" t="str">
            <v>Third Party- Fire Fighting- REGENCY Prkn</v>
          </cell>
          <cell r="C1237" t="str">
            <v>LIABILITIES</v>
          </cell>
          <cell r="D1237" t="str">
            <v>BALANCE SHEET</v>
          </cell>
          <cell r="E1237" t="str">
            <v xml:space="preserve"> </v>
          </cell>
          <cell r="F1237" t="str">
            <v xml:space="preserve"> </v>
          </cell>
          <cell r="G1237" t="str">
            <v>CURRENT LIABILITIES AND PROVISIONS</v>
          </cell>
          <cell r="H1237" t="str">
            <v>CURRENT LIABILITIES</v>
          </cell>
          <cell r="I1237" t="str">
            <v>REALISATION UNDER AGREEMENT TO SELL</v>
          </cell>
        </row>
        <row r="1238">
          <cell r="A1238" t="str">
            <v>L505105-000-022</v>
          </cell>
          <cell r="B1238" t="str">
            <v>Third Party- Fire Fighting- RICHMOND PRK</v>
          </cell>
          <cell r="C1238" t="str">
            <v>LIABILITIES</v>
          </cell>
          <cell r="D1238" t="str">
            <v>BALANCE SHEET</v>
          </cell>
          <cell r="E1238" t="str">
            <v xml:space="preserve"> </v>
          </cell>
          <cell r="F1238" t="str">
            <v xml:space="preserve"> </v>
          </cell>
          <cell r="G1238" t="str">
            <v>CURRENT LIABILITIES AND PROVISIONS</v>
          </cell>
          <cell r="H1238" t="str">
            <v>CURRENT LIABILITIES</v>
          </cell>
          <cell r="I1238" t="str">
            <v>REALISATION UNDER AGREEMENT TO SELL</v>
          </cell>
        </row>
        <row r="1239">
          <cell r="A1239" t="str">
            <v>L505105-000-028</v>
          </cell>
          <cell r="B1239" t="str">
            <v>Third Party- Fire Fighting- SILVER OAKS</v>
          </cell>
          <cell r="C1239" t="str">
            <v>LIABILITIES</v>
          </cell>
          <cell r="D1239" t="str">
            <v>BALANCE SHEET</v>
          </cell>
          <cell r="E1239" t="str">
            <v xml:space="preserve"> </v>
          </cell>
          <cell r="F1239" t="str">
            <v xml:space="preserve"> </v>
          </cell>
          <cell r="G1239" t="str">
            <v>CURRENT LIABILITIES AND PROVISIONS</v>
          </cell>
          <cell r="H1239" t="str">
            <v>CURRENT LIABILITIES</v>
          </cell>
          <cell r="I1239" t="str">
            <v>REALISATION UNDER AGREEMENT TO SELL</v>
          </cell>
        </row>
        <row r="1240">
          <cell r="A1240" t="str">
            <v>L505105-000-034</v>
          </cell>
          <cell r="B1240" t="str">
            <v>Third Party- Fire Fighting- WINDSOR CRT</v>
          </cell>
          <cell r="C1240" t="str">
            <v>LIABILITIES</v>
          </cell>
          <cell r="D1240" t="str">
            <v>BALANCE SHEET</v>
          </cell>
          <cell r="E1240" t="str">
            <v xml:space="preserve"> </v>
          </cell>
          <cell r="F1240" t="str">
            <v xml:space="preserve"> </v>
          </cell>
          <cell r="G1240" t="str">
            <v>CURRENT LIABILITIES AND PROVISIONS</v>
          </cell>
          <cell r="H1240" t="str">
            <v>CURRENT LIABILITIES</v>
          </cell>
          <cell r="I1240" t="str">
            <v>REALISATION UNDER AGREEMENT TO SELL</v>
          </cell>
        </row>
        <row r="1241">
          <cell r="A1241" t="str">
            <v>L505106-000-015</v>
          </cell>
          <cell r="B1241" t="str">
            <v>Third Party- EDC- Old Town House</v>
          </cell>
          <cell r="C1241" t="str">
            <v>LIABILITIES</v>
          </cell>
          <cell r="D1241" t="str">
            <v>BALANCE SHEET</v>
          </cell>
          <cell r="E1241" t="str">
            <v xml:space="preserve"> </v>
          </cell>
          <cell r="F1241" t="str">
            <v xml:space="preserve"> </v>
          </cell>
          <cell r="G1241" t="str">
            <v>CURRENT LIABILITIES AND PROVISIONS</v>
          </cell>
          <cell r="H1241" t="str">
            <v>CURRENT LIABILITIES</v>
          </cell>
          <cell r="I1241" t="str">
            <v>REALISATION UNDER AGREEMENT TO SELL</v>
          </cell>
        </row>
        <row r="1242">
          <cell r="A1242" t="str">
            <v>L505106-000-017</v>
          </cell>
          <cell r="B1242" t="str">
            <v>Third Party- EDC- QEC PH-IV</v>
          </cell>
          <cell r="C1242" t="str">
            <v>LIABILITIES</v>
          </cell>
          <cell r="D1242" t="str">
            <v>BALANCE SHEET</v>
          </cell>
          <cell r="E1242" t="str">
            <v xml:space="preserve"> </v>
          </cell>
          <cell r="F1242" t="str">
            <v xml:space="preserve"> </v>
          </cell>
          <cell r="G1242" t="str">
            <v>CURRENT LIABILITIES AND PROVISIONS</v>
          </cell>
          <cell r="H1242" t="str">
            <v>CURRENT LIABILITIES</v>
          </cell>
          <cell r="I1242" t="str">
            <v>REALISATION UNDER AGREEMENT TO SELL</v>
          </cell>
        </row>
        <row r="1243">
          <cell r="A1243" t="str">
            <v>L505106-000-018</v>
          </cell>
          <cell r="B1243" t="str">
            <v>Third Party- EDC- QEC PH-V</v>
          </cell>
          <cell r="C1243" t="str">
            <v>LIABILITIES</v>
          </cell>
          <cell r="D1243" t="str">
            <v>BALANCE SHEET</v>
          </cell>
          <cell r="E1243" t="str">
            <v xml:space="preserve"> </v>
          </cell>
          <cell r="F1243" t="str">
            <v xml:space="preserve"> </v>
          </cell>
          <cell r="G1243" t="str">
            <v>CURRENT LIABILITIES AND PROVISIONS</v>
          </cell>
          <cell r="H1243" t="str">
            <v>CURRENT LIABILITIES</v>
          </cell>
          <cell r="I1243" t="str">
            <v>REALISATION UNDER AGREEMENT TO SELL</v>
          </cell>
        </row>
        <row r="1244">
          <cell r="A1244" t="str">
            <v>L505106-000-024</v>
          </cell>
          <cell r="B1244" t="str">
            <v>Third Party- EDC- Shopping Mall</v>
          </cell>
          <cell r="C1244" t="str">
            <v>LIABILITIES</v>
          </cell>
          <cell r="D1244" t="str">
            <v>BALANCE SHEET</v>
          </cell>
          <cell r="E1244" t="str">
            <v xml:space="preserve"> </v>
          </cell>
          <cell r="F1244" t="str">
            <v xml:space="preserve"> </v>
          </cell>
          <cell r="G1244" t="str">
            <v>CURRENT LIABILITIES AND PROVISIONS</v>
          </cell>
          <cell r="H1244" t="str">
            <v>CURRENT LIABILITIES</v>
          </cell>
          <cell r="I1244" t="str">
            <v>REALISATION UNDER AGREEMENT TO SELL</v>
          </cell>
        </row>
        <row r="1245">
          <cell r="A1245" t="str">
            <v>L505106-000-028</v>
          </cell>
          <cell r="B1245" t="str">
            <v>Third Party-  EDC- Silver Oaks</v>
          </cell>
          <cell r="C1245" t="str">
            <v>LIABILITIES</v>
          </cell>
          <cell r="D1245" t="str">
            <v>BALANCE SHEET</v>
          </cell>
          <cell r="E1245" t="str">
            <v xml:space="preserve"> </v>
          </cell>
          <cell r="F1245" t="str">
            <v xml:space="preserve"> </v>
          </cell>
          <cell r="G1245" t="str">
            <v>CURRENT LIABILITIES AND PROVISIONS</v>
          </cell>
          <cell r="H1245" t="str">
            <v>CURRENT LIABILITIES</v>
          </cell>
          <cell r="I1245" t="str">
            <v>REALISATION UNDER AGREEMENT TO SELL</v>
          </cell>
        </row>
        <row r="1246">
          <cell r="A1246" t="str">
            <v>L505106-000-042</v>
          </cell>
          <cell r="B1246" t="str">
            <v>Third Party-  EDC- Plots Ph-I, II, III</v>
          </cell>
          <cell r="C1246" t="str">
            <v>LIABILITIES</v>
          </cell>
          <cell r="D1246" t="str">
            <v>BALANCE SHEET</v>
          </cell>
          <cell r="E1246" t="str">
            <v xml:space="preserve"> </v>
          </cell>
          <cell r="F1246" t="str">
            <v xml:space="preserve"> </v>
          </cell>
          <cell r="G1246" t="str">
            <v>CURRENT LIABILITIES AND PROVISIONS</v>
          </cell>
          <cell r="H1246" t="str">
            <v>CURRENT LIABILITIES</v>
          </cell>
          <cell r="I1246" t="str">
            <v>REALISATION UNDER AGREEMENT TO SELL</v>
          </cell>
        </row>
        <row r="1247">
          <cell r="A1247" t="str">
            <v>L505106-000-102</v>
          </cell>
          <cell r="B1247" t="str">
            <v>Third Party-EDC-QEC 1,2,3</v>
          </cell>
          <cell r="C1247" t="str">
            <v>LIABILITIES</v>
          </cell>
          <cell r="D1247" t="str">
            <v>BALANCE SHEET</v>
          </cell>
          <cell r="E1247" t="str">
            <v xml:space="preserve"> </v>
          </cell>
          <cell r="F1247" t="str">
            <v xml:space="preserve"> </v>
          </cell>
          <cell r="G1247" t="str">
            <v>CURRENT LIABILITIES AND PROVISIONS</v>
          </cell>
          <cell r="H1247" t="str">
            <v>CURRENT LIABILITIES</v>
          </cell>
          <cell r="I1247" t="str">
            <v>REALISATION UNDER AGREEMENT TO SELL</v>
          </cell>
        </row>
        <row r="1248">
          <cell r="A1248" t="str">
            <v>L506001-000-004</v>
          </cell>
          <cell r="B1248" t="str">
            <v>Contigency Deposit- BEVERLY PARK I</v>
          </cell>
          <cell r="C1248" t="str">
            <v>LIABILITIES</v>
          </cell>
          <cell r="D1248" t="str">
            <v>BALANCE SHEET</v>
          </cell>
          <cell r="E1248" t="str">
            <v xml:space="preserve"> </v>
          </cell>
          <cell r="F1248" t="str">
            <v xml:space="preserve"> </v>
          </cell>
          <cell r="G1248" t="str">
            <v>CURRENT LIABILITIES AND PROVISIONS</v>
          </cell>
          <cell r="H1248" t="str">
            <v>CURRENT LIABILITIES</v>
          </cell>
          <cell r="I1248" t="str">
            <v>OTHER LIABILITIES</v>
          </cell>
        </row>
        <row r="1249">
          <cell r="A1249" t="str">
            <v>L506001-000-005</v>
          </cell>
          <cell r="B1249" t="str">
            <v>Contigency Deposit- BEVERLY PARK II</v>
          </cell>
          <cell r="C1249" t="str">
            <v>LIABILITIES</v>
          </cell>
          <cell r="D1249" t="str">
            <v>BALANCE SHEET</v>
          </cell>
          <cell r="E1249" t="str">
            <v xml:space="preserve"> </v>
          </cell>
          <cell r="F1249" t="str">
            <v xml:space="preserve"> </v>
          </cell>
          <cell r="G1249" t="str">
            <v>CURRENT LIABILITIES AND PROVISIONS</v>
          </cell>
          <cell r="H1249" t="str">
            <v>CURRENT LIABILITIES</v>
          </cell>
          <cell r="I1249" t="str">
            <v>OTHER LIABILITIES</v>
          </cell>
        </row>
        <row r="1250">
          <cell r="A1250" t="str">
            <v>L506001-000-006</v>
          </cell>
          <cell r="B1250" t="str">
            <v>Contigency Deposit- CENTRAL ARCADE</v>
          </cell>
          <cell r="C1250" t="str">
            <v>LIABILITIES</v>
          </cell>
          <cell r="D1250" t="str">
            <v>BALANCE SHEET</v>
          </cell>
          <cell r="E1250" t="str">
            <v xml:space="preserve"> </v>
          </cell>
          <cell r="F1250" t="str">
            <v xml:space="preserve"> </v>
          </cell>
          <cell r="G1250" t="str">
            <v>CURRENT LIABILITIES AND PROVISIONS</v>
          </cell>
          <cell r="H1250" t="str">
            <v>CURRENT LIABILITIES</v>
          </cell>
          <cell r="I1250" t="str">
            <v>OTHER LIABILITIES</v>
          </cell>
        </row>
        <row r="1251">
          <cell r="A1251" t="str">
            <v>L506001-000-011</v>
          </cell>
          <cell r="B1251" t="str">
            <v>Contigency Deposit- EXECUTIVE HOME</v>
          </cell>
          <cell r="C1251" t="str">
            <v>LIABILITIES</v>
          </cell>
          <cell r="D1251" t="str">
            <v>BALANCE SHEET</v>
          </cell>
          <cell r="E1251" t="str">
            <v xml:space="preserve"> </v>
          </cell>
          <cell r="F1251" t="str">
            <v xml:space="preserve"> </v>
          </cell>
          <cell r="G1251" t="str">
            <v>CURRENT LIABILITIES AND PROVISIONS</v>
          </cell>
          <cell r="H1251" t="str">
            <v>CURRENT LIABILITIES</v>
          </cell>
          <cell r="I1251" t="str">
            <v>OTHER LIABILITIES</v>
          </cell>
        </row>
        <row r="1252">
          <cell r="A1252" t="str">
            <v>L506001-000-013</v>
          </cell>
          <cell r="B1252" t="str">
            <v>Contigency Deposit- HAMILTON COURT</v>
          </cell>
          <cell r="C1252" t="str">
            <v>LIABILITIES</v>
          </cell>
          <cell r="D1252" t="str">
            <v>BALANCE SHEET</v>
          </cell>
          <cell r="E1252" t="str">
            <v xml:space="preserve"> </v>
          </cell>
          <cell r="F1252" t="str">
            <v xml:space="preserve"> </v>
          </cell>
          <cell r="G1252" t="str">
            <v>CURRENT LIABILITIES AND PROVISIONS</v>
          </cell>
          <cell r="H1252" t="str">
            <v>CURRENT LIABILITIES</v>
          </cell>
          <cell r="I1252" t="str">
            <v>OTHER LIABILITIES</v>
          </cell>
        </row>
        <row r="1253">
          <cell r="A1253" t="str">
            <v>L506001-000-014</v>
          </cell>
          <cell r="B1253" t="str">
            <v>Contigency Deposit- NEW TOWN HOUSE</v>
          </cell>
          <cell r="C1253" t="str">
            <v>LIABILITIES</v>
          </cell>
          <cell r="D1253" t="str">
            <v>BALANCE SHEET</v>
          </cell>
          <cell r="E1253" t="str">
            <v xml:space="preserve"> </v>
          </cell>
          <cell r="F1253" t="str">
            <v xml:space="preserve"> </v>
          </cell>
          <cell r="G1253" t="str">
            <v>CURRENT LIABILITIES AND PROVISIONS</v>
          </cell>
          <cell r="H1253" t="str">
            <v>CURRENT LIABILITIES</v>
          </cell>
          <cell r="I1253" t="str">
            <v>OTHER LIABILITIES</v>
          </cell>
        </row>
        <row r="1254">
          <cell r="A1254" t="str">
            <v>L506001-000-015</v>
          </cell>
          <cell r="B1254" t="str">
            <v>Contigency Deposit- OLD TOWN HOUSE</v>
          </cell>
          <cell r="C1254" t="str">
            <v>LIABILITIES</v>
          </cell>
          <cell r="D1254" t="str">
            <v>BALANCE SHEET</v>
          </cell>
          <cell r="E1254" t="str">
            <v xml:space="preserve"> </v>
          </cell>
          <cell r="F1254" t="str">
            <v xml:space="preserve"> </v>
          </cell>
          <cell r="G1254" t="str">
            <v>CURRENT LIABILITIES AND PROVISIONS</v>
          </cell>
          <cell r="H1254" t="str">
            <v>CURRENT LIABILITIES</v>
          </cell>
          <cell r="I1254" t="str">
            <v>OTHER LIABILITIES</v>
          </cell>
        </row>
        <row r="1255">
          <cell r="A1255" t="str">
            <v>L506001-000-016</v>
          </cell>
          <cell r="B1255" t="str">
            <v>Contigency Deposit- PARK-N-SHOP</v>
          </cell>
          <cell r="C1255" t="str">
            <v>LIABILITIES</v>
          </cell>
          <cell r="D1255" t="str">
            <v>BALANCE SHEET</v>
          </cell>
          <cell r="E1255" t="str">
            <v xml:space="preserve"> </v>
          </cell>
          <cell r="F1255" t="str">
            <v xml:space="preserve"> </v>
          </cell>
          <cell r="G1255" t="str">
            <v>CURRENT LIABILITIES AND PROVISIONS</v>
          </cell>
          <cell r="H1255" t="str">
            <v>CURRENT LIABILITIES</v>
          </cell>
          <cell r="I1255" t="str">
            <v>OTHER LIABILITIES</v>
          </cell>
        </row>
        <row r="1256">
          <cell r="A1256" t="str">
            <v>L506001-000-017</v>
          </cell>
          <cell r="B1256" t="str">
            <v>Contigency Deposit- QEC PHASE-IV</v>
          </cell>
          <cell r="C1256" t="str">
            <v>LIABILITIES</v>
          </cell>
          <cell r="D1256" t="str">
            <v>BALANCE SHEET</v>
          </cell>
          <cell r="E1256" t="str">
            <v xml:space="preserve"> </v>
          </cell>
          <cell r="F1256" t="str">
            <v xml:space="preserve"> </v>
          </cell>
          <cell r="G1256" t="str">
            <v>CURRENT LIABILITIES AND PROVISIONS</v>
          </cell>
          <cell r="H1256" t="str">
            <v>CURRENT LIABILITIES</v>
          </cell>
          <cell r="I1256" t="str">
            <v>OTHER LIABILITIES</v>
          </cell>
        </row>
        <row r="1257">
          <cell r="A1257" t="str">
            <v>L506001-000-018</v>
          </cell>
          <cell r="B1257" t="str">
            <v>Contigency Deposit- QEC PHASE-V</v>
          </cell>
          <cell r="C1257" t="str">
            <v>LIABILITIES</v>
          </cell>
          <cell r="D1257" t="str">
            <v>BALANCE SHEET</v>
          </cell>
          <cell r="E1257" t="str">
            <v xml:space="preserve"> </v>
          </cell>
          <cell r="F1257" t="str">
            <v xml:space="preserve"> </v>
          </cell>
          <cell r="G1257" t="str">
            <v>CURRENT LIABILITIES AND PROVISIONS</v>
          </cell>
          <cell r="H1257" t="str">
            <v>CURRENT LIABILITIES</v>
          </cell>
          <cell r="I1257" t="str">
            <v>OTHER LIABILITIES</v>
          </cell>
        </row>
        <row r="1258">
          <cell r="A1258" t="str">
            <v>L506001-000-019</v>
          </cell>
          <cell r="B1258" t="str">
            <v>Contigency Deposit- REGENCY PARK</v>
          </cell>
          <cell r="C1258" t="str">
            <v>LIABILITIES</v>
          </cell>
          <cell r="D1258" t="str">
            <v>BALANCE SHEET</v>
          </cell>
          <cell r="E1258" t="str">
            <v xml:space="preserve"> </v>
          </cell>
          <cell r="F1258" t="str">
            <v xml:space="preserve"> </v>
          </cell>
          <cell r="G1258" t="str">
            <v>CURRENT LIABILITIES AND PROVISIONS</v>
          </cell>
          <cell r="H1258" t="str">
            <v>CURRENT LIABILITIES</v>
          </cell>
          <cell r="I1258" t="str">
            <v>OTHER LIABILITIES</v>
          </cell>
        </row>
        <row r="1259">
          <cell r="A1259" t="str">
            <v>L506001-000-022</v>
          </cell>
          <cell r="B1259" t="str">
            <v>Contigency Deposit- RICHMOND PARK</v>
          </cell>
          <cell r="C1259" t="str">
            <v>LIABILITIES</v>
          </cell>
          <cell r="D1259" t="str">
            <v>BALANCE SHEET</v>
          </cell>
          <cell r="E1259" t="str">
            <v xml:space="preserve"> </v>
          </cell>
          <cell r="F1259" t="str">
            <v xml:space="preserve"> </v>
          </cell>
          <cell r="G1259" t="str">
            <v>CURRENT LIABILITIES AND PROVISIONS</v>
          </cell>
          <cell r="H1259" t="str">
            <v>CURRENT LIABILITIES</v>
          </cell>
          <cell r="I1259" t="str">
            <v>OTHER LIABILITIES</v>
          </cell>
        </row>
        <row r="1260">
          <cell r="A1260" t="str">
            <v>L506001-000-024</v>
          </cell>
          <cell r="B1260" t="str">
            <v>Contigency Deposit- SHOPPING MALL</v>
          </cell>
          <cell r="C1260" t="str">
            <v>LIABILITIES</v>
          </cell>
          <cell r="D1260" t="str">
            <v>BALANCE SHEET</v>
          </cell>
          <cell r="E1260" t="str">
            <v xml:space="preserve"> </v>
          </cell>
          <cell r="F1260" t="str">
            <v xml:space="preserve"> </v>
          </cell>
          <cell r="G1260" t="str">
            <v>CURRENT LIABILITIES AND PROVISIONS</v>
          </cell>
          <cell r="H1260" t="str">
            <v>CURRENT LIABILITIES</v>
          </cell>
          <cell r="I1260" t="str">
            <v>OTHER LIABILITIES</v>
          </cell>
        </row>
        <row r="1261">
          <cell r="A1261" t="str">
            <v>L506001-000-027</v>
          </cell>
          <cell r="B1261" t="str">
            <v>Contigency Deposit- STOP-N-SHOP</v>
          </cell>
          <cell r="C1261" t="str">
            <v>LIABILITIES</v>
          </cell>
          <cell r="D1261" t="str">
            <v>BALANCE SHEET</v>
          </cell>
          <cell r="E1261" t="str">
            <v xml:space="preserve"> </v>
          </cell>
          <cell r="F1261" t="str">
            <v xml:space="preserve"> </v>
          </cell>
          <cell r="G1261" t="str">
            <v>CURRENT LIABILITIES AND PROVISIONS</v>
          </cell>
          <cell r="H1261" t="str">
            <v>CURRENT LIABILITIES</v>
          </cell>
          <cell r="I1261" t="str">
            <v>OTHER LIABILITIES</v>
          </cell>
        </row>
        <row r="1262">
          <cell r="A1262" t="str">
            <v>L506001-000-028</v>
          </cell>
          <cell r="B1262" t="str">
            <v>Contigency Deposit- SILVER OAKS</v>
          </cell>
          <cell r="C1262" t="str">
            <v>LIABILITIES</v>
          </cell>
          <cell r="D1262" t="str">
            <v>BALANCE SHEET</v>
          </cell>
          <cell r="E1262" t="str">
            <v xml:space="preserve"> </v>
          </cell>
          <cell r="F1262" t="str">
            <v xml:space="preserve"> </v>
          </cell>
          <cell r="G1262" t="str">
            <v>CURRENT LIABILITIES AND PROVISIONS</v>
          </cell>
          <cell r="H1262" t="str">
            <v>CURRENT LIABILITIES</v>
          </cell>
          <cell r="I1262" t="str">
            <v>OTHER LIABILITIES</v>
          </cell>
        </row>
        <row r="1263">
          <cell r="A1263" t="str">
            <v>L506001-000-031</v>
          </cell>
          <cell r="B1263" t="str">
            <v>Contigency Deposit- VILLA</v>
          </cell>
          <cell r="C1263" t="str">
            <v>LIABILITIES</v>
          </cell>
          <cell r="D1263" t="str">
            <v>BALANCE SHEET</v>
          </cell>
          <cell r="E1263" t="str">
            <v xml:space="preserve"> </v>
          </cell>
          <cell r="F1263" t="str">
            <v xml:space="preserve"> </v>
          </cell>
          <cell r="G1263" t="str">
            <v>CURRENT LIABILITIES AND PROVISIONS</v>
          </cell>
          <cell r="H1263" t="str">
            <v>CURRENT LIABILITIES</v>
          </cell>
          <cell r="I1263" t="str">
            <v>OTHER LIABILITIES</v>
          </cell>
        </row>
        <row r="1264">
          <cell r="A1264" t="str">
            <v>L506001-000-034</v>
          </cell>
          <cell r="B1264" t="str">
            <v>Contigency Deposit- WINDSOR COURT</v>
          </cell>
          <cell r="C1264" t="str">
            <v>LIABILITIES</v>
          </cell>
          <cell r="D1264" t="str">
            <v>BALANCE SHEET</v>
          </cell>
          <cell r="E1264" t="str">
            <v xml:space="preserve"> </v>
          </cell>
          <cell r="F1264" t="str">
            <v xml:space="preserve"> </v>
          </cell>
          <cell r="G1264" t="str">
            <v>CURRENT LIABILITIES AND PROVISIONS</v>
          </cell>
          <cell r="H1264" t="str">
            <v>CURRENT LIABILITIES</v>
          </cell>
          <cell r="I1264" t="str">
            <v>OTHER LIABILITIES</v>
          </cell>
        </row>
        <row r="1265">
          <cell r="A1265" t="str">
            <v>L506001-000-036</v>
          </cell>
          <cell r="B1265" t="str">
            <v>Contigency Deposit-Qutab Plaza</v>
          </cell>
          <cell r="C1265" t="str">
            <v>LIABILITIES</v>
          </cell>
          <cell r="D1265" t="str">
            <v>BALANCE SHEET</v>
          </cell>
          <cell r="E1265" t="str">
            <v xml:space="preserve"> </v>
          </cell>
          <cell r="F1265" t="str">
            <v xml:space="preserve"> </v>
          </cell>
          <cell r="G1265" t="str">
            <v>CURRENT LIABILITIES AND PROVISIONS</v>
          </cell>
          <cell r="H1265" t="str">
            <v>CURRENT LIABILITIES</v>
          </cell>
          <cell r="I1265" t="str">
            <v>OTHER LIABILITIES</v>
          </cell>
        </row>
        <row r="1266">
          <cell r="A1266" t="str">
            <v>L506001-000-037</v>
          </cell>
          <cell r="B1266" t="str">
            <v>Contigency Deposit- CENTRE POINT</v>
          </cell>
          <cell r="C1266" t="str">
            <v>LIABILITIES</v>
          </cell>
          <cell r="D1266" t="str">
            <v>BALANCE SHEET</v>
          </cell>
          <cell r="E1266" t="str">
            <v xml:space="preserve"> </v>
          </cell>
          <cell r="F1266" t="str">
            <v xml:space="preserve"> </v>
          </cell>
          <cell r="G1266" t="str">
            <v>CURRENT LIABILITIES AND PROVISIONS</v>
          </cell>
          <cell r="H1266" t="str">
            <v>CURRENT LIABILITIES</v>
          </cell>
          <cell r="I1266" t="str">
            <v>OTHER LIABILITIES</v>
          </cell>
        </row>
        <row r="1267">
          <cell r="A1267" t="str">
            <v>L506001-000-042</v>
          </cell>
          <cell r="B1267" t="str">
            <v>Contigency Deposit- PLOTS(PH-I,II,III)</v>
          </cell>
          <cell r="C1267" t="str">
            <v>LIABILITIES</v>
          </cell>
          <cell r="D1267" t="str">
            <v>BALANCE SHEET</v>
          </cell>
          <cell r="E1267" t="str">
            <v xml:space="preserve"> </v>
          </cell>
          <cell r="F1267" t="str">
            <v xml:space="preserve"> </v>
          </cell>
          <cell r="G1267" t="str">
            <v>CURRENT LIABILITIES AND PROVISIONS</v>
          </cell>
          <cell r="H1267" t="str">
            <v>CURRENT LIABILITIES</v>
          </cell>
          <cell r="I1267" t="str">
            <v>OTHER LIABILITIES</v>
          </cell>
        </row>
        <row r="1268">
          <cell r="A1268" t="str">
            <v>L506001-000-047</v>
          </cell>
          <cell r="B1268" t="str">
            <v>Contigency Deposit- GROUP HOUSING</v>
          </cell>
          <cell r="C1268" t="str">
            <v>LIABILITIES</v>
          </cell>
          <cell r="D1268" t="str">
            <v>BALANCE SHEET</v>
          </cell>
          <cell r="E1268" t="str">
            <v xml:space="preserve"> </v>
          </cell>
          <cell r="F1268" t="str">
            <v xml:space="preserve"> </v>
          </cell>
          <cell r="G1268" t="str">
            <v>CURRENT LIABILITIES AND PROVISIONS</v>
          </cell>
          <cell r="H1268" t="str">
            <v>CURRENT LIABILITIES</v>
          </cell>
          <cell r="I1268" t="str">
            <v>OTHER LIABILITIES</v>
          </cell>
        </row>
        <row r="1269">
          <cell r="A1269" t="str">
            <v>L506001-000-048</v>
          </cell>
          <cell r="B1269" t="str">
            <v>Contigency Deposit- INDEPENDENT HOUSE</v>
          </cell>
          <cell r="C1269" t="str">
            <v>LIABILITIES</v>
          </cell>
          <cell r="D1269" t="str">
            <v>BALANCE SHEET</v>
          </cell>
          <cell r="E1269" t="str">
            <v xml:space="preserve"> </v>
          </cell>
          <cell r="F1269" t="str">
            <v xml:space="preserve"> </v>
          </cell>
          <cell r="G1269" t="str">
            <v>CURRENT LIABILITIES AND PROVISIONS</v>
          </cell>
          <cell r="H1269" t="str">
            <v>CURRENT LIABILITIES</v>
          </cell>
          <cell r="I1269" t="str">
            <v>OTHER LIABILITIES</v>
          </cell>
        </row>
        <row r="1270">
          <cell r="A1270" t="str">
            <v>L506001-000-102</v>
          </cell>
          <cell r="B1270" t="str">
            <v>Contigency Deposit-QEC 1,2,3</v>
          </cell>
          <cell r="C1270" t="str">
            <v>LIABILITIES</v>
          </cell>
          <cell r="D1270" t="str">
            <v>BALANCE SHEET</v>
          </cell>
          <cell r="E1270" t="str">
            <v xml:space="preserve"> </v>
          </cell>
          <cell r="F1270" t="str">
            <v xml:space="preserve"> </v>
          </cell>
          <cell r="G1270" t="str">
            <v>CURRENT LIABILITIES AND PROVISIONS</v>
          </cell>
          <cell r="H1270" t="str">
            <v>CURRENT LIABILITIES</v>
          </cell>
          <cell r="I1270" t="str">
            <v>OTHER LIABILITIES</v>
          </cell>
        </row>
        <row r="1271">
          <cell r="A1271" t="str">
            <v>L506001-000-105</v>
          </cell>
          <cell r="B1271" t="str">
            <v>Contigency Deposit- NILGIRI CONTGENCY</v>
          </cell>
          <cell r="C1271" t="str">
            <v>LIABILITIES</v>
          </cell>
          <cell r="D1271" t="str">
            <v>BALANCE SHEET</v>
          </cell>
          <cell r="E1271" t="str">
            <v xml:space="preserve"> </v>
          </cell>
          <cell r="F1271" t="str">
            <v xml:space="preserve"> </v>
          </cell>
          <cell r="G1271" t="str">
            <v>CURRENT LIABILITIES AND PROVISIONS</v>
          </cell>
          <cell r="H1271" t="str">
            <v>CURRENT LIABILITIES</v>
          </cell>
          <cell r="I1271" t="str">
            <v>OTHER LIABILITIES</v>
          </cell>
        </row>
        <row r="1272">
          <cell r="A1272" t="str">
            <v>L506001-000-934</v>
          </cell>
          <cell r="B1272" t="str">
            <v>Contigency Deposit-QEC PLOTS</v>
          </cell>
          <cell r="C1272" t="str">
            <v>LIABILITIES</v>
          </cell>
          <cell r="D1272" t="str">
            <v>BALANCE SHEET</v>
          </cell>
          <cell r="E1272" t="str">
            <v xml:space="preserve"> </v>
          </cell>
          <cell r="F1272" t="str">
            <v xml:space="preserve"> </v>
          </cell>
          <cell r="G1272" t="str">
            <v>CURRENT LIABILITIES AND PROVISIONS</v>
          </cell>
          <cell r="H1272" t="str">
            <v>CURRENT LIABILITIES</v>
          </cell>
          <cell r="I1272" t="str">
            <v>OTHER LIABILITIES</v>
          </cell>
        </row>
        <row r="1273">
          <cell r="A1273" t="str">
            <v>L506002-000-000</v>
          </cell>
          <cell r="B1273" t="str">
            <v>Ifms(Security)</v>
          </cell>
          <cell r="C1273" t="str">
            <v>LIABILITIES</v>
          </cell>
          <cell r="D1273" t="str">
            <v>BALANCE SHEET</v>
          </cell>
          <cell r="E1273" t="str">
            <v xml:space="preserve"> </v>
          </cell>
          <cell r="F1273" t="str">
            <v xml:space="preserve"> </v>
          </cell>
          <cell r="G1273" t="str">
            <v>CURRENT LIABILITIES AND PROVISIONS</v>
          </cell>
          <cell r="H1273" t="str">
            <v>CURRENT LIABILITIES</v>
          </cell>
          <cell r="I1273" t="str">
            <v>OTHER LIABILITIES</v>
          </cell>
        </row>
        <row r="1274">
          <cell r="A1274" t="str">
            <v>L506002-000-001</v>
          </cell>
          <cell r="B1274" t="str">
            <v>Ifms(Security)- ANKUR VIHAR</v>
          </cell>
          <cell r="C1274" t="str">
            <v>LIABILITIES</v>
          </cell>
          <cell r="D1274" t="str">
            <v>BALANCE SHEET</v>
          </cell>
          <cell r="E1274" t="str">
            <v xml:space="preserve"> </v>
          </cell>
          <cell r="F1274" t="str">
            <v xml:space="preserve"> </v>
          </cell>
          <cell r="G1274" t="str">
            <v>CURRENT LIABILITIES AND PROVISIONS</v>
          </cell>
          <cell r="H1274" t="str">
            <v>CURRENT LIABILITIES</v>
          </cell>
          <cell r="I1274" t="str">
            <v>OTHER LIABILITIES</v>
          </cell>
        </row>
        <row r="1275">
          <cell r="A1275" t="str">
            <v>L506002-000-004</v>
          </cell>
          <cell r="B1275" t="str">
            <v>Ifms(Security)- BEVERLY PARK-I</v>
          </cell>
          <cell r="C1275" t="str">
            <v>LIABILITIES</v>
          </cell>
          <cell r="D1275" t="str">
            <v>BALANCE SHEET</v>
          </cell>
          <cell r="E1275" t="str">
            <v xml:space="preserve"> </v>
          </cell>
          <cell r="F1275" t="str">
            <v xml:space="preserve"> </v>
          </cell>
          <cell r="G1275" t="str">
            <v>CURRENT LIABILITIES AND PROVISIONS</v>
          </cell>
          <cell r="H1275" t="str">
            <v>CURRENT LIABILITIES</v>
          </cell>
          <cell r="I1275" t="str">
            <v>OTHER LIABILITIES</v>
          </cell>
        </row>
        <row r="1276">
          <cell r="A1276" t="str">
            <v>L506002-000-005</v>
          </cell>
          <cell r="B1276" t="str">
            <v>Ifms(Security)- BEVERLY PARK-II</v>
          </cell>
          <cell r="C1276" t="str">
            <v>LIABILITIES</v>
          </cell>
          <cell r="D1276" t="str">
            <v>BALANCE SHEET</v>
          </cell>
          <cell r="E1276" t="str">
            <v xml:space="preserve"> </v>
          </cell>
          <cell r="F1276" t="str">
            <v xml:space="preserve"> </v>
          </cell>
          <cell r="G1276" t="str">
            <v>CURRENT LIABILITIES AND PROVISIONS</v>
          </cell>
          <cell r="H1276" t="str">
            <v>CURRENT LIABILITIES</v>
          </cell>
          <cell r="I1276" t="str">
            <v>OTHER LIABILITIES</v>
          </cell>
        </row>
        <row r="1277">
          <cell r="A1277" t="str">
            <v>L506002-000-006</v>
          </cell>
          <cell r="B1277" t="str">
            <v>Ifms(Security)- CENTRAL ARCADE</v>
          </cell>
          <cell r="C1277" t="str">
            <v>LIABILITIES</v>
          </cell>
          <cell r="D1277" t="str">
            <v>BALANCE SHEET</v>
          </cell>
          <cell r="E1277" t="str">
            <v xml:space="preserve"> </v>
          </cell>
          <cell r="F1277" t="str">
            <v xml:space="preserve"> </v>
          </cell>
          <cell r="G1277" t="str">
            <v>CURRENT LIABILITIES AND PROVISIONS</v>
          </cell>
          <cell r="H1277" t="str">
            <v>CURRENT LIABILITIES</v>
          </cell>
          <cell r="I1277" t="str">
            <v>OTHER LIABILITIES</v>
          </cell>
        </row>
        <row r="1278">
          <cell r="A1278" t="str">
            <v>L506002-000-008</v>
          </cell>
          <cell r="B1278" t="str">
            <v>Ifms(Security)- CORPORATE PARK</v>
          </cell>
          <cell r="C1278" t="str">
            <v>LIABILITIES</v>
          </cell>
          <cell r="D1278" t="str">
            <v>BALANCE SHEET</v>
          </cell>
          <cell r="E1278" t="str">
            <v xml:space="preserve"> </v>
          </cell>
          <cell r="F1278" t="str">
            <v xml:space="preserve"> </v>
          </cell>
          <cell r="G1278" t="str">
            <v>CURRENT LIABILITIES AND PROVISIONS</v>
          </cell>
          <cell r="H1278" t="str">
            <v>CURRENT LIABILITIES</v>
          </cell>
          <cell r="I1278" t="str">
            <v>OTHER LIABILITIES</v>
          </cell>
        </row>
        <row r="1279">
          <cell r="A1279" t="str">
            <v>L506002-000-010</v>
          </cell>
          <cell r="B1279" t="str">
            <v>Ifms(Security)- DILSHAD PLAZA</v>
          </cell>
          <cell r="C1279" t="str">
            <v>LIABILITIES</v>
          </cell>
          <cell r="D1279" t="str">
            <v>BALANCE SHEET</v>
          </cell>
          <cell r="E1279" t="str">
            <v xml:space="preserve"> </v>
          </cell>
          <cell r="F1279" t="str">
            <v xml:space="preserve"> </v>
          </cell>
          <cell r="G1279" t="str">
            <v>CURRENT LIABILITIES AND PROVISIONS</v>
          </cell>
          <cell r="H1279" t="str">
            <v>CURRENT LIABILITIES</v>
          </cell>
          <cell r="I1279" t="str">
            <v>OTHER LIABILITIES</v>
          </cell>
        </row>
        <row r="1280">
          <cell r="A1280" t="str">
            <v>L506002-000-011</v>
          </cell>
          <cell r="B1280" t="str">
            <v>Ifms(Security)- EXECUTIVE HOME</v>
          </cell>
          <cell r="C1280" t="str">
            <v>LIABILITIES</v>
          </cell>
          <cell r="D1280" t="str">
            <v>BALANCE SHEET</v>
          </cell>
          <cell r="E1280" t="str">
            <v xml:space="preserve"> </v>
          </cell>
          <cell r="F1280" t="str">
            <v xml:space="preserve"> </v>
          </cell>
          <cell r="G1280" t="str">
            <v>CURRENT LIABILITIES AND PROVISIONS</v>
          </cell>
          <cell r="H1280" t="str">
            <v>CURRENT LIABILITIES</v>
          </cell>
          <cell r="I1280" t="str">
            <v>OTHER LIABILITIES</v>
          </cell>
        </row>
        <row r="1281">
          <cell r="A1281" t="str">
            <v>L506002-000-014</v>
          </cell>
          <cell r="B1281" t="str">
            <v>Ifms(Security)- NEW TOWN HOUSE</v>
          </cell>
          <cell r="C1281" t="str">
            <v>LIABILITIES</v>
          </cell>
          <cell r="D1281" t="str">
            <v>BALANCE SHEET</v>
          </cell>
          <cell r="E1281" t="str">
            <v xml:space="preserve"> </v>
          </cell>
          <cell r="F1281" t="str">
            <v xml:space="preserve"> </v>
          </cell>
          <cell r="G1281" t="str">
            <v>CURRENT LIABILITIES AND PROVISIONS</v>
          </cell>
          <cell r="H1281" t="str">
            <v>CURRENT LIABILITIES</v>
          </cell>
          <cell r="I1281" t="str">
            <v>OTHER LIABILITIES</v>
          </cell>
        </row>
        <row r="1282">
          <cell r="A1282" t="str">
            <v>L506002-000-015</v>
          </cell>
          <cell r="B1282" t="str">
            <v>Ifms(Security)- OLD TOWN HOUSE</v>
          </cell>
          <cell r="C1282" t="str">
            <v>LIABILITIES</v>
          </cell>
          <cell r="D1282" t="str">
            <v>BALANCE SHEET</v>
          </cell>
          <cell r="E1282" t="str">
            <v xml:space="preserve"> </v>
          </cell>
          <cell r="F1282" t="str">
            <v xml:space="preserve"> </v>
          </cell>
          <cell r="G1282" t="str">
            <v>CURRENT LIABILITIES AND PROVISIONS</v>
          </cell>
          <cell r="H1282" t="str">
            <v>CURRENT LIABILITIES</v>
          </cell>
          <cell r="I1282" t="str">
            <v>OTHER LIABILITIES</v>
          </cell>
        </row>
        <row r="1283">
          <cell r="A1283" t="str">
            <v>L506002-000-016</v>
          </cell>
          <cell r="B1283" t="str">
            <v>Ifms(Security)- PARK-N-SHOP</v>
          </cell>
          <cell r="C1283" t="str">
            <v>LIABILITIES</v>
          </cell>
          <cell r="D1283" t="str">
            <v>BALANCE SHEET</v>
          </cell>
          <cell r="E1283" t="str">
            <v xml:space="preserve"> </v>
          </cell>
          <cell r="F1283" t="str">
            <v xml:space="preserve"> </v>
          </cell>
          <cell r="G1283" t="str">
            <v>CURRENT LIABILITIES AND PROVISIONS</v>
          </cell>
          <cell r="H1283" t="str">
            <v>CURRENT LIABILITIES</v>
          </cell>
          <cell r="I1283" t="str">
            <v>OTHER LIABILITIES</v>
          </cell>
        </row>
        <row r="1284">
          <cell r="A1284" t="str">
            <v>L506002-000-017</v>
          </cell>
          <cell r="B1284" t="str">
            <v>Ifms(Security)- QEC PHASE-IV</v>
          </cell>
          <cell r="C1284" t="str">
            <v>LIABILITIES</v>
          </cell>
          <cell r="D1284" t="str">
            <v>BALANCE SHEET</v>
          </cell>
          <cell r="E1284" t="str">
            <v xml:space="preserve"> </v>
          </cell>
          <cell r="F1284" t="str">
            <v xml:space="preserve"> </v>
          </cell>
          <cell r="G1284" t="str">
            <v>CURRENT LIABILITIES AND PROVISIONS</v>
          </cell>
          <cell r="H1284" t="str">
            <v>CURRENT LIABILITIES</v>
          </cell>
          <cell r="I1284" t="str">
            <v>OTHER LIABILITIES</v>
          </cell>
        </row>
        <row r="1285">
          <cell r="A1285" t="str">
            <v>L506002-000-018</v>
          </cell>
          <cell r="B1285" t="str">
            <v>Ifms(Security)- QEC PHASE-V</v>
          </cell>
          <cell r="C1285" t="str">
            <v>LIABILITIES</v>
          </cell>
          <cell r="D1285" t="str">
            <v>BALANCE SHEET</v>
          </cell>
          <cell r="E1285" t="str">
            <v xml:space="preserve"> </v>
          </cell>
          <cell r="F1285" t="str">
            <v xml:space="preserve"> </v>
          </cell>
          <cell r="G1285" t="str">
            <v>CURRENT LIABILITIES AND PROVISIONS</v>
          </cell>
          <cell r="H1285" t="str">
            <v>CURRENT LIABILITIES</v>
          </cell>
          <cell r="I1285" t="str">
            <v>OTHER LIABILITIES</v>
          </cell>
        </row>
        <row r="1286">
          <cell r="A1286" t="str">
            <v>L506002-000-024</v>
          </cell>
          <cell r="B1286" t="str">
            <v>Ifms(Security)- SHOPPING MALL</v>
          </cell>
          <cell r="C1286" t="str">
            <v>LIABILITIES</v>
          </cell>
          <cell r="D1286" t="str">
            <v>BALANCE SHEET</v>
          </cell>
          <cell r="E1286" t="str">
            <v xml:space="preserve"> </v>
          </cell>
          <cell r="F1286" t="str">
            <v xml:space="preserve"> </v>
          </cell>
          <cell r="G1286" t="str">
            <v>CURRENT LIABILITIES AND PROVISIONS</v>
          </cell>
          <cell r="H1286" t="str">
            <v>CURRENT LIABILITIES</v>
          </cell>
          <cell r="I1286" t="str">
            <v>OTHER LIABILITIES</v>
          </cell>
        </row>
        <row r="1287">
          <cell r="A1287" t="str">
            <v>L506002-000-027</v>
          </cell>
          <cell r="B1287" t="str">
            <v>Ifms(Security)- STOP-N-SHOP</v>
          </cell>
          <cell r="C1287" t="str">
            <v>LIABILITIES</v>
          </cell>
          <cell r="D1287" t="str">
            <v>BALANCE SHEET</v>
          </cell>
          <cell r="E1287" t="str">
            <v xml:space="preserve"> </v>
          </cell>
          <cell r="F1287" t="str">
            <v xml:space="preserve"> </v>
          </cell>
          <cell r="G1287" t="str">
            <v>CURRENT LIABILITIES AND PROVISIONS</v>
          </cell>
          <cell r="H1287" t="str">
            <v>CURRENT LIABILITIES</v>
          </cell>
          <cell r="I1287" t="str">
            <v>OTHER LIABILITIES</v>
          </cell>
        </row>
        <row r="1288">
          <cell r="A1288" t="str">
            <v>L506002-000-028</v>
          </cell>
          <cell r="B1288" t="str">
            <v>Ifms(Security)- SILVER OAKS</v>
          </cell>
          <cell r="C1288" t="str">
            <v>LIABILITIES</v>
          </cell>
          <cell r="D1288" t="str">
            <v>BALANCE SHEET</v>
          </cell>
          <cell r="E1288" t="str">
            <v xml:space="preserve"> </v>
          </cell>
          <cell r="F1288" t="str">
            <v xml:space="preserve"> </v>
          </cell>
          <cell r="G1288" t="str">
            <v>CURRENT LIABILITIES AND PROVISIONS</v>
          </cell>
          <cell r="H1288" t="str">
            <v>CURRENT LIABILITIES</v>
          </cell>
          <cell r="I1288" t="str">
            <v>OTHER LIABILITIES</v>
          </cell>
        </row>
        <row r="1289">
          <cell r="A1289" t="str">
            <v>L506002-000-030</v>
          </cell>
          <cell r="B1289" t="str">
            <v>Ifms(Security)- SPRING FIELD</v>
          </cell>
          <cell r="C1289" t="str">
            <v>LIABILITIES</v>
          </cell>
          <cell r="D1289" t="str">
            <v>BALANCE SHEET</v>
          </cell>
          <cell r="E1289" t="str">
            <v xml:space="preserve"> </v>
          </cell>
          <cell r="F1289" t="str">
            <v xml:space="preserve"> </v>
          </cell>
          <cell r="G1289" t="str">
            <v>CURRENT LIABILITIES AND PROVISIONS</v>
          </cell>
          <cell r="H1289" t="str">
            <v>CURRENT LIABILITIES</v>
          </cell>
          <cell r="I1289" t="str">
            <v>OTHER LIABILITIES</v>
          </cell>
        </row>
        <row r="1290">
          <cell r="A1290" t="str">
            <v>L506002-000-031</v>
          </cell>
          <cell r="B1290" t="str">
            <v>Ifms(Security)- VILLA</v>
          </cell>
          <cell r="C1290" t="str">
            <v>LIABILITIES</v>
          </cell>
          <cell r="D1290" t="str">
            <v>BALANCE SHEET</v>
          </cell>
          <cell r="E1290" t="str">
            <v xml:space="preserve"> </v>
          </cell>
          <cell r="F1290" t="str">
            <v xml:space="preserve"> </v>
          </cell>
          <cell r="G1290" t="str">
            <v>CURRENT LIABILITIES AND PROVISIONS</v>
          </cell>
          <cell r="H1290" t="str">
            <v>CURRENT LIABILITIES</v>
          </cell>
          <cell r="I1290" t="str">
            <v>OTHER LIABILITIES</v>
          </cell>
        </row>
        <row r="1291">
          <cell r="A1291" t="str">
            <v>L506002-000-038</v>
          </cell>
          <cell r="B1291" t="str">
            <v>Ifms(Security)- FARIDABAD PLOTS</v>
          </cell>
          <cell r="C1291" t="str">
            <v>LIABILITIES</v>
          </cell>
          <cell r="D1291" t="str">
            <v>BALANCE SHEET</v>
          </cell>
          <cell r="E1291" t="str">
            <v xml:space="preserve"> </v>
          </cell>
          <cell r="F1291" t="str">
            <v xml:space="preserve"> </v>
          </cell>
          <cell r="G1291" t="str">
            <v>CURRENT LIABILITIES AND PROVISIONS</v>
          </cell>
          <cell r="H1291" t="str">
            <v>CURRENT LIABILITIES</v>
          </cell>
          <cell r="I1291" t="str">
            <v>OTHER LIABILITIES</v>
          </cell>
        </row>
        <row r="1292">
          <cell r="A1292" t="str">
            <v>L506002-000-042</v>
          </cell>
          <cell r="B1292" t="str">
            <v>Ifms(Security)- PLOTS(PHASE-I,II,III)</v>
          </cell>
          <cell r="C1292" t="str">
            <v>LIABILITIES</v>
          </cell>
          <cell r="D1292" t="str">
            <v>BALANCE SHEET</v>
          </cell>
          <cell r="E1292" t="str">
            <v xml:space="preserve"> </v>
          </cell>
          <cell r="F1292" t="str">
            <v xml:space="preserve"> </v>
          </cell>
          <cell r="G1292" t="str">
            <v>CURRENT LIABILITIES AND PROVISIONS</v>
          </cell>
          <cell r="H1292" t="str">
            <v>CURRENT LIABILITIES</v>
          </cell>
          <cell r="I1292" t="str">
            <v>OTHER LIABILITIES</v>
          </cell>
        </row>
        <row r="1293">
          <cell r="A1293" t="str">
            <v>L506002-000-047</v>
          </cell>
          <cell r="B1293" t="str">
            <v>Ifms(Security)- GROUP HOUSING</v>
          </cell>
          <cell r="C1293" t="str">
            <v>LIABILITIES</v>
          </cell>
          <cell r="D1293" t="str">
            <v>BALANCE SHEET</v>
          </cell>
          <cell r="E1293" t="str">
            <v xml:space="preserve"> </v>
          </cell>
          <cell r="F1293" t="str">
            <v xml:space="preserve"> </v>
          </cell>
          <cell r="G1293" t="str">
            <v>CURRENT LIABILITIES AND PROVISIONS</v>
          </cell>
          <cell r="H1293" t="str">
            <v>CURRENT LIABILITIES</v>
          </cell>
          <cell r="I1293" t="str">
            <v>OTHER LIABILITIES</v>
          </cell>
        </row>
        <row r="1294">
          <cell r="A1294" t="str">
            <v>L506002-000-048</v>
          </cell>
          <cell r="B1294" t="str">
            <v>Ifms(Security)- INDEPENDENT HOUSE</v>
          </cell>
          <cell r="C1294" t="str">
            <v>LIABILITIES</v>
          </cell>
          <cell r="D1294" t="str">
            <v>BALANCE SHEET</v>
          </cell>
          <cell r="E1294" t="str">
            <v xml:space="preserve"> </v>
          </cell>
          <cell r="F1294" t="str">
            <v xml:space="preserve"> </v>
          </cell>
          <cell r="G1294" t="str">
            <v>CURRENT LIABILITIES AND PROVISIONS</v>
          </cell>
          <cell r="H1294" t="str">
            <v>CURRENT LIABILITIES</v>
          </cell>
          <cell r="I1294" t="str">
            <v>OTHER LIABILITIES</v>
          </cell>
        </row>
        <row r="1295">
          <cell r="A1295" t="str">
            <v>L506002-000-058</v>
          </cell>
          <cell r="B1295" t="str">
            <v>Ifms(Security)- EXECLUSIVE FLOORS</v>
          </cell>
          <cell r="C1295" t="str">
            <v>LIABILITIES</v>
          </cell>
          <cell r="D1295" t="str">
            <v>BALANCE SHEET</v>
          </cell>
          <cell r="E1295" t="str">
            <v xml:space="preserve"> </v>
          </cell>
          <cell r="F1295" t="str">
            <v xml:space="preserve"> </v>
          </cell>
          <cell r="G1295" t="str">
            <v>CURRENT LIABILITIES AND PROVISIONS</v>
          </cell>
          <cell r="H1295" t="str">
            <v>CURRENT LIABILITIES</v>
          </cell>
          <cell r="I1295" t="str">
            <v>OTHER LIABILITIES</v>
          </cell>
        </row>
        <row r="1296">
          <cell r="A1296" t="str">
            <v>L506002-000-099</v>
          </cell>
          <cell r="B1296" t="str">
            <v>Ifms(Security)- INSTITUTIONAL SITES</v>
          </cell>
          <cell r="C1296" t="str">
            <v>LIABILITIES</v>
          </cell>
          <cell r="D1296" t="str">
            <v>BALANCE SHEET</v>
          </cell>
          <cell r="E1296" t="str">
            <v xml:space="preserve"> </v>
          </cell>
          <cell r="F1296" t="str">
            <v xml:space="preserve"> </v>
          </cell>
          <cell r="G1296" t="str">
            <v>CURRENT LIABILITIES AND PROVISIONS</v>
          </cell>
          <cell r="H1296" t="str">
            <v>CURRENT LIABILITIES</v>
          </cell>
          <cell r="I1296" t="str">
            <v>OTHER LIABILITIES</v>
          </cell>
        </row>
        <row r="1297">
          <cell r="A1297" t="str">
            <v>L506002-000-101</v>
          </cell>
          <cell r="B1297" t="str">
            <v>Ifms(Security)- LIG/EWS</v>
          </cell>
          <cell r="C1297" t="str">
            <v>LIABILITIES</v>
          </cell>
          <cell r="D1297" t="str">
            <v>BALANCE SHEET</v>
          </cell>
          <cell r="E1297" t="str">
            <v xml:space="preserve"> </v>
          </cell>
          <cell r="F1297" t="str">
            <v xml:space="preserve"> </v>
          </cell>
          <cell r="G1297" t="str">
            <v>CURRENT LIABILITIES AND PROVISIONS</v>
          </cell>
          <cell r="H1297" t="str">
            <v>CURRENT LIABILITIES</v>
          </cell>
          <cell r="I1297" t="str">
            <v>OTHER LIABILITIES</v>
          </cell>
        </row>
        <row r="1298">
          <cell r="A1298" t="str">
            <v>L506002-000-106</v>
          </cell>
          <cell r="B1298" t="str">
            <v>Ifms(Security)- MARUTI HOUSING SECURITY</v>
          </cell>
          <cell r="C1298" t="str">
            <v>LIABILITIES</v>
          </cell>
          <cell r="D1298" t="str">
            <v>BALANCE SHEET</v>
          </cell>
          <cell r="E1298" t="str">
            <v xml:space="preserve"> </v>
          </cell>
          <cell r="F1298" t="str">
            <v xml:space="preserve"> </v>
          </cell>
          <cell r="G1298" t="str">
            <v>CURRENT LIABILITIES AND PROVISIONS</v>
          </cell>
          <cell r="H1298" t="str">
            <v>CURRENT LIABILITIES</v>
          </cell>
          <cell r="I1298" t="str">
            <v>OTHER LIABILITIES</v>
          </cell>
        </row>
        <row r="1299">
          <cell r="A1299" t="str">
            <v>L506003-000-000</v>
          </cell>
          <cell r="B1299" t="str">
            <v>IBMS</v>
          </cell>
          <cell r="C1299" t="str">
            <v>LIABILITIES</v>
          </cell>
          <cell r="D1299" t="str">
            <v>BALANCE SHEET</v>
          </cell>
          <cell r="E1299" t="str">
            <v xml:space="preserve"> </v>
          </cell>
          <cell r="F1299" t="str">
            <v xml:space="preserve"> </v>
          </cell>
          <cell r="G1299" t="str">
            <v>CURRENT LIABILITIES AND PROVISIONS</v>
          </cell>
          <cell r="H1299" t="str">
            <v>CURRENT LIABILITIES</v>
          </cell>
          <cell r="I1299" t="str">
            <v>OTHER LIABILITIES</v>
          </cell>
        </row>
        <row r="1300">
          <cell r="A1300" t="str">
            <v>L506003-000-037</v>
          </cell>
          <cell r="B1300" t="str">
            <v>IBMS- CENTRE POINT</v>
          </cell>
          <cell r="C1300" t="str">
            <v>LIABILITIES</v>
          </cell>
          <cell r="D1300" t="str">
            <v>BALANCE SHEET</v>
          </cell>
          <cell r="E1300" t="str">
            <v xml:space="preserve"> </v>
          </cell>
          <cell r="F1300" t="str">
            <v xml:space="preserve"> </v>
          </cell>
          <cell r="G1300" t="str">
            <v>CURRENT LIABILITIES AND PROVISIONS</v>
          </cell>
          <cell r="H1300" t="str">
            <v>CURRENT LIABILITIES</v>
          </cell>
          <cell r="I1300" t="str">
            <v>OTHER LIABILITIES</v>
          </cell>
        </row>
        <row r="1301">
          <cell r="A1301" t="str">
            <v>L506003-000-050</v>
          </cell>
          <cell r="B1301" t="str">
            <v>IBMS- Carlton Estate</v>
          </cell>
          <cell r="C1301" t="str">
            <v>LIABILITIES</v>
          </cell>
          <cell r="D1301" t="str">
            <v>BALANCE SHEET</v>
          </cell>
          <cell r="E1301" t="str">
            <v xml:space="preserve"> </v>
          </cell>
          <cell r="F1301" t="str">
            <v xml:space="preserve"> </v>
          </cell>
          <cell r="G1301" t="str">
            <v>CURRENT LIABILITIES AND PROVISIONS</v>
          </cell>
          <cell r="H1301" t="str">
            <v>CURRENT LIABILITIES</v>
          </cell>
          <cell r="I1301" t="str">
            <v>OTHER LIABILITIES</v>
          </cell>
        </row>
        <row r="1302">
          <cell r="A1302" t="str">
            <v>L506003-000-055</v>
          </cell>
          <cell r="B1302" t="str">
            <v>IBMS- BELVEDERE TOWERS</v>
          </cell>
          <cell r="C1302" t="str">
            <v>LIABILITIES</v>
          </cell>
          <cell r="D1302" t="str">
            <v>BALANCE SHEET</v>
          </cell>
          <cell r="E1302" t="str">
            <v xml:space="preserve"> </v>
          </cell>
          <cell r="F1302" t="str">
            <v xml:space="preserve"> </v>
          </cell>
          <cell r="G1302" t="str">
            <v>CURRENT LIABILITIES AND PROVISIONS</v>
          </cell>
          <cell r="H1302" t="str">
            <v>CURRENT LIABILITIES</v>
          </cell>
          <cell r="I1302" t="str">
            <v>OTHER LIABILITIES</v>
          </cell>
        </row>
        <row r="1303">
          <cell r="A1303" t="str">
            <v>L506003-000-060</v>
          </cell>
          <cell r="B1303" t="str">
            <v>IBMS- TRINITY TOWERS</v>
          </cell>
          <cell r="C1303" t="str">
            <v>LIABILITIES</v>
          </cell>
          <cell r="D1303" t="str">
            <v>BALANCE SHEET</v>
          </cell>
          <cell r="E1303" t="str">
            <v xml:space="preserve"> </v>
          </cell>
          <cell r="F1303" t="str">
            <v xml:space="preserve"> </v>
          </cell>
          <cell r="G1303" t="str">
            <v>CURRENT LIABILITIES AND PROVISIONS</v>
          </cell>
          <cell r="H1303" t="str">
            <v>CURRENT LIABILITIES</v>
          </cell>
          <cell r="I1303" t="str">
            <v>OTHER LIABILITIES</v>
          </cell>
        </row>
        <row r="1304">
          <cell r="A1304" t="str">
            <v>L506004</v>
          </cell>
          <cell r="B1304" t="str">
            <v>Security Deposits</v>
          </cell>
          <cell r="C1304" t="str">
            <v>LIABILITIES</v>
          </cell>
          <cell r="D1304" t="str">
            <v>BALANCE SHEET</v>
          </cell>
          <cell r="E1304" t="str">
            <v xml:space="preserve"> </v>
          </cell>
          <cell r="F1304" t="str">
            <v xml:space="preserve"> </v>
          </cell>
          <cell r="G1304" t="str">
            <v>CURRENT LIABILITIES AND PROVISIONS</v>
          </cell>
          <cell r="H1304" t="str">
            <v>CURRENT LIABILITIES</v>
          </cell>
          <cell r="I1304" t="str">
            <v>OTHER LIABILITIES</v>
          </cell>
        </row>
        <row r="1305">
          <cell r="A1305" t="str">
            <v>L506005</v>
          </cell>
          <cell r="B1305" t="str">
            <v>Security Deposits (Rent)- Int. Bearing</v>
          </cell>
          <cell r="C1305" t="str">
            <v>LIABILITIES</v>
          </cell>
          <cell r="D1305" t="str">
            <v>BALANCE SHEET</v>
          </cell>
          <cell r="E1305" t="str">
            <v xml:space="preserve"> </v>
          </cell>
          <cell r="F1305" t="str">
            <v xml:space="preserve"> </v>
          </cell>
          <cell r="G1305" t="str">
            <v>CURRENT LIABILITIES AND PROVISIONS</v>
          </cell>
          <cell r="H1305" t="str">
            <v>CURRENT LIABILITIES</v>
          </cell>
          <cell r="I1305" t="str">
            <v>OTHER LIABILITIES</v>
          </cell>
        </row>
        <row r="1306">
          <cell r="A1306" t="str">
            <v>L506006</v>
          </cell>
          <cell r="B1306" t="str">
            <v>Security Deposits (Rent)- Interest Free</v>
          </cell>
          <cell r="C1306" t="str">
            <v>LIABILITIES</v>
          </cell>
          <cell r="D1306" t="str">
            <v>BALANCE SHEET</v>
          </cell>
          <cell r="E1306" t="str">
            <v xml:space="preserve"> </v>
          </cell>
          <cell r="F1306" t="str">
            <v xml:space="preserve"> </v>
          </cell>
          <cell r="G1306" t="str">
            <v>CURRENT LIABILITIES AND PROVISIONS</v>
          </cell>
          <cell r="H1306" t="str">
            <v>CURRENT LIABILITIES</v>
          </cell>
          <cell r="I1306" t="str">
            <v>OTHER LIABILITIES</v>
          </cell>
        </row>
        <row r="1307">
          <cell r="A1307" t="str">
            <v>L506007</v>
          </cell>
          <cell r="B1307" t="str">
            <v>Security Deposits (Cust)- Refundable</v>
          </cell>
          <cell r="C1307" t="str">
            <v>LIABILITIES</v>
          </cell>
          <cell r="D1307" t="str">
            <v>BALANCE SHEET</v>
          </cell>
          <cell r="E1307" t="str">
            <v>CUSTOMER DEPOSIT A/C</v>
          </cell>
          <cell r="F1307" t="str">
            <v xml:space="preserve"> </v>
          </cell>
          <cell r="G1307" t="str">
            <v>CURRENT LIABILITIES AND PROVISIONS</v>
          </cell>
          <cell r="H1307" t="str">
            <v>CURRENT LIABILITIES</v>
          </cell>
          <cell r="I1307" t="str">
            <v>OTHER LIABILITIES</v>
          </cell>
        </row>
        <row r="1308">
          <cell r="A1308" t="str">
            <v>L506008</v>
          </cell>
          <cell r="B1308" t="str">
            <v>Security Deposits (Cust)- Meter</v>
          </cell>
          <cell r="C1308" t="str">
            <v>LIABILITIES</v>
          </cell>
          <cell r="D1308" t="str">
            <v>BALANCE SHEET</v>
          </cell>
          <cell r="E1308" t="str">
            <v>CUSTOMER DEPOSIT A/C</v>
          </cell>
          <cell r="F1308" t="str">
            <v xml:space="preserve"> </v>
          </cell>
          <cell r="G1308" t="str">
            <v>CURRENT LIABILITIES AND PROVISIONS</v>
          </cell>
          <cell r="H1308" t="str">
            <v>CURRENT LIABILITIES</v>
          </cell>
          <cell r="I1308" t="str">
            <v>OTHER LIABILITIES</v>
          </cell>
        </row>
        <row r="1309">
          <cell r="A1309" t="str">
            <v>L506009</v>
          </cell>
          <cell r="B1309" t="str">
            <v>Security Deposits (Cust)- Security Depos</v>
          </cell>
          <cell r="C1309" t="str">
            <v>LIABILITIES</v>
          </cell>
          <cell r="D1309" t="str">
            <v>BALANCE SHEET</v>
          </cell>
          <cell r="E1309" t="str">
            <v>CUSTOMER DEPOSIT A/C</v>
          </cell>
          <cell r="F1309" t="str">
            <v xml:space="preserve"> </v>
          </cell>
          <cell r="G1309" t="str">
            <v>CURRENT LIABILITIES AND PROVISIONS</v>
          </cell>
          <cell r="H1309" t="str">
            <v>CURRENT LIABILITIES</v>
          </cell>
          <cell r="I1309" t="str">
            <v>OTHER LIABILITIES</v>
          </cell>
        </row>
        <row r="1310">
          <cell r="A1310" t="str">
            <v>L506010</v>
          </cell>
          <cell r="B1310" t="str">
            <v>Security Deposits (Cust)- Glof Membershp</v>
          </cell>
          <cell r="C1310" t="str">
            <v>LIABILITIES</v>
          </cell>
          <cell r="D1310" t="str">
            <v>BALANCE SHEET</v>
          </cell>
          <cell r="E1310" t="str">
            <v>CUSTOMER DEPOSIT A/C</v>
          </cell>
          <cell r="F1310" t="str">
            <v xml:space="preserve"> </v>
          </cell>
          <cell r="G1310" t="str">
            <v>CURRENT LIABILITIES AND PROVISIONS</v>
          </cell>
          <cell r="H1310" t="str">
            <v>CURRENT LIABILITIES</v>
          </cell>
          <cell r="I1310" t="str">
            <v>OTHER LIABILITIES</v>
          </cell>
        </row>
        <row r="1311">
          <cell r="A1311" t="str">
            <v>L506011</v>
          </cell>
          <cell r="B1311" t="str">
            <v>Security Deposits (Cust)- Water</v>
          </cell>
          <cell r="C1311" t="str">
            <v>LIABILITIES</v>
          </cell>
          <cell r="D1311" t="str">
            <v>BALANCE SHEET</v>
          </cell>
          <cell r="E1311" t="str">
            <v>CUSTOMER DEPOSIT A/C</v>
          </cell>
          <cell r="F1311" t="str">
            <v xml:space="preserve"> </v>
          </cell>
          <cell r="G1311" t="str">
            <v>CURRENT LIABILITIES AND PROVISIONS</v>
          </cell>
          <cell r="H1311" t="str">
            <v>CURRENT LIABILITIES</v>
          </cell>
          <cell r="I1311" t="str">
            <v>OTHER LIABILITIES</v>
          </cell>
        </row>
        <row r="1312">
          <cell r="A1312" t="str">
            <v>L506012</v>
          </cell>
          <cell r="B1312" t="str">
            <v>Security Deposits (Cust)- Security Sewer</v>
          </cell>
          <cell r="C1312" t="str">
            <v>LIABILITIES</v>
          </cell>
          <cell r="D1312" t="str">
            <v>BALANCE SHEET</v>
          </cell>
          <cell r="E1312" t="str">
            <v>CUSTOMER DEPOSIT A/C</v>
          </cell>
          <cell r="F1312" t="str">
            <v xml:space="preserve"> </v>
          </cell>
          <cell r="G1312" t="str">
            <v>CURRENT LIABILITIES AND PROVISIONS</v>
          </cell>
          <cell r="H1312" t="str">
            <v>CURRENT LIABILITIES</v>
          </cell>
          <cell r="I1312" t="str">
            <v>OTHER LIABILITIES</v>
          </cell>
        </row>
        <row r="1313">
          <cell r="A1313" t="str">
            <v>L506013</v>
          </cell>
          <cell r="B1313" t="str">
            <v>Security Deposits (Cust)- Acd Refundable</v>
          </cell>
          <cell r="C1313" t="str">
            <v>LIABILITIES</v>
          </cell>
          <cell r="D1313" t="str">
            <v>BALANCE SHEET</v>
          </cell>
          <cell r="E1313" t="str">
            <v>CUSTOMER DEPOSIT A/C</v>
          </cell>
          <cell r="F1313" t="str">
            <v xml:space="preserve"> </v>
          </cell>
          <cell r="G1313" t="str">
            <v>CURRENT LIABILITIES AND PROVISIONS</v>
          </cell>
          <cell r="H1313" t="str">
            <v>CURRENT LIABILITIES</v>
          </cell>
          <cell r="I1313" t="str">
            <v>OTHER LIABILITIES</v>
          </cell>
        </row>
        <row r="1314">
          <cell r="A1314" t="str">
            <v>L506014</v>
          </cell>
          <cell r="B1314" t="str">
            <v>Refundble lng trm sec dep (Golf Course)</v>
          </cell>
          <cell r="C1314" t="str">
            <v>LIABILITIES</v>
          </cell>
          <cell r="D1314" t="str">
            <v>BALANCE SHEET</v>
          </cell>
          <cell r="E1314" t="str">
            <v xml:space="preserve"> </v>
          </cell>
          <cell r="F1314" t="str">
            <v xml:space="preserve"> </v>
          </cell>
          <cell r="G1314" t="str">
            <v>CURRENT LIABILITIES AND PROVISIONS</v>
          </cell>
          <cell r="H1314" t="str">
            <v>CURRENT LIABILITIES</v>
          </cell>
          <cell r="I1314" t="str">
            <v>OTHER LIABILITIES</v>
          </cell>
        </row>
        <row r="1315">
          <cell r="A1315" t="str">
            <v>L506015</v>
          </cell>
          <cell r="B1315" t="str">
            <v>Security Deposits (Others)</v>
          </cell>
          <cell r="C1315" t="str">
            <v>LIABILITIES</v>
          </cell>
          <cell r="D1315" t="str">
            <v>BALANCE SHEET</v>
          </cell>
          <cell r="E1315" t="str">
            <v xml:space="preserve"> </v>
          </cell>
          <cell r="F1315" t="str">
            <v xml:space="preserve"> </v>
          </cell>
          <cell r="G1315" t="str">
            <v>CURRENT LIABILITIES AND PROVISIONS</v>
          </cell>
          <cell r="H1315" t="str">
            <v>CURRENT LIABILITIES</v>
          </cell>
          <cell r="I1315" t="str">
            <v>OTHER LIABILITIES</v>
          </cell>
        </row>
        <row r="1316">
          <cell r="A1316" t="str">
            <v>L506016</v>
          </cell>
          <cell r="B1316" t="str">
            <v>Security From Contractors</v>
          </cell>
          <cell r="C1316" t="str">
            <v>LIABILITIES</v>
          </cell>
          <cell r="D1316" t="str">
            <v>BALANCE SHEET</v>
          </cell>
          <cell r="E1316" t="str">
            <v xml:space="preserve"> </v>
          </cell>
          <cell r="F1316" t="str">
            <v xml:space="preserve"> </v>
          </cell>
          <cell r="G1316" t="str">
            <v>CURRENT LIABILITIES AND PROVISIONS</v>
          </cell>
          <cell r="H1316" t="str">
            <v>CURRENT LIABILITIES</v>
          </cell>
          <cell r="I1316" t="str">
            <v>OTHER LIABILITIES</v>
          </cell>
        </row>
        <row r="1317">
          <cell r="A1317" t="str">
            <v>L506017</v>
          </cell>
          <cell r="B1317" t="str">
            <v>Security - Nitrogen Gas Cylinder</v>
          </cell>
          <cell r="C1317" t="str">
            <v>LIABILITIES</v>
          </cell>
          <cell r="D1317" t="str">
            <v>BALANCE SHEET</v>
          </cell>
          <cell r="E1317" t="str">
            <v xml:space="preserve"> </v>
          </cell>
          <cell r="F1317" t="str">
            <v xml:space="preserve"> </v>
          </cell>
          <cell r="G1317" t="str">
            <v>CURRENT LIABILITIES AND PROVISIONS</v>
          </cell>
          <cell r="H1317" t="str">
            <v>CURRENT LIABILITIES</v>
          </cell>
          <cell r="I1317" t="str">
            <v>OTHER LIABILITIES</v>
          </cell>
        </row>
        <row r="1318">
          <cell r="A1318" t="str">
            <v>L506018</v>
          </cell>
          <cell r="B1318" t="str">
            <v>Security Deposit - A C D</v>
          </cell>
          <cell r="C1318" t="str">
            <v>LIABILITIES</v>
          </cell>
          <cell r="D1318" t="str">
            <v>BALANCE SHEET</v>
          </cell>
          <cell r="E1318" t="str">
            <v xml:space="preserve"> </v>
          </cell>
          <cell r="F1318" t="str">
            <v xml:space="preserve"> </v>
          </cell>
          <cell r="G1318" t="str">
            <v>CURRENT LIABILITIES AND PROVISIONS</v>
          </cell>
          <cell r="H1318" t="str">
            <v>CURRENT LIABILITIES</v>
          </cell>
          <cell r="I1318" t="str">
            <v>OTHER LIABILITIES</v>
          </cell>
        </row>
        <row r="1319">
          <cell r="A1319" t="str">
            <v>L506019-015</v>
          </cell>
          <cell r="B1319" t="str">
            <v>Security-Town House</v>
          </cell>
          <cell r="C1319" t="str">
            <v>LIABILITIES</v>
          </cell>
          <cell r="D1319" t="str">
            <v>BALANCE SHEET</v>
          </cell>
          <cell r="E1319" t="str">
            <v xml:space="preserve"> </v>
          </cell>
          <cell r="F1319" t="str">
            <v xml:space="preserve"> </v>
          </cell>
          <cell r="G1319" t="str">
            <v>CURRENT LIABILITIES AND PROVISIONS</v>
          </cell>
          <cell r="H1319" t="str">
            <v>CURRENT LIABILITIES</v>
          </cell>
          <cell r="I1319" t="str">
            <v>OTHER LIABILITIES</v>
          </cell>
        </row>
        <row r="1320">
          <cell r="A1320" t="str">
            <v>L506019-031</v>
          </cell>
          <cell r="B1320" t="str">
            <v>Security-Villa</v>
          </cell>
          <cell r="C1320" t="str">
            <v>LIABILITIES</v>
          </cell>
          <cell r="D1320" t="str">
            <v>BALANCE SHEET</v>
          </cell>
          <cell r="E1320" t="str">
            <v xml:space="preserve"> </v>
          </cell>
          <cell r="F1320" t="str">
            <v xml:space="preserve"> </v>
          </cell>
          <cell r="G1320" t="str">
            <v>CURRENT LIABILITIES AND PROVISIONS</v>
          </cell>
          <cell r="H1320" t="str">
            <v>CURRENT LIABILITIES</v>
          </cell>
          <cell r="I1320" t="str">
            <v>OTHER LIABILITIES</v>
          </cell>
        </row>
        <row r="1321">
          <cell r="A1321" t="str">
            <v>L506019-102</v>
          </cell>
          <cell r="B1321" t="str">
            <v>Security-QEC 1,2,3</v>
          </cell>
          <cell r="C1321" t="str">
            <v>LIABILITIES</v>
          </cell>
          <cell r="D1321" t="str">
            <v>BALANCE SHEET</v>
          </cell>
          <cell r="E1321" t="str">
            <v xml:space="preserve"> </v>
          </cell>
          <cell r="F1321" t="str">
            <v xml:space="preserve"> </v>
          </cell>
          <cell r="G1321" t="str">
            <v>CURRENT LIABILITIES AND PROVISIONS</v>
          </cell>
          <cell r="H1321" t="str">
            <v>CURRENT LIABILITIES</v>
          </cell>
          <cell r="I1321" t="str">
            <v>OTHER LIABILITIES</v>
          </cell>
        </row>
        <row r="1322">
          <cell r="A1322" t="str">
            <v>L506020</v>
          </cell>
          <cell r="B1322" t="str">
            <v>Security Deposits (DSA)</v>
          </cell>
          <cell r="C1322" t="str">
            <v>LIABILITIES</v>
          </cell>
          <cell r="D1322" t="str">
            <v>BALANCE SHEET</v>
          </cell>
          <cell r="E1322" t="str">
            <v>CUSTOMER DEPOSIT A/C</v>
          </cell>
          <cell r="F1322" t="str">
            <v xml:space="preserve"> </v>
          </cell>
          <cell r="G1322" t="str">
            <v>CURRENT LIABILITIES AND PROVISIONS</v>
          </cell>
          <cell r="H1322" t="str">
            <v>CURRENT LIABILITIES</v>
          </cell>
          <cell r="I1322" t="str">
            <v>OTHER LIABILITIES</v>
          </cell>
        </row>
        <row r="1323">
          <cell r="A1323" t="str">
            <v>L506101</v>
          </cell>
          <cell r="B1323" t="str">
            <v>Advance (deposits from members)</v>
          </cell>
          <cell r="C1323" t="str">
            <v>LIABILITIES</v>
          </cell>
          <cell r="D1323" t="str">
            <v>BALANCE SHEET</v>
          </cell>
          <cell r="E1323" t="str">
            <v xml:space="preserve"> </v>
          </cell>
          <cell r="F1323" t="str">
            <v xml:space="preserve"> </v>
          </cell>
          <cell r="G1323" t="str">
            <v>CURRENT LIABILITIES AND PROVISIONS</v>
          </cell>
          <cell r="H1323" t="str">
            <v>CURRENT LIABILITIES</v>
          </cell>
          <cell r="I1323" t="str">
            <v>OTHER LIABILITIES</v>
          </cell>
        </row>
        <row r="1324">
          <cell r="A1324" t="str">
            <v>L506102</v>
          </cell>
          <cell r="B1324" t="str">
            <v>Advance from Customers</v>
          </cell>
          <cell r="C1324" t="str">
            <v>LIABILITIES</v>
          </cell>
          <cell r="D1324" t="str">
            <v>BALANCE SHEET</v>
          </cell>
          <cell r="E1324" t="str">
            <v>CUSTOMER PREPAYMENT A/C</v>
          </cell>
          <cell r="F1324" t="str">
            <v xml:space="preserve"> </v>
          </cell>
          <cell r="G1324" t="str">
            <v>CURRENT LIABILITIES AND PROVISIONS</v>
          </cell>
          <cell r="H1324" t="str">
            <v>CURRENT LIABILITIES</v>
          </cell>
          <cell r="I1324" t="str">
            <v>OTHER LIABILITIES</v>
          </cell>
        </row>
        <row r="1325">
          <cell r="A1325" t="str">
            <v>L506103</v>
          </cell>
          <cell r="B1325" t="str">
            <v>Advance Maint Charges Received</v>
          </cell>
          <cell r="C1325" t="str">
            <v>LIABILITIES</v>
          </cell>
          <cell r="D1325" t="str">
            <v>BALANCE SHEET</v>
          </cell>
          <cell r="E1325" t="str">
            <v>CUSTOMER PREPAYMENT A/C</v>
          </cell>
          <cell r="F1325" t="str">
            <v xml:space="preserve"> </v>
          </cell>
          <cell r="G1325" t="str">
            <v>CURRENT LIABILITIES AND PROVISIONS</v>
          </cell>
          <cell r="H1325" t="str">
            <v>CURRENT LIABILITIES</v>
          </cell>
          <cell r="I1325" t="str">
            <v>OTHER LIABILITIES</v>
          </cell>
        </row>
        <row r="1326">
          <cell r="A1326" t="str">
            <v>L506104</v>
          </cell>
          <cell r="B1326" t="str">
            <v>Advance From Employees</v>
          </cell>
          <cell r="C1326" t="str">
            <v>LIABILITIES</v>
          </cell>
          <cell r="D1326" t="str">
            <v>BALANCE SHEET</v>
          </cell>
          <cell r="E1326" t="str">
            <v xml:space="preserve"> </v>
          </cell>
          <cell r="F1326" t="str">
            <v xml:space="preserve"> </v>
          </cell>
          <cell r="G1326" t="str">
            <v>CURRENT LIABILITIES AND PROVISIONS</v>
          </cell>
          <cell r="H1326" t="str">
            <v>CURRENT LIABILITIES</v>
          </cell>
          <cell r="I1326" t="str">
            <v>OTHER LIABILITIES</v>
          </cell>
        </row>
        <row r="1327">
          <cell r="A1327" t="str">
            <v>L506105</v>
          </cell>
          <cell r="B1327" t="str">
            <v>Fee Recd For Electric Connection</v>
          </cell>
          <cell r="C1327" t="str">
            <v>LIABILITIES</v>
          </cell>
          <cell r="D1327" t="str">
            <v>BALANCE SHEET</v>
          </cell>
          <cell r="E1327" t="str">
            <v xml:space="preserve"> </v>
          </cell>
          <cell r="F1327" t="str">
            <v xml:space="preserve"> </v>
          </cell>
          <cell r="G1327" t="str">
            <v>CURRENT LIABILITIES AND PROVISIONS</v>
          </cell>
          <cell r="H1327" t="str">
            <v>CURRENT LIABILITIES</v>
          </cell>
          <cell r="I1327" t="str">
            <v>OTHER LIABILITIES</v>
          </cell>
        </row>
        <row r="1328">
          <cell r="A1328" t="str">
            <v>L506106</v>
          </cell>
          <cell r="B1328" t="str">
            <v>Int Payable on Customer's Deposits</v>
          </cell>
          <cell r="C1328" t="str">
            <v>LIABILITIES</v>
          </cell>
          <cell r="D1328" t="str">
            <v>BALANCE SHEET</v>
          </cell>
          <cell r="E1328" t="str">
            <v xml:space="preserve"> </v>
          </cell>
          <cell r="F1328" t="str">
            <v xml:space="preserve"> </v>
          </cell>
          <cell r="G1328" t="str">
            <v>CURRENT LIABILITIES AND PROVISIONS</v>
          </cell>
          <cell r="H1328" t="str">
            <v>CURRENT LIABILITIES</v>
          </cell>
          <cell r="I1328" t="str">
            <v>OTHER LIABILITIES</v>
          </cell>
        </row>
        <row r="1329">
          <cell r="A1329" t="str">
            <v>L506107</v>
          </cell>
          <cell r="B1329" t="str">
            <v>Advance Rent Received (Customers)</v>
          </cell>
          <cell r="C1329" t="str">
            <v>LIABILITIES</v>
          </cell>
          <cell r="D1329" t="str">
            <v>BALANCE SHEET</v>
          </cell>
          <cell r="E1329" t="str">
            <v>CUSTOMER PREPAYMENT A/C</v>
          </cell>
          <cell r="F1329" t="str">
            <v xml:space="preserve"> </v>
          </cell>
          <cell r="G1329" t="str">
            <v>CURRENT LIABILITIES AND PROVISIONS</v>
          </cell>
          <cell r="H1329" t="str">
            <v>CURRENT LIABILITIES</v>
          </cell>
          <cell r="I1329" t="str">
            <v>OTHER LIABILITIES</v>
          </cell>
        </row>
        <row r="1330">
          <cell r="A1330" t="str">
            <v>L506199</v>
          </cell>
          <cell r="B1330" t="str">
            <v>IB-CUSTOMERS</v>
          </cell>
          <cell r="C1330" t="str">
            <v>LIABILITIES</v>
          </cell>
          <cell r="D1330" t="str">
            <v>BALANCE SHEET</v>
          </cell>
          <cell r="E1330" t="str">
            <v xml:space="preserve"> </v>
          </cell>
          <cell r="F1330" t="str">
            <v xml:space="preserve"> </v>
          </cell>
          <cell r="G1330" t="str">
            <v>CURRENT LIABILITIES AND PROVISIONS</v>
          </cell>
          <cell r="H1330" t="str">
            <v>CURRENT LIABILITIES</v>
          </cell>
          <cell r="I1330" t="str">
            <v>OTHER LIABILITIES</v>
          </cell>
        </row>
        <row r="1331">
          <cell r="A1331" t="str">
            <v>L506201</v>
          </cell>
          <cell r="B1331" t="str">
            <v>Interest Payable (Oth)</v>
          </cell>
          <cell r="C1331" t="str">
            <v>LIABILITIES</v>
          </cell>
          <cell r="D1331" t="str">
            <v>BALANCE SHEET</v>
          </cell>
          <cell r="E1331" t="str">
            <v xml:space="preserve"> </v>
          </cell>
          <cell r="F1331" t="str">
            <v xml:space="preserve"> </v>
          </cell>
          <cell r="G1331" t="str">
            <v>CURRENT LIABILITIES AND PROVISIONS</v>
          </cell>
          <cell r="H1331" t="str">
            <v>CURRENT LIABILITIES</v>
          </cell>
          <cell r="I1331" t="str">
            <v>OTHER LIABILITIES</v>
          </cell>
        </row>
        <row r="1332">
          <cell r="A1332" t="str">
            <v>L506202</v>
          </cell>
          <cell r="B1332" t="str">
            <v>Amount Payable (Group Companies)</v>
          </cell>
          <cell r="C1332" t="str">
            <v>LIABILITIES</v>
          </cell>
          <cell r="D1332" t="str">
            <v>BALANCE SHEET</v>
          </cell>
          <cell r="E1332" t="str">
            <v xml:space="preserve"> </v>
          </cell>
          <cell r="F1332" t="str">
            <v xml:space="preserve"> </v>
          </cell>
          <cell r="G1332" t="str">
            <v>CURRENT LIABILITIES AND PROVISIONS</v>
          </cell>
          <cell r="H1332" t="str">
            <v>CURRENT LIABILITIES</v>
          </cell>
          <cell r="I1332" t="str">
            <v>OTHER LIABILITIES</v>
          </cell>
        </row>
        <row r="1333">
          <cell r="A1333" t="str">
            <v>L506203</v>
          </cell>
          <cell r="B1333" t="str">
            <v>Amount Payable (Firms)</v>
          </cell>
          <cell r="C1333" t="str">
            <v>LIABILITIES</v>
          </cell>
          <cell r="D1333" t="str">
            <v>BALANCE SHEET</v>
          </cell>
          <cell r="E1333" t="str">
            <v xml:space="preserve"> </v>
          </cell>
          <cell r="F1333" t="str">
            <v xml:space="preserve"> </v>
          </cell>
          <cell r="G1333" t="str">
            <v>CURRENT LIABILITIES AND PROVISIONS</v>
          </cell>
          <cell r="H1333" t="str">
            <v>CURRENT LIABILITIES</v>
          </cell>
          <cell r="I1333" t="str">
            <v>OTHER LIABILITIES</v>
          </cell>
        </row>
        <row r="1334">
          <cell r="A1334" t="str">
            <v>L506204</v>
          </cell>
          <cell r="B1334" t="str">
            <v>Amount Payable (JVs)</v>
          </cell>
          <cell r="C1334" t="str">
            <v>LIABILITIES</v>
          </cell>
          <cell r="D1334" t="str">
            <v>BALANCE SHEET</v>
          </cell>
          <cell r="E1334" t="str">
            <v xml:space="preserve"> </v>
          </cell>
          <cell r="F1334" t="str">
            <v xml:space="preserve"> </v>
          </cell>
          <cell r="G1334" t="str">
            <v>CURRENT LIABILITIES AND PROVISIONS</v>
          </cell>
          <cell r="H1334" t="str">
            <v>CURRENT LIABILITIES</v>
          </cell>
          <cell r="I1334" t="str">
            <v>OTHER LIABILITIES</v>
          </cell>
        </row>
        <row r="1335">
          <cell r="A1335" t="str">
            <v>L506205</v>
          </cell>
          <cell r="B1335" t="str">
            <v>Sundry Creditors (Emp)- Unpaid Salaries</v>
          </cell>
          <cell r="C1335" t="str">
            <v>LIABILITIES</v>
          </cell>
          <cell r="D1335" t="str">
            <v>BALANCE SHEET</v>
          </cell>
          <cell r="E1335" t="str">
            <v xml:space="preserve"> </v>
          </cell>
          <cell r="F1335" t="str">
            <v xml:space="preserve"> </v>
          </cell>
          <cell r="G1335" t="str">
            <v>CURRENT LIABILITIES AND PROVISIONS</v>
          </cell>
          <cell r="H1335" t="str">
            <v>CURRENT LIABILITIES</v>
          </cell>
          <cell r="I1335" t="str">
            <v>OTHER LIABILITIES</v>
          </cell>
        </row>
        <row r="1336">
          <cell r="A1336" t="str">
            <v>L506206</v>
          </cell>
          <cell r="B1336" t="str">
            <v>Sundry Creditors (Emp)- Unpaid Bonus</v>
          </cell>
          <cell r="C1336" t="str">
            <v>LIABILITIES</v>
          </cell>
          <cell r="D1336" t="str">
            <v>BALANCE SHEET</v>
          </cell>
          <cell r="E1336" t="str">
            <v xml:space="preserve"> </v>
          </cell>
          <cell r="F1336" t="str">
            <v xml:space="preserve"> </v>
          </cell>
          <cell r="G1336" t="str">
            <v>CURRENT LIABILITIES AND PROVISIONS</v>
          </cell>
          <cell r="H1336" t="str">
            <v>CURRENT LIABILITIES</v>
          </cell>
          <cell r="I1336" t="str">
            <v>OTHER LIABILITIES</v>
          </cell>
        </row>
        <row r="1337">
          <cell r="A1337" t="str">
            <v>L506207</v>
          </cell>
          <cell r="B1337" t="str">
            <v>Sundry Creditors (Directors)</v>
          </cell>
          <cell r="C1337" t="str">
            <v>LIABILITIES</v>
          </cell>
          <cell r="D1337" t="str">
            <v>BALANCE SHEET</v>
          </cell>
          <cell r="E1337" t="str">
            <v xml:space="preserve"> </v>
          </cell>
          <cell r="F1337" t="str">
            <v xml:space="preserve"> </v>
          </cell>
          <cell r="G1337" t="str">
            <v>CURRENT LIABILITIES AND PROVISIONS</v>
          </cell>
          <cell r="H1337" t="str">
            <v>CURRENT LIABILITIES</v>
          </cell>
          <cell r="I1337" t="str">
            <v>OTHER LIABILITIES</v>
          </cell>
        </row>
        <row r="1338">
          <cell r="A1338" t="str">
            <v>L506208-010</v>
          </cell>
          <cell r="B1338" t="str">
            <v>Amt Payable (Gr Co)-DLF LTD CNSTR DIV</v>
          </cell>
          <cell r="C1338" t="str">
            <v>LIABILITIES</v>
          </cell>
          <cell r="D1338" t="str">
            <v>BALANCE SHEET</v>
          </cell>
          <cell r="E1338" t="str">
            <v xml:space="preserve"> </v>
          </cell>
          <cell r="F1338" t="str">
            <v xml:space="preserve"> </v>
          </cell>
          <cell r="G1338" t="str">
            <v>CURRENT LIABILITIES AND PROVISIONS</v>
          </cell>
          <cell r="H1338" t="str">
            <v>CURRENT LIABILITIES</v>
          </cell>
          <cell r="I1338" t="str">
            <v>OTHER LIABILITIES</v>
          </cell>
        </row>
        <row r="1339">
          <cell r="A1339" t="str">
            <v>L506208-020</v>
          </cell>
          <cell r="B1339" t="str">
            <v>Amt Payable (Gr Co)-DEDL</v>
          </cell>
          <cell r="C1339" t="str">
            <v>LIABILITIES</v>
          </cell>
          <cell r="D1339" t="str">
            <v>BALANCE SHEET</v>
          </cell>
          <cell r="E1339" t="str">
            <v xml:space="preserve"> </v>
          </cell>
          <cell r="F1339" t="str">
            <v xml:space="preserve"> </v>
          </cell>
          <cell r="G1339" t="str">
            <v>CURRENT LIABILITIES AND PROVISIONS</v>
          </cell>
          <cell r="H1339" t="str">
            <v>CURRENT LIABILITIES</v>
          </cell>
          <cell r="I1339" t="str">
            <v>OTHER LIABILITIES</v>
          </cell>
        </row>
        <row r="1340">
          <cell r="A1340" t="str">
            <v>L506208-025</v>
          </cell>
          <cell r="B1340" t="str">
            <v>Amt Payable (Gr Co)-DSL</v>
          </cell>
          <cell r="C1340" t="str">
            <v>LIABILITIES</v>
          </cell>
          <cell r="D1340" t="str">
            <v>BALANCE SHEET</v>
          </cell>
          <cell r="E1340" t="str">
            <v xml:space="preserve"> </v>
          </cell>
          <cell r="F1340" t="str">
            <v xml:space="preserve"> </v>
          </cell>
          <cell r="G1340" t="str">
            <v>CURRENT LIABILITIES AND PROVISIONS</v>
          </cell>
          <cell r="H1340" t="str">
            <v>CURRENT LIABILITIES</v>
          </cell>
          <cell r="I1340" t="str">
            <v>OTHER LIABILITIES</v>
          </cell>
        </row>
        <row r="1341">
          <cell r="A1341" t="str">
            <v>L506208-055</v>
          </cell>
          <cell r="B1341" t="str">
            <v>Amt Payable (Gr Co)-DLF RECR. FOUNDATION</v>
          </cell>
          <cell r="C1341" t="str">
            <v>LIABILITIES</v>
          </cell>
          <cell r="D1341" t="str">
            <v>BALANCE SHEET</v>
          </cell>
          <cell r="E1341" t="str">
            <v xml:space="preserve"> </v>
          </cell>
          <cell r="F1341" t="str">
            <v xml:space="preserve"> </v>
          </cell>
          <cell r="G1341" t="str">
            <v>CURRENT LIABILITIES AND PROVISIONS</v>
          </cell>
          <cell r="H1341" t="str">
            <v>CURRENT LIABILITIES</v>
          </cell>
          <cell r="I1341" t="str">
            <v>OTHER LIABILITIES</v>
          </cell>
        </row>
        <row r="1342">
          <cell r="A1342" t="str">
            <v>L506208-101</v>
          </cell>
          <cell r="B1342" t="str">
            <v>Amt Payable (Gr Co)-DLF LTD</v>
          </cell>
          <cell r="C1342" t="str">
            <v>LIABILITIES</v>
          </cell>
          <cell r="D1342" t="str">
            <v>BALANCE SHEET</v>
          </cell>
          <cell r="E1342" t="str">
            <v xml:space="preserve"> </v>
          </cell>
          <cell r="F1342" t="str">
            <v xml:space="preserve"> </v>
          </cell>
          <cell r="G1342" t="str">
            <v>CURRENT LIABILITIES AND PROVISIONS</v>
          </cell>
          <cell r="H1342" t="str">
            <v>CURRENT LIABILITIES</v>
          </cell>
          <cell r="I1342" t="str">
            <v>OTHER LIABILITIES</v>
          </cell>
        </row>
        <row r="1343">
          <cell r="A1343" t="str">
            <v>L506208-550</v>
          </cell>
          <cell r="B1343" t="str">
            <v>Amt Payable (Gr Co)-Delanco Real Est P L</v>
          </cell>
          <cell r="C1343" t="str">
            <v>ASSET</v>
          </cell>
          <cell r="D1343" t="str">
            <v>BALANCE SHEET</v>
          </cell>
          <cell r="E1343" t="str">
            <v xml:space="preserve"> </v>
          </cell>
          <cell r="F1343" t="str">
            <v xml:space="preserve"> </v>
          </cell>
          <cell r="G1343" t="str">
            <v>CURRENT LIABILITIES AND PROVISIONS</v>
          </cell>
          <cell r="H1343" t="str">
            <v>CURRENT LIABILITIES</v>
          </cell>
          <cell r="I1343" t="str">
            <v>OTHER LIABILITIES</v>
          </cell>
        </row>
        <row r="1344">
          <cell r="A1344" t="str">
            <v>L506209</v>
          </cell>
          <cell r="B1344" t="str">
            <v>Amt Payable-Late Cnstr Chrgs</v>
          </cell>
          <cell r="C1344" t="str">
            <v>LIABILITIES</v>
          </cell>
          <cell r="D1344" t="str">
            <v>BALANCE SHEET</v>
          </cell>
          <cell r="E1344" t="str">
            <v xml:space="preserve"> </v>
          </cell>
          <cell r="F1344" t="str">
            <v xml:space="preserve"> </v>
          </cell>
          <cell r="G1344" t="str">
            <v>CURRENT LIABILITIES AND PROVISIONS</v>
          </cell>
          <cell r="H1344" t="str">
            <v>CURRENT LIABILITIES</v>
          </cell>
          <cell r="I1344" t="str">
            <v>OTHER LIABILITIES</v>
          </cell>
        </row>
        <row r="1345">
          <cell r="A1345" t="str">
            <v>L506210-245</v>
          </cell>
          <cell r="B1345" t="str">
            <v>Due to Partnership Firm-DLF Comm Pjts</v>
          </cell>
          <cell r="C1345" t="str">
            <v>LIABILITIES</v>
          </cell>
          <cell r="D1345" t="str">
            <v>BALANCE SHEET</v>
          </cell>
          <cell r="E1345" t="str">
            <v xml:space="preserve"> </v>
          </cell>
          <cell r="F1345" t="str">
            <v xml:space="preserve"> </v>
          </cell>
          <cell r="G1345" t="str">
            <v>CURRENT LIABILITIES AND PROVISIONS</v>
          </cell>
          <cell r="H1345" t="str">
            <v>CURRENT LIABILITIES</v>
          </cell>
          <cell r="I1345" t="str">
            <v>OTHER LIABILITIES</v>
          </cell>
        </row>
        <row r="1346">
          <cell r="A1346" t="str">
            <v>L506210-267</v>
          </cell>
          <cell r="B1346" t="str">
            <v>Due to Partnership Firm-DLF Resi Prtnr</v>
          </cell>
          <cell r="C1346" t="str">
            <v>LIABILITIES</v>
          </cell>
          <cell r="D1346" t="str">
            <v>BALANCE SHEET</v>
          </cell>
          <cell r="E1346" t="str">
            <v xml:space="preserve"> </v>
          </cell>
          <cell r="F1346" t="str">
            <v xml:space="preserve"> </v>
          </cell>
          <cell r="G1346" t="str">
            <v>CURRENT LIABILITIES AND PROVISIONS</v>
          </cell>
          <cell r="H1346" t="str">
            <v>CURRENT LIABILITIES</v>
          </cell>
          <cell r="I1346" t="str">
            <v>OTHER LIABILITIES</v>
          </cell>
        </row>
        <row r="1347">
          <cell r="A1347" t="str">
            <v>L506210-278</v>
          </cell>
          <cell r="B1347" t="str">
            <v>Due to Partnership Firm-DLF Home Dev</v>
          </cell>
          <cell r="C1347" t="str">
            <v>LIABILITIES</v>
          </cell>
          <cell r="D1347" t="str">
            <v>BALANCE SHEET</v>
          </cell>
          <cell r="E1347" t="str">
            <v xml:space="preserve"> </v>
          </cell>
          <cell r="F1347" t="str">
            <v xml:space="preserve"> </v>
          </cell>
          <cell r="G1347" t="str">
            <v>CURRENT LIABILITIES AND PROVISIONS</v>
          </cell>
          <cell r="H1347" t="str">
            <v>CURRENT LIABILITIES</v>
          </cell>
          <cell r="I1347" t="str">
            <v>OTHER LIABILITIES</v>
          </cell>
        </row>
        <row r="1348">
          <cell r="A1348" t="str">
            <v>L506210-536</v>
          </cell>
          <cell r="B1348" t="str">
            <v>Due to Partnership Firm-Heimo</v>
          </cell>
          <cell r="C1348" t="str">
            <v>LIABILITIES</v>
          </cell>
          <cell r="D1348" t="str">
            <v>BALANCE SHEET</v>
          </cell>
          <cell r="E1348" t="str">
            <v xml:space="preserve"> </v>
          </cell>
          <cell r="F1348" t="str">
            <v xml:space="preserve"> </v>
          </cell>
          <cell r="G1348" t="str">
            <v>CURRENT LIABILITIES AND PROVISIONS</v>
          </cell>
          <cell r="H1348" t="str">
            <v>CURRENT LIABILITIES</v>
          </cell>
          <cell r="I1348" t="str">
            <v>OTHER LIABILITIES</v>
          </cell>
        </row>
        <row r="1349">
          <cell r="A1349" t="str">
            <v>L506210-537</v>
          </cell>
          <cell r="B1349" t="str">
            <v>Due to Partnership Firm-Khem</v>
          </cell>
          <cell r="C1349" t="str">
            <v>LIABILITIES</v>
          </cell>
          <cell r="D1349" t="str">
            <v>BALANCE SHEET</v>
          </cell>
          <cell r="E1349" t="str">
            <v xml:space="preserve"> </v>
          </cell>
          <cell r="F1349" t="str">
            <v xml:space="preserve"> </v>
          </cell>
          <cell r="G1349" t="str">
            <v>CURRENT LIABILITIES AND PROVISIONS</v>
          </cell>
          <cell r="H1349" t="str">
            <v>CURRENT LIABILITIES</v>
          </cell>
          <cell r="I1349" t="str">
            <v>OTHER LIABILITIES</v>
          </cell>
        </row>
        <row r="1350">
          <cell r="A1350" t="str">
            <v>L506211</v>
          </cell>
          <cell r="B1350" t="str">
            <v>Interest Payable on Debentures</v>
          </cell>
          <cell r="C1350" t="str">
            <v>LIABILITIES</v>
          </cell>
          <cell r="D1350" t="str">
            <v>BALANCE SHEET</v>
          </cell>
          <cell r="E1350" t="str">
            <v xml:space="preserve"> </v>
          </cell>
          <cell r="F1350" t="str">
            <v xml:space="preserve"> </v>
          </cell>
          <cell r="G1350" t="str">
            <v>CURRENT LIABILITIES AND PROVISIONS</v>
          </cell>
          <cell r="H1350" t="str">
            <v>CURRENT LIABILITIES</v>
          </cell>
          <cell r="I1350" t="str">
            <v>OTHER LIABILITIES</v>
          </cell>
        </row>
        <row r="1351">
          <cell r="A1351" t="str">
            <v>L506212</v>
          </cell>
          <cell r="B1351" t="str">
            <v>Amount Payable (Third Party)</v>
          </cell>
          <cell r="C1351" t="str">
            <v>LIABILITIES</v>
          </cell>
          <cell r="D1351" t="str">
            <v>BALANCE SHEET</v>
          </cell>
          <cell r="E1351" t="str">
            <v xml:space="preserve"> </v>
          </cell>
          <cell r="F1351" t="str">
            <v xml:space="preserve"> </v>
          </cell>
          <cell r="G1351" t="str">
            <v>CURRENT LIABILITIES AND PROVISIONS</v>
          </cell>
          <cell r="H1351" t="str">
            <v>CURRENT LIABILITIES</v>
          </cell>
          <cell r="I1351" t="str">
            <v>OTHER LIABILITIES</v>
          </cell>
        </row>
        <row r="1352">
          <cell r="A1352" t="str">
            <v>L506213</v>
          </cell>
          <cell r="B1352" t="str">
            <v>Amount Payable to HUDA</v>
          </cell>
          <cell r="C1352" t="str">
            <v>LIABILITIES</v>
          </cell>
          <cell r="D1352" t="str">
            <v>BALANCE SHEET</v>
          </cell>
          <cell r="E1352" t="str">
            <v xml:space="preserve"> </v>
          </cell>
          <cell r="F1352" t="str">
            <v xml:space="preserve"> </v>
          </cell>
          <cell r="G1352" t="str">
            <v>CURRENT LIABILITIES AND PROVISIONS</v>
          </cell>
          <cell r="H1352" t="str">
            <v>CURRENT LIABILITIES</v>
          </cell>
          <cell r="I1352" t="str">
            <v>OTHER LIABILITIES</v>
          </cell>
        </row>
        <row r="1353">
          <cell r="A1353" t="str">
            <v>L506301</v>
          </cell>
          <cell r="B1353" t="str">
            <v>TDS- Salary</v>
          </cell>
          <cell r="C1353" t="str">
            <v>LIABILITIES</v>
          </cell>
          <cell r="D1353" t="str">
            <v>BALANCE SHEET</v>
          </cell>
          <cell r="E1353" t="str">
            <v xml:space="preserve"> </v>
          </cell>
          <cell r="F1353" t="str">
            <v xml:space="preserve"> </v>
          </cell>
          <cell r="G1353" t="str">
            <v>CURRENT LIABILITIES AND PROVISIONS</v>
          </cell>
          <cell r="H1353" t="str">
            <v>CURRENT LIABILITIES</v>
          </cell>
          <cell r="I1353" t="str">
            <v>OTHER LIABILITIES</v>
          </cell>
        </row>
        <row r="1354">
          <cell r="A1354" t="str">
            <v>L506302</v>
          </cell>
          <cell r="B1354" t="str">
            <v>TDS- Contractor</v>
          </cell>
          <cell r="C1354" t="str">
            <v>LIABILITIES</v>
          </cell>
          <cell r="D1354" t="str">
            <v>BALANCE SHEET</v>
          </cell>
          <cell r="E1354" t="str">
            <v>TDSPAYABLE</v>
          </cell>
          <cell r="F1354" t="str">
            <v xml:space="preserve"> </v>
          </cell>
          <cell r="G1354" t="str">
            <v>CURRENT LIABILITIES AND PROVISIONS</v>
          </cell>
          <cell r="H1354" t="str">
            <v>CURRENT LIABILITIES</v>
          </cell>
          <cell r="I1354" t="str">
            <v>OTHER LIABILITIES</v>
          </cell>
        </row>
        <row r="1355">
          <cell r="A1355" t="str">
            <v>L506303</v>
          </cell>
          <cell r="B1355" t="str">
            <v>TDS- Retainer</v>
          </cell>
          <cell r="C1355" t="str">
            <v>LIABILITIES</v>
          </cell>
          <cell r="D1355" t="str">
            <v>BALANCE SHEET</v>
          </cell>
          <cell r="E1355" t="str">
            <v>TDSPAYABLE</v>
          </cell>
          <cell r="F1355" t="str">
            <v xml:space="preserve"> </v>
          </cell>
          <cell r="G1355" t="str">
            <v>CURRENT LIABILITIES AND PROVISIONS</v>
          </cell>
          <cell r="H1355" t="str">
            <v>CURRENT LIABILITIES</v>
          </cell>
          <cell r="I1355" t="str">
            <v>OTHER LIABILITIES</v>
          </cell>
        </row>
        <row r="1356">
          <cell r="A1356" t="str">
            <v>L506304</v>
          </cell>
          <cell r="B1356" t="str">
            <v>TDS- Broker</v>
          </cell>
          <cell r="C1356" t="str">
            <v>LIABILITIES</v>
          </cell>
          <cell r="D1356" t="str">
            <v>BALANCE SHEET</v>
          </cell>
          <cell r="E1356" t="str">
            <v>TDSPAYABLE</v>
          </cell>
          <cell r="F1356" t="str">
            <v xml:space="preserve"> </v>
          </cell>
          <cell r="G1356" t="str">
            <v>CURRENT LIABILITIES AND PROVISIONS</v>
          </cell>
          <cell r="H1356" t="str">
            <v>CURRENT LIABILITIES</v>
          </cell>
          <cell r="I1356" t="str">
            <v>OTHER LIABILITIES</v>
          </cell>
        </row>
        <row r="1357">
          <cell r="A1357" t="str">
            <v>L506305</v>
          </cell>
          <cell r="B1357" t="str">
            <v>TDS- Rent</v>
          </cell>
          <cell r="C1357" t="str">
            <v>LIABILITIES</v>
          </cell>
          <cell r="D1357" t="str">
            <v>BALANCE SHEET</v>
          </cell>
          <cell r="E1357" t="str">
            <v>TDSPAYABLE</v>
          </cell>
          <cell r="F1357" t="str">
            <v xml:space="preserve"> </v>
          </cell>
          <cell r="G1357" t="str">
            <v>CURRENT LIABILITIES AND PROVISIONS</v>
          </cell>
          <cell r="H1357" t="str">
            <v>CURRENT LIABILITIES</v>
          </cell>
          <cell r="I1357" t="str">
            <v>OTHER LIABILITIES</v>
          </cell>
        </row>
        <row r="1358">
          <cell r="A1358" t="str">
            <v>L506306</v>
          </cell>
          <cell r="B1358" t="str">
            <v>TDS- Interest</v>
          </cell>
          <cell r="C1358" t="str">
            <v>LIABILITIES</v>
          </cell>
          <cell r="D1358" t="str">
            <v>BALANCE SHEET</v>
          </cell>
          <cell r="E1358" t="str">
            <v>TDSPAYABLE</v>
          </cell>
          <cell r="F1358" t="str">
            <v xml:space="preserve"> </v>
          </cell>
          <cell r="G1358" t="str">
            <v>CURRENT LIABILITIES AND PROVISIONS</v>
          </cell>
          <cell r="H1358" t="str">
            <v>CURRENT LIABILITIES</v>
          </cell>
          <cell r="I1358" t="str">
            <v>OTHER LIABILITIES</v>
          </cell>
        </row>
        <row r="1359">
          <cell r="A1359" t="str">
            <v>L506307</v>
          </cell>
          <cell r="B1359" t="str">
            <v>TDS- Others</v>
          </cell>
          <cell r="C1359" t="str">
            <v>LIABILITIES</v>
          </cell>
          <cell r="D1359" t="str">
            <v>BALANCE SHEET</v>
          </cell>
          <cell r="E1359" t="str">
            <v>TDSPAYABLE</v>
          </cell>
          <cell r="F1359" t="str">
            <v xml:space="preserve"> </v>
          </cell>
          <cell r="G1359" t="str">
            <v>CURRENT LIABILITIES AND PROVISIONS</v>
          </cell>
          <cell r="H1359" t="str">
            <v>CURRENT LIABILITIES</v>
          </cell>
          <cell r="I1359" t="str">
            <v>OTHER LIABILITIES</v>
          </cell>
        </row>
        <row r="1360">
          <cell r="A1360" t="str">
            <v>L506308</v>
          </cell>
          <cell r="B1360" t="str">
            <v>TDS-PROFESSIONAL</v>
          </cell>
          <cell r="C1360" t="str">
            <v>LIABILITIES</v>
          </cell>
          <cell r="D1360" t="str">
            <v>BALANCE SHEET</v>
          </cell>
          <cell r="E1360" t="str">
            <v>TDSPAYABLE</v>
          </cell>
          <cell r="F1360" t="str">
            <v xml:space="preserve"> </v>
          </cell>
          <cell r="G1360" t="str">
            <v>CURRENT LIABILITIES AND PROVISIONS</v>
          </cell>
          <cell r="H1360" t="str">
            <v>CURRENT LIABILITIES</v>
          </cell>
          <cell r="I1360" t="str">
            <v>OTHER LIABILITIES</v>
          </cell>
        </row>
        <row r="1361">
          <cell r="A1361" t="str">
            <v>L506309</v>
          </cell>
          <cell r="B1361" t="str">
            <v>Surchage- TDS Salary</v>
          </cell>
          <cell r="C1361" t="str">
            <v>LIABILITIES</v>
          </cell>
          <cell r="D1361" t="str">
            <v>BALANCE SHEET</v>
          </cell>
          <cell r="E1361" t="str">
            <v xml:space="preserve"> </v>
          </cell>
          <cell r="F1361" t="str">
            <v xml:space="preserve"> </v>
          </cell>
          <cell r="G1361" t="str">
            <v>CURRENT LIABILITIES AND PROVISIONS</v>
          </cell>
          <cell r="H1361" t="str">
            <v>CURRENT LIABILITIES</v>
          </cell>
          <cell r="I1361" t="str">
            <v>OTHER LIABILITIES</v>
          </cell>
        </row>
        <row r="1362">
          <cell r="A1362" t="str">
            <v>L506310</v>
          </cell>
          <cell r="B1362" t="str">
            <v>Surchage- TDS Others</v>
          </cell>
          <cell r="C1362" t="str">
            <v>LIABILITIES</v>
          </cell>
          <cell r="D1362" t="str">
            <v>BALANCE SHEET</v>
          </cell>
          <cell r="E1362" t="str">
            <v>TDSPAYABLE</v>
          </cell>
          <cell r="F1362" t="str">
            <v xml:space="preserve"> </v>
          </cell>
          <cell r="G1362" t="str">
            <v>CURRENT LIABILITIES AND PROVISIONS</v>
          </cell>
          <cell r="H1362" t="str">
            <v>CURRENT LIABILITIES</v>
          </cell>
          <cell r="I1362" t="str">
            <v>OTHER LIABILITIES</v>
          </cell>
        </row>
        <row r="1363">
          <cell r="A1363" t="str">
            <v>L506311</v>
          </cell>
          <cell r="B1363" t="str">
            <v>Cess- TDS Salary</v>
          </cell>
          <cell r="C1363" t="str">
            <v>LIABILITIES</v>
          </cell>
          <cell r="D1363" t="str">
            <v>BALANCE SHEET</v>
          </cell>
          <cell r="E1363" t="str">
            <v xml:space="preserve"> </v>
          </cell>
          <cell r="F1363" t="str">
            <v xml:space="preserve"> </v>
          </cell>
          <cell r="G1363" t="str">
            <v>CURRENT LIABILITIES AND PROVISIONS</v>
          </cell>
          <cell r="H1363" t="str">
            <v>CURRENT LIABILITIES</v>
          </cell>
          <cell r="I1363" t="str">
            <v>OTHER LIABILITIES</v>
          </cell>
        </row>
        <row r="1364">
          <cell r="A1364" t="str">
            <v>L506312</v>
          </cell>
          <cell r="B1364" t="str">
            <v>Cess- TDS Others</v>
          </cell>
          <cell r="C1364" t="str">
            <v>LIABILITIES</v>
          </cell>
          <cell r="D1364" t="str">
            <v>BALANCE SHEET</v>
          </cell>
          <cell r="E1364" t="str">
            <v>TDSPAYABLE</v>
          </cell>
          <cell r="F1364" t="str">
            <v xml:space="preserve"> </v>
          </cell>
          <cell r="G1364" t="str">
            <v>CURRENT LIABILITIES AND PROVISIONS</v>
          </cell>
          <cell r="H1364" t="str">
            <v>CURRENT LIABILITIES</v>
          </cell>
          <cell r="I1364" t="str">
            <v>OTHER LIABILITIES</v>
          </cell>
        </row>
        <row r="1365">
          <cell r="A1365" t="str">
            <v>L506313</v>
          </cell>
          <cell r="B1365" t="str">
            <v>Sundry Creditors (Emp)</v>
          </cell>
          <cell r="C1365" t="str">
            <v>LIABILITIES</v>
          </cell>
          <cell r="D1365" t="str">
            <v>BALANCE SHEET</v>
          </cell>
          <cell r="E1365" t="str">
            <v>SUPPLIER PAYABLE A/C</v>
          </cell>
          <cell r="F1365" t="str">
            <v xml:space="preserve"> </v>
          </cell>
          <cell r="G1365" t="str">
            <v>CURRENT LIABILITIES AND PROVISIONS</v>
          </cell>
          <cell r="H1365" t="str">
            <v>CURRENT LIABILITIES</v>
          </cell>
          <cell r="I1365" t="str">
            <v>OTHER LIABILITIES</v>
          </cell>
        </row>
        <row r="1366">
          <cell r="A1366" t="str">
            <v>L506314</v>
          </cell>
          <cell r="B1366" t="str">
            <v>TDS - Advertisement</v>
          </cell>
          <cell r="C1366" t="str">
            <v>LIABILITIES</v>
          </cell>
          <cell r="D1366" t="str">
            <v>BALANCE SHEET</v>
          </cell>
          <cell r="E1366" t="str">
            <v>TDSPAYABLE</v>
          </cell>
          <cell r="F1366" t="str">
            <v xml:space="preserve"> </v>
          </cell>
          <cell r="G1366" t="str">
            <v>CURRENT LIABILITIES AND PROVISIONS</v>
          </cell>
          <cell r="H1366" t="str">
            <v>CURRENT LIABILITIES</v>
          </cell>
          <cell r="I1366" t="str">
            <v>OTHER LIABILITIES</v>
          </cell>
        </row>
        <row r="1367">
          <cell r="A1367" t="str">
            <v>L506401</v>
          </cell>
          <cell r="B1367" t="str">
            <v>Service Tax Payable</v>
          </cell>
          <cell r="C1367" t="str">
            <v>LIABILITIES</v>
          </cell>
          <cell r="D1367" t="str">
            <v>BALANCE SHEET</v>
          </cell>
          <cell r="E1367" t="str">
            <v xml:space="preserve"> </v>
          </cell>
          <cell r="F1367" t="str">
            <v xml:space="preserve"> </v>
          </cell>
          <cell r="G1367" t="str">
            <v>CURRENT LIABILITIES AND PROVISIONS</v>
          </cell>
          <cell r="H1367" t="str">
            <v>CURRENT LIABILITIES</v>
          </cell>
          <cell r="I1367" t="str">
            <v>OTHER LIABILITIES</v>
          </cell>
        </row>
        <row r="1368">
          <cell r="A1368" t="str">
            <v>L506402</v>
          </cell>
          <cell r="B1368" t="str">
            <v>Sales Tax / Vat Payable</v>
          </cell>
          <cell r="C1368" t="str">
            <v>LIABILITIES</v>
          </cell>
          <cell r="D1368" t="str">
            <v>BALANCE SHEET</v>
          </cell>
          <cell r="E1368" t="str">
            <v xml:space="preserve"> </v>
          </cell>
          <cell r="F1368" t="str">
            <v xml:space="preserve"> </v>
          </cell>
          <cell r="G1368" t="str">
            <v>CURRENT LIABILITIES AND PROVISIONS</v>
          </cell>
          <cell r="H1368" t="str">
            <v>CURRENT LIABILITIES</v>
          </cell>
          <cell r="I1368" t="str">
            <v>OTHER LIABILITIES</v>
          </cell>
        </row>
        <row r="1369">
          <cell r="A1369" t="str">
            <v>L506403</v>
          </cell>
          <cell r="B1369" t="str">
            <v>Sales Tax/Vat Payable- Haryana (Hst)</v>
          </cell>
          <cell r="C1369" t="str">
            <v>LIABILITIES</v>
          </cell>
          <cell r="D1369" t="str">
            <v>BALANCE SHEET</v>
          </cell>
          <cell r="E1369" t="str">
            <v>OUTPUTTAX</v>
          </cell>
          <cell r="F1369" t="str">
            <v xml:space="preserve"> </v>
          </cell>
          <cell r="G1369" t="str">
            <v>CURRENT LIABILITIES AND PROVISIONS</v>
          </cell>
          <cell r="H1369" t="str">
            <v>CURRENT LIABILITIES</v>
          </cell>
          <cell r="I1369" t="str">
            <v>OTHER LIABILITIES</v>
          </cell>
        </row>
        <row r="1370">
          <cell r="A1370" t="str">
            <v>L506404</v>
          </cell>
          <cell r="B1370" t="str">
            <v>Sales Tax/Vat Payable- Tamil Nadu</v>
          </cell>
          <cell r="C1370" t="str">
            <v>LIABILITIES</v>
          </cell>
          <cell r="D1370" t="str">
            <v>BALANCE SHEET</v>
          </cell>
          <cell r="E1370" t="str">
            <v xml:space="preserve"> </v>
          </cell>
          <cell r="F1370" t="str">
            <v xml:space="preserve"> </v>
          </cell>
          <cell r="G1370" t="str">
            <v>CURRENT LIABILITIES AND PROVISIONS</v>
          </cell>
          <cell r="H1370" t="str">
            <v>CURRENT LIABILITIES</v>
          </cell>
          <cell r="I1370" t="str">
            <v>OTHER LIABILITIES</v>
          </cell>
        </row>
        <row r="1371">
          <cell r="A1371" t="str">
            <v>L506405</v>
          </cell>
          <cell r="B1371" t="str">
            <v>Sales Tax/Vat Payable- Punjab</v>
          </cell>
          <cell r="C1371" t="str">
            <v>LIABILITIES</v>
          </cell>
          <cell r="D1371" t="str">
            <v>BALANCE SHEET</v>
          </cell>
          <cell r="E1371" t="str">
            <v xml:space="preserve"> </v>
          </cell>
          <cell r="F1371" t="str">
            <v xml:space="preserve"> </v>
          </cell>
          <cell r="G1371" t="str">
            <v>CURRENT LIABILITIES AND PROVISIONS</v>
          </cell>
          <cell r="H1371" t="str">
            <v>CURRENT LIABILITIES</v>
          </cell>
          <cell r="I1371" t="str">
            <v>OTHER LIABILITIES</v>
          </cell>
        </row>
        <row r="1372">
          <cell r="A1372" t="str">
            <v>L506406</v>
          </cell>
          <cell r="B1372" t="str">
            <v>Sales Tax/Vat Payable- West Bengal(WBST)</v>
          </cell>
          <cell r="C1372" t="str">
            <v>LIABILITIES</v>
          </cell>
          <cell r="D1372" t="str">
            <v>BALANCE SHEET</v>
          </cell>
          <cell r="E1372" t="str">
            <v xml:space="preserve"> </v>
          </cell>
          <cell r="F1372" t="str">
            <v xml:space="preserve"> </v>
          </cell>
          <cell r="G1372" t="str">
            <v>CURRENT LIABILITIES AND PROVISIONS</v>
          </cell>
          <cell r="H1372" t="str">
            <v>CURRENT LIABILITIES</v>
          </cell>
          <cell r="I1372" t="str">
            <v>OTHER LIABILITIES</v>
          </cell>
        </row>
        <row r="1373">
          <cell r="A1373" t="str">
            <v>L506407</v>
          </cell>
          <cell r="B1373" t="str">
            <v>Sales Tax/Vat Payable- Delhi</v>
          </cell>
          <cell r="C1373" t="str">
            <v>LIABILITIES</v>
          </cell>
          <cell r="D1373" t="str">
            <v>BALANCE SHEET</v>
          </cell>
          <cell r="E1373" t="str">
            <v>OUTPUTTAX</v>
          </cell>
          <cell r="F1373" t="str">
            <v xml:space="preserve"> </v>
          </cell>
          <cell r="G1373" t="str">
            <v>CURRENT LIABILITIES AND PROVISIONS</v>
          </cell>
          <cell r="H1373" t="str">
            <v>CURRENT LIABILITIES</v>
          </cell>
          <cell r="I1373" t="str">
            <v>OTHER LIABILITIES</v>
          </cell>
        </row>
        <row r="1374">
          <cell r="A1374" t="str">
            <v>L506408</v>
          </cell>
          <cell r="B1374" t="str">
            <v>UPST Payable</v>
          </cell>
          <cell r="C1374" t="str">
            <v>LIABILITIES</v>
          </cell>
          <cell r="D1374" t="str">
            <v>BALANCE SHEET</v>
          </cell>
          <cell r="E1374" t="str">
            <v xml:space="preserve"> </v>
          </cell>
          <cell r="F1374" t="str">
            <v xml:space="preserve"> </v>
          </cell>
          <cell r="G1374" t="str">
            <v>CURRENT LIABILITIES AND PROVISIONS</v>
          </cell>
          <cell r="H1374" t="str">
            <v>CURRENT LIABILITIES</v>
          </cell>
          <cell r="I1374" t="str">
            <v>OTHER LIABILITIES</v>
          </cell>
        </row>
        <row r="1375">
          <cell r="A1375" t="str">
            <v>L506409</v>
          </cell>
          <cell r="B1375" t="str">
            <v>CST Payable</v>
          </cell>
          <cell r="C1375" t="str">
            <v>LIABILITIES</v>
          </cell>
          <cell r="D1375" t="str">
            <v>BALANCE SHEET</v>
          </cell>
          <cell r="E1375" t="str">
            <v xml:space="preserve"> </v>
          </cell>
          <cell r="F1375" t="str">
            <v xml:space="preserve"> </v>
          </cell>
          <cell r="G1375" t="str">
            <v>CURRENT LIABILITIES AND PROVISIONS</v>
          </cell>
          <cell r="H1375" t="str">
            <v>CURRENT LIABILITIES</v>
          </cell>
          <cell r="I1375" t="str">
            <v>OTHER LIABILITIES</v>
          </cell>
        </row>
        <row r="1376">
          <cell r="A1376" t="str">
            <v>L506410</v>
          </cell>
          <cell r="B1376" t="str">
            <v>HLADT Payable</v>
          </cell>
          <cell r="C1376" t="str">
            <v>LIABILITIES</v>
          </cell>
          <cell r="D1376" t="str">
            <v>BALANCE SHEET</v>
          </cell>
          <cell r="E1376" t="str">
            <v xml:space="preserve"> </v>
          </cell>
          <cell r="F1376" t="str">
            <v xml:space="preserve"> </v>
          </cell>
          <cell r="G1376" t="str">
            <v>CURRENT LIABILITIES AND PROVISIONS</v>
          </cell>
          <cell r="H1376" t="str">
            <v>CURRENT LIABILITIES</v>
          </cell>
          <cell r="I1376" t="str">
            <v>OTHER LIABILITIES</v>
          </cell>
        </row>
        <row r="1377">
          <cell r="A1377" t="str">
            <v>L506411</v>
          </cell>
          <cell r="B1377" t="str">
            <v>Work Contract Tax Payable</v>
          </cell>
          <cell r="C1377" t="str">
            <v>LIABILITIES</v>
          </cell>
          <cell r="D1377" t="str">
            <v>BALANCE SHEET</v>
          </cell>
          <cell r="E1377" t="str">
            <v xml:space="preserve"> </v>
          </cell>
          <cell r="F1377" t="str">
            <v xml:space="preserve"> </v>
          </cell>
          <cell r="G1377" t="str">
            <v>CURRENT LIABILITIES AND PROVISIONS</v>
          </cell>
          <cell r="H1377" t="str">
            <v>CURRENT LIABILITIES</v>
          </cell>
          <cell r="I1377" t="str">
            <v>OTHER LIABILITIES</v>
          </cell>
        </row>
        <row r="1378">
          <cell r="A1378" t="str">
            <v>L506412</v>
          </cell>
          <cell r="B1378" t="str">
            <v>TDS PAYABLE</v>
          </cell>
          <cell r="C1378" t="str">
            <v>LIABILITIES</v>
          </cell>
          <cell r="D1378" t="str">
            <v>BALANCE SHEET</v>
          </cell>
          <cell r="E1378" t="str">
            <v xml:space="preserve"> </v>
          </cell>
          <cell r="F1378" t="str">
            <v xml:space="preserve"> </v>
          </cell>
          <cell r="G1378" t="str">
            <v>CURRENT LIABILITIES AND PROVISIONS</v>
          </cell>
          <cell r="H1378" t="str">
            <v>CURRENT LIABILITIES</v>
          </cell>
          <cell r="I1378" t="str">
            <v>OTHER LIABILITIES</v>
          </cell>
        </row>
        <row r="1379">
          <cell r="A1379" t="str">
            <v>L506413</v>
          </cell>
          <cell r="B1379" t="str">
            <v>SERVICE TAX CUSTOMERS (PROV. RECEIVABLE)</v>
          </cell>
          <cell r="C1379" t="str">
            <v>LIABILITIES</v>
          </cell>
          <cell r="D1379" t="str">
            <v>BALANCE SHEET</v>
          </cell>
          <cell r="E1379" t="str">
            <v>OUTPUTTAX</v>
          </cell>
          <cell r="F1379" t="str">
            <v xml:space="preserve"> </v>
          </cell>
          <cell r="G1379" t="str">
            <v>CURRENT LIABILITIES AND PROVISIONS</v>
          </cell>
          <cell r="H1379" t="str">
            <v>CURRENT LIABILITIES</v>
          </cell>
          <cell r="I1379" t="str">
            <v>OTHER LIABILITIES</v>
          </cell>
        </row>
        <row r="1380">
          <cell r="A1380" t="str">
            <v>L506414</v>
          </cell>
          <cell r="B1380" t="str">
            <v>SERVICE TAX CUSTOMERS (ACTU. RECEIVABLE)</v>
          </cell>
          <cell r="C1380" t="str">
            <v>LIABILITIES</v>
          </cell>
          <cell r="D1380" t="str">
            <v>BALANCE SHEET</v>
          </cell>
          <cell r="E1380" t="str">
            <v>OUTPUTTAX</v>
          </cell>
          <cell r="F1380" t="str">
            <v xml:space="preserve"> </v>
          </cell>
          <cell r="G1380" t="str">
            <v>CURRENT LIABILITIES AND PROVISIONS</v>
          </cell>
          <cell r="H1380" t="str">
            <v>CURRENT LIABILITIES</v>
          </cell>
          <cell r="I1380" t="str">
            <v>OTHER LIABILITIES</v>
          </cell>
        </row>
        <row r="1381">
          <cell r="A1381" t="str">
            <v>L506415</v>
          </cell>
          <cell r="B1381" t="str">
            <v>L&amp;D.O.Charges Payable</v>
          </cell>
          <cell r="C1381" t="str">
            <v>LIABILITIES</v>
          </cell>
          <cell r="D1381" t="str">
            <v>BALANCE SHEET</v>
          </cell>
          <cell r="E1381" t="str">
            <v xml:space="preserve"> </v>
          </cell>
          <cell r="F1381" t="str">
            <v xml:space="preserve"> </v>
          </cell>
          <cell r="G1381" t="str">
            <v>CURRENT LIABILITIES AND PROVISIONS</v>
          </cell>
          <cell r="H1381" t="str">
            <v>CURRENT LIABILITIES</v>
          </cell>
          <cell r="I1381" t="str">
            <v>OTHER LIABILITIES</v>
          </cell>
        </row>
        <row r="1382">
          <cell r="A1382" t="str">
            <v>L506416</v>
          </cell>
          <cell r="B1382" t="str">
            <v>Edu. Cess on Service Tax Payable</v>
          </cell>
          <cell r="C1382" t="str">
            <v>LIABILITIES</v>
          </cell>
          <cell r="D1382" t="str">
            <v>BALANCE SHEET</v>
          </cell>
          <cell r="E1382" t="str">
            <v xml:space="preserve"> </v>
          </cell>
          <cell r="F1382" t="str">
            <v xml:space="preserve"> </v>
          </cell>
          <cell r="G1382" t="str">
            <v>CURRENT LIABILITIES AND PROVISIONS</v>
          </cell>
          <cell r="H1382" t="str">
            <v>CURRENT LIABILITIES</v>
          </cell>
          <cell r="I1382" t="str">
            <v>OTHER LIABILITIES</v>
          </cell>
        </row>
        <row r="1383">
          <cell r="A1383" t="str">
            <v>L506417</v>
          </cell>
          <cell r="B1383" t="str">
            <v>S &amp; HE Cess on Service Tax Payable</v>
          </cell>
          <cell r="C1383" t="str">
            <v>LIABILITIES</v>
          </cell>
          <cell r="D1383" t="str">
            <v>BALANCE SHEET</v>
          </cell>
          <cell r="E1383" t="str">
            <v xml:space="preserve"> </v>
          </cell>
          <cell r="F1383" t="str">
            <v xml:space="preserve"> </v>
          </cell>
          <cell r="G1383" t="str">
            <v>CURRENT LIABILITIES AND PROVISIONS</v>
          </cell>
          <cell r="H1383" t="str">
            <v>CURRENT LIABILITIES</v>
          </cell>
          <cell r="I1383" t="str">
            <v>OTHER LIABILITIES</v>
          </cell>
        </row>
        <row r="1384">
          <cell r="A1384" t="str">
            <v>L506418</v>
          </cell>
          <cell r="B1384" t="str">
            <v>Consolidated Output Tax (Service Tax)</v>
          </cell>
          <cell r="C1384" t="str">
            <v>LIABILITIES</v>
          </cell>
          <cell r="D1384" t="str">
            <v>BALANCE SHEET</v>
          </cell>
          <cell r="E1384" t="str">
            <v xml:space="preserve"> </v>
          </cell>
          <cell r="F1384" t="str">
            <v xml:space="preserve"> </v>
          </cell>
          <cell r="G1384" t="str">
            <v>CURRENT LIABILITIES AND PROVISIONS</v>
          </cell>
          <cell r="H1384" t="str">
            <v>CURRENT LIABILITIES</v>
          </cell>
          <cell r="I1384" t="str">
            <v>OTHER LIABILITIES</v>
          </cell>
        </row>
        <row r="1385">
          <cell r="A1385" t="str">
            <v>L506419</v>
          </cell>
          <cell r="B1385" t="str">
            <v>E.Tax Payable</v>
          </cell>
          <cell r="C1385" t="str">
            <v>LIABILITIES</v>
          </cell>
          <cell r="D1385" t="str">
            <v>BALANCE SHEET</v>
          </cell>
          <cell r="E1385" t="str">
            <v xml:space="preserve"> </v>
          </cell>
          <cell r="F1385" t="str">
            <v xml:space="preserve"> </v>
          </cell>
          <cell r="G1385" t="str">
            <v>CURRENT LIABILITIES AND PROVISIONS</v>
          </cell>
          <cell r="H1385" t="str">
            <v>CURRENT LIABILITIES</v>
          </cell>
          <cell r="I1385" t="str">
            <v>OTHER LIABILITIES</v>
          </cell>
        </row>
        <row r="1386">
          <cell r="A1386" t="str">
            <v>L506420</v>
          </cell>
          <cell r="B1386" t="str">
            <v>Sales Tax/Vat Payable- Kerala</v>
          </cell>
          <cell r="C1386" t="str">
            <v>LIABILITIES</v>
          </cell>
          <cell r="D1386" t="str">
            <v>BALANCE SHEET</v>
          </cell>
          <cell r="E1386" t="str">
            <v>OUTPUTTAX</v>
          </cell>
          <cell r="F1386" t="str">
            <v xml:space="preserve"> </v>
          </cell>
          <cell r="G1386" t="str">
            <v>CURRENT LIABILITIES AND PROVISIONS</v>
          </cell>
          <cell r="H1386" t="str">
            <v>CURRENT LIABILITIES</v>
          </cell>
          <cell r="I1386" t="str">
            <v>OTHER LIABILITIES</v>
          </cell>
        </row>
        <row r="1387">
          <cell r="A1387" t="str">
            <v>L506421</v>
          </cell>
          <cell r="B1387" t="str">
            <v>ENTRY TAX</v>
          </cell>
          <cell r="C1387" t="str">
            <v>LIABILITIES</v>
          </cell>
          <cell r="D1387" t="str">
            <v>BALANCE SHEET</v>
          </cell>
          <cell r="G1387" t="str">
            <v>CURRENT LIABILITIES AND PROVISIONS</v>
          </cell>
          <cell r="H1387" t="str">
            <v>CURRENT LIABILITIES</v>
          </cell>
          <cell r="I1387" t="str">
            <v>OTHER LIABILITIES</v>
          </cell>
        </row>
        <row r="1388">
          <cell r="A1388" t="str">
            <v>L506422</v>
          </cell>
          <cell r="B1388" t="str">
            <v>CHANDIGARH VAT PAYABLE</v>
          </cell>
          <cell r="C1388" t="str">
            <v>LIABILITIES</v>
          </cell>
          <cell r="D1388" t="str">
            <v>BALANCE SHEET</v>
          </cell>
          <cell r="E1388" t="str">
            <v>OUTPUTTAX</v>
          </cell>
          <cell r="G1388" t="str">
            <v>CURRENT LIABILITIES AND PROVISIONS</v>
          </cell>
          <cell r="H1388" t="str">
            <v>CURRENT LIABILITIES</v>
          </cell>
          <cell r="I1388" t="str">
            <v>OTHER LIABILITIES</v>
          </cell>
        </row>
        <row r="1389">
          <cell r="A1389" t="str">
            <v>L506423</v>
          </cell>
          <cell r="B1389" t="str">
            <v>CHENNAI VAT PAYABLE</v>
          </cell>
          <cell r="C1389" t="str">
            <v>LIABILITIES</v>
          </cell>
          <cell r="D1389" t="str">
            <v>BALANCE SHEET</v>
          </cell>
          <cell r="E1389" t="str">
            <v>OUTPUTTAX</v>
          </cell>
          <cell r="G1389" t="str">
            <v>CURRENT LIABILITIES AND PROVISIONS</v>
          </cell>
          <cell r="H1389" t="str">
            <v>CURRENT LIABILITIES</v>
          </cell>
          <cell r="I1389" t="str">
            <v>OTHER LIABILITIES</v>
          </cell>
        </row>
        <row r="1390">
          <cell r="A1390" t="str">
            <v>L506424</v>
          </cell>
          <cell r="B1390" t="str">
            <v>ANDHRA PRADESH VAT PAYABLE</v>
          </cell>
          <cell r="C1390" t="str">
            <v>LIABILITIES</v>
          </cell>
          <cell r="D1390" t="str">
            <v>BALANCE SHEET</v>
          </cell>
          <cell r="E1390" t="str">
            <v>OUTPUTTAX</v>
          </cell>
          <cell r="G1390" t="str">
            <v>CURRENT LIABILITIES AND PROVISIONS</v>
          </cell>
          <cell r="H1390" t="str">
            <v>CURRENT LIABILITIES</v>
          </cell>
          <cell r="I1390" t="str">
            <v>OTHER LIABILITIES</v>
          </cell>
        </row>
        <row r="1391">
          <cell r="A1391" t="str">
            <v>L506425</v>
          </cell>
          <cell r="B1391" t="str">
            <v>MAHARSHTRA VALUE ADDED TAX</v>
          </cell>
          <cell r="C1391" t="str">
            <v>LIABILITIES</v>
          </cell>
          <cell r="D1391" t="str">
            <v>BALANCE SHEET</v>
          </cell>
          <cell r="E1391" t="str">
            <v>OUTPUTTAX</v>
          </cell>
          <cell r="G1391" t="str">
            <v>CURRENT LIABILITIES AND PROVISIONS</v>
          </cell>
          <cell r="H1391" t="str">
            <v>CURRENT LIABILITIES</v>
          </cell>
          <cell r="I1391" t="str">
            <v>OTHER LIABILITIES</v>
          </cell>
        </row>
        <row r="1392">
          <cell r="A1392" t="str">
            <v>L506426</v>
          </cell>
          <cell r="B1392" t="str">
            <v>UP ENTRY TAX</v>
          </cell>
          <cell r="C1392" t="str">
            <v>LIABILITIES</v>
          </cell>
          <cell r="D1392" t="str">
            <v>BALANCE SHEET</v>
          </cell>
          <cell r="G1392" t="str">
            <v>CURRENT LIABILITIES AND PROVISIONS</v>
          </cell>
          <cell r="H1392" t="str">
            <v>CURRENT LIABILITIES</v>
          </cell>
          <cell r="I1392" t="str">
            <v>OTHER LIABILITIES</v>
          </cell>
        </row>
        <row r="1393">
          <cell r="A1393" t="str">
            <v>L506427</v>
          </cell>
          <cell r="B1393" t="str">
            <v>AP ENTRY TAX PAYABLE</v>
          </cell>
          <cell r="C1393" t="str">
            <v>LIABILITIES</v>
          </cell>
          <cell r="D1393" t="str">
            <v>BALANCE SHEET</v>
          </cell>
          <cell r="G1393" t="str">
            <v>CURRENT LIABILITIES AND PROVISIONS</v>
          </cell>
          <cell r="H1393" t="str">
            <v>CURRENT LIABILITIES</v>
          </cell>
          <cell r="I1393" t="str">
            <v>OTHER LIABILITIES</v>
          </cell>
        </row>
        <row r="1394">
          <cell r="A1394" t="str">
            <v>L506428</v>
          </cell>
          <cell r="B1394" t="str">
            <v>KARNATAKA VAT PAYBLE</v>
          </cell>
          <cell r="C1394" t="str">
            <v>LIABILITIES</v>
          </cell>
          <cell r="D1394" t="str">
            <v>BALANCE SHEET</v>
          </cell>
          <cell r="E1394" t="str">
            <v>OUTPUTTAX</v>
          </cell>
          <cell r="G1394" t="str">
            <v>CURRENT LIABILITIES AND PROVISIONS</v>
          </cell>
          <cell r="H1394" t="str">
            <v>CURRENT LIABILITIES</v>
          </cell>
          <cell r="I1394" t="str">
            <v>OTHER LIABILITIES</v>
          </cell>
        </row>
        <row r="1395">
          <cell r="A1395" t="str">
            <v>L506429</v>
          </cell>
          <cell r="B1395" t="str">
            <v>KERALA VAT PAYABLE</v>
          </cell>
          <cell r="C1395" t="str">
            <v>LIABILITIES</v>
          </cell>
          <cell r="D1395" t="str">
            <v>BALANCE SHEET</v>
          </cell>
          <cell r="E1395" t="str">
            <v>OUTPUTTAX</v>
          </cell>
          <cell r="G1395" t="str">
            <v>CURRENT LIABILITIES AND PROVISIONS</v>
          </cell>
          <cell r="H1395" t="str">
            <v>CURRENT LIABILITIES</v>
          </cell>
          <cell r="I1395" t="str">
            <v>OTHER LIABILITIES</v>
          </cell>
        </row>
        <row r="1396">
          <cell r="A1396" t="str">
            <v>L506501</v>
          </cell>
          <cell r="B1396" t="str">
            <v>Compensation Charges</v>
          </cell>
          <cell r="C1396" t="str">
            <v>LIABILITIES</v>
          </cell>
          <cell r="D1396" t="str">
            <v>BALANCE SHEET</v>
          </cell>
          <cell r="E1396" t="str">
            <v xml:space="preserve"> </v>
          </cell>
          <cell r="F1396" t="str">
            <v xml:space="preserve"> </v>
          </cell>
          <cell r="G1396" t="str">
            <v>CURRENT LIABILITIES AND PROVISIONS</v>
          </cell>
          <cell r="H1396" t="str">
            <v>CURRENT LIABILITIES</v>
          </cell>
          <cell r="I1396" t="str">
            <v>OTHER LIABILITIES</v>
          </cell>
        </row>
        <row r="1397">
          <cell r="A1397" t="str">
            <v>L506601</v>
          </cell>
          <cell r="B1397" t="str">
            <v>EPF Payable</v>
          </cell>
          <cell r="C1397" t="str">
            <v>LIABILITIES</v>
          </cell>
          <cell r="D1397" t="str">
            <v>BALANCE SHEET</v>
          </cell>
          <cell r="E1397" t="str">
            <v xml:space="preserve"> </v>
          </cell>
          <cell r="F1397" t="str">
            <v xml:space="preserve"> </v>
          </cell>
          <cell r="G1397" t="str">
            <v>CURRENT LIABILITIES AND PROVISIONS</v>
          </cell>
          <cell r="H1397" t="str">
            <v>CURRENT LIABILITIES</v>
          </cell>
          <cell r="I1397" t="str">
            <v>OTHER LIABILITIES</v>
          </cell>
        </row>
        <row r="1398">
          <cell r="A1398" t="str">
            <v>L506602</v>
          </cell>
          <cell r="B1398" t="str">
            <v>FPF Payable</v>
          </cell>
          <cell r="C1398" t="str">
            <v>LIABILITIES</v>
          </cell>
          <cell r="D1398" t="str">
            <v>BALANCE SHEET</v>
          </cell>
          <cell r="E1398" t="str">
            <v xml:space="preserve"> </v>
          </cell>
          <cell r="F1398" t="str">
            <v xml:space="preserve"> </v>
          </cell>
          <cell r="G1398" t="str">
            <v>CURRENT LIABILITIES AND PROVISIONS</v>
          </cell>
          <cell r="H1398" t="str">
            <v>CURRENT LIABILITIES</v>
          </cell>
          <cell r="I1398" t="str">
            <v>OTHER LIABILITIES</v>
          </cell>
        </row>
        <row r="1399">
          <cell r="A1399" t="str">
            <v>L506603</v>
          </cell>
          <cell r="B1399" t="str">
            <v>Additional/Voluntary PF Contribution</v>
          </cell>
          <cell r="C1399" t="str">
            <v>LIABILITIES</v>
          </cell>
          <cell r="D1399" t="str">
            <v>BALANCE SHEET</v>
          </cell>
          <cell r="E1399" t="str">
            <v xml:space="preserve"> </v>
          </cell>
          <cell r="F1399" t="str">
            <v xml:space="preserve"> </v>
          </cell>
          <cell r="G1399" t="str">
            <v>CURRENT LIABILITIES AND PROVISIONS</v>
          </cell>
          <cell r="H1399" t="str">
            <v>CURRENT LIABILITIES</v>
          </cell>
          <cell r="I1399" t="str">
            <v>OTHER LIABILITIES</v>
          </cell>
        </row>
        <row r="1400">
          <cell r="A1400" t="str">
            <v>L506604</v>
          </cell>
          <cell r="B1400" t="str">
            <v>E S I C Payable</v>
          </cell>
          <cell r="C1400" t="str">
            <v>LIABILITIES</v>
          </cell>
          <cell r="D1400" t="str">
            <v>BALANCE SHEET</v>
          </cell>
          <cell r="E1400" t="str">
            <v xml:space="preserve"> </v>
          </cell>
          <cell r="F1400" t="str">
            <v xml:space="preserve"> </v>
          </cell>
          <cell r="G1400" t="str">
            <v>CURRENT LIABILITIES AND PROVISIONS</v>
          </cell>
          <cell r="H1400" t="str">
            <v>CURRENT LIABILITIES</v>
          </cell>
          <cell r="I1400" t="str">
            <v>OTHER LIABILITIES</v>
          </cell>
        </row>
        <row r="1401">
          <cell r="A1401" t="str">
            <v>L506605</v>
          </cell>
          <cell r="B1401" t="str">
            <v>EDLI Payable</v>
          </cell>
          <cell r="C1401" t="str">
            <v>LIABILITIES</v>
          </cell>
          <cell r="D1401" t="str">
            <v>BALANCE SHEET</v>
          </cell>
          <cell r="E1401" t="str">
            <v xml:space="preserve"> </v>
          </cell>
          <cell r="F1401" t="str">
            <v xml:space="preserve"> </v>
          </cell>
          <cell r="G1401" t="str">
            <v>CURRENT LIABILITIES AND PROVISIONS</v>
          </cell>
          <cell r="H1401" t="str">
            <v>CURRENT LIABILITIES</v>
          </cell>
          <cell r="I1401" t="str">
            <v>OTHER LIABILITIES</v>
          </cell>
        </row>
        <row r="1402">
          <cell r="A1402" t="str">
            <v>L506606</v>
          </cell>
          <cell r="B1402" t="str">
            <v>Adm. On EDLI Payable</v>
          </cell>
          <cell r="C1402" t="str">
            <v>LIABILITIES</v>
          </cell>
          <cell r="D1402" t="str">
            <v>BALANCE SHEET</v>
          </cell>
          <cell r="E1402" t="str">
            <v xml:space="preserve"> </v>
          </cell>
          <cell r="F1402" t="str">
            <v xml:space="preserve"> </v>
          </cell>
          <cell r="G1402" t="str">
            <v>CURRENT LIABILITIES AND PROVISIONS</v>
          </cell>
          <cell r="H1402" t="str">
            <v>CURRENT LIABILITIES</v>
          </cell>
          <cell r="I1402" t="str">
            <v>OTHER LIABILITIES</v>
          </cell>
        </row>
        <row r="1403">
          <cell r="A1403" t="str">
            <v>L506607</v>
          </cell>
          <cell r="B1403" t="str">
            <v>Superannuation Contri. Payable</v>
          </cell>
          <cell r="C1403" t="str">
            <v>LIABILITIES</v>
          </cell>
          <cell r="D1403" t="str">
            <v>BALANCE SHEET</v>
          </cell>
          <cell r="E1403" t="str">
            <v xml:space="preserve"> </v>
          </cell>
          <cell r="F1403" t="str">
            <v xml:space="preserve"> </v>
          </cell>
          <cell r="G1403" t="str">
            <v>CURRENT LIABILITIES AND PROVISIONS</v>
          </cell>
          <cell r="H1403" t="str">
            <v>CURRENT LIABILITIES</v>
          </cell>
          <cell r="I1403" t="str">
            <v>OTHER LIABILITIES</v>
          </cell>
        </row>
        <row r="1404">
          <cell r="A1404" t="str">
            <v>L506608</v>
          </cell>
          <cell r="B1404" t="str">
            <v>Salary And Wages Payable</v>
          </cell>
          <cell r="C1404" t="str">
            <v>LIABILITIES</v>
          </cell>
          <cell r="D1404" t="str">
            <v>BALANCE SHEET</v>
          </cell>
          <cell r="E1404" t="str">
            <v xml:space="preserve"> </v>
          </cell>
          <cell r="F1404" t="str">
            <v xml:space="preserve"> </v>
          </cell>
          <cell r="G1404" t="str">
            <v>CURRENT LIABILITIES AND PROVISIONS</v>
          </cell>
          <cell r="H1404" t="str">
            <v>CURRENT LIABILITIES</v>
          </cell>
          <cell r="I1404" t="str">
            <v>OTHER LIABILITIES</v>
          </cell>
        </row>
        <row r="1405">
          <cell r="A1405" t="str">
            <v>L506609</v>
          </cell>
          <cell r="B1405" t="str">
            <v>Bonus Payable</v>
          </cell>
          <cell r="C1405" t="str">
            <v>LIABILITIES</v>
          </cell>
          <cell r="D1405" t="str">
            <v>BALANCE SHEET</v>
          </cell>
          <cell r="E1405" t="str">
            <v xml:space="preserve"> </v>
          </cell>
          <cell r="F1405" t="str">
            <v xml:space="preserve"> </v>
          </cell>
          <cell r="G1405" t="str">
            <v>CURRENT LIABILITIES AND PROVISIONS</v>
          </cell>
          <cell r="H1405" t="str">
            <v>CURRENT LIABILITIES</v>
          </cell>
          <cell r="I1405" t="str">
            <v>OTHER LIABILITIES</v>
          </cell>
        </row>
        <row r="1406">
          <cell r="A1406" t="str">
            <v>L506610</v>
          </cell>
          <cell r="B1406" t="str">
            <v>Amt. Payable to Thrift Society</v>
          </cell>
          <cell r="C1406" t="str">
            <v>LIABILITIES</v>
          </cell>
          <cell r="D1406" t="str">
            <v>BALANCE SHEET</v>
          </cell>
          <cell r="E1406" t="str">
            <v xml:space="preserve"> </v>
          </cell>
          <cell r="F1406" t="str">
            <v xml:space="preserve"> </v>
          </cell>
          <cell r="G1406" t="str">
            <v>CURRENT LIABILITIES AND PROVISIONS</v>
          </cell>
          <cell r="H1406" t="str">
            <v>CURRENT LIABILITIES</v>
          </cell>
          <cell r="I1406" t="str">
            <v>OTHER LIABILITIES</v>
          </cell>
        </row>
        <row r="1407">
          <cell r="A1407" t="str">
            <v>L506611</v>
          </cell>
          <cell r="B1407" t="str">
            <v>Lease Rent Payable (Emp)</v>
          </cell>
          <cell r="C1407" t="str">
            <v>LIABILITIES</v>
          </cell>
          <cell r="D1407" t="str">
            <v>BALANCE SHEET</v>
          </cell>
          <cell r="E1407" t="str">
            <v xml:space="preserve"> </v>
          </cell>
          <cell r="F1407" t="str">
            <v xml:space="preserve"> </v>
          </cell>
          <cell r="G1407" t="str">
            <v>CURRENT LIABILITIES AND PROVISIONS</v>
          </cell>
          <cell r="H1407" t="str">
            <v>CURRENT LIABILITIES</v>
          </cell>
          <cell r="I1407" t="str">
            <v>OTHER LIABILITIES</v>
          </cell>
        </row>
        <row r="1408">
          <cell r="A1408" t="str">
            <v>L506612</v>
          </cell>
          <cell r="B1408" t="str">
            <v>PF Loan Account</v>
          </cell>
          <cell r="C1408" t="str">
            <v>LIABILITIES</v>
          </cell>
          <cell r="D1408" t="str">
            <v>BALANCE SHEET</v>
          </cell>
          <cell r="E1408" t="str">
            <v>SUPPLIER PAYABLE A/C</v>
          </cell>
          <cell r="F1408" t="str">
            <v xml:space="preserve"> </v>
          </cell>
          <cell r="G1408" t="str">
            <v>CURRENT LIABILITIES AND PROVISIONS</v>
          </cell>
          <cell r="H1408" t="str">
            <v>CURRENT LIABILITIES</v>
          </cell>
          <cell r="I1408" t="str">
            <v>OTHER LIABILITIES</v>
          </cell>
        </row>
        <row r="1409">
          <cell r="A1409" t="str">
            <v>L506701</v>
          </cell>
          <cell r="B1409" t="str">
            <v>Commission Payable</v>
          </cell>
          <cell r="C1409" t="str">
            <v>LIABILITIES</v>
          </cell>
          <cell r="D1409" t="str">
            <v>BALANCE SHEET</v>
          </cell>
          <cell r="E1409" t="str">
            <v xml:space="preserve"> </v>
          </cell>
          <cell r="F1409" t="str">
            <v xml:space="preserve"> </v>
          </cell>
          <cell r="G1409" t="str">
            <v>CURRENT LIABILITIES AND PROVISIONS</v>
          </cell>
          <cell r="H1409" t="str">
            <v>CURRENT LIABILITIES</v>
          </cell>
          <cell r="I1409" t="str">
            <v>OTHER LIABILITIES</v>
          </cell>
        </row>
        <row r="1410">
          <cell r="A1410" t="str">
            <v>L506702</v>
          </cell>
          <cell r="B1410" t="str">
            <v>Welfare Fund- Payable</v>
          </cell>
          <cell r="C1410" t="str">
            <v>LIABILITIES</v>
          </cell>
          <cell r="D1410" t="str">
            <v>BALANCE SHEET</v>
          </cell>
          <cell r="E1410" t="str">
            <v xml:space="preserve"> </v>
          </cell>
          <cell r="F1410" t="str">
            <v xml:space="preserve"> </v>
          </cell>
          <cell r="G1410" t="str">
            <v>CURRENT LIABILITIES AND PROVISIONS</v>
          </cell>
          <cell r="H1410" t="str">
            <v>CURRENT LIABILITIES</v>
          </cell>
          <cell r="I1410" t="str">
            <v>OTHER LIABILITIES</v>
          </cell>
        </row>
        <row r="1411">
          <cell r="A1411" t="str">
            <v>L506703</v>
          </cell>
          <cell r="B1411" t="str">
            <v>Punjab Labour Welfare Fund Payable</v>
          </cell>
          <cell r="C1411" t="str">
            <v>LIABILITIES</v>
          </cell>
          <cell r="D1411" t="str">
            <v>BALANCE SHEET</v>
          </cell>
          <cell r="E1411" t="str">
            <v xml:space="preserve"> </v>
          </cell>
          <cell r="F1411" t="str">
            <v xml:space="preserve"> </v>
          </cell>
          <cell r="G1411" t="str">
            <v>CURRENT LIABILITIES AND PROVISIONS</v>
          </cell>
          <cell r="H1411" t="str">
            <v>CURRENT LIABILITIES</v>
          </cell>
          <cell r="I1411" t="str">
            <v>OTHER LIABILITIES</v>
          </cell>
        </row>
        <row r="1412">
          <cell r="A1412" t="str">
            <v>L506704</v>
          </cell>
          <cell r="B1412" t="str">
            <v>Interest Payable (Misc.)</v>
          </cell>
          <cell r="C1412" t="str">
            <v>LIABILITIES</v>
          </cell>
          <cell r="D1412" t="str">
            <v>BALANCE SHEET</v>
          </cell>
          <cell r="E1412" t="str">
            <v xml:space="preserve"> </v>
          </cell>
          <cell r="F1412" t="str">
            <v xml:space="preserve"> </v>
          </cell>
          <cell r="G1412" t="str">
            <v>CURRENT LIABILITIES AND PROVISIONS</v>
          </cell>
          <cell r="H1412" t="str">
            <v>CURRENT LIABILITIES</v>
          </cell>
          <cell r="I1412" t="str">
            <v>OTHER LIABILITIES</v>
          </cell>
        </row>
        <row r="1413">
          <cell r="A1413" t="str">
            <v>L506705</v>
          </cell>
          <cell r="B1413" t="str">
            <v>Shyam Niwas Security</v>
          </cell>
          <cell r="C1413" t="str">
            <v>LIABILITIES</v>
          </cell>
          <cell r="D1413" t="str">
            <v>BALANCE SHEET</v>
          </cell>
          <cell r="E1413" t="str">
            <v xml:space="preserve"> </v>
          </cell>
          <cell r="F1413" t="str">
            <v xml:space="preserve"> </v>
          </cell>
          <cell r="G1413" t="str">
            <v>CURRENT LIABILITIES AND PROVISIONS</v>
          </cell>
          <cell r="H1413" t="str">
            <v>CURRENT LIABILITIES</v>
          </cell>
          <cell r="I1413" t="str">
            <v>OTHER LIABILITIES</v>
          </cell>
        </row>
        <row r="1414">
          <cell r="A1414" t="str">
            <v>L506706</v>
          </cell>
          <cell r="B1414" t="str">
            <v>Rent Payable</v>
          </cell>
          <cell r="C1414" t="str">
            <v>LIABILITIES</v>
          </cell>
          <cell r="D1414" t="str">
            <v>BALANCE SHEET</v>
          </cell>
          <cell r="E1414" t="str">
            <v>SUPPLIER PAYABLE A/C</v>
          </cell>
          <cell r="F1414" t="str">
            <v xml:space="preserve"> </v>
          </cell>
          <cell r="G1414" t="str">
            <v>CURRENT LIABILITIES AND PROVISIONS</v>
          </cell>
          <cell r="H1414" t="str">
            <v>CURRENT LIABILITIES</v>
          </cell>
          <cell r="I1414" t="str">
            <v>OTHER LIABILITIES</v>
          </cell>
        </row>
        <row r="1415">
          <cell r="A1415" t="str">
            <v>L506707</v>
          </cell>
          <cell r="B1415" t="str">
            <v>Advance Rent Received</v>
          </cell>
          <cell r="C1415" t="str">
            <v>LIABILITIES</v>
          </cell>
          <cell r="D1415" t="str">
            <v>BALANCE SHEET</v>
          </cell>
          <cell r="E1415" t="str">
            <v xml:space="preserve"> </v>
          </cell>
          <cell r="F1415" t="str">
            <v xml:space="preserve"> </v>
          </cell>
          <cell r="G1415" t="str">
            <v>CURRENT LIABILITIES AND PROVISIONS</v>
          </cell>
          <cell r="H1415" t="str">
            <v>CURRENT LIABILITIES</v>
          </cell>
          <cell r="I1415" t="str">
            <v>OTHER LIABILITIES</v>
          </cell>
        </row>
        <row r="1416">
          <cell r="A1416" t="str">
            <v>L506708</v>
          </cell>
          <cell r="B1416" t="str">
            <v>Initial Deposits</v>
          </cell>
          <cell r="C1416" t="str">
            <v>LIABILITIES</v>
          </cell>
          <cell r="D1416" t="str">
            <v>BALANCE SHEET</v>
          </cell>
          <cell r="E1416" t="str">
            <v xml:space="preserve"> </v>
          </cell>
          <cell r="F1416" t="str">
            <v xml:space="preserve"> </v>
          </cell>
          <cell r="G1416" t="str">
            <v>CURRENT LIABILITIES AND PROVISIONS</v>
          </cell>
          <cell r="H1416" t="str">
            <v>CURRENT LIABILITIES</v>
          </cell>
          <cell r="I1416" t="str">
            <v>OTHER LIABILITIES</v>
          </cell>
        </row>
        <row r="1417">
          <cell r="A1417" t="str">
            <v>L506709</v>
          </cell>
          <cell r="B1417" t="str">
            <v>Deposit For Re-Appointment Of Directors</v>
          </cell>
          <cell r="C1417" t="str">
            <v>LIABILITIES</v>
          </cell>
          <cell r="D1417" t="str">
            <v>BALANCE SHEET</v>
          </cell>
          <cell r="E1417" t="str">
            <v xml:space="preserve"> </v>
          </cell>
          <cell r="F1417" t="str">
            <v xml:space="preserve"> </v>
          </cell>
          <cell r="G1417" t="str">
            <v>CURRENT LIABILITIES AND PROVISIONS</v>
          </cell>
          <cell r="H1417" t="str">
            <v>CURRENT LIABILITIES</v>
          </cell>
          <cell r="I1417" t="str">
            <v>OTHER LIABILITIES</v>
          </cell>
        </row>
        <row r="1418">
          <cell r="A1418" t="str">
            <v>L506710</v>
          </cell>
          <cell r="B1418" t="str">
            <v>Amt. Rec. Dlf Centre Tenants</v>
          </cell>
          <cell r="C1418" t="str">
            <v>LIABILITIES</v>
          </cell>
          <cell r="D1418" t="str">
            <v>BALANCE SHEET</v>
          </cell>
          <cell r="E1418" t="str">
            <v xml:space="preserve"> </v>
          </cell>
          <cell r="F1418" t="str">
            <v xml:space="preserve"> </v>
          </cell>
          <cell r="G1418" t="str">
            <v>CURRENT LIABILITIES AND PROVISIONS</v>
          </cell>
          <cell r="H1418" t="str">
            <v>CURRENT LIABILITIES</v>
          </cell>
          <cell r="I1418" t="str">
            <v>OTHER LIABILITIES</v>
          </cell>
        </row>
        <row r="1419">
          <cell r="A1419" t="str">
            <v>L506711</v>
          </cell>
          <cell r="B1419" t="str">
            <v>Stale Cheques</v>
          </cell>
          <cell r="C1419" t="str">
            <v>LIABILITIES</v>
          </cell>
          <cell r="D1419" t="str">
            <v>BALANCE SHEET</v>
          </cell>
          <cell r="E1419" t="str">
            <v xml:space="preserve"> </v>
          </cell>
          <cell r="F1419" t="str">
            <v xml:space="preserve"> </v>
          </cell>
          <cell r="G1419" t="str">
            <v>CURRENT LIABILITIES AND PROVISIONS</v>
          </cell>
          <cell r="H1419" t="str">
            <v>CURRENT LIABILITIES</v>
          </cell>
          <cell r="I1419" t="str">
            <v>OTHER LIABILITIES</v>
          </cell>
        </row>
        <row r="1420">
          <cell r="A1420" t="str">
            <v>L506712</v>
          </cell>
          <cell r="B1420" t="str">
            <v>Advance Adjustable - D G Set</v>
          </cell>
          <cell r="C1420" t="str">
            <v>LIABILITIES</v>
          </cell>
          <cell r="D1420" t="str">
            <v>BALANCE SHEET</v>
          </cell>
          <cell r="E1420" t="str">
            <v xml:space="preserve"> </v>
          </cell>
          <cell r="F1420" t="str">
            <v xml:space="preserve"> </v>
          </cell>
          <cell r="G1420" t="str">
            <v>CURRENT LIABILITIES AND PROVISIONS</v>
          </cell>
          <cell r="H1420" t="str">
            <v>CURRENT LIABILITIES</v>
          </cell>
          <cell r="I1420" t="str">
            <v>OTHER LIABILITIES</v>
          </cell>
        </row>
        <row r="1421">
          <cell r="A1421" t="str">
            <v>L506713</v>
          </cell>
          <cell r="B1421" t="str">
            <v>Adv. Adjusted Agst Maint. Chgs</v>
          </cell>
          <cell r="C1421" t="str">
            <v>LIABILITIES</v>
          </cell>
          <cell r="D1421" t="str">
            <v>BALANCE SHEET</v>
          </cell>
          <cell r="E1421" t="str">
            <v xml:space="preserve"> </v>
          </cell>
          <cell r="F1421" t="str">
            <v xml:space="preserve"> </v>
          </cell>
          <cell r="G1421" t="str">
            <v>CURRENT LIABILITIES AND PROVISIONS</v>
          </cell>
          <cell r="H1421" t="str">
            <v>CURRENT LIABILITIES</v>
          </cell>
          <cell r="I1421" t="str">
            <v>OTHER LIABILITIES</v>
          </cell>
        </row>
        <row r="1422">
          <cell r="A1422" t="str">
            <v>L506714</v>
          </cell>
          <cell r="B1422" t="str">
            <v>Advance Adjustable</v>
          </cell>
          <cell r="C1422" t="str">
            <v>LIABILITIES</v>
          </cell>
          <cell r="D1422" t="str">
            <v>BALANCE SHEET</v>
          </cell>
          <cell r="E1422" t="str">
            <v xml:space="preserve"> </v>
          </cell>
          <cell r="F1422" t="str">
            <v xml:space="preserve"> </v>
          </cell>
          <cell r="G1422" t="str">
            <v>CURRENT LIABILITIES AND PROVISIONS</v>
          </cell>
          <cell r="H1422" t="str">
            <v>CURRENT LIABILITIES</v>
          </cell>
          <cell r="I1422" t="str">
            <v>OTHER LIABILITIES</v>
          </cell>
        </row>
        <row r="1423">
          <cell r="A1423" t="str">
            <v>L506715</v>
          </cell>
          <cell r="B1423" t="str">
            <v>Expenses Payable</v>
          </cell>
          <cell r="C1423" t="str">
            <v>LIABILITIES</v>
          </cell>
          <cell r="D1423" t="str">
            <v>BALANCE SHEET</v>
          </cell>
          <cell r="E1423" t="str">
            <v xml:space="preserve"> </v>
          </cell>
          <cell r="F1423" t="str">
            <v xml:space="preserve"> </v>
          </cell>
          <cell r="G1423" t="str">
            <v>CURRENT LIABILITIES AND PROVISIONS</v>
          </cell>
          <cell r="H1423" t="str">
            <v>CURRENT LIABILITIES</v>
          </cell>
          <cell r="I1423" t="str">
            <v>OTHER LIABILITIES</v>
          </cell>
        </row>
        <row r="1424">
          <cell r="A1424" t="str">
            <v>L506716</v>
          </cell>
          <cell r="B1424" t="str">
            <v>Indirect Tax Recovered</v>
          </cell>
          <cell r="C1424" t="str">
            <v>LIABILITIES</v>
          </cell>
          <cell r="D1424" t="str">
            <v>BALANCE SHEET</v>
          </cell>
          <cell r="E1424" t="str">
            <v xml:space="preserve"> </v>
          </cell>
          <cell r="F1424" t="str">
            <v xml:space="preserve"> </v>
          </cell>
          <cell r="G1424" t="str">
            <v>CURRENT LIABILITIES AND PROVISIONS</v>
          </cell>
          <cell r="H1424" t="str">
            <v>CURRENT LIABILITIES</v>
          </cell>
          <cell r="I1424" t="str">
            <v>OTHER LIABILITIES</v>
          </cell>
        </row>
        <row r="1425">
          <cell r="A1425" t="str">
            <v>L506717</v>
          </cell>
          <cell r="B1425" t="str">
            <v>Indirect Tax Recovered- DLF CENTRE POINT</v>
          </cell>
          <cell r="C1425" t="str">
            <v>LIABILITIES</v>
          </cell>
          <cell r="D1425" t="str">
            <v>BALANCE SHEET</v>
          </cell>
          <cell r="E1425" t="str">
            <v xml:space="preserve"> </v>
          </cell>
          <cell r="F1425" t="str">
            <v xml:space="preserve"> </v>
          </cell>
          <cell r="G1425" t="str">
            <v>CURRENT LIABILITIES AND PROVISIONS</v>
          </cell>
          <cell r="H1425" t="str">
            <v>CURRENT LIABILITIES</v>
          </cell>
          <cell r="I1425" t="str">
            <v>OTHER LIABILITIES</v>
          </cell>
        </row>
        <row r="1426">
          <cell r="A1426" t="str">
            <v>L506718</v>
          </cell>
          <cell r="B1426" t="str">
            <v>Indirect Tax Recovered- TRINITY TOWERS</v>
          </cell>
          <cell r="C1426" t="str">
            <v>LIABILITIES</v>
          </cell>
          <cell r="D1426" t="str">
            <v>BALANCE SHEET</v>
          </cell>
          <cell r="E1426" t="str">
            <v xml:space="preserve"> </v>
          </cell>
          <cell r="F1426" t="str">
            <v xml:space="preserve"> </v>
          </cell>
          <cell r="G1426" t="str">
            <v>CURRENT LIABILITIES AND PROVISIONS</v>
          </cell>
          <cell r="H1426" t="str">
            <v>CURRENT LIABILITIES</v>
          </cell>
          <cell r="I1426" t="str">
            <v>OTHER LIABILITIES</v>
          </cell>
        </row>
        <row r="1427">
          <cell r="A1427" t="str">
            <v>L506719</v>
          </cell>
          <cell r="B1427" t="str">
            <v>Indirect Tax Recovered- DLF GRAND MALL</v>
          </cell>
          <cell r="C1427" t="str">
            <v>LIABILITIES</v>
          </cell>
          <cell r="D1427" t="str">
            <v>BALANCE SHEET</v>
          </cell>
          <cell r="E1427" t="str">
            <v xml:space="preserve"> </v>
          </cell>
          <cell r="F1427" t="str">
            <v xml:space="preserve"> </v>
          </cell>
          <cell r="G1427" t="str">
            <v>CURRENT LIABILITIES AND PROVISIONS</v>
          </cell>
          <cell r="H1427" t="str">
            <v>CURRENT LIABILITIES</v>
          </cell>
          <cell r="I1427" t="str">
            <v>OTHER LIABILITIES</v>
          </cell>
        </row>
        <row r="1428">
          <cell r="A1428" t="str">
            <v>L506720</v>
          </cell>
          <cell r="B1428" t="str">
            <v>Gift Card Payable</v>
          </cell>
          <cell r="C1428" t="str">
            <v>LIABILITIES</v>
          </cell>
          <cell r="D1428" t="str">
            <v>BALANCE SHEET</v>
          </cell>
          <cell r="E1428" t="str">
            <v xml:space="preserve"> </v>
          </cell>
          <cell r="F1428" t="str">
            <v xml:space="preserve"> </v>
          </cell>
          <cell r="G1428" t="str">
            <v>CURRENT LIABILITIES AND PROVISIONS</v>
          </cell>
          <cell r="H1428" t="str">
            <v>CURRENT LIABILITIES</v>
          </cell>
          <cell r="I1428" t="str">
            <v>OTHER LIABILITIES</v>
          </cell>
        </row>
        <row r="1429">
          <cell r="A1429" t="str">
            <v>L506721</v>
          </cell>
          <cell r="B1429" t="str">
            <v>Audit Fee Payable</v>
          </cell>
          <cell r="C1429" t="str">
            <v>LIABILITIES</v>
          </cell>
          <cell r="D1429" t="str">
            <v>BALANCE SHEET</v>
          </cell>
          <cell r="E1429" t="str">
            <v xml:space="preserve"> </v>
          </cell>
          <cell r="F1429" t="str">
            <v xml:space="preserve"> </v>
          </cell>
          <cell r="G1429" t="str">
            <v>CURRENT LIABILITIES AND PROVISIONS</v>
          </cell>
          <cell r="H1429" t="str">
            <v>CURRENT LIABILITIES</v>
          </cell>
          <cell r="I1429" t="str">
            <v>OTHER LIABILITIES</v>
          </cell>
        </row>
        <row r="1430">
          <cell r="A1430" t="str">
            <v>L506722</v>
          </cell>
          <cell r="B1430" t="str">
            <v>SUPPLIER CONTRA A/C</v>
          </cell>
          <cell r="C1430" t="str">
            <v>LIABILITIES</v>
          </cell>
          <cell r="D1430" t="str">
            <v>BALANCE SHEET</v>
          </cell>
          <cell r="E1430" t="str">
            <v xml:space="preserve"> </v>
          </cell>
          <cell r="F1430" t="str">
            <v xml:space="preserve"> </v>
          </cell>
          <cell r="G1430" t="str">
            <v>CURRENT LIABILITIES AND PROVISIONS</v>
          </cell>
          <cell r="H1430" t="str">
            <v>CURRENT LIABILITIES</v>
          </cell>
          <cell r="I1430" t="str">
            <v>OTHER LIABILITIES</v>
          </cell>
        </row>
        <row r="1431">
          <cell r="A1431" t="str">
            <v>L506723</v>
          </cell>
          <cell r="B1431" t="str">
            <v>Other Deductions</v>
          </cell>
          <cell r="C1431" t="str">
            <v>LIABILITIES</v>
          </cell>
          <cell r="D1431" t="str">
            <v>BALANCE SHEET</v>
          </cell>
          <cell r="E1431" t="str">
            <v xml:space="preserve"> </v>
          </cell>
          <cell r="F1431" t="str">
            <v xml:space="preserve"> </v>
          </cell>
          <cell r="G1431" t="str">
            <v>CURRENT LIABILITIES AND PROVISIONS</v>
          </cell>
          <cell r="H1431" t="str">
            <v>CURRENT LIABILITIES</v>
          </cell>
          <cell r="I1431" t="str">
            <v>OTHER LIABILITIES</v>
          </cell>
        </row>
        <row r="1432">
          <cell r="A1432" t="str">
            <v>L506724</v>
          </cell>
          <cell r="B1432" t="str">
            <v>Advance Bookings</v>
          </cell>
          <cell r="C1432" t="str">
            <v>LIABILITIES</v>
          </cell>
          <cell r="D1432" t="str">
            <v>BALANCE SHEET</v>
          </cell>
          <cell r="E1432" t="str">
            <v xml:space="preserve"> </v>
          </cell>
          <cell r="F1432" t="str">
            <v xml:space="preserve"> </v>
          </cell>
          <cell r="G1432" t="str">
            <v>CURRENT LIABILITIES AND PROVISIONS</v>
          </cell>
          <cell r="H1432" t="str">
            <v>CURRENT LIABILITIES</v>
          </cell>
          <cell r="I1432" t="str">
            <v>OTHER LIABILITIES</v>
          </cell>
        </row>
        <row r="1433">
          <cell r="A1433" t="str">
            <v>L506725</v>
          </cell>
          <cell r="B1433" t="str">
            <v>Credit Card Excess Recd.</v>
          </cell>
          <cell r="C1433" t="str">
            <v>LIABILITIES</v>
          </cell>
          <cell r="D1433" t="str">
            <v>BALANCE SHEET</v>
          </cell>
          <cell r="E1433" t="str">
            <v xml:space="preserve"> </v>
          </cell>
          <cell r="F1433" t="str">
            <v xml:space="preserve"> </v>
          </cell>
          <cell r="G1433" t="str">
            <v>CURRENT LIABILITIES AND PROVISIONS</v>
          </cell>
          <cell r="H1433" t="str">
            <v>CURRENT LIABILITIES</v>
          </cell>
          <cell r="I1433" t="str">
            <v>OTHER LIABILITIES</v>
          </cell>
        </row>
        <row r="1434">
          <cell r="A1434" t="str">
            <v>L506726</v>
          </cell>
          <cell r="B1434" t="str">
            <v>INR Payable</v>
          </cell>
          <cell r="C1434" t="str">
            <v>LIABILITIES</v>
          </cell>
          <cell r="D1434" t="str">
            <v>BALANCE SHEET</v>
          </cell>
          <cell r="E1434" t="str">
            <v xml:space="preserve"> </v>
          </cell>
          <cell r="F1434" t="str">
            <v xml:space="preserve"> </v>
          </cell>
          <cell r="G1434" t="str">
            <v>CURRENT LIABILITIES AND PROVISIONS</v>
          </cell>
          <cell r="H1434" t="str">
            <v>CURRENT LIABILITIES</v>
          </cell>
          <cell r="I1434" t="str">
            <v>OTHER LIABILITIES</v>
          </cell>
        </row>
        <row r="1435">
          <cell r="A1435" t="str">
            <v>L506727</v>
          </cell>
          <cell r="B1435" t="str">
            <v>DEPRECIATION FUND</v>
          </cell>
          <cell r="C1435" t="str">
            <v>LIABILITIES</v>
          </cell>
          <cell r="D1435" t="str">
            <v>BALANCE SHEET</v>
          </cell>
          <cell r="G1435" t="str">
            <v>CURRENT LIABILITIES AND PROVISIONS</v>
          </cell>
          <cell r="H1435" t="str">
            <v>CURRENT LIABILITIES</v>
          </cell>
          <cell r="I1435" t="str">
            <v>OTHER LIABILITIES</v>
          </cell>
        </row>
        <row r="1436">
          <cell r="A1436" t="str">
            <v>L506728</v>
          </cell>
          <cell r="B1436" t="str">
            <v>OVERSEAS PROJECTS</v>
          </cell>
          <cell r="C1436" t="str">
            <v>LIABILITIES</v>
          </cell>
          <cell r="D1436" t="str">
            <v>BALANCE SHEET</v>
          </cell>
          <cell r="G1436" t="str">
            <v>CURRENT LIABILITIES AND PROVISIONS</v>
          </cell>
          <cell r="H1436" t="str">
            <v>CURRENT LIABILITIES</v>
          </cell>
          <cell r="I1436" t="str">
            <v>OTHER LIABILITIES</v>
          </cell>
        </row>
        <row r="1437">
          <cell r="A1437" t="str">
            <v>L506729</v>
          </cell>
          <cell r="B1437" t="str">
            <v>INLAND PROJECTS</v>
          </cell>
          <cell r="C1437" t="str">
            <v>LIABILITIES</v>
          </cell>
          <cell r="D1437" t="str">
            <v>BALANCE SHEET</v>
          </cell>
          <cell r="G1437" t="str">
            <v>CURRENT LIABILITIES AND PROVISIONS</v>
          </cell>
          <cell r="H1437" t="str">
            <v>CURRENT LIABILITIES</v>
          </cell>
          <cell r="I1437" t="str">
            <v>OTHER LIABILITIES</v>
          </cell>
        </row>
        <row r="1438">
          <cell r="A1438" t="str">
            <v>L506730</v>
          </cell>
          <cell r="B1438" t="str">
            <v>PROJECT CONTROL ACCOUNT</v>
          </cell>
          <cell r="C1438" t="str">
            <v>LIABILITIES</v>
          </cell>
          <cell r="D1438" t="str">
            <v>BALANCE SHEET</v>
          </cell>
          <cell r="G1438" t="str">
            <v>CURRENT LIABILITIES AND PROVISIONS</v>
          </cell>
          <cell r="H1438" t="str">
            <v>CURRENT LIABILITIES</v>
          </cell>
          <cell r="I1438" t="str">
            <v>OTHER LIABILITIES</v>
          </cell>
        </row>
        <row r="1439">
          <cell r="A1439" t="str">
            <v>L506999</v>
          </cell>
          <cell r="B1439" t="str">
            <v>Suspense A/c (Plots)</v>
          </cell>
          <cell r="C1439" t="str">
            <v>LIABILITIES</v>
          </cell>
          <cell r="D1439" t="str">
            <v>BALANCE SHEET</v>
          </cell>
          <cell r="E1439" t="str">
            <v xml:space="preserve"> </v>
          </cell>
          <cell r="F1439" t="str">
            <v xml:space="preserve"> </v>
          </cell>
          <cell r="G1439" t="str">
            <v>CURRENT LIABILITIES AND PROVISIONS</v>
          </cell>
          <cell r="H1439" t="str">
            <v>CURRENT LIABILITIES</v>
          </cell>
          <cell r="I1439" t="str">
            <v>OTHER LIABILITIES</v>
          </cell>
        </row>
        <row r="1440">
          <cell r="A1440" t="str">
            <v>L507001</v>
          </cell>
          <cell r="B1440" t="str">
            <v>Interest accrued but not Due (Loan)</v>
          </cell>
          <cell r="C1440" t="str">
            <v>LIABILITIES</v>
          </cell>
          <cell r="D1440" t="str">
            <v>BALANCE SHEET</v>
          </cell>
          <cell r="E1440" t="str">
            <v xml:space="preserve"> </v>
          </cell>
          <cell r="F1440" t="str">
            <v xml:space="preserve"> </v>
          </cell>
          <cell r="G1440" t="str">
            <v>CURRENT LIABILITIES AND PROVISIONS</v>
          </cell>
          <cell r="H1440" t="str">
            <v>CURRENT LIABILITIES</v>
          </cell>
          <cell r="I1440" t="str">
            <v>INTEREST ACCRUED BUT NOT DUE</v>
          </cell>
        </row>
        <row r="1441">
          <cell r="A1441" t="str">
            <v>L507002</v>
          </cell>
          <cell r="B1441" t="str">
            <v>Interest accrued but not Due (Others)</v>
          </cell>
          <cell r="C1441" t="str">
            <v>LIABILITIES</v>
          </cell>
          <cell r="D1441" t="str">
            <v>BALANCE SHEET</v>
          </cell>
          <cell r="E1441" t="str">
            <v xml:space="preserve"> </v>
          </cell>
          <cell r="F1441" t="str">
            <v xml:space="preserve"> </v>
          </cell>
          <cell r="G1441" t="str">
            <v>CURRENT LIABILITIES AND PROVISIONS</v>
          </cell>
          <cell r="H1441" t="str">
            <v>CURRENT LIABILITIES</v>
          </cell>
          <cell r="I1441" t="str">
            <v>INTEREST ACCRUED BUT NOT DUE</v>
          </cell>
        </row>
        <row r="1442">
          <cell r="A1442" t="str">
            <v>L601001</v>
          </cell>
          <cell r="B1442" t="str">
            <v>Provision for Proposed dividend</v>
          </cell>
          <cell r="C1442" t="str">
            <v>LIABILITIES</v>
          </cell>
          <cell r="D1442" t="str">
            <v>BALANCE SHEET</v>
          </cell>
          <cell r="E1442" t="str">
            <v xml:space="preserve"> </v>
          </cell>
          <cell r="F1442" t="str">
            <v xml:space="preserve"> </v>
          </cell>
          <cell r="G1442" t="str">
            <v>CURRENT LIABILITIES AND PROVISIONS</v>
          </cell>
          <cell r="H1442" t="str">
            <v>PROVISIONS(LIAB)</v>
          </cell>
          <cell r="I1442" t="str">
            <v>PROPOSED DIVIDEND</v>
          </cell>
        </row>
        <row r="1443">
          <cell r="A1443" t="str">
            <v>L601002</v>
          </cell>
          <cell r="B1443" t="str">
            <v>Unpaid/ Unclaimed dividend</v>
          </cell>
          <cell r="C1443" t="str">
            <v>LIABILITIES</v>
          </cell>
          <cell r="D1443" t="str">
            <v>BALANCE SHEET</v>
          </cell>
          <cell r="E1443" t="str">
            <v xml:space="preserve"> </v>
          </cell>
          <cell r="F1443" t="str">
            <v xml:space="preserve"> </v>
          </cell>
          <cell r="G1443" t="str">
            <v>CURRENT LIABILITIES AND PROVISIONS</v>
          </cell>
          <cell r="H1443" t="str">
            <v>PROVISIONS(LIAB)</v>
          </cell>
          <cell r="I1443" t="str">
            <v>UNCLAIMED DIVIDEND</v>
          </cell>
        </row>
        <row r="1444">
          <cell r="A1444" t="str">
            <v>L601003</v>
          </cell>
          <cell r="B1444" t="str">
            <v>Dividend Payable - Preference Shares</v>
          </cell>
          <cell r="C1444" t="str">
            <v>LIABILITIES</v>
          </cell>
          <cell r="D1444" t="str">
            <v>BALANCE SHEET</v>
          </cell>
          <cell r="E1444" t="str">
            <v xml:space="preserve"> </v>
          </cell>
          <cell r="F1444" t="str">
            <v xml:space="preserve"> </v>
          </cell>
          <cell r="G1444" t="str">
            <v>CURRENT LIABILITIES AND PROVISIONS</v>
          </cell>
          <cell r="H1444" t="str">
            <v>CURRENT LIABILITIES</v>
          </cell>
          <cell r="I1444" t="str">
            <v>OTHER LIABILITIES</v>
          </cell>
        </row>
        <row r="1445">
          <cell r="A1445" t="str">
            <v>L601004</v>
          </cell>
          <cell r="B1445" t="str">
            <v>Dividend Distribution Tax Payable</v>
          </cell>
          <cell r="C1445" t="str">
            <v>LIABILITIES</v>
          </cell>
          <cell r="D1445" t="str">
            <v>BALANCE SHEET</v>
          </cell>
          <cell r="E1445" t="str">
            <v xml:space="preserve"> </v>
          </cell>
          <cell r="F1445" t="str">
            <v xml:space="preserve"> </v>
          </cell>
          <cell r="G1445" t="str">
            <v>CURRENT LIABILITIES AND PROVISIONS</v>
          </cell>
          <cell r="H1445" t="str">
            <v>PROVISIONS(LIAB)</v>
          </cell>
          <cell r="I1445" t="str">
            <v>OTHER PROVISIONS</v>
          </cell>
        </row>
        <row r="1446">
          <cell r="A1446" t="str">
            <v>L601101</v>
          </cell>
          <cell r="B1446" t="str">
            <v>Provision For Leave Salary</v>
          </cell>
          <cell r="C1446" t="str">
            <v>LIABILITIES</v>
          </cell>
          <cell r="D1446" t="str">
            <v>BALANCE SHEET</v>
          </cell>
          <cell r="E1446" t="str">
            <v xml:space="preserve"> </v>
          </cell>
          <cell r="F1446" t="str">
            <v xml:space="preserve"> </v>
          </cell>
          <cell r="G1446" t="str">
            <v>CURRENT LIABILITIES AND PROVISIONS</v>
          </cell>
          <cell r="H1446" t="str">
            <v>PROVISIONS(LIAB)</v>
          </cell>
          <cell r="I1446" t="str">
            <v>RETIREMENT PROVISION</v>
          </cell>
        </row>
        <row r="1447">
          <cell r="A1447" t="str">
            <v>L601102</v>
          </cell>
          <cell r="B1447" t="str">
            <v>Provision For Gratuity</v>
          </cell>
          <cell r="C1447" t="str">
            <v>LIABILITIES</v>
          </cell>
          <cell r="D1447" t="str">
            <v>BALANCE SHEET</v>
          </cell>
          <cell r="E1447" t="str">
            <v xml:space="preserve"> </v>
          </cell>
          <cell r="F1447" t="str">
            <v xml:space="preserve"> </v>
          </cell>
          <cell r="G1447" t="str">
            <v>CURRENT LIABILITIES AND PROVISIONS</v>
          </cell>
          <cell r="H1447" t="str">
            <v>PROVISIONS(LIAB)</v>
          </cell>
          <cell r="I1447" t="str">
            <v>RETIREMENT PROVISION</v>
          </cell>
        </row>
        <row r="1448">
          <cell r="A1448" t="str">
            <v>L601103</v>
          </cell>
          <cell r="B1448" t="str">
            <v>Provision For Bonus</v>
          </cell>
          <cell r="C1448" t="str">
            <v>LIABILITIES</v>
          </cell>
          <cell r="D1448" t="str">
            <v>BALANCE SHEET</v>
          </cell>
          <cell r="E1448" t="str">
            <v xml:space="preserve"> </v>
          </cell>
          <cell r="F1448" t="str">
            <v xml:space="preserve"> </v>
          </cell>
          <cell r="G1448" t="str">
            <v>CURRENT LIABILITIES AND PROVISIONS</v>
          </cell>
          <cell r="H1448" t="str">
            <v>PROVISIONS(LIAB)</v>
          </cell>
          <cell r="I1448" t="str">
            <v>OTHER PROVISIONS</v>
          </cell>
        </row>
        <row r="1449">
          <cell r="A1449" t="str">
            <v>L601104</v>
          </cell>
          <cell r="B1449" t="str">
            <v>Provision For Superannuation</v>
          </cell>
          <cell r="C1449" t="str">
            <v>LIABILITIES</v>
          </cell>
          <cell r="D1449" t="str">
            <v>BALANCE SHEET</v>
          </cell>
          <cell r="E1449" t="str">
            <v xml:space="preserve"> </v>
          </cell>
          <cell r="F1449" t="str">
            <v xml:space="preserve"> </v>
          </cell>
          <cell r="G1449" t="str">
            <v>CURRENT LIABILITIES AND PROVISIONS</v>
          </cell>
          <cell r="H1449" t="str">
            <v>PROVISIONS(LIAB)</v>
          </cell>
          <cell r="I1449" t="str">
            <v>OTHER PROVISIONS</v>
          </cell>
        </row>
        <row r="1450">
          <cell r="A1450" t="str">
            <v>L601201</v>
          </cell>
          <cell r="B1450" t="str">
            <v>Provision For Income Tax</v>
          </cell>
          <cell r="C1450" t="str">
            <v>LIABILITIES</v>
          </cell>
          <cell r="D1450" t="str">
            <v>BALANCE SHEET</v>
          </cell>
          <cell r="E1450" t="str">
            <v xml:space="preserve"> </v>
          </cell>
          <cell r="F1450" t="str">
            <v xml:space="preserve"> </v>
          </cell>
          <cell r="G1450" t="str">
            <v>CURRENT LIABILITIES AND PROVISIONS</v>
          </cell>
          <cell r="H1450" t="str">
            <v>PROVISIONS(LIAB)</v>
          </cell>
          <cell r="I1450" t="str">
            <v>PROVISION FOR INCOME TAX</v>
          </cell>
        </row>
        <row r="1451">
          <cell r="A1451" t="str">
            <v>L601301</v>
          </cell>
          <cell r="B1451" t="str">
            <v>Provision for Doubtful debts</v>
          </cell>
          <cell r="C1451" t="str">
            <v>LIABILITIES</v>
          </cell>
          <cell r="D1451" t="str">
            <v>BALANCE SHEET</v>
          </cell>
          <cell r="E1451" t="str">
            <v xml:space="preserve"> </v>
          </cell>
          <cell r="F1451" t="str">
            <v xml:space="preserve"> </v>
          </cell>
          <cell r="G1451" t="str">
            <v>CURRENT LIABILITIES AND PROVISIONS</v>
          </cell>
          <cell r="H1451" t="str">
            <v>PROVISIONS(LIAB)</v>
          </cell>
          <cell r="I1451" t="str">
            <v>PROVISION FOR DOUBTFUL DEBTS</v>
          </cell>
        </row>
        <row r="1452">
          <cell r="A1452" t="str">
            <v>L601302</v>
          </cell>
          <cell r="B1452" t="str">
            <v>Provision for Doubtful debts- Investment</v>
          </cell>
          <cell r="C1452" t="str">
            <v>LIABILITIES</v>
          </cell>
          <cell r="D1452" t="str">
            <v>BALANCE SHEET</v>
          </cell>
          <cell r="E1452" t="str">
            <v xml:space="preserve"> </v>
          </cell>
          <cell r="F1452" t="str">
            <v xml:space="preserve"> </v>
          </cell>
          <cell r="G1452" t="str">
            <v>CURRENT LIABILITIES AND PROVISIONS</v>
          </cell>
          <cell r="H1452" t="str">
            <v>PROVISIONS(LIAB)</v>
          </cell>
          <cell r="I1452" t="str">
            <v>PROVISION FOR DOUBTFUL DEBTS</v>
          </cell>
        </row>
        <row r="1453">
          <cell r="A1453" t="str">
            <v>L601401</v>
          </cell>
          <cell r="B1453" t="str">
            <v>Provision for Loss on POCM</v>
          </cell>
          <cell r="C1453" t="str">
            <v>LIABILITIES</v>
          </cell>
          <cell r="D1453" t="str">
            <v>BALANCE SHEET</v>
          </cell>
          <cell r="E1453" t="str">
            <v xml:space="preserve"> </v>
          </cell>
          <cell r="F1453" t="str">
            <v xml:space="preserve"> </v>
          </cell>
          <cell r="G1453" t="str">
            <v>CURRENT LIABILITIES AND PROVISIONS</v>
          </cell>
          <cell r="H1453" t="str">
            <v>PROVISIONS(LIAB)</v>
          </cell>
          <cell r="I1453" t="str">
            <v>OTHER PROVISIONS</v>
          </cell>
        </row>
        <row r="1454">
          <cell r="A1454" t="str">
            <v>L601501</v>
          </cell>
          <cell r="B1454" t="str">
            <v>Prov.For Work Pend.Certificat.</v>
          </cell>
          <cell r="C1454" t="str">
            <v>LIABILITIES</v>
          </cell>
          <cell r="D1454" t="str">
            <v>BALANCE SHEET</v>
          </cell>
          <cell r="E1454" t="str">
            <v xml:space="preserve"> </v>
          </cell>
          <cell r="F1454" t="str">
            <v xml:space="preserve"> </v>
          </cell>
          <cell r="G1454" t="str">
            <v>CURRENT LIABILITIES AND PROVISIONS</v>
          </cell>
          <cell r="H1454" t="str">
            <v>PROVISIONS(LIAB)</v>
          </cell>
          <cell r="I1454" t="str">
            <v>OTHER PROVISIONS</v>
          </cell>
        </row>
        <row r="1455">
          <cell r="A1455" t="str">
            <v>L601502</v>
          </cell>
          <cell r="B1455" t="str">
            <v>Provision For Cost To Compl. Of Work</v>
          </cell>
          <cell r="C1455" t="str">
            <v>LIABILITIES</v>
          </cell>
          <cell r="D1455" t="str">
            <v>BALANCE SHEET</v>
          </cell>
          <cell r="E1455" t="str">
            <v xml:space="preserve"> </v>
          </cell>
          <cell r="F1455" t="str">
            <v xml:space="preserve"> </v>
          </cell>
          <cell r="G1455" t="str">
            <v>CURRENT LIABILITIES AND PROVISIONS</v>
          </cell>
          <cell r="H1455" t="str">
            <v>PROVISIONS(LIAB)</v>
          </cell>
          <cell r="I1455" t="str">
            <v>OTHER PROVISIONS</v>
          </cell>
        </row>
        <row r="1456">
          <cell r="A1456" t="str">
            <v>L601503</v>
          </cell>
          <cell r="B1456" t="str">
            <v>PROVISION FOR CONTINGENCIES</v>
          </cell>
          <cell r="C1456" t="str">
            <v>LIABILITIES</v>
          </cell>
          <cell r="D1456" t="str">
            <v>BALANCE SHEET</v>
          </cell>
          <cell r="G1456" t="str">
            <v>CURRENT LIABILITIES AND PROVISIONS</v>
          </cell>
          <cell r="H1456" t="str">
            <v>PROVISIONS(LIAB)</v>
          </cell>
          <cell r="I1456" t="str">
            <v>OTHER PROVISIONS</v>
          </cell>
        </row>
        <row r="1457">
          <cell r="A1457" t="str">
            <v>L601504</v>
          </cell>
          <cell r="B1457" t="str">
            <v>PROVISION FOR SALES TAX</v>
          </cell>
          <cell r="C1457" t="str">
            <v>LIABILITIES</v>
          </cell>
          <cell r="D1457" t="str">
            <v>BALANCE SHEET</v>
          </cell>
          <cell r="G1457" t="str">
            <v>CURRENT LIABILITIES AND PROVISIONS</v>
          </cell>
          <cell r="H1457" t="str">
            <v>PROVISIONS(LIAB)</v>
          </cell>
          <cell r="I1457" t="str">
            <v>OTHER PROVISIONS</v>
          </cell>
        </row>
        <row r="1458">
          <cell r="A1458" t="str">
            <v>L601601</v>
          </cell>
          <cell r="B1458" t="str">
            <v>Deferred Tax Liability</v>
          </cell>
          <cell r="C1458" t="str">
            <v>LIABILITIES</v>
          </cell>
          <cell r="D1458" t="str">
            <v>BALANCE SHEET</v>
          </cell>
          <cell r="E1458" t="str">
            <v xml:space="preserve"> </v>
          </cell>
          <cell r="F1458" t="str">
            <v xml:space="preserve"> </v>
          </cell>
          <cell r="G1458" t="str">
            <v>CURRENT LIABILITIES AND PROVISIONS</v>
          </cell>
          <cell r="H1458" t="str">
            <v>PROVISIONS(LIAB)</v>
          </cell>
          <cell r="I1458" t="str">
            <v>DEFERRED TAX PROVISION</v>
          </cell>
        </row>
        <row r="1459">
          <cell r="A1459" t="str">
            <v>L601701</v>
          </cell>
          <cell r="B1459" t="str">
            <v>Derivatives Liablility</v>
          </cell>
          <cell r="C1459" t="str">
            <v>LIABILITIES</v>
          </cell>
          <cell r="D1459" t="str">
            <v>BALANCE SHEET</v>
          </cell>
          <cell r="E1459" t="str">
            <v xml:space="preserve"> </v>
          </cell>
          <cell r="F1459" t="str">
            <v xml:space="preserve"> </v>
          </cell>
          <cell r="G1459" t="str">
            <v>CURRENT LIABILITIES AND PROVISIONS</v>
          </cell>
          <cell r="H1459" t="str">
            <v>PROVISIONS(LIAB)</v>
          </cell>
          <cell r="I1459" t="str">
            <v>DERIVATIVES LIABLILITY</v>
          </cell>
        </row>
        <row r="1460">
          <cell r="A1460" t="str">
            <v>L601801</v>
          </cell>
          <cell r="B1460" t="str">
            <v>Provision for HLADT</v>
          </cell>
          <cell r="C1460" t="str">
            <v>LIABILITIES</v>
          </cell>
          <cell r="D1460" t="str">
            <v>BALANCE SHEET</v>
          </cell>
          <cell r="E1460" t="str">
            <v xml:space="preserve"> </v>
          </cell>
          <cell r="F1460" t="str">
            <v xml:space="preserve"> </v>
          </cell>
          <cell r="G1460" t="str">
            <v>CURRENT LIABILITIES AND PROVISIONS</v>
          </cell>
          <cell r="H1460" t="str">
            <v>PROVISIONS(LIAB)</v>
          </cell>
          <cell r="I1460" t="str">
            <v>OTHER PROVISIONS</v>
          </cell>
        </row>
        <row r="1461">
          <cell r="A1461" t="str">
            <v>L601901</v>
          </cell>
          <cell r="B1461" t="str">
            <v>Provision for FBT</v>
          </cell>
          <cell r="C1461" t="str">
            <v>LIABILITIES</v>
          </cell>
          <cell r="D1461" t="str">
            <v>BALANCE SHEET</v>
          </cell>
          <cell r="E1461" t="str">
            <v xml:space="preserve"> </v>
          </cell>
          <cell r="F1461" t="str">
            <v xml:space="preserve"> </v>
          </cell>
          <cell r="G1461" t="str">
            <v>CURRENT LIABILITIES AND PROVISIONS</v>
          </cell>
          <cell r="H1461" t="str">
            <v>PROVISIONS(LIAB)</v>
          </cell>
          <cell r="I1461" t="str">
            <v>OTHER PROVISIONS</v>
          </cell>
        </row>
        <row r="1462">
          <cell r="A1462" t="str">
            <v>L701001</v>
          </cell>
          <cell r="B1462" t="str">
            <v>Amortisation- Land- Lease Hold</v>
          </cell>
          <cell r="C1462" t="str">
            <v>LIABILITIES</v>
          </cell>
          <cell r="D1462" t="str">
            <v>BALANCE SHEET</v>
          </cell>
          <cell r="E1462" t="str">
            <v xml:space="preserve"> </v>
          </cell>
          <cell r="F1462" t="str">
            <v xml:space="preserve"> </v>
          </cell>
          <cell r="G1462" t="str">
            <v>CURRENT LIABILITIES AND PROVISIONS</v>
          </cell>
          <cell r="H1462" t="str">
            <v>DEPRECIATION RESERVE</v>
          </cell>
          <cell r="I1462" t="str">
            <v>AMORTISATION- LAND- LEASE HOLD</v>
          </cell>
        </row>
        <row r="1463">
          <cell r="A1463" t="str">
            <v>L701002</v>
          </cell>
          <cell r="B1463" t="str">
            <v>Dep. Reserve- BUILDINGS</v>
          </cell>
          <cell r="C1463" t="str">
            <v>LIABILITIES</v>
          </cell>
          <cell r="D1463" t="str">
            <v>BALANCE SHEET</v>
          </cell>
          <cell r="E1463" t="str">
            <v xml:space="preserve"> </v>
          </cell>
          <cell r="F1463" t="str">
            <v xml:space="preserve"> </v>
          </cell>
          <cell r="G1463" t="str">
            <v>CURRENT LIABILITIES AND PROVISIONS</v>
          </cell>
          <cell r="H1463" t="str">
            <v>DEPRECIATION RESERVE</v>
          </cell>
          <cell r="I1463" t="str">
            <v>DEP.RESERVE- BUILDINGS</v>
          </cell>
        </row>
        <row r="1464">
          <cell r="A1464" t="str">
            <v>L701003</v>
          </cell>
          <cell r="B1464" t="str">
            <v>Dep. Reserve- Plant &amp; Machinery</v>
          </cell>
          <cell r="C1464" t="str">
            <v>LIABILITIES</v>
          </cell>
          <cell r="D1464" t="str">
            <v>BALANCE SHEET</v>
          </cell>
          <cell r="E1464" t="str">
            <v>CUMULATIVE DEPN A/C</v>
          </cell>
          <cell r="F1464" t="str">
            <v xml:space="preserve"> </v>
          </cell>
          <cell r="G1464" t="str">
            <v>CURRENT LIABILITIES AND PROVISIONS</v>
          </cell>
          <cell r="H1464" t="str">
            <v>DEPRECIATION RESERVE</v>
          </cell>
          <cell r="I1464" t="str">
            <v>DEP.RESERVE- PLANT &amp; MACHINERY</v>
          </cell>
        </row>
        <row r="1465">
          <cell r="A1465" t="str">
            <v>L701004</v>
          </cell>
          <cell r="B1465" t="str">
            <v>Dep. Reserve- Air Conditions</v>
          </cell>
          <cell r="C1465" t="str">
            <v>LIABILITIES</v>
          </cell>
          <cell r="D1465" t="str">
            <v>BALANCE SHEET</v>
          </cell>
          <cell r="E1465" t="str">
            <v xml:space="preserve"> </v>
          </cell>
          <cell r="F1465" t="str">
            <v xml:space="preserve"> </v>
          </cell>
          <cell r="G1465" t="str">
            <v>CURRENT LIABILITIES AND PROVISIONS</v>
          </cell>
          <cell r="H1465" t="str">
            <v>DEPRECIATION RESERVE</v>
          </cell>
          <cell r="I1465" t="str">
            <v>DEP. RESERVE- AIR CONDITIONS</v>
          </cell>
        </row>
        <row r="1466">
          <cell r="A1466" t="str">
            <v>L701005</v>
          </cell>
          <cell r="B1466" t="str">
            <v>Dep. Reserve- Office Equipments</v>
          </cell>
          <cell r="C1466" t="str">
            <v>LIABILITIES</v>
          </cell>
          <cell r="D1466" t="str">
            <v>BALANCE SHEET</v>
          </cell>
          <cell r="E1466" t="str">
            <v xml:space="preserve"> </v>
          </cell>
          <cell r="F1466" t="str">
            <v xml:space="preserve"> </v>
          </cell>
          <cell r="G1466" t="str">
            <v>CURRENT LIABILITIES AND PROVISIONS</v>
          </cell>
          <cell r="H1466" t="str">
            <v>DEPRECIATION RESERVE</v>
          </cell>
          <cell r="I1466" t="str">
            <v>DEP.RESERVE-OFFICE EQUIPMENTS</v>
          </cell>
        </row>
        <row r="1467">
          <cell r="A1467" t="str">
            <v>L701006</v>
          </cell>
          <cell r="B1467" t="str">
            <v>Dep. Reserve- Computers &amp; EDP Hardwares</v>
          </cell>
          <cell r="C1467" t="str">
            <v>LIABILITIES</v>
          </cell>
          <cell r="D1467" t="str">
            <v>BALANCE SHEET</v>
          </cell>
          <cell r="E1467" t="str">
            <v>CUMULATIVE DEPN A/C</v>
          </cell>
          <cell r="F1467" t="str">
            <v xml:space="preserve"> </v>
          </cell>
          <cell r="G1467" t="str">
            <v>CURRENT LIABILITIES AND PROVISIONS</v>
          </cell>
          <cell r="H1467" t="str">
            <v>DEPRECIATION RESERVE</v>
          </cell>
          <cell r="I1467" t="str">
            <v>DEP.RESERVE-COMPUTERS AND EDP HARDWARES</v>
          </cell>
        </row>
        <row r="1468">
          <cell r="A1468" t="str">
            <v>L701007</v>
          </cell>
          <cell r="B1468" t="str">
            <v>Dep. Reserve- Networking and WAN Setup</v>
          </cell>
          <cell r="C1468" t="str">
            <v>LIABILITIES</v>
          </cell>
          <cell r="D1468" t="str">
            <v>BALANCE SHEET</v>
          </cell>
          <cell r="E1468" t="str">
            <v xml:space="preserve"> </v>
          </cell>
          <cell r="F1468" t="str">
            <v xml:space="preserve"> </v>
          </cell>
          <cell r="G1468" t="str">
            <v>CURRENT LIABILITIES AND PROVISIONS</v>
          </cell>
          <cell r="H1468" t="str">
            <v>DEPRECIATION RESERVE</v>
          </cell>
          <cell r="I1468" t="str">
            <v>DEP.RESERVE-NETWORKING AND WAN SETUP</v>
          </cell>
        </row>
        <row r="1469">
          <cell r="A1469" t="str">
            <v>L701008</v>
          </cell>
          <cell r="B1469" t="str">
            <v>Dep. Reserve- Software</v>
          </cell>
          <cell r="C1469" t="str">
            <v>LIABILITIES</v>
          </cell>
          <cell r="D1469" t="str">
            <v>BALANCE SHEET</v>
          </cell>
          <cell r="E1469" t="str">
            <v xml:space="preserve"> </v>
          </cell>
          <cell r="F1469" t="str">
            <v xml:space="preserve"> </v>
          </cell>
          <cell r="G1469" t="str">
            <v>CURRENT LIABILITIES AND PROVISIONS</v>
          </cell>
          <cell r="H1469" t="str">
            <v>DEPRECIATION RESERVE</v>
          </cell>
          <cell r="I1469" t="str">
            <v>DEP.RESERVE-SOFTWARE</v>
          </cell>
        </row>
        <row r="1470">
          <cell r="A1470" t="str">
            <v>L701009</v>
          </cell>
          <cell r="B1470" t="str">
            <v>Dep. Reserve- Furniture and Fixtures</v>
          </cell>
          <cell r="C1470" t="str">
            <v>LIABILITIES</v>
          </cell>
          <cell r="D1470" t="str">
            <v>BALANCE SHEET</v>
          </cell>
          <cell r="E1470" t="str">
            <v>CUMULATIVE DEPN A/C</v>
          </cell>
          <cell r="F1470" t="str">
            <v xml:space="preserve"> </v>
          </cell>
          <cell r="G1470" t="str">
            <v>CURRENT LIABILITIES AND PROVISIONS</v>
          </cell>
          <cell r="H1470" t="str">
            <v>DEPRECIATION RESERVE</v>
          </cell>
          <cell r="I1470" t="str">
            <v>DEP.RESERVE-FURNITURE AND FIXTURES</v>
          </cell>
        </row>
        <row r="1471">
          <cell r="A1471" t="str">
            <v>L701010</v>
          </cell>
          <cell r="B1471" t="str">
            <v>Dep. Reserve- Vehicles</v>
          </cell>
          <cell r="C1471" t="str">
            <v>LIABILITIES</v>
          </cell>
          <cell r="D1471" t="str">
            <v>BALANCE SHEET</v>
          </cell>
          <cell r="E1471" t="str">
            <v>CUMULATIVE DEPN A/C</v>
          </cell>
          <cell r="F1471" t="str">
            <v xml:space="preserve"> </v>
          </cell>
          <cell r="G1471" t="str">
            <v>CURRENT LIABILITIES AND PROVISIONS</v>
          </cell>
          <cell r="H1471" t="str">
            <v>DEPRECIATION RESERVE</v>
          </cell>
          <cell r="I1471" t="str">
            <v>DEP.RESERVE-VEHICLES</v>
          </cell>
        </row>
        <row r="1472">
          <cell r="A1472" t="str">
            <v>L701011</v>
          </cell>
          <cell r="B1472" t="str">
            <v>Dep. Reserve- Air Craft</v>
          </cell>
          <cell r="C1472" t="str">
            <v>LIABILITIES</v>
          </cell>
          <cell r="D1472" t="str">
            <v>BALANCE SHEET</v>
          </cell>
          <cell r="E1472" t="str">
            <v xml:space="preserve"> </v>
          </cell>
          <cell r="F1472" t="str">
            <v xml:space="preserve"> </v>
          </cell>
          <cell r="G1472" t="str">
            <v>CURRENT LIABILITIES AND PROVISIONS</v>
          </cell>
          <cell r="H1472" t="str">
            <v>DEPRECIATION RESERVE</v>
          </cell>
          <cell r="I1472" t="str">
            <v>DEP.RESERVE- AIR CRAFT</v>
          </cell>
        </row>
        <row r="1473">
          <cell r="A1473" t="str">
            <v>L701012</v>
          </cell>
          <cell r="B1473" t="str">
            <v>Dep. Reserve- Stock Properties</v>
          </cell>
          <cell r="C1473" t="str">
            <v>LIABILITIES</v>
          </cell>
          <cell r="D1473" t="str">
            <v>BALANCE SHEET</v>
          </cell>
          <cell r="E1473" t="str">
            <v xml:space="preserve"> </v>
          </cell>
          <cell r="F1473" t="str">
            <v xml:space="preserve"> </v>
          </cell>
          <cell r="G1473" t="str">
            <v>CURRENT LIABILITIES AND PROVISIONS</v>
          </cell>
          <cell r="H1473" t="str">
            <v>DEPRECIATION RESERVE</v>
          </cell>
          <cell r="I1473" t="str">
            <v>DEP.RESERVE- STOCK PROPERTIES</v>
          </cell>
        </row>
        <row r="1474">
          <cell r="A1474" t="str">
            <v>L701013</v>
          </cell>
          <cell r="B1474" t="str">
            <v>Dep. Reserve- Vehicles- Car</v>
          </cell>
          <cell r="C1474" t="str">
            <v>LIABILITIES</v>
          </cell>
          <cell r="D1474" t="str">
            <v>BALANCE SHEET</v>
          </cell>
          <cell r="E1474" t="str">
            <v>CUMULATIVE DEPN A/C</v>
          </cell>
          <cell r="F1474" t="str">
            <v xml:space="preserve"> </v>
          </cell>
          <cell r="G1474" t="str">
            <v>CURRENT LIABILITIES AND PROVISIONS</v>
          </cell>
          <cell r="H1474" t="str">
            <v>DEPRECIATION RESERVE</v>
          </cell>
          <cell r="I1474" t="str">
            <v>DEP.RESERVE-VEHICLES</v>
          </cell>
        </row>
        <row r="1475">
          <cell r="A1475" t="str">
            <v>L701014</v>
          </cell>
          <cell r="B1475" t="str">
            <v>Dep. Reserve- Vehicles- Motor Cycles/ Sc</v>
          </cell>
          <cell r="C1475" t="str">
            <v>LIABILITIES</v>
          </cell>
          <cell r="D1475" t="str">
            <v>BALANCE SHEET</v>
          </cell>
          <cell r="E1475" t="str">
            <v>CUMULATIVE DEPN A/C</v>
          </cell>
          <cell r="F1475" t="str">
            <v xml:space="preserve"> </v>
          </cell>
          <cell r="G1475" t="str">
            <v>CURRENT LIABILITIES AND PROVISIONS</v>
          </cell>
          <cell r="H1475" t="str">
            <v>DEPRECIATION RESERVE</v>
          </cell>
          <cell r="I1475" t="str">
            <v>DEP.RESERVE-VEHICLES</v>
          </cell>
        </row>
        <row r="1476">
          <cell r="A1476" t="str">
            <v>L701015</v>
          </cell>
          <cell r="B1476" t="str">
            <v>Dep. Reserve- Vehicles- Cycles</v>
          </cell>
          <cell r="C1476" t="str">
            <v>LIABILITIES</v>
          </cell>
          <cell r="D1476" t="str">
            <v>BALANCE SHEET</v>
          </cell>
          <cell r="E1476" t="str">
            <v>CUMULATIVE DEPN A/C</v>
          </cell>
          <cell r="F1476" t="str">
            <v xml:space="preserve"> </v>
          </cell>
          <cell r="G1476" t="str">
            <v>CURRENT LIABILITIES AND PROVISIONS</v>
          </cell>
          <cell r="H1476" t="str">
            <v>DEPRECIATION RESERVE</v>
          </cell>
          <cell r="I1476" t="str">
            <v>DEP.RESERVE-VEHICLES</v>
          </cell>
        </row>
        <row r="1477">
          <cell r="A1477" t="str">
            <v>L701090</v>
          </cell>
          <cell r="B1477" t="str">
            <v>Dep. Reserve-OTHERS</v>
          </cell>
          <cell r="C1477" t="str">
            <v>LIABILITIES</v>
          </cell>
          <cell r="D1477" t="str">
            <v>BALANCE SHEET</v>
          </cell>
          <cell r="E1477" t="str">
            <v xml:space="preserve"> </v>
          </cell>
          <cell r="F1477" t="str">
            <v xml:space="preserve"> </v>
          </cell>
          <cell r="G1477" t="str">
            <v>CURRENT LIABILITIES AND PROVISIONS</v>
          </cell>
          <cell r="H1477" t="str">
            <v>PROVISIONS(LIAB)</v>
          </cell>
          <cell r="I1477" t="str">
            <v>OTHER PROVISIONS</v>
          </cell>
        </row>
        <row r="1478">
          <cell r="A1478" t="str">
            <v>R101000</v>
          </cell>
          <cell r="B1478" t="str">
            <v>Sale A/C</v>
          </cell>
          <cell r="C1478" t="str">
            <v>REVENUE</v>
          </cell>
          <cell r="D1478" t="str">
            <v>INCOME STATEMENT</v>
          </cell>
          <cell r="E1478" t="str">
            <v xml:space="preserve"> </v>
          </cell>
          <cell r="F1478" t="str">
            <v xml:space="preserve"> </v>
          </cell>
          <cell r="G1478" t="str">
            <v>INCOME</v>
          </cell>
          <cell r="H1478" t="str">
            <v>INCOME FROM OPERATIONS</v>
          </cell>
          <cell r="I1478" t="str">
            <v>SALE OF GOODS</v>
          </cell>
        </row>
        <row r="1479">
          <cell r="A1479" t="str">
            <v>R101001</v>
          </cell>
          <cell r="B1479" t="str">
            <v>Sale of Land &amp; plots</v>
          </cell>
          <cell r="C1479" t="str">
            <v>REVENUE</v>
          </cell>
          <cell r="D1479" t="str">
            <v>INCOME STATEMENT</v>
          </cell>
          <cell r="E1479" t="str">
            <v xml:space="preserve"> </v>
          </cell>
          <cell r="F1479" t="str">
            <v xml:space="preserve"> </v>
          </cell>
          <cell r="G1479" t="str">
            <v>INCOME</v>
          </cell>
          <cell r="H1479" t="str">
            <v>INCOME FROM OPERATIONS</v>
          </cell>
          <cell r="I1479" t="str">
            <v>SALE OF GOODS</v>
          </cell>
        </row>
        <row r="1480">
          <cell r="A1480" t="str">
            <v>R101002</v>
          </cell>
          <cell r="B1480" t="str">
            <v>Sale Of Merchandise</v>
          </cell>
          <cell r="C1480" t="str">
            <v>REVENUE</v>
          </cell>
          <cell r="D1480" t="str">
            <v>INCOME STATEMENT</v>
          </cell>
          <cell r="E1480" t="str">
            <v xml:space="preserve"> </v>
          </cell>
          <cell r="F1480" t="str">
            <v xml:space="preserve"> </v>
          </cell>
          <cell r="G1480" t="str">
            <v>INCOME</v>
          </cell>
          <cell r="H1480" t="str">
            <v>INCOME FROM OPERATIONS</v>
          </cell>
          <cell r="I1480" t="str">
            <v>SALE OF GOODS</v>
          </cell>
        </row>
        <row r="1481">
          <cell r="A1481" t="str">
            <v>R101003</v>
          </cell>
          <cell r="B1481" t="str">
            <v>sale of liquor</v>
          </cell>
          <cell r="C1481" t="str">
            <v>REVENUE</v>
          </cell>
          <cell r="D1481" t="str">
            <v>INCOME STATEMENT</v>
          </cell>
          <cell r="E1481" t="str">
            <v xml:space="preserve"> </v>
          </cell>
          <cell r="F1481" t="str">
            <v xml:space="preserve"> </v>
          </cell>
          <cell r="G1481" t="str">
            <v>INCOME</v>
          </cell>
          <cell r="H1481" t="str">
            <v>INCOME FROM OPERATIONS</v>
          </cell>
          <cell r="I1481" t="str">
            <v>SALE OF GOODS</v>
          </cell>
        </row>
        <row r="1482">
          <cell r="A1482" t="str">
            <v>R101004</v>
          </cell>
          <cell r="B1482" t="str">
            <v>Sale A/C- Cash</v>
          </cell>
          <cell r="C1482" t="str">
            <v>REVENUE</v>
          </cell>
          <cell r="D1482" t="str">
            <v>INCOME STATEMENT</v>
          </cell>
          <cell r="E1482" t="str">
            <v xml:space="preserve"> </v>
          </cell>
          <cell r="F1482" t="str">
            <v xml:space="preserve"> </v>
          </cell>
          <cell r="G1482" t="str">
            <v>INCOME</v>
          </cell>
          <cell r="H1482" t="str">
            <v>INCOME FROM OPERATIONS</v>
          </cell>
          <cell r="I1482" t="str">
            <v>SALE OF GOODS</v>
          </cell>
        </row>
        <row r="1483">
          <cell r="A1483" t="str">
            <v>R101101</v>
          </cell>
          <cell r="B1483" t="str">
            <v>Revenue from Constructed properties</v>
          </cell>
          <cell r="C1483" t="str">
            <v>REVENUE</v>
          </cell>
          <cell r="D1483" t="str">
            <v>INCOME STATEMENT</v>
          </cell>
          <cell r="E1483" t="str">
            <v xml:space="preserve"> </v>
          </cell>
          <cell r="F1483" t="str">
            <v xml:space="preserve"> </v>
          </cell>
          <cell r="G1483" t="str">
            <v>INCOME</v>
          </cell>
          <cell r="H1483" t="str">
            <v>INCOME FROM OPERATIONS</v>
          </cell>
          <cell r="I1483" t="str">
            <v>SALE OF GOODS</v>
          </cell>
        </row>
        <row r="1484">
          <cell r="A1484" t="str">
            <v>R101201-000-000</v>
          </cell>
          <cell r="B1484" t="str">
            <v>Service Charges</v>
          </cell>
          <cell r="C1484" t="str">
            <v>REVENUE</v>
          </cell>
          <cell r="D1484" t="str">
            <v>INCOME STATEMENT</v>
          </cell>
          <cell r="E1484" t="str">
            <v xml:space="preserve"> </v>
          </cell>
          <cell r="F1484" t="str">
            <v xml:space="preserve"> </v>
          </cell>
          <cell r="G1484" t="str">
            <v>INCOME</v>
          </cell>
          <cell r="H1484" t="str">
            <v>INCOME FROM OPERATIONS</v>
          </cell>
          <cell r="I1484" t="str">
            <v>SERVICE RECEIPTS</v>
          </cell>
        </row>
        <row r="1485">
          <cell r="A1485" t="str">
            <v>R101201-000-005</v>
          </cell>
          <cell r="B1485" t="str">
            <v>Service Charges- BEVERLY PARK-II</v>
          </cell>
          <cell r="C1485" t="str">
            <v>REVENUE</v>
          </cell>
          <cell r="D1485" t="str">
            <v>INCOME STATEMENT</v>
          </cell>
          <cell r="E1485" t="str">
            <v xml:space="preserve"> </v>
          </cell>
          <cell r="F1485" t="str">
            <v xml:space="preserve"> </v>
          </cell>
          <cell r="G1485" t="str">
            <v>INCOME</v>
          </cell>
          <cell r="H1485" t="str">
            <v>INCOME FROM OPERATIONS</v>
          </cell>
          <cell r="I1485" t="str">
            <v>SERVICE RECEIPTS</v>
          </cell>
        </row>
        <row r="1486">
          <cell r="A1486" t="str">
            <v>R101201-000-006</v>
          </cell>
          <cell r="B1486" t="str">
            <v>Service Charges- CENTRAL ARCADE</v>
          </cell>
          <cell r="C1486" t="str">
            <v>REVENUE</v>
          </cell>
          <cell r="D1486" t="str">
            <v>INCOME STATEMENT</v>
          </cell>
          <cell r="E1486" t="str">
            <v xml:space="preserve"> </v>
          </cell>
          <cell r="F1486" t="str">
            <v xml:space="preserve"> </v>
          </cell>
          <cell r="G1486" t="str">
            <v>INCOME</v>
          </cell>
          <cell r="H1486" t="str">
            <v>INCOME FROM OPERATIONS</v>
          </cell>
          <cell r="I1486" t="str">
            <v>SERVICE RECEIPTS</v>
          </cell>
        </row>
        <row r="1487">
          <cell r="A1487" t="str">
            <v>R101201-000-009</v>
          </cell>
          <cell r="B1487" t="str">
            <v>Service Charges- DILSHAD LOTTERY</v>
          </cell>
          <cell r="C1487" t="str">
            <v>REVENUE</v>
          </cell>
          <cell r="D1487" t="str">
            <v>INCOME STATEMENT</v>
          </cell>
          <cell r="E1487" t="str">
            <v xml:space="preserve"> </v>
          </cell>
          <cell r="F1487" t="str">
            <v xml:space="preserve"> </v>
          </cell>
          <cell r="G1487" t="str">
            <v>INCOME</v>
          </cell>
          <cell r="H1487" t="str">
            <v>INCOME FROM OPERATIONS</v>
          </cell>
          <cell r="I1487" t="str">
            <v>SERVICE RECEIPTS</v>
          </cell>
        </row>
        <row r="1488">
          <cell r="A1488" t="str">
            <v>R101201-000-010</v>
          </cell>
          <cell r="B1488" t="str">
            <v>Service Charges- DILSHAD PLAZA</v>
          </cell>
          <cell r="C1488" t="str">
            <v>REVENUE</v>
          </cell>
          <cell r="D1488" t="str">
            <v>INCOME STATEMENT</v>
          </cell>
          <cell r="E1488" t="str">
            <v xml:space="preserve"> </v>
          </cell>
          <cell r="F1488" t="str">
            <v xml:space="preserve"> </v>
          </cell>
          <cell r="G1488" t="str">
            <v>INCOME</v>
          </cell>
          <cell r="H1488" t="str">
            <v>INCOME FROM OPERATIONS</v>
          </cell>
          <cell r="I1488" t="str">
            <v>SERVICE RECEIPTS</v>
          </cell>
        </row>
        <row r="1489">
          <cell r="A1489" t="str">
            <v>R101201-000-011</v>
          </cell>
          <cell r="B1489" t="str">
            <v>Service Charges- EXECUTIVE HOME</v>
          </cell>
          <cell r="C1489" t="str">
            <v>REVENUE</v>
          </cell>
          <cell r="D1489" t="str">
            <v>INCOME STATEMENT</v>
          </cell>
          <cell r="E1489" t="str">
            <v xml:space="preserve"> </v>
          </cell>
          <cell r="F1489" t="str">
            <v xml:space="preserve"> </v>
          </cell>
          <cell r="G1489" t="str">
            <v>INCOME</v>
          </cell>
          <cell r="H1489" t="str">
            <v>INCOME FROM OPERATIONS</v>
          </cell>
          <cell r="I1489" t="str">
            <v>SERVICE RECEIPTS</v>
          </cell>
        </row>
        <row r="1490">
          <cell r="A1490" t="str">
            <v>R101201-000-013</v>
          </cell>
          <cell r="B1490" t="str">
            <v>Service Charges- HAMILTON COURT</v>
          </cell>
          <cell r="C1490" t="str">
            <v>REVENUE</v>
          </cell>
          <cell r="D1490" t="str">
            <v>INCOME STATEMENT</v>
          </cell>
          <cell r="E1490" t="str">
            <v xml:space="preserve"> </v>
          </cell>
          <cell r="F1490" t="str">
            <v xml:space="preserve"> </v>
          </cell>
          <cell r="G1490" t="str">
            <v>INCOME</v>
          </cell>
          <cell r="H1490" t="str">
            <v>INCOME FROM OPERATIONS</v>
          </cell>
          <cell r="I1490" t="str">
            <v>SERVICE RECEIPTS</v>
          </cell>
        </row>
        <row r="1491">
          <cell r="A1491" t="str">
            <v>R101201-000-014</v>
          </cell>
          <cell r="B1491" t="str">
            <v>Service Charges- NEW TOWN HOUSE</v>
          </cell>
          <cell r="C1491" t="str">
            <v>REVENUE</v>
          </cell>
          <cell r="D1491" t="str">
            <v>INCOME STATEMENT</v>
          </cell>
          <cell r="E1491" t="str">
            <v xml:space="preserve"> </v>
          </cell>
          <cell r="F1491" t="str">
            <v xml:space="preserve"> </v>
          </cell>
          <cell r="G1491" t="str">
            <v>INCOME</v>
          </cell>
          <cell r="H1491" t="str">
            <v>INCOME FROM OPERATIONS</v>
          </cell>
          <cell r="I1491" t="str">
            <v>SERVICE RECEIPTS</v>
          </cell>
        </row>
        <row r="1492">
          <cell r="A1492" t="str">
            <v>R101201-000-015</v>
          </cell>
          <cell r="B1492" t="str">
            <v>Service Charges- TOWN HOUSE</v>
          </cell>
          <cell r="C1492" t="str">
            <v>REVENUE</v>
          </cell>
          <cell r="D1492" t="str">
            <v>INCOME STATEMENT</v>
          </cell>
          <cell r="E1492" t="str">
            <v xml:space="preserve"> </v>
          </cell>
          <cell r="F1492" t="str">
            <v xml:space="preserve"> </v>
          </cell>
          <cell r="G1492" t="str">
            <v>INCOME</v>
          </cell>
          <cell r="H1492" t="str">
            <v>INCOME FROM OPERATIONS</v>
          </cell>
          <cell r="I1492" t="str">
            <v>SERVICE RECEIPTS</v>
          </cell>
        </row>
        <row r="1493">
          <cell r="A1493" t="str">
            <v>R101201-000-017</v>
          </cell>
          <cell r="B1493" t="str">
            <v>Service Charges- QEC PHASE-IV</v>
          </cell>
          <cell r="C1493" t="str">
            <v>REVENUE</v>
          </cell>
          <cell r="D1493" t="str">
            <v>INCOME STATEMENT</v>
          </cell>
          <cell r="E1493" t="str">
            <v xml:space="preserve"> </v>
          </cell>
          <cell r="F1493" t="str">
            <v xml:space="preserve"> </v>
          </cell>
          <cell r="G1493" t="str">
            <v>INCOME</v>
          </cell>
          <cell r="H1493" t="str">
            <v>INCOME FROM OPERATIONS</v>
          </cell>
          <cell r="I1493" t="str">
            <v>SERVICE RECEIPTS</v>
          </cell>
        </row>
        <row r="1494">
          <cell r="A1494" t="str">
            <v>R101201-000-019</v>
          </cell>
          <cell r="B1494" t="str">
            <v>Service Charges- REGENCY PARK</v>
          </cell>
          <cell r="C1494" t="str">
            <v>REVENUE</v>
          </cell>
          <cell r="D1494" t="str">
            <v>INCOME STATEMENT</v>
          </cell>
          <cell r="E1494" t="str">
            <v xml:space="preserve"> </v>
          </cell>
          <cell r="F1494" t="str">
            <v xml:space="preserve"> </v>
          </cell>
          <cell r="G1494" t="str">
            <v>INCOME</v>
          </cell>
          <cell r="H1494" t="str">
            <v>INCOME FROM OPERATIONS</v>
          </cell>
          <cell r="I1494" t="str">
            <v>SERVICE RECEIPTS</v>
          </cell>
        </row>
        <row r="1495">
          <cell r="A1495" t="str">
            <v>R101201-000-022</v>
          </cell>
          <cell r="B1495" t="str">
            <v>Service Charges- RICHMOND PARK</v>
          </cell>
          <cell r="C1495" t="str">
            <v>REVENUE</v>
          </cell>
          <cell r="D1495" t="str">
            <v>INCOME STATEMENT</v>
          </cell>
          <cell r="E1495" t="str">
            <v xml:space="preserve"> </v>
          </cell>
          <cell r="F1495" t="str">
            <v xml:space="preserve"> </v>
          </cell>
          <cell r="G1495" t="str">
            <v>INCOME</v>
          </cell>
          <cell r="H1495" t="str">
            <v>INCOME FROM OPERATIONS</v>
          </cell>
          <cell r="I1495" t="str">
            <v>SERVICE RECEIPTS</v>
          </cell>
        </row>
        <row r="1496">
          <cell r="A1496" t="str">
            <v>R101201-000-023</v>
          </cell>
          <cell r="B1496" t="str">
            <v>Service Charges- SUPER MART-II</v>
          </cell>
          <cell r="C1496" t="str">
            <v>REVENUE</v>
          </cell>
          <cell r="D1496" t="str">
            <v>INCOME STATEMENT</v>
          </cell>
          <cell r="E1496" t="str">
            <v xml:space="preserve"> </v>
          </cell>
          <cell r="F1496" t="str">
            <v xml:space="preserve"> </v>
          </cell>
          <cell r="G1496" t="str">
            <v>INCOME</v>
          </cell>
          <cell r="H1496" t="str">
            <v>INCOME FROM OPERATIONS</v>
          </cell>
          <cell r="I1496" t="str">
            <v>SERVICE RECEIPTS</v>
          </cell>
        </row>
        <row r="1497">
          <cell r="A1497" t="str">
            <v>R101201-000-027</v>
          </cell>
          <cell r="B1497" t="str">
            <v>Service Charges- STOP-N-SHOP</v>
          </cell>
          <cell r="C1497" t="str">
            <v>REVENUE</v>
          </cell>
          <cell r="D1497" t="str">
            <v>INCOME STATEMENT</v>
          </cell>
          <cell r="E1497" t="str">
            <v xml:space="preserve"> </v>
          </cell>
          <cell r="F1497" t="str">
            <v xml:space="preserve"> </v>
          </cell>
          <cell r="G1497" t="str">
            <v>INCOME</v>
          </cell>
          <cell r="H1497" t="str">
            <v>INCOME FROM OPERATIONS</v>
          </cell>
          <cell r="I1497" t="str">
            <v>SERVICE RECEIPTS</v>
          </cell>
        </row>
        <row r="1498">
          <cell r="A1498" t="str">
            <v>R101201-000-028</v>
          </cell>
          <cell r="B1498" t="str">
            <v>Service Charges- SILVER OAKS</v>
          </cell>
          <cell r="C1498" t="str">
            <v>REVENUE</v>
          </cell>
          <cell r="D1498" t="str">
            <v>INCOME STATEMENT</v>
          </cell>
          <cell r="E1498" t="str">
            <v xml:space="preserve"> </v>
          </cell>
          <cell r="F1498" t="str">
            <v xml:space="preserve"> </v>
          </cell>
          <cell r="G1498" t="str">
            <v>INCOME</v>
          </cell>
          <cell r="H1498" t="str">
            <v>INCOME FROM OPERATIONS</v>
          </cell>
          <cell r="I1498" t="str">
            <v>SERVICE RECEIPTS</v>
          </cell>
        </row>
        <row r="1499">
          <cell r="A1499" t="str">
            <v>R101201-000-029</v>
          </cell>
          <cell r="B1499" t="str">
            <v>Service Charges- SILVER OAKS-PARKING</v>
          </cell>
          <cell r="C1499" t="str">
            <v>REVENUE</v>
          </cell>
          <cell r="D1499" t="str">
            <v>INCOME STATEMENT</v>
          </cell>
          <cell r="E1499" t="str">
            <v xml:space="preserve"> </v>
          </cell>
          <cell r="F1499" t="str">
            <v xml:space="preserve"> </v>
          </cell>
          <cell r="G1499" t="str">
            <v>INCOME</v>
          </cell>
          <cell r="H1499" t="str">
            <v>INCOME FROM OPERATIONS</v>
          </cell>
          <cell r="I1499" t="str">
            <v>SERVICE RECEIPTS</v>
          </cell>
        </row>
        <row r="1500">
          <cell r="A1500" t="str">
            <v>R101201-000-031</v>
          </cell>
          <cell r="B1500" t="str">
            <v>Service Charges- VILLA</v>
          </cell>
          <cell r="C1500" t="str">
            <v>REVENUE</v>
          </cell>
          <cell r="D1500" t="str">
            <v>INCOME STATEMENT</v>
          </cell>
          <cell r="E1500" t="str">
            <v xml:space="preserve"> </v>
          </cell>
          <cell r="F1500" t="str">
            <v xml:space="preserve"> </v>
          </cell>
          <cell r="G1500" t="str">
            <v>INCOME</v>
          </cell>
          <cell r="H1500" t="str">
            <v>INCOME FROM OPERATIONS</v>
          </cell>
          <cell r="I1500" t="str">
            <v>SERVICE RECEIPTS</v>
          </cell>
        </row>
        <row r="1501">
          <cell r="A1501" t="str">
            <v>R101201-000-034</v>
          </cell>
          <cell r="B1501" t="str">
            <v>Service Charges- WINDSOR COURT</v>
          </cell>
          <cell r="C1501" t="str">
            <v>REVENUE</v>
          </cell>
          <cell r="D1501" t="str">
            <v>INCOME STATEMENT</v>
          </cell>
          <cell r="E1501" t="str">
            <v xml:space="preserve"> </v>
          </cell>
          <cell r="F1501" t="str">
            <v xml:space="preserve"> </v>
          </cell>
          <cell r="G1501" t="str">
            <v>INCOME</v>
          </cell>
          <cell r="H1501" t="str">
            <v>INCOME FROM OPERATIONS</v>
          </cell>
          <cell r="I1501" t="str">
            <v>SERVICE RECEIPTS</v>
          </cell>
        </row>
        <row r="1502">
          <cell r="A1502" t="str">
            <v>R101201-000-037</v>
          </cell>
          <cell r="B1502" t="str">
            <v>Service Charges- CENTRE POINT</v>
          </cell>
          <cell r="C1502" t="str">
            <v>REVENUE</v>
          </cell>
          <cell r="D1502" t="str">
            <v>INCOME STATEMENT</v>
          </cell>
          <cell r="E1502" t="str">
            <v xml:space="preserve"> </v>
          </cell>
          <cell r="F1502" t="str">
            <v xml:space="preserve"> </v>
          </cell>
          <cell r="G1502" t="str">
            <v>INCOME</v>
          </cell>
          <cell r="H1502" t="str">
            <v>INCOME FROM OPERATIONS</v>
          </cell>
          <cell r="I1502" t="str">
            <v>SERVICE RECEIPTS</v>
          </cell>
        </row>
        <row r="1503">
          <cell r="A1503" t="str">
            <v>R101201-000-039</v>
          </cell>
          <cell r="B1503" t="str">
            <v>Service Charges- RIDGEWOOD ESTATES</v>
          </cell>
          <cell r="C1503" t="str">
            <v>REVENUE</v>
          </cell>
          <cell r="D1503" t="str">
            <v>INCOME STATEMENT</v>
          </cell>
          <cell r="E1503" t="str">
            <v xml:space="preserve"> </v>
          </cell>
          <cell r="F1503" t="str">
            <v xml:space="preserve"> </v>
          </cell>
          <cell r="G1503" t="str">
            <v>INCOME</v>
          </cell>
          <cell r="H1503" t="str">
            <v>INCOME FROM OPERATIONS</v>
          </cell>
          <cell r="I1503" t="str">
            <v>SERVICE RECEIPTS</v>
          </cell>
        </row>
        <row r="1504">
          <cell r="A1504" t="str">
            <v>R101201-000-040</v>
          </cell>
          <cell r="B1504" t="str">
            <v>Service Charges- OAKWOOD ESTATES</v>
          </cell>
          <cell r="C1504" t="str">
            <v>REVENUE</v>
          </cell>
          <cell r="D1504" t="str">
            <v>INCOME STATEMENT</v>
          </cell>
          <cell r="E1504" t="str">
            <v xml:space="preserve"> </v>
          </cell>
          <cell r="F1504" t="str">
            <v xml:space="preserve"> </v>
          </cell>
          <cell r="G1504" t="str">
            <v>INCOME</v>
          </cell>
          <cell r="H1504" t="str">
            <v>INCOME FROM OPERATIONS</v>
          </cell>
          <cell r="I1504" t="str">
            <v>SERVICE RECEIPTS</v>
          </cell>
        </row>
        <row r="1505">
          <cell r="A1505" t="str">
            <v>R101201-000-041</v>
          </cell>
          <cell r="B1505" t="str">
            <v>Service Charges- WELLINGTON ESTATES</v>
          </cell>
          <cell r="C1505" t="str">
            <v>REVENUE</v>
          </cell>
          <cell r="D1505" t="str">
            <v>INCOME STATEMENT</v>
          </cell>
          <cell r="E1505" t="str">
            <v xml:space="preserve"> </v>
          </cell>
          <cell r="F1505" t="str">
            <v xml:space="preserve"> </v>
          </cell>
          <cell r="G1505" t="str">
            <v>INCOME</v>
          </cell>
          <cell r="H1505" t="str">
            <v>INCOME FROM OPERATIONS</v>
          </cell>
          <cell r="I1505" t="str">
            <v>SERVICE RECEIPTS</v>
          </cell>
        </row>
        <row r="1506">
          <cell r="A1506" t="str">
            <v>R101201-000-043</v>
          </cell>
          <cell r="B1506" t="str">
            <v>Service Charges- PLOTS PH-2</v>
          </cell>
          <cell r="C1506" t="str">
            <v>REVENUE</v>
          </cell>
          <cell r="D1506" t="str">
            <v>INCOME STATEMENT</v>
          </cell>
          <cell r="E1506" t="str">
            <v xml:space="preserve"> </v>
          </cell>
          <cell r="F1506" t="str">
            <v xml:space="preserve"> </v>
          </cell>
          <cell r="G1506" t="str">
            <v>INCOME</v>
          </cell>
          <cell r="H1506" t="str">
            <v>INCOME FROM OPERATIONS</v>
          </cell>
          <cell r="I1506" t="str">
            <v>SERVICE RECEIPTS</v>
          </cell>
        </row>
        <row r="1507">
          <cell r="A1507" t="str">
            <v>R101201-000-046</v>
          </cell>
          <cell r="B1507" t="str">
            <v>Service Charges- PRINCETON ESTATE</v>
          </cell>
          <cell r="C1507" t="str">
            <v>REVENUE</v>
          </cell>
          <cell r="D1507" t="str">
            <v>INCOME STATEMENT</v>
          </cell>
          <cell r="E1507" t="str">
            <v xml:space="preserve"> </v>
          </cell>
          <cell r="F1507" t="str">
            <v xml:space="preserve"> </v>
          </cell>
          <cell r="G1507" t="str">
            <v>INCOME</v>
          </cell>
          <cell r="H1507" t="str">
            <v>INCOME FROM OPERATIONS</v>
          </cell>
          <cell r="I1507" t="str">
            <v>SERVICE RECEIPTS</v>
          </cell>
        </row>
        <row r="1508">
          <cell r="A1508" t="str">
            <v>R101201-000-050</v>
          </cell>
          <cell r="B1508" t="str">
            <v>Service Charges- CARLTON ESTATE</v>
          </cell>
          <cell r="C1508" t="str">
            <v>REVENUE</v>
          </cell>
          <cell r="D1508" t="str">
            <v>INCOME STATEMENT</v>
          </cell>
          <cell r="E1508" t="str">
            <v xml:space="preserve"> </v>
          </cell>
          <cell r="F1508" t="str">
            <v xml:space="preserve"> </v>
          </cell>
          <cell r="G1508" t="str">
            <v>INCOME</v>
          </cell>
          <cell r="H1508" t="str">
            <v>INCOME FROM OPERATIONS</v>
          </cell>
          <cell r="I1508" t="str">
            <v>SERVICE RECEIPTS</v>
          </cell>
        </row>
        <row r="1509">
          <cell r="A1509" t="str">
            <v>R101201-000-054</v>
          </cell>
          <cell r="B1509" t="str">
            <v>Service Charges- BELVEDERE PARK</v>
          </cell>
          <cell r="C1509" t="str">
            <v>REVENUE</v>
          </cell>
          <cell r="D1509" t="str">
            <v>INCOME STATEMENT</v>
          </cell>
          <cell r="E1509" t="str">
            <v xml:space="preserve"> </v>
          </cell>
          <cell r="F1509" t="str">
            <v xml:space="preserve"> </v>
          </cell>
          <cell r="G1509" t="str">
            <v>INCOME</v>
          </cell>
          <cell r="H1509" t="str">
            <v>INCOME FROM OPERATIONS</v>
          </cell>
          <cell r="I1509" t="str">
            <v>SERVICE RECEIPTS</v>
          </cell>
        </row>
        <row r="1510">
          <cell r="A1510" t="str">
            <v>R101201-000-055</v>
          </cell>
          <cell r="B1510" t="str">
            <v>Service Charges- BELVEDERE TOWER</v>
          </cell>
          <cell r="C1510" t="str">
            <v>REVENUE</v>
          </cell>
          <cell r="D1510" t="str">
            <v>INCOME STATEMENT</v>
          </cell>
          <cell r="E1510" t="str">
            <v xml:space="preserve"> </v>
          </cell>
          <cell r="F1510" t="str">
            <v xml:space="preserve"> </v>
          </cell>
          <cell r="G1510" t="str">
            <v>INCOME</v>
          </cell>
          <cell r="H1510" t="str">
            <v>INCOME FROM OPERATIONS</v>
          </cell>
          <cell r="I1510" t="str">
            <v>SERVICE RECEIPTS</v>
          </cell>
        </row>
        <row r="1511">
          <cell r="A1511" t="str">
            <v>R101201-000-056</v>
          </cell>
          <cell r="B1511" t="str">
            <v>Service Charges- DLF CITY CENTRE</v>
          </cell>
          <cell r="C1511" t="str">
            <v>REVENUE</v>
          </cell>
          <cell r="D1511" t="str">
            <v>INCOME STATEMENT</v>
          </cell>
          <cell r="E1511" t="str">
            <v xml:space="preserve"> </v>
          </cell>
          <cell r="F1511" t="str">
            <v xml:space="preserve"> </v>
          </cell>
          <cell r="G1511" t="str">
            <v>INCOME</v>
          </cell>
          <cell r="H1511" t="str">
            <v>INCOME FROM OPERATIONS</v>
          </cell>
          <cell r="I1511" t="str">
            <v>SERVICE RECEIPTS</v>
          </cell>
        </row>
        <row r="1512">
          <cell r="A1512" t="str">
            <v>R101201-000-058</v>
          </cell>
          <cell r="B1512" t="str">
            <v>Service Charges- DLF EXCLUSIVE FLOORS</v>
          </cell>
          <cell r="C1512" t="str">
            <v>REVENUE</v>
          </cell>
          <cell r="D1512" t="str">
            <v>INCOME STATEMENT</v>
          </cell>
          <cell r="E1512" t="str">
            <v xml:space="preserve"> </v>
          </cell>
          <cell r="F1512" t="str">
            <v xml:space="preserve"> </v>
          </cell>
          <cell r="G1512" t="str">
            <v>INCOME</v>
          </cell>
          <cell r="H1512" t="str">
            <v>INCOME FROM OPERATIONS</v>
          </cell>
          <cell r="I1512" t="str">
            <v>SERVICE RECEIPTS</v>
          </cell>
        </row>
        <row r="1513">
          <cell r="A1513" t="str">
            <v>R101201-000-059</v>
          </cell>
          <cell r="B1513" t="str">
            <v>Service Charges- MOULSARI ARCADE</v>
          </cell>
          <cell r="C1513" t="str">
            <v>REVENUE</v>
          </cell>
          <cell r="D1513" t="str">
            <v>INCOME STATEMENT</v>
          </cell>
          <cell r="E1513" t="str">
            <v xml:space="preserve"> </v>
          </cell>
          <cell r="F1513" t="str">
            <v xml:space="preserve"> </v>
          </cell>
          <cell r="G1513" t="str">
            <v>INCOME</v>
          </cell>
          <cell r="H1513" t="str">
            <v>INCOME FROM OPERATIONS</v>
          </cell>
          <cell r="I1513" t="str">
            <v>SERVICE RECEIPTS</v>
          </cell>
        </row>
        <row r="1514">
          <cell r="A1514" t="str">
            <v>R101201-000-060</v>
          </cell>
          <cell r="B1514" t="str">
            <v>Service Charges- TRINITY TOWERS</v>
          </cell>
          <cell r="C1514" t="str">
            <v>REVENUE</v>
          </cell>
          <cell r="D1514" t="str">
            <v>INCOME STATEMENT</v>
          </cell>
          <cell r="E1514" t="str">
            <v xml:space="preserve"> </v>
          </cell>
          <cell r="F1514" t="str">
            <v xml:space="preserve"> </v>
          </cell>
          <cell r="G1514" t="str">
            <v>INCOME</v>
          </cell>
          <cell r="H1514" t="str">
            <v>INCOME FROM OPERATIONS</v>
          </cell>
          <cell r="I1514" t="str">
            <v>SERVICE RECEIPTS</v>
          </cell>
        </row>
        <row r="1515">
          <cell r="A1515" t="str">
            <v>R101201-000-061</v>
          </cell>
          <cell r="B1515" t="str">
            <v>Service Charges- DLF GRAND MALL</v>
          </cell>
          <cell r="C1515" t="str">
            <v>REVENUE</v>
          </cell>
          <cell r="D1515" t="str">
            <v>INCOME STATEMENT</v>
          </cell>
          <cell r="E1515" t="str">
            <v xml:space="preserve"> </v>
          </cell>
          <cell r="F1515" t="str">
            <v xml:space="preserve"> </v>
          </cell>
          <cell r="G1515" t="str">
            <v>INCOME</v>
          </cell>
          <cell r="H1515" t="str">
            <v>INCOME FROM OPERATIONS</v>
          </cell>
          <cell r="I1515" t="str">
            <v>SERVICE RECEIPTS</v>
          </cell>
        </row>
        <row r="1516">
          <cell r="A1516" t="str">
            <v>R101201-000-062</v>
          </cell>
          <cell r="B1516" t="str">
            <v>Service Charges- THE ARALIAS</v>
          </cell>
          <cell r="C1516" t="str">
            <v>REVENUE</v>
          </cell>
          <cell r="D1516" t="str">
            <v>INCOME STATEMENT</v>
          </cell>
          <cell r="E1516" t="str">
            <v xml:space="preserve"> </v>
          </cell>
          <cell r="F1516" t="str">
            <v xml:space="preserve"> </v>
          </cell>
          <cell r="G1516" t="str">
            <v>INCOME</v>
          </cell>
          <cell r="H1516" t="str">
            <v>INCOME FROM OPERATIONS</v>
          </cell>
          <cell r="I1516" t="str">
            <v>SERVICE RECEIPTS</v>
          </cell>
        </row>
        <row r="1517">
          <cell r="A1517" t="str">
            <v>R101201-000-064</v>
          </cell>
          <cell r="B1517" t="str">
            <v>Service Charges- WESTEND HEIGHTS</v>
          </cell>
          <cell r="C1517" t="str">
            <v>REVENUE</v>
          </cell>
          <cell r="D1517" t="str">
            <v>INCOME STATEMENT</v>
          </cell>
          <cell r="E1517" t="str">
            <v xml:space="preserve"> </v>
          </cell>
          <cell r="F1517" t="str">
            <v xml:space="preserve"> </v>
          </cell>
          <cell r="G1517" t="str">
            <v>INCOME</v>
          </cell>
          <cell r="H1517" t="str">
            <v>INCOME FROM OPERATIONS</v>
          </cell>
          <cell r="I1517" t="str">
            <v>SERVICE RECEIPTS</v>
          </cell>
        </row>
        <row r="1518">
          <cell r="A1518" t="str">
            <v>R101201-000-069</v>
          </cell>
          <cell r="B1518" t="str">
            <v>Service Charges- THE PINNACLE</v>
          </cell>
          <cell r="C1518" t="str">
            <v>REVENUE</v>
          </cell>
          <cell r="D1518" t="str">
            <v>INCOME STATEMENT</v>
          </cell>
          <cell r="E1518" t="str">
            <v xml:space="preserve"> </v>
          </cell>
          <cell r="F1518" t="str">
            <v xml:space="preserve"> </v>
          </cell>
          <cell r="G1518" t="str">
            <v>INCOME</v>
          </cell>
          <cell r="H1518" t="str">
            <v>INCOME FROM OPERATIONS</v>
          </cell>
          <cell r="I1518" t="str">
            <v>SERVICE RECEIPTS</v>
          </cell>
        </row>
        <row r="1519">
          <cell r="A1519" t="str">
            <v>R101201-000-070</v>
          </cell>
          <cell r="B1519" t="str">
            <v>Service Charges- ROYALTON TOWER</v>
          </cell>
          <cell r="C1519" t="str">
            <v>REVENUE</v>
          </cell>
          <cell r="D1519" t="str">
            <v>INCOME STATEMENT</v>
          </cell>
          <cell r="E1519" t="str">
            <v xml:space="preserve"> </v>
          </cell>
          <cell r="F1519" t="str">
            <v xml:space="preserve"> </v>
          </cell>
          <cell r="G1519" t="str">
            <v>INCOME</v>
          </cell>
          <cell r="H1519" t="str">
            <v>INCOME FROM OPERATIONS</v>
          </cell>
          <cell r="I1519" t="str">
            <v>SERVICE RECEIPTS</v>
          </cell>
        </row>
        <row r="1520">
          <cell r="A1520" t="str">
            <v>R101201-000-071</v>
          </cell>
          <cell r="B1520" t="str">
            <v>Service Charges- THE ICON</v>
          </cell>
          <cell r="C1520" t="str">
            <v>REVENUE</v>
          </cell>
          <cell r="D1520" t="str">
            <v>INCOME STATEMENT</v>
          </cell>
          <cell r="E1520" t="str">
            <v xml:space="preserve"> </v>
          </cell>
          <cell r="F1520" t="str">
            <v xml:space="preserve"> </v>
          </cell>
          <cell r="G1520" t="str">
            <v>INCOME</v>
          </cell>
          <cell r="H1520" t="str">
            <v>INCOME FROM OPERATIONS</v>
          </cell>
          <cell r="I1520" t="str">
            <v>SERVICE RECEIPTS</v>
          </cell>
        </row>
        <row r="1521">
          <cell r="A1521" t="str">
            <v>R101201-000-075</v>
          </cell>
          <cell r="B1521" t="str">
            <v>Service Charges- THE SUMMIT</v>
          </cell>
          <cell r="C1521" t="str">
            <v>REVENUE</v>
          </cell>
          <cell r="D1521" t="str">
            <v>INCOME STATEMENT</v>
          </cell>
          <cell r="E1521" t="str">
            <v xml:space="preserve"> </v>
          </cell>
          <cell r="F1521" t="str">
            <v xml:space="preserve"> </v>
          </cell>
          <cell r="G1521" t="str">
            <v>INCOME</v>
          </cell>
          <cell r="H1521" t="str">
            <v>INCOME FROM OPERATIONS</v>
          </cell>
          <cell r="I1521" t="str">
            <v>SERVICE RECEIPTS</v>
          </cell>
        </row>
        <row r="1522">
          <cell r="A1522" t="str">
            <v>R101201-000-076</v>
          </cell>
          <cell r="B1522" t="str">
            <v>Service Charges- THE COURTYARD</v>
          </cell>
          <cell r="C1522" t="str">
            <v>REVENUE</v>
          </cell>
          <cell r="D1522" t="str">
            <v>INCOME STATEMENT</v>
          </cell>
          <cell r="E1522" t="str">
            <v xml:space="preserve"> </v>
          </cell>
          <cell r="F1522" t="str">
            <v xml:space="preserve"> </v>
          </cell>
          <cell r="G1522" t="str">
            <v>INCOME</v>
          </cell>
          <cell r="H1522" t="str">
            <v>INCOME FROM OPERATIONS</v>
          </cell>
          <cell r="I1522" t="str">
            <v>SERVICE RECEIPTS</v>
          </cell>
        </row>
        <row r="1523">
          <cell r="A1523" t="str">
            <v>R101201-000-080</v>
          </cell>
          <cell r="B1523" t="str">
            <v>Service Charges- THE MAGNOLIAS</v>
          </cell>
          <cell r="C1523" t="str">
            <v>REVENUE</v>
          </cell>
          <cell r="D1523" t="str">
            <v>INCOME STATEMENT</v>
          </cell>
          <cell r="E1523" t="str">
            <v xml:space="preserve"> </v>
          </cell>
          <cell r="F1523" t="str">
            <v xml:space="preserve"> </v>
          </cell>
          <cell r="G1523" t="str">
            <v>INCOME</v>
          </cell>
          <cell r="H1523" t="str">
            <v>INCOME FROM OPERATIONS</v>
          </cell>
          <cell r="I1523" t="str">
            <v>SERVICE RECEIPTS</v>
          </cell>
        </row>
        <row r="1524">
          <cell r="A1524" t="str">
            <v>R101201-000-085</v>
          </cell>
          <cell r="B1524" t="str">
            <v>Service Charges- DLF CITY COURT</v>
          </cell>
          <cell r="C1524" t="str">
            <v>REVENUE</v>
          </cell>
          <cell r="D1524" t="str">
            <v>INCOME STATEMENT</v>
          </cell>
          <cell r="E1524" t="str">
            <v xml:space="preserve"> </v>
          </cell>
          <cell r="F1524" t="str">
            <v xml:space="preserve"> </v>
          </cell>
          <cell r="G1524" t="str">
            <v>INCOME</v>
          </cell>
          <cell r="H1524" t="str">
            <v>INCOME FROM OPERATIONS</v>
          </cell>
          <cell r="I1524" t="str">
            <v>SERVICE RECEIPTS</v>
          </cell>
        </row>
        <row r="1525">
          <cell r="A1525" t="str">
            <v>R101201-000-088</v>
          </cell>
          <cell r="B1525" t="str">
            <v>Service Charges- THE BLEAIRE</v>
          </cell>
          <cell r="C1525" t="str">
            <v>REVENUE</v>
          </cell>
          <cell r="D1525" t="str">
            <v>INCOME STATEMENT</v>
          </cell>
          <cell r="E1525" t="str">
            <v xml:space="preserve"> </v>
          </cell>
          <cell r="F1525" t="str">
            <v xml:space="preserve"> </v>
          </cell>
          <cell r="G1525" t="str">
            <v>INCOME</v>
          </cell>
          <cell r="H1525" t="str">
            <v>INCOME FROM OPERATIONS</v>
          </cell>
          <cell r="I1525" t="str">
            <v>SERVICE RECEIPTS</v>
          </cell>
        </row>
        <row r="1526">
          <cell r="A1526" t="str">
            <v>R101202-000-009</v>
          </cell>
          <cell r="B1526" t="str">
            <v>Holding Charges- DILSHAD LOTTERY</v>
          </cell>
          <cell r="C1526" t="str">
            <v>REVENUE</v>
          </cell>
          <cell r="D1526" t="str">
            <v>INCOME STATEMENT</v>
          </cell>
          <cell r="E1526" t="str">
            <v xml:space="preserve"> </v>
          </cell>
          <cell r="F1526" t="str">
            <v xml:space="preserve"> </v>
          </cell>
          <cell r="G1526" t="str">
            <v>INCOME</v>
          </cell>
          <cell r="H1526" t="str">
            <v>INCOME FROM OPERATIONS</v>
          </cell>
          <cell r="I1526" t="str">
            <v>SERVICE RECEIPTS</v>
          </cell>
        </row>
        <row r="1527">
          <cell r="A1527" t="str">
            <v>R101202-000-010</v>
          </cell>
          <cell r="B1527" t="str">
            <v>Holding Charges- DILSHAD PLAZA</v>
          </cell>
          <cell r="C1527" t="str">
            <v>REVENUE</v>
          </cell>
          <cell r="D1527" t="str">
            <v>INCOME STATEMENT</v>
          </cell>
          <cell r="E1527" t="str">
            <v xml:space="preserve"> </v>
          </cell>
          <cell r="F1527" t="str">
            <v xml:space="preserve"> </v>
          </cell>
          <cell r="G1527" t="str">
            <v>INCOME</v>
          </cell>
          <cell r="H1527" t="str">
            <v>INCOME FROM OPERATIONS</v>
          </cell>
          <cell r="I1527" t="str">
            <v>SERVICE RECEIPTS</v>
          </cell>
        </row>
        <row r="1528">
          <cell r="A1528" t="str">
            <v>R101202-000-019</v>
          </cell>
          <cell r="B1528" t="str">
            <v>Holding Charges- REGENCY PARK</v>
          </cell>
          <cell r="C1528" t="str">
            <v>REVENUE</v>
          </cell>
          <cell r="D1528" t="str">
            <v>INCOME STATEMENT</v>
          </cell>
          <cell r="E1528" t="str">
            <v xml:space="preserve"> </v>
          </cell>
          <cell r="F1528" t="str">
            <v xml:space="preserve"> </v>
          </cell>
          <cell r="G1528" t="str">
            <v>INCOME</v>
          </cell>
          <cell r="H1528" t="str">
            <v>INCOME FROM OPERATIONS</v>
          </cell>
          <cell r="I1528" t="str">
            <v>SERVICE RECEIPTS</v>
          </cell>
        </row>
        <row r="1529">
          <cell r="A1529" t="str">
            <v>R101202-000-020</v>
          </cell>
          <cell r="B1529" t="str">
            <v>Holding Charges- REGENCY PARK-PARKING</v>
          </cell>
          <cell r="C1529" t="str">
            <v>REVENUE</v>
          </cell>
          <cell r="D1529" t="str">
            <v>INCOME STATEMENT</v>
          </cell>
          <cell r="E1529" t="str">
            <v xml:space="preserve"> </v>
          </cell>
          <cell r="F1529" t="str">
            <v xml:space="preserve"> </v>
          </cell>
          <cell r="G1529" t="str">
            <v>INCOME</v>
          </cell>
          <cell r="H1529" t="str">
            <v>INCOME FROM OPERATIONS</v>
          </cell>
          <cell r="I1529" t="str">
            <v>SERVICE RECEIPTS</v>
          </cell>
        </row>
        <row r="1530">
          <cell r="A1530" t="str">
            <v>R101202-000-022</v>
          </cell>
          <cell r="B1530" t="str">
            <v>Holding Charges- RICHMOND PARK</v>
          </cell>
          <cell r="C1530" t="str">
            <v>REVENUE</v>
          </cell>
          <cell r="D1530" t="str">
            <v>INCOME STATEMENT</v>
          </cell>
          <cell r="E1530" t="str">
            <v xml:space="preserve"> </v>
          </cell>
          <cell r="F1530" t="str">
            <v xml:space="preserve"> </v>
          </cell>
          <cell r="G1530" t="str">
            <v>INCOME</v>
          </cell>
          <cell r="H1530" t="str">
            <v>INCOME FROM OPERATIONS</v>
          </cell>
          <cell r="I1530" t="str">
            <v>SERVICE RECEIPTS</v>
          </cell>
        </row>
        <row r="1531">
          <cell r="A1531" t="str">
            <v>R101202-000-037</v>
          </cell>
          <cell r="B1531" t="str">
            <v>Holding Charges- CENTRE POINT</v>
          </cell>
          <cell r="C1531" t="str">
            <v>REVENUE</v>
          </cell>
          <cell r="D1531" t="str">
            <v>INCOME STATEMENT</v>
          </cell>
          <cell r="E1531" t="str">
            <v xml:space="preserve"> </v>
          </cell>
          <cell r="F1531" t="str">
            <v xml:space="preserve"> </v>
          </cell>
          <cell r="G1531" t="str">
            <v>INCOME</v>
          </cell>
          <cell r="H1531" t="str">
            <v>INCOME FROM OPERATIONS</v>
          </cell>
          <cell r="I1531" t="str">
            <v>SERVICE RECEIPTS</v>
          </cell>
        </row>
        <row r="1532">
          <cell r="A1532" t="str">
            <v>R101202-000-039</v>
          </cell>
          <cell r="B1532" t="str">
            <v>Holding Charges- RIDGWOOD ESTATE</v>
          </cell>
          <cell r="C1532" t="str">
            <v>REVENUE</v>
          </cell>
          <cell r="D1532" t="str">
            <v>INCOME STATEMENT</v>
          </cell>
          <cell r="E1532" t="str">
            <v xml:space="preserve"> </v>
          </cell>
          <cell r="F1532" t="str">
            <v xml:space="preserve"> </v>
          </cell>
          <cell r="G1532" t="str">
            <v>INCOME</v>
          </cell>
          <cell r="H1532" t="str">
            <v>INCOME FROM OPERATIONS</v>
          </cell>
          <cell r="I1532" t="str">
            <v>SERVICE RECEIPTS</v>
          </cell>
        </row>
        <row r="1533">
          <cell r="A1533" t="str">
            <v>R101202-000-046</v>
          </cell>
          <cell r="B1533" t="str">
            <v>Holding Charges- PRINCETON ESTATE</v>
          </cell>
          <cell r="C1533" t="str">
            <v>REVENUE</v>
          </cell>
          <cell r="D1533" t="str">
            <v>INCOME STATEMENT</v>
          </cell>
          <cell r="E1533" t="str">
            <v xml:space="preserve"> </v>
          </cell>
          <cell r="F1533" t="str">
            <v xml:space="preserve"> </v>
          </cell>
          <cell r="G1533" t="str">
            <v>INCOME</v>
          </cell>
          <cell r="H1533" t="str">
            <v>INCOME FROM OPERATIONS</v>
          </cell>
          <cell r="I1533" t="str">
            <v>SERVICE RECEIPTS</v>
          </cell>
        </row>
        <row r="1534">
          <cell r="A1534" t="str">
            <v>R101202-000-054</v>
          </cell>
          <cell r="B1534" t="str">
            <v>Holding Charges- BELVEDERE PARK</v>
          </cell>
          <cell r="C1534" t="str">
            <v>REVENUE</v>
          </cell>
          <cell r="D1534" t="str">
            <v>INCOME STATEMENT</v>
          </cell>
          <cell r="E1534" t="str">
            <v xml:space="preserve"> </v>
          </cell>
          <cell r="F1534" t="str">
            <v xml:space="preserve"> </v>
          </cell>
          <cell r="G1534" t="str">
            <v>INCOME</v>
          </cell>
          <cell r="H1534" t="str">
            <v>INCOME FROM OPERATIONS</v>
          </cell>
          <cell r="I1534" t="str">
            <v>SERVICE RECEIPTS</v>
          </cell>
        </row>
        <row r="1535">
          <cell r="A1535" t="str">
            <v>R101202-000-060</v>
          </cell>
          <cell r="B1535" t="str">
            <v>Holding Charges- TRINITY TOWERS</v>
          </cell>
          <cell r="C1535" t="str">
            <v>REVENUE</v>
          </cell>
          <cell r="D1535" t="str">
            <v>INCOME STATEMENT</v>
          </cell>
          <cell r="E1535" t="str">
            <v xml:space="preserve"> </v>
          </cell>
          <cell r="F1535" t="str">
            <v xml:space="preserve"> </v>
          </cell>
          <cell r="G1535" t="str">
            <v>INCOME</v>
          </cell>
          <cell r="H1535" t="str">
            <v>INCOME FROM OPERATIONS</v>
          </cell>
          <cell r="I1535" t="str">
            <v>SERVICE RECEIPTS</v>
          </cell>
        </row>
        <row r="1536">
          <cell r="A1536" t="str">
            <v>R101202-000-061</v>
          </cell>
          <cell r="B1536" t="str">
            <v>Holding Charges- DLF GRAND MALL</v>
          </cell>
          <cell r="C1536" t="str">
            <v>REVENUE</v>
          </cell>
          <cell r="D1536" t="str">
            <v>INCOME STATEMENT</v>
          </cell>
          <cell r="E1536" t="str">
            <v xml:space="preserve"> </v>
          </cell>
          <cell r="F1536" t="str">
            <v xml:space="preserve"> </v>
          </cell>
          <cell r="G1536" t="str">
            <v>INCOME</v>
          </cell>
          <cell r="H1536" t="str">
            <v>INCOME FROM OPERATIONS</v>
          </cell>
          <cell r="I1536" t="str">
            <v>SERVICE RECEIPTS</v>
          </cell>
        </row>
        <row r="1537">
          <cell r="A1537" t="str">
            <v>R101203</v>
          </cell>
          <cell r="B1537" t="str">
            <v>Service Charges Received (Others)</v>
          </cell>
          <cell r="C1537" t="str">
            <v>REVENUE</v>
          </cell>
          <cell r="D1537" t="str">
            <v>INCOME STATEMENT</v>
          </cell>
          <cell r="E1537" t="str">
            <v xml:space="preserve"> </v>
          </cell>
          <cell r="F1537" t="str">
            <v xml:space="preserve"> </v>
          </cell>
          <cell r="G1537" t="str">
            <v>INCOME</v>
          </cell>
          <cell r="H1537" t="str">
            <v>INCOME FROM OPERATIONS</v>
          </cell>
          <cell r="I1537" t="str">
            <v>SERVICE RECEIPTS</v>
          </cell>
        </row>
        <row r="1538">
          <cell r="A1538" t="str">
            <v>R101204</v>
          </cell>
          <cell r="B1538" t="str">
            <v>Amount forfeited on properties</v>
          </cell>
          <cell r="C1538" t="str">
            <v>REVENUE</v>
          </cell>
          <cell r="D1538" t="str">
            <v>INCOME STATEMENT</v>
          </cell>
          <cell r="E1538" t="str">
            <v xml:space="preserve"> </v>
          </cell>
          <cell r="F1538" t="str">
            <v xml:space="preserve"> </v>
          </cell>
          <cell r="G1538" t="str">
            <v>INCOME</v>
          </cell>
          <cell r="H1538" t="str">
            <v>INCOME FROM OPERATIONS</v>
          </cell>
          <cell r="I1538" t="str">
            <v>SERVICE RECEIPTS</v>
          </cell>
        </row>
        <row r="1539">
          <cell r="A1539" t="str">
            <v>R101205-000-000</v>
          </cell>
          <cell r="B1539" t="str">
            <v>Late Const.Charges</v>
          </cell>
          <cell r="C1539" t="str">
            <v>REVENUE</v>
          </cell>
          <cell r="D1539" t="str">
            <v>INCOME STATEMENT</v>
          </cell>
          <cell r="E1539" t="str">
            <v xml:space="preserve"> </v>
          </cell>
          <cell r="F1539" t="str">
            <v xml:space="preserve"> </v>
          </cell>
          <cell r="G1539" t="str">
            <v>INCOME</v>
          </cell>
          <cell r="H1539" t="str">
            <v>INCOME FROM OPERATIONS</v>
          </cell>
          <cell r="I1539" t="str">
            <v>SERVICE RECEIPTS</v>
          </cell>
        </row>
        <row r="1540">
          <cell r="A1540" t="str">
            <v>R101206-000-000</v>
          </cell>
          <cell r="B1540" t="str">
            <v>Rebate On Instalment</v>
          </cell>
          <cell r="C1540" t="str">
            <v>REVENUE</v>
          </cell>
          <cell r="D1540" t="str">
            <v>INCOME STATEMENT</v>
          </cell>
          <cell r="E1540" t="str">
            <v xml:space="preserve"> </v>
          </cell>
          <cell r="F1540" t="str">
            <v xml:space="preserve"> </v>
          </cell>
          <cell r="G1540" t="str">
            <v>INCOME</v>
          </cell>
          <cell r="H1540" t="str">
            <v>INCOME FROM OPERATIONS</v>
          </cell>
          <cell r="I1540" t="str">
            <v>SALE OF GOODS (NET OFF)</v>
          </cell>
        </row>
        <row r="1541">
          <cell r="A1541" t="str">
            <v>R101207-000-010</v>
          </cell>
          <cell r="B1541" t="str">
            <v>Rebates On Extra Charges- DILSHAD PLAZA</v>
          </cell>
          <cell r="C1541" t="str">
            <v>REVENUE</v>
          </cell>
          <cell r="D1541" t="str">
            <v>INCOME STATEMENT</v>
          </cell>
          <cell r="E1541" t="str">
            <v xml:space="preserve"> </v>
          </cell>
          <cell r="F1541" t="str">
            <v xml:space="preserve"> </v>
          </cell>
          <cell r="G1541" t="str">
            <v>INCOME</v>
          </cell>
          <cell r="H1541" t="str">
            <v>INCOME FROM OPERATIONS</v>
          </cell>
          <cell r="I1541" t="str">
            <v>SALE OF GOODS (NET OFF)</v>
          </cell>
        </row>
        <row r="1542">
          <cell r="A1542" t="str">
            <v>R101207-000-033</v>
          </cell>
          <cell r="B1542" t="str">
            <v>Rebates On Extra Charges- Prkn WINDSOR</v>
          </cell>
          <cell r="C1542" t="str">
            <v>REVENUE</v>
          </cell>
          <cell r="D1542" t="str">
            <v>INCOME STATEMENT</v>
          </cell>
          <cell r="E1542" t="str">
            <v xml:space="preserve"> </v>
          </cell>
          <cell r="F1542" t="str">
            <v xml:space="preserve"> </v>
          </cell>
          <cell r="G1542" t="str">
            <v>INCOME</v>
          </cell>
          <cell r="H1542" t="str">
            <v>INCOME FROM OPERATIONS</v>
          </cell>
          <cell r="I1542" t="str">
            <v>SALE OF GOODS (NET OFF)</v>
          </cell>
        </row>
        <row r="1543">
          <cell r="A1543" t="str">
            <v>R101207-000-038</v>
          </cell>
          <cell r="B1543" t="str">
            <v>Rebates On Extra Charges- FARIDABAD PLOT</v>
          </cell>
          <cell r="C1543" t="str">
            <v>REVENUE</v>
          </cell>
          <cell r="D1543" t="str">
            <v>INCOME STATEMENT</v>
          </cell>
          <cell r="E1543" t="str">
            <v xml:space="preserve"> </v>
          </cell>
          <cell r="F1543" t="str">
            <v xml:space="preserve"> </v>
          </cell>
          <cell r="G1543" t="str">
            <v>INCOME</v>
          </cell>
          <cell r="H1543" t="str">
            <v>INCOME FROM OPERATIONS</v>
          </cell>
          <cell r="I1543" t="str">
            <v>SALE OF GOODS (NET OFF)</v>
          </cell>
        </row>
        <row r="1544">
          <cell r="A1544" t="str">
            <v>R101207-000-041</v>
          </cell>
          <cell r="B1544" t="str">
            <v>Rebates On Extra Charges- WELLINGTON EST</v>
          </cell>
          <cell r="C1544" t="str">
            <v>REVENUE</v>
          </cell>
          <cell r="D1544" t="str">
            <v>INCOME STATEMENT</v>
          </cell>
          <cell r="E1544" t="str">
            <v xml:space="preserve"> </v>
          </cell>
          <cell r="F1544" t="str">
            <v xml:space="preserve"> </v>
          </cell>
          <cell r="G1544" t="str">
            <v>INCOME</v>
          </cell>
          <cell r="H1544" t="str">
            <v>INCOME FROM OPERATIONS</v>
          </cell>
          <cell r="I1544" t="str">
            <v>SALE OF GOODS (NET OFF)</v>
          </cell>
        </row>
        <row r="1545">
          <cell r="A1545" t="str">
            <v>R101207-000-060</v>
          </cell>
          <cell r="B1545" t="str">
            <v>Rebates On Extra Charges- TRINITY TOWER</v>
          </cell>
          <cell r="C1545" t="str">
            <v>REVENUE</v>
          </cell>
          <cell r="D1545" t="str">
            <v>INCOME STATEMENT</v>
          </cell>
          <cell r="E1545" t="str">
            <v xml:space="preserve"> </v>
          </cell>
          <cell r="F1545" t="str">
            <v xml:space="preserve"> </v>
          </cell>
          <cell r="G1545" t="str">
            <v>INCOME</v>
          </cell>
          <cell r="H1545" t="str">
            <v>INCOME FROM OPERATIONS</v>
          </cell>
          <cell r="I1545" t="str">
            <v>SALE OF GOODS (NET OFF)</v>
          </cell>
        </row>
        <row r="1546">
          <cell r="A1546" t="str">
            <v>R101207-000-061</v>
          </cell>
          <cell r="B1546" t="str">
            <v>Rebates On Extra Charges- DLF GRAND MALL</v>
          </cell>
          <cell r="C1546" t="str">
            <v>REVENUE</v>
          </cell>
          <cell r="D1546" t="str">
            <v>INCOME STATEMENT</v>
          </cell>
          <cell r="E1546" t="str">
            <v xml:space="preserve"> </v>
          </cell>
          <cell r="F1546" t="str">
            <v xml:space="preserve"> </v>
          </cell>
          <cell r="G1546" t="str">
            <v>INCOME</v>
          </cell>
          <cell r="H1546" t="str">
            <v>INCOME FROM OPERATIONS</v>
          </cell>
          <cell r="I1546" t="str">
            <v>SALE OF GOODS (NET OFF)</v>
          </cell>
        </row>
        <row r="1547">
          <cell r="A1547" t="str">
            <v>R101207-000-062</v>
          </cell>
          <cell r="B1547" t="str">
            <v>Rebates On Extra Charges- THE ARALIAS</v>
          </cell>
          <cell r="C1547" t="str">
            <v>REVENUE</v>
          </cell>
          <cell r="D1547" t="str">
            <v>INCOME STATEMENT</v>
          </cell>
          <cell r="E1547" t="str">
            <v xml:space="preserve"> </v>
          </cell>
          <cell r="F1547" t="str">
            <v xml:space="preserve"> </v>
          </cell>
          <cell r="G1547" t="str">
            <v>INCOME</v>
          </cell>
          <cell r="H1547" t="str">
            <v>INCOME FROM OPERATIONS</v>
          </cell>
          <cell r="I1547" t="str">
            <v>SALE OF GOODS (NET OFF)</v>
          </cell>
        </row>
        <row r="1548">
          <cell r="A1548" t="str">
            <v>R101207-000-064</v>
          </cell>
          <cell r="B1548" t="str">
            <v>Rebates On Extra Charges- WESTEND Hghts</v>
          </cell>
          <cell r="C1548" t="str">
            <v>REVENUE</v>
          </cell>
          <cell r="D1548" t="str">
            <v>INCOME STATEMENT</v>
          </cell>
          <cell r="E1548" t="str">
            <v xml:space="preserve"> </v>
          </cell>
          <cell r="F1548" t="str">
            <v xml:space="preserve"> </v>
          </cell>
          <cell r="G1548" t="str">
            <v>INCOME</v>
          </cell>
          <cell r="H1548" t="str">
            <v>INCOME FROM OPERATIONS</v>
          </cell>
          <cell r="I1548" t="str">
            <v>SALE OF GOODS (NET OFF)</v>
          </cell>
        </row>
        <row r="1549">
          <cell r="A1549" t="str">
            <v>R101207-000-069</v>
          </cell>
          <cell r="B1549" t="str">
            <v>Rebates On Extra Charges- THE PINNACLE</v>
          </cell>
          <cell r="C1549" t="str">
            <v>REVENUE</v>
          </cell>
          <cell r="D1549" t="str">
            <v>INCOME STATEMENT</v>
          </cell>
          <cell r="E1549" t="str">
            <v xml:space="preserve"> </v>
          </cell>
          <cell r="F1549" t="str">
            <v xml:space="preserve"> </v>
          </cell>
          <cell r="G1549" t="str">
            <v>INCOME</v>
          </cell>
          <cell r="H1549" t="str">
            <v>INCOME FROM OPERATIONS</v>
          </cell>
          <cell r="I1549" t="str">
            <v>SALE OF GOODS (NET OFF)</v>
          </cell>
        </row>
        <row r="1550">
          <cell r="A1550" t="str">
            <v>R101207-000-070</v>
          </cell>
          <cell r="B1550" t="str">
            <v>Rebates On Extra Charges- ROYALTON TOWER</v>
          </cell>
          <cell r="C1550" t="str">
            <v>REVENUE</v>
          </cell>
          <cell r="D1550" t="str">
            <v>INCOME STATEMENT</v>
          </cell>
          <cell r="E1550" t="str">
            <v xml:space="preserve"> </v>
          </cell>
          <cell r="F1550" t="str">
            <v xml:space="preserve"> </v>
          </cell>
          <cell r="G1550" t="str">
            <v>INCOME</v>
          </cell>
          <cell r="H1550" t="str">
            <v>INCOME FROM OPERATIONS</v>
          </cell>
          <cell r="I1550" t="str">
            <v>SALE OF GOODS (NET OFF)</v>
          </cell>
        </row>
        <row r="1551">
          <cell r="A1551" t="str">
            <v>R101207-000-071</v>
          </cell>
          <cell r="B1551" t="str">
            <v>Rebates On Extra Charges- THE ICON</v>
          </cell>
          <cell r="C1551" t="str">
            <v>REVENUE</v>
          </cell>
          <cell r="D1551" t="str">
            <v>INCOME STATEMENT</v>
          </cell>
          <cell r="E1551" t="str">
            <v xml:space="preserve"> </v>
          </cell>
          <cell r="F1551" t="str">
            <v xml:space="preserve"> </v>
          </cell>
          <cell r="G1551" t="str">
            <v>INCOME</v>
          </cell>
          <cell r="H1551" t="str">
            <v>INCOME FROM OPERATIONS</v>
          </cell>
          <cell r="I1551" t="str">
            <v>SALE OF GOODS (NET OFF)</v>
          </cell>
        </row>
        <row r="1552">
          <cell r="A1552" t="str">
            <v>R101207-000-075</v>
          </cell>
          <cell r="B1552" t="str">
            <v>Rebates On Extra Charges- THE SUMMIT</v>
          </cell>
          <cell r="C1552" t="str">
            <v>REVENUE</v>
          </cell>
          <cell r="D1552" t="str">
            <v>INCOME STATEMENT</v>
          </cell>
          <cell r="E1552" t="str">
            <v xml:space="preserve"> </v>
          </cell>
          <cell r="F1552" t="str">
            <v xml:space="preserve"> </v>
          </cell>
          <cell r="G1552" t="str">
            <v>INCOME</v>
          </cell>
          <cell r="H1552" t="str">
            <v>INCOME FROM OPERATIONS</v>
          </cell>
          <cell r="I1552" t="str">
            <v>SALE OF GOODS (NET OFF)</v>
          </cell>
        </row>
        <row r="1553">
          <cell r="A1553" t="str">
            <v>R101207-000-080</v>
          </cell>
          <cell r="B1553" t="str">
            <v>Rebates On Extra Charges- THE MAGNOLIAS</v>
          </cell>
          <cell r="C1553" t="str">
            <v>REVENUE</v>
          </cell>
          <cell r="D1553" t="str">
            <v>INCOME STATEMENT</v>
          </cell>
          <cell r="E1553" t="str">
            <v xml:space="preserve"> </v>
          </cell>
          <cell r="F1553" t="str">
            <v xml:space="preserve"> </v>
          </cell>
          <cell r="G1553" t="str">
            <v>INCOME</v>
          </cell>
          <cell r="H1553" t="str">
            <v>INCOME FROM OPERATIONS</v>
          </cell>
          <cell r="I1553" t="str">
            <v>SALE OF GOODS (NET OFF)</v>
          </cell>
        </row>
        <row r="1554">
          <cell r="A1554" t="str">
            <v>R101301</v>
          </cell>
          <cell r="B1554" t="str">
            <v>Contract Receipts-Construction</v>
          </cell>
          <cell r="C1554" t="str">
            <v>REVENUE</v>
          </cell>
          <cell r="D1554" t="str">
            <v>INCOME STATEMENT</v>
          </cell>
          <cell r="E1554" t="str">
            <v xml:space="preserve"> </v>
          </cell>
          <cell r="F1554" t="str">
            <v xml:space="preserve"> </v>
          </cell>
          <cell r="G1554" t="str">
            <v>INCOME</v>
          </cell>
          <cell r="H1554" t="str">
            <v>INCOME FROM OPERATIONS</v>
          </cell>
          <cell r="I1554" t="str">
            <v>SALE OF GOODS (NET OFF)</v>
          </cell>
        </row>
        <row r="1555">
          <cell r="A1555" t="str">
            <v>R102001</v>
          </cell>
          <cell r="B1555" t="str">
            <v>Rent and licence fee</v>
          </cell>
          <cell r="C1555" t="str">
            <v>REVENUE</v>
          </cell>
          <cell r="D1555" t="str">
            <v>INCOME STATEMENT</v>
          </cell>
          <cell r="E1555" t="str">
            <v xml:space="preserve"> </v>
          </cell>
          <cell r="F1555" t="str">
            <v xml:space="preserve"> </v>
          </cell>
          <cell r="G1555" t="str">
            <v>INCOME</v>
          </cell>
          <cell r="H1555" t="str">
            <v>INCOME FROM OPERATIONS</v>
          </cell>
          <cell r="I1555" t="str">
            <v>RENT INCOME</v>
          </cell>
        </row>
        <row r="1556">
          <cell r="A1556" t="str">
            <v>R102002</v>
          </cell>
          <cell r="B1556" t="str">
            <v>Rent Received</v>
          </cell>
          <cell r="C1556" t="str">
            <v>REVENUE</v>
          </cell>
          <cell r="D1556" t="str">
            <v>INCOME STATEMENT</v>
          </cell>
          <cell r="E1556" t="str">
            <v xml:space="preserve"> </v>
          </cell>
          <cell r="F1556" t="str">
            <v xml:space="preserve"> </v>
          </cell>
          <cell r="G1556" t="str">
            <v>INCOME</v>
          </cell>
          <cell r="H1556" t="str">
            <v>INCOME FROM OPERATIONS</v>
          </cell>
          <cell r="I1556" t="str">
            <v>RENT INCOME</v>
          </cell>
        </row>
        <row r="1557">
          <cell r="A1557" t="str">
            <v>R102003</v>
          </cell>
          <cell r="B1557" t="str">
            <v>Rent Received (Commercial)</v>
          </cell>
          <cell r="C1557" t="str">
            <v>REVENUE</v>
          </cell>
          <cell r="D1557" t="str">
            <v>INCOME STATEMENT</v>
          </cell>
          <cell r="E1557" t="str">
            <v xml:space="preserve"> </v>
          </cell>
          <cell r="F1557" t="str">
            <v xml:space="preserve"> </v>
          </cell>
          <cell r="G1557" t="str">
            <v>INCOME</v>
          </cell>
          <cell r="H1557" t="str">
            <v>INCOME FROM OPERATIONS</v>
          </cell>
          <cell r="I1557" t="str">
            <v>RENT INCOME</v>
          </cell>
        </row>
        <row r="1558">
          <cell r="A1558" t="str">
            <v>R102004</v>
          </cell>
          <cell r="B1558" t="str">
            <v>Rent Received (Retail)</v>
          </cell>
          <cell r="C1558" t="str">
            <v>REVENUE</v>
          </cell>
          <cell r="D1558" t="str">
            <v>INCOME STATEMENT</v>
          </cell>
          <cell r="E1558" t="str">
            <v xml:space="preserve"> </v>
          </cell>
          <cell r="F1558" t="str">
            <v xml:space="preserve"> </v>
          </cell>
          <cell r="G1558" t="str">
            <v>INCOME</v>
          </cell>
          <cell r="H1558" t="str">
            <v>INCOME FROM OPERATIONS</v>
          </cell>
          <cell r="I1558" t="str">
            <v>RENT INCOME</v>
          </cell>
        </row>
        <row r="1559">
          <cell r="A1559" t="str">
            <v>R102005</v>
          </cell>
          <cell r="B1559" t="str">
            <v>Rent received (Other operations)</v>
          </cell>
          <cell r="C1559" t="str">
            <v>REVENUE</v>
          </cell>
          <cell r="D1559" t="str">
            <v>INCOME STATEMENT</v>
          </cell>
          <cell r="E1559" t="str">
            <v xml:space="preserve"> </v>
          </cell>
          <cell r="F1559" t="str">
            <v xml:space="preserve"> </v>
          </cell>
          <cell r="G1559" t="str">
            <v>INCOME</v>
          </cell>
          <cell r="H1559" t="str">
            <v>INCOME FROM OPERATIONS</v>
          </cell>
          <cell r="I1559" t="str">
            <v>RENT INCOME</v>
          </cell>
        </row>
        <row r="1560">
          <cell r="A1560" t="str">
            <v>R102006</v>
          </cell>
          <cell r="B1560" t="str">
            <v>Rent received (Related Party)</v>
          </cell>
          <cell r="C1560" t="str">
            <v>REVENUE</v>
          </cell>
          <cell r="D1560" t="str">
            <v>INCOME STATEMENT</v>
          </cell>
          <cell r="E1560" t="str">
            <v xml:space="preserve"> </v>
          </cell>
          <cell r="F1560" t="str">
            <v xml:space="preserve"> </v>
          </cell>
          <cell r="G1560" t="str">
            <v>INCOME</v>
          </cell>
          <cell r="H1560" t="str">
            <v>INCOME FROM OPERATIONS</v>
          </cell>
          <cell r="I1560" t="str">
            <v>RENT INCOME</v>
          </cell>
        </row>
        <row r="1561">
          <cell r="A1561" t="str">
            <v>R102007</v>
          </cell>
          <cell r="B1561" t="str">
            <v>Lease Money Received</v>
          </cell>
          <cell r="C1561" t="str">
            <v>REVENUE</v>
          </cell>
          <cell r="D1561" t="str">
            <v>INCOME STATEMENT</v>
          </cell>
          <cell r="E1561" t="str">
            <v xml:space="preserve"> </v>
          </cell>
          <cell r="F1561" t="str">
            <v xml:space="preserve"> </v>
          </cell>
          <cell r="G1561" t="str">
            <v>INCOME</v>
          </cell>
          <cell r="H1561" t="str">
            <v>INCOME FROM OPERATIONS</v>
          </cell>
          <cell r="I1561" t="str">
            <v>RENT INCOME</v>
          </cell>
        </row>
        <row r="1562">
          <cell r="A1562" t="str">
            <v>R103001</v>
          </cell>
          <cell r="B1562" t="str">
            <v>Service &amp; maintenance Income</v>
          </cell>
          <cell r="C1562" t="str">
            <v>REVENUE</v>
          </cell>
          <cell r="D1562" t="str">
            <v>INCOME STATEMENT</v>
          </cell>
          <cell r="E1562" t="str">
            <v xml:space="preserve"> </v>
          </cell>
          <cell r="F1562" t="str">
            <v xml:space="preserve"> </v>
          </cell>
          <cell r="G1562" t="str">
            <v>INCOME</v>
          </cell>
          <cell r="H1562" t="str">
            <v>INCOME FROM OPERATIONS</v>
          </cell>
          <cell r="I1562" t="str">
            <v>SERVICE RECEIPTS</v>
          </cell>
        </row>
        <row r="1563">
          <cell r="A1563" t="str">
            <v>R103002</v>
          </cell>
          <cell r="B1563" t="str">
            <v>Road Repairing Charges</v>
          </cell>
          <cell r="C1563" t="str">
            <v>REVENUE</v>
          </cell>
          <cell r="D1563" t="str">
            <v>INCOME STATEMENT</v>
          </cell>
          <cell r="E1563" t="str">
            <v xml:space="preserve"> </v>
          </cell>
          <cell r="F1563" t="str">
            <v xml:space="preserve"> </v>
          </cell>
          <cell r="G1563" t="str">
            <v>INCOME</v>
          </cell>
          <cell r="H1563" t="str">
            <v>INCOME FROM OPERATIONS</v>
          </cell>
          <cell r="I1563" t="str">
            <v>SERVICE RECEIPTS</v>
          </cell>
        </row>
        <row r="1564">
          <cell r="A1564" t="str">
            <v>R103003</v>
          </cell>
          <cell r="B1564" t="str">
            <v>Water Connection</v>
          </cell>
          <cell r="C1564" t="str">
            <v>REVENUE</v>
          </cell>
          <cell r="D1564" t="str">
            <v>INCOME STATEMENT</v>
          </cell>
          <cell r="E1564" t="str">
            <v xml:space="preserve"> </v>
          </cell>
          <cell r="F1564" t="str">
            <v xml:space="preserve"> </v>
          </cell>
          <cell r="G1564" t="str">
            <v>INCOME</v>
          </cell>
          <cell r="H1564" t="str">
            <v>INCOME FROM OPERATIONS</v>
          </cell>
          <cell r="I1564" t="str">
            <v>SERVICE RECEIPTS</v>
          </cell>
        </row>
        <row r="1565">
          <cell r="A1565" t="str">
            <v>R103004</v>
          </cell>
          <cell r="B1565" t="str">
            <v>Shifting Charges/Reconnection Charges</v>
          </cell>
          <cell r="C1565" t="str">
            <v>REVENUE</v>
          </cell>
          <cell r="D1565" t="str">
            <v>INCOME STATEMENT</v>
          </cell>
          <cell r="E1565" t="str">
            <v xml:space="preserve"> </v>
          </cell>
          <cell r="F1565" t="str">
            <v xml:space="preserve"> </v>
          </cell>
          <cell r="G1565" t="str">
            <v>INCOME</v>
          </cell>
          <cell r="H1565" t="str">
            <v>INCOME FROM OPERATIONS</v>
          </cell>
          <cell r="I1565" t="str">
            <v>SERVICE RECEIPTS</v>
          </cell>
        </row>
        <row r="1566">
          <cell r="A1566" t="str">
            <v>R103005</v>
          </cell>
          <cell r="B1566" t="str">
            <v>Shifting/Reconnection Internet</v>
          </cell>
          <cell r="C1566" t="str">
            <v>REVENUE</v>
          </cell>
          <cell r="D1566" t="str">
            <v>INCOME STATEMENT</v>
          </cell>
          <cell r="E1566" t="str">
            <v xml:space="preserve"> </v>
          </cell>
          <cell r="F1566" t="str">
            <v xml:space="preserve"> </v>
          </cell>
          <cell r="G1566" t="str">
            <v>INCOME</v>
          </cell>
          <cell r="H1566" t="str">
            <v>INCOME FROM OPERATIONS</v>
          </cell>
          <cell r="I1566" t="str">
            <v>SERVICE RECEIPTS</v>
          </cell>
        </row>
        <row r="1567">
          <cell r="A1567" t="str">
            <v>R103006</v>
          </cell>
          <cell r="B1567" t="str">
            <v>Fixed Service Connection Charges Account</v>
          </cell>
          <cell r="C1567" t="str">
            <v>REVENUE</v>
          </cell>
          <cell r="D1567" t="str">
            <v>INCOME STATEMENT</v>
          </cell>
          <cell r="E1567" t="str">
            <v xml:space="preserve"> </v>
          </cell>
          <cell r="F1567" t="str">
            <v xml:space="preserve"> </v>
          </cell>
          <cell r="G1567" t="str">
            <v>INCOME</v>
          </cell>
          <cell r="H1567" t="str">
            <v>INCOME FROM OPERATIONS</v>
          </cell>
          <cell r="I1567" t="str">
            <v>SERVICE RECEIPTS</v>
          </cell>
        </row>
        <row r="1568">
          <cell r="A1568" t="str">
            <v>R103007</v>
          </cell>
          <cell r="B1568" t="str">
            <v>Excavation Revenue</v>
          </cell>
          <cell r="C1568" t="str">
            <v>REVENUE</v>
          </cell>
          <cell r="D1568" t="str">
            <v>INCOME STATEMENT</v>
          </cell>
          <cell r="E1568" t="str">
            <v xml:space="preserve"> </v>
          </cell>
          <cell r="F1568" t="str">
            <v xml:space="preserve"> </v>
          </cell>
          <cell r="G1568" t="str">
            <v>INCOME</v>
          </cell>
          <cell r="H1568" t="str">
            <v>INCOME FROM OPERATIONS</v>
          </cell>
          <cell r="I1568" t="str">
            <v>SERVICE RECEIPTS</v>
          </cell>
        </row>
        <row r="1569">
          <cell r="A1569" t="str">
            <v>R103008</v>
          </cell>
          <cell r="B1569" t="str">
            <v>Concrete  Revenue</v>
          </cell>
          <cell r="C1569" t="str">
            <v>REVENUE</v>
          </cell>
          <cell r="D1569" t="str">
            <v>INCOME STATEMENT</v>
          </cell>
          <cell r="E1569" t="str">
            <v xml:space="preserve"> </v>
          </cell>
          <cell r="F1569" t="str">
            <v xml:space="preserve"> </v>
          </cell>
          <cell r="G1569" t="str">
            <v>INCOME</v>
          </cell>
          <cell r="H1569" t="str">
            <v>INCOME FROM OPERATIONS</v>
          </cell>
          <cell r="I1569" t="str">
            <v>SERVICE RECEIPTS</v>
          </cell>
        </row>
        <row r="1570">
          <cell r="A1570" t="str">
            <v>R103009</v>
          </cell>
          <cell r="B1570" t="str">
            <v>Other Incomes</v>
          </cell>
          <cell r="C1570" t="str">
            <v>REVENUE</v>
          </cell>
          <cell r="D1570" t="str">
            <v>INCOME STATEMENT</v>
          </cell>
          <cell r="E1570" t="str">
            <v xml:space="preserve"> </v>
          </cell>
          <cell r="F1570" t="str">
            <v xml:space="preserve"> </v>
          </cell>
          <cell r="G1570" t="str">
            <v>INCOME</v>
          </cell>
          <cell r="H1570" t="str">
            <v>INCOME FROM OPERATIONS</v>
          </cell>
          <cell r="I1570" t="str">
            <v>SERVICE RECEIPTS</v>
          </cell>
        </row>
        <row r="1571">
          <cell r="A1571" t="str">
            <v>R103010</v>
          </cell>
          <cell r="B1571" t="str">
            <v>Other Maintainance Incomes</v>
          </cell>
          <cell r="C1571" t="str">
            <v>REVENUE</v>
          </cell>
          <cell r="D1571" t="str">
            <v>INCOME STATEMENT</v>
          </cell>
          <cell r="E1571" t="str">
            <v xml:space="preserve"> </v>
          </cell>
          <cell r="F1571" t="str">
            <v xml:space="preserve"> </v>
          </cell>
          <cell r="G1571" t="str">
            <v>INCOME</v>
          </cell>
          <cell r="H1571" t="str">
            <v>INCOME FROM OPERATIONS</v>
          </cell>
          <cell r="I1571" t="str">
            <v>SERVICE RECEIPTS</v>
          </cell>
        </row>
        <row r="1572">
          <cell r="A1572" t="str">
            <v>R103011</v>
          </cell>
          <cell r="B1572" t="str">
            <v>Shopping Mall - Development Income</v>
          </cell>
          <cell r="C1572" t="str">
            <v>REVENUE</v>
          </cell>
          <cell r="D1572" t="str">
            <v>INCOME STATEMENT</v>
          </cell>
          <cell r="E1572" t="str">
            <v xml:space="preserve"> </v>
          </cell>
          <cell r="F1572" t="str">
            <v xml:space="preserve"> </v>
          </cell>
          <cell r="G1572" t="str">
            <v>INCOME</v>
          </cell>
          <cell r="H1572" t="str">
            <v>INCOME FROM OPERATIONS</v>
          </cell>
          <cell r="I1572" t="str">
            <v>SERVICE RECEIPTS</v>
          </cell>
        </row>
        <row r="1573">
          <cell r="A1573" t="str">
            <v>R103012</v>
          </cell>
          <cell r="B1573" t="str">
            <v>Development Income</v>
          </cell>
          <cell r="C1573" t="str">
            <v>REVENUE</v>
          </cell>
          <cell r="D1573" t="str">
            <v>INCOME STATEMENT</v>
          </cell>
          <cell r="E1573" t="str">
            <v xml:space="preserve"> </v>
          </cell>
          <cell r="F1573" t="str">
            <v xml:space="preserve"> </v>
          </cell>
          <cell r="G1573" t="str">
            <v>INCOME</v>
          </cell>
          <cell r="H1573" t="str">
            <v>INCOME FROM OPERATIONS</v>
          </cell>
          <cell r="I1573" t="str">
            <v>SERVICE RECEIPTS</v>
          </cell>
        </row>
        <row r="1574">
          <cell r="A1574" t="str">
            <v>R103013</v>
          </cell>
          <cell r="B1574" t="str">
            <v>Parking Income</v>
          </cell>
          <cell r="C1574" t="str">
            <v>REVENUE</v>
          </cell>
          <cell r="D1574" t="str">
            <v>INCOME STATEMENT</v>
          </cell>
          <cell r="E1574" t="str">
            <v xml:space="preserve"> </v>
          </cell>
          <cell r="F1574" t="str">
            <v xml:space="preserve"> </v>
          </cell>
          <cell r="G1574" t="str">
            <v>INCOME</v>
          </cell>
          <cell r="H1574" t="str">
            <v>INCOME FROM OPERATIONS</v>
          </cell>
          <cell r="I1574" t="str">
            <v>SERVICE RECEIPTS</v>
          </cell>
        </row>
        <row r="1575">
          <cell r="A1575" t="str">
            <v>R103014</v>
          </cell>
          <cell r="B1575" t="str">
            <v>Internal Lighting Income</v>
          </cell>
          <cell r="C1575" t="str">
            <v>REVENUE</v>
          </cell>
          <cell r="D1575" t="str">
            <v>INCOME STATEMENT</v>
          </cell>
          <cell r="E1575" t="str">
            <v xml:space="preserve"> </v>
          </cell>
          <cell r="F1575" t="str">
            <v xml:space="preserve"> </v>
          </cell>
          <cell r="G1575" t="str">
            <v>INCOME</v>
          </cell>
          <cell r="H1575" t="str">
            <v>INCOME FROM OPERATIONS</v>
          </cell>
          <cell r="I1575" t="str">
            <v>SERVICE RECEIPTS</v>
          </cell>
        </row>
        <row r="1576">
          <cell r="A1576" t="str">
            <v>R103015</v>
          </cell>
          <cell r="B1576" t="str">
            <v>Additional Hours Incomes</v>
          </cell>
          <cell r="C1576" t="str">
            <v>REVENUE</v>
          </cell>
          <cell r="D1576" t="str">
            <v>INCOME STATEMENT</v>
          </cell>
          <cell r="E1576" t="str">
            <v xml:space="preserve"> </v>
          </cell>
          <cell r="F1576" t="str">
            <v xml:space="preserve"> </v>
          </cell>
          <cell r="G1576" t="str">
            <v>INCOME</v>
          </cell>
          <cell r="H1576" t="str">
            <v>INCOME FROM OPERATIONS</v>
          </cell>
          <cell r="I1576" t="str">
            <v>SERVICE RECEIPTS</v>
          </cell>
        </row>
        <row r="1577">
          <cell r="A1577" t="str">
            <v>R103016</v>
          </cell>
          <cell r="B1577" t="str">
            <v>Fee For Electric Connection</v>
          </cell>
          <cell r="C1577" t="str">
            <v>REVENUE</v>
          </cell>
          <cell r="D1577" t="str">
            <v>INCOME STATEMENT</v>
          </cell>
          <cell r="E1577" t="str">
            <v xml:space="preserve"> </v>
          </cell>
          <cell r="F1577" t="str">
            <v xml:space="preserve"> </v>
          </cell>
          <cell r="G1577" t="str">
            <v>INCOME</v>
          </cell>
          <cell r="H1577" t="str">
            <v>INCOME FROM OPERATIONS</v>
          </cell>
          <cell r="I1577" t="str">
            <v>SERVICE RECEIPTS</v>
          </cell>
        </row>
        <row r="1578">
          <cell r="A1578" t="str">
            <v>R103017</v>
          </cell>
          <cell r="B1578" t="str">
            <v>Water &amp; Sewerage</v>
          </cell>
          <cell r="C1578" t="str">
            <v>REVENUE</v>
          </cell>
          <cell r="D1578" t="str">
            <v>INCOME STATEMENT</v>
          </cell>
          <cell r="E1578" t="str">
            <v xml:space="preserve"> </v>
          </cell>
          <cell r="F1578" t="str">
            <v xml:space="preserve"> </v>
          </cell>
          <cell r="G1578" t="str">
            <v>INCOME</v>
          </cell>
          <cell r="H1578" t="str">
            <v>INCOME FROM OPERATIONS</v>
          </cell>
          <cell r="I1578" t="str">
            <v>SERVICE RECEIPTS</v>
          </cell>
        </row>
        <row r="1579">
          <cell r="A1579" t="str">
            <v>R103018</v>
          </cell>
          <cell r="B1579" t="str">
            <v>Maintenance Incomes</v>
          </cell>
          <cell r="C1579" t="str">
            <v>REVENUE</v>
          </cell>
          <cell r="D1579" t="str">
            <v>INCOME STATEMENT</v>
          </cell>
          <cell r="E1579" t="str">
            <v xml:space="preserve"> </v>
          </cell>
          <cell r="F1579" t="str">
            <v xml:space="preserve"> </v>
          </cell>
          <cell r="G1579" t="str">
            <v>INCOME</v>
          </cell>
          <cell r="H1579" t="str">
            <v>INCOME FROM OPERATIONS</v>
          </cell>
          <cell r="I1579" t="str">
            <v>SERVICE RECEIPTS</v>
          </cell>
        </row>
        <row r="1580">
          <cell r="A1580" t="str">
            <v>R103019</v>
          </cell>
          <cell r="B1580" t="str">
            <v>Misc Income-Entry Comm Vehicles</v>
          </cell>
          <cell r="C1580" t="str">
            <v>REVENUE</v>
          </cell>
          <cell r="D1580" t="str">
            <v>INCOME STATEMENT</v>
          </cell>
          <cell r="E1580" t="str">
            <v xml:space="preserve"> </v>
          </cell>
          <cell r="F1580" t="str">
            <v xml:space="preserve"> </v>
          </cell>
          <cell r="G1580" t="str">
            <v>INCOME</v>
          </cell>
          <cell r="H1580" t="str">
            <v>INCOME FROM OPERATIONS</v>
          </cell>
          <cell r="I1580" t="str">
            <v>SERVICE RECEIPTS</v>
          </cell>
        </row>
        <row r="1581">
          <cell r="A1581" t="str">
            <v>R103020</v>
          </cell>
          <cell r="B1581" t="str">
            <v>Period Inspection Charges</v>
          </cell>
          <cell r="C1581" t="str">
            <v>REVENUE</v>
          </cell>
          <cell r="D1581" t="str">
            <v>INCOME STATEMENT</v>
          </cell>
          <cell r="E1581" t="str">
            <v xml:space="preserve"> </v>
          </cell>
          <cell r="F1581" t="str">
            <v xml:space="preserve"> </v>
          </cell>
          <cell r="G1581" t="str">
            <v>INCOME</v>
          </cell>
          <cell r="H1581" t="str">
            <v>INCOME FROM OPERATIONS</v>
          </cell>
          <cell r="I1581" t="str">
            <v>SERVICE RECEIPTS</v>
          </cell>
        </row>
        <row r="1582">
          <cell r="A1582" t="str">
            <v>R103021</v>
          </cell>
          <cell r="B1582" t="str">
            <v>Testing Charges</v>
          </cell>
          <cell r="C1582" t="str">
            <v>REVENUE</v>
          </cell>
          <cell r="D1582" t="str">
            <v>INCOME STATEMENT</v>
          </cell>
          <cell r="E1582" t="str">
            <v xml:space="preserve"> </v>
          </cell>
          <cell r="F1582" t="str">
            <v xml:space="preserve"> </v>
          </cell>
          <cell r="G1582" t="str">
            <v>INCOME</v>
          </cell>
          <cell r="H1582" t="str">
            <v>INCOME FROM OPERATIONS</v>
          </cell>
          <cell r="I1582" t="str">
            <v>SERVICE RECEIPTS</v>
          </cell>
        </row>
        <row r="1583">
          <cell r="A1583" t="str">
            <v>R104001</v>
          </cell>
          <cell r="B1583" t="str">
            <v>Sale Of Electricity/Gas</v>
          </cell>
          <cell r="C1583" t="str">
            <v>REVENUE</v>
          </cell>
          <cell r="D1583" t="str">
            <v>INCOME STATEMENT</v>
          </cell>
          <cell r="E1583" t="str">
            <v xml:space="preserve"> </v>
          </cell>
          <cell r="F1583" t="str">
            <v xml:space="preserve"> </v>
          </cell>
          <cell r="G1583" t="str">
            <v>INCOME</v>
          </cell>
          <cell r="H1583" t="str">
            <v>INCOME FROM OPERATIONS</v>
          </cell>
          <cell r="I1583" t="str">
            <v>SERVICE RECEIPTS</v>
          </cell>
        </row>
        <row r="1584">
          <cell r="A1584" t="str">
            <v>R105001</v>
          </cell>
          <cell r="B1584" t="str">
            <v>Cable Operations</v>
          </cell>
          <cell r="C1584" t="str">
            <v>REVENUE</v>
          </cell>
          <cell r="D1584" t="str">
            <v>INCOME STATEMENT</v>
          </cell>
          <cell r="E1584" t="str">
            <v xml:space="preserve"> </v>
          </cell>
          <cell r="F1584" t="str">
            <v xml:space="preserve"> </v>
          </cell>
          <cell r="G1584" t="str">
            <v>INCOME</v>
          </cell>
          <cell r="H1584" t="str">
            <v>INCOME FROM OPERATIONS</v>
          </cell>
          <cell r="I1584" t="str">
            <v>SERVICE RECEIPTS</v>
          </cell>
        </row>
        <row r="1585">
          <cell r="A1585" t="str">
            <v>R105101</v>
          </cell>
          <cell r="B1585" t="str">
            <v>Vending Services</v>
          </cell>
          <cell r="C1585" t="str">
            <v>REVENUE</v>
          </cell>
          <cell r="D1585" t="str">
            <v>INCOME STATEMENT</v>
          </cell>
          <cell r="E1585" t="str">
            <v xml:space="preserve"> </v>
          </cell>
          <cell r="F1585" t="str">
            <v xml:space="preserve"> </v>
          </cell>
          <cell r="G1585" t="str">
            <v>INCOME</v>
          </cell>
          <cell r="H1585" t="str">
            <v>INCOME FROM OPERATIONS</v>
          </cell>
          <cell r="I1585" t="str">
            <v>SERVICE RECEIPTS</v>
          </cell>
        </row>
        <row r="1586">
          <cell r="A1586" t="str">
            <v>R105201</v>
          </cell>
          <cell r="B1586" t="str">
            <v>Consultancy &amp; Other Services</v>
          </cell>
          <cell r="C1586" t="str">
            <v>REVENUE</v>
          </cell>
          <cell r="D1586" t="str">
            <v>INCOME STATEMENT</v>
          </cell>
          <cell r="E1586" t="str">
            <v xml:space="preserve"> </v>
          </cell>
          <cell r="F1586" t="str">
            <v xml:space="preserve"> </v>
          </cell>
          <cell r="G1586" t="str">
            <v>INCOME</v>
          </cell>
          <cell r="H1586" t="str">
            <v>INCOME FROM OPERATIONS</v>
          </cell>
          <cell r="I1586" t="str">
            <v>SERVICE RECEIPTS</v>
          </cell>
        </row>
        <row r="1587">
          <cell r="A1587" t="str">
            <v>R105301</v>
          </cell>
          <cell r="B1587" t="str">
            <v>Receipt of Cinema Operations</v>
          </cell>
          <cell r="C1587" t="str">
            <v>REVENUE</v>
          </cell>
          <cell r="D1587" t="str">
            <v>INCOME STATEMENT</v>
          </cell>
          <cell r="E1587" t="str">
            <v xml:space="preserve"> </v>
          </cell>
          <cell r="F1587" t="str">
            <v xml:space="preserve"> </v>
          </cell>
          <cell r="G1587" t="str">
            <v>INCOME</v>
          </cell>
          <cell r="H1587" t="str">
            <v>INCOME FROM OPERATIONS</v>
          </cell>
          <cell r="I1587" t="str">
            <v>SERVICE RECEIPTS</v>
          </cell>
        </row>
        <row r="1588">
          <cell r="A1588" t="str">
            <v>R105401</v>
          </cell>
          <cell r="B1588" t="str">
            <v>Income from Golf course Operation</v>
          </cell>
          <cell r="C1588" t="str">
            <v>REVENUE</v>
          </cell>
          <cell r="D1588" t="str">
            <v>INCOME STATEMENT</v>
          </cell>
          <cell r="E1588" t="str">
            <v xml:space="preserve"> </v>
          </cell>
          <cell r="F1588" t="str">
            <v xml:space="preserve"> </v>
          </cell>
          <cell r="G1588" t="str">
            <v>INCOME</v>
          </cell>
          <cell r="H1588" t="str">
            <v>INCOME FROM OPERATIONS</v>
          </cell>
          <cell r="I1588" t="str">
            <v>SERVICE RECEIPTS</v>
          </cell>
        </row>
        <row r="1589">
          <cell r="A1589" t="str">
            <v>R105402</v>
          </cell>
          <cell r="B1589" t="str">
            <v>Club Operations</v>
          </cell>
          <cell r="C1589" t="str">
            <v>REVENUE</v>
          </cell>
          <cell r="D1589" t="str">
            <v>INCOME STATEMENT</v>
          </cell>
          <cell r="E1589" t="str">
            <v xml:space="preserve"> </v>
          </cell>
          <cell r="F1589" t="str">
            <v xml:space="preserve"> </v>
          </cell>
          <cell r="G1589" t="str">
            <v>INCOME</v>
          </cell>
          <cell r="H1589" t="str">
            <v>INCOME FROM OPERATIONS</v>
          </cell>
          <cell r="I1589" t="str">
            <v>SERVICE RECEIPTS</v>
          </cell>
        </row>
        <row r="1590">
          <cell r="A1590" t="str">
            <v>R105403</v>
          </cell>
          <cell r="B1590" t="str">
            <v>Health and recreational receipts</v>
          </cell>
          <cell r="C1590" t="str">
            <v>REVENUE</v>
          </cell>
          <cell r="D1590" t="str">
            <v>INCOME STATEMENT</v>
          </cell>
          <cell r="E1590" t="str">
            <v xml:space="preserve"> </v>
          </cell>
          <cell r="F1590" t="str">
            <v xml:space="preserve"> </v>
          </cell>
          <cell r="G1590" t="str">
            <v>INCOME</v>
          </cell>
          <cell r="H1590" t="str">
            <v>INCOME FROM OPERATIONS</v>
          </cell>
          <cell r="I1590" t="str">
            <v>SERVICE RECEIPTS</v>
          </cell>
        </row>
        <row r="1591">
          <cell r="A1591" t="str">
            <v>R105404</v>
          </cell>
          <cell r="B1591" t="str">
            <v>Food Court Kisok income</v>
          </cell>
          <cell r="C1591" t="str">
            <v>REVENUE</v>
          </cell>
          <cell r="D1591" t="str">
            <v>INCOME STATEMENT</v>
          </cell>
          <cell r="E1591" t="str">
            <v xml:space="preserve"> </v>
          </cell>
          <cell r="F1591" t="str">
            <v xml:space="preserve"> </v>
          </cell>
          <cell r="G1591" t="str">
            <v>INCOME</v>
          </cell>
          <cell r="H1591" t="str">
            <v>INCOME FROM OPERATIONS</v>
          </cell>
          <cell r="I1591" t="str">
            <v>SERVICE RECEIPTS</v>
          </cell>
        </row>
        <row r="1592">
          <cell r="A1592" t="str">
            <v>R105405</v>
          </cell>
          <cell r="B1592" t="str">
            <v>Venue Charges</v>
          </cell>
          <cell r="C1592" t="str">
            <v>REVENUE</v>
          </cell>
          <cell r="D1592" t="str">
            <v>INCOME STATEMENT</v>
          </cell>
          <cell r="E1592" t="str">
            <v xml:space="preserve"> </v>
          </cell>
          <cell r="F1592" t="str">
            <v xml:space="preserve"> </v>
          </cell>
          <cell r="G1592" t="str">
            <v>INCOME</v>
          </cell>
          <cell r="H1592" t="str">
            <v>INCOME FROM OPERATIONS</v>
          </cell>
          <cell r="I1592" t="str">
            <v>SERVICE RECEIPTS</v>
          </cell>
        </row>
        <row r="1593">
          <cell r="A1593" t="str">
            <v>R105406</v>
          </cell>
          <cell r="B1593" t="str">
            <v>F&amp;B Revenue</v>
          </cell>
          <cell r="C1593" t="str">
            <v>REVENUE</v>
          </cell>
          <cell r="D1593" t="str">
            <v>INCOME STATEMENT</v>
          </cell>
          <cell r="E1593" t="str">
            <v xml:space="preserve"> </v>
          </cell>
          <cell r="F1593" t="str">
            <v xml:space="preserve"> </v>
          </cell>
          <cell r="G1593" t="str">
            <v>INCOME</v>
          </cell>
          <cell r="H1593" t="str">
            <v>INCOME FROM OPERATIONS</v>
          </cell>
          <cell r="I1593" t="str">
            <v>SERVICE RECEIPTS</v>
          </cell>
        </row>
        <row r="1594">
          <cell r="A1594" t="str">
            <v>R105407</v>
          </cell>
          <cell r="B1594" t="str">
            <v>Academy revenue</v>
          </cell>
          <cell r="C1594" t="str">
            <v>REVENUE</v>
          </cell>
          <cell r="D1594" t="str">
            <v>INCOME STATEMENT</v>
          </cell>
          <cell r="E1594" t="str">
            <v xml:space="preserve"> </v>
          </cell>
          <cell r="F1594" t="str">
            <v xml:space="preserve"> </v>
          </cell>
          <cell r="G1594" t="str">
            <v>INCOME</v>
          </cell>
          <cell r="H1594" t="str">
            <v>INCOME FROM OPERATIONS</v>
          </cell>
          <cell r="I1594" t="str">
            <v>SERVICE RECEIPTS</v>
          </cell>
        </row>
        <row r="1595">
          <cell r="A1595" t="str">
            <v>R105408</v>
          </cell>
          <cell r="B1595" t="str">
            <v>proshop revenue</v>
          </cell>
          <cell r="C1595" t="str">
            <v>REVENUE</v>
          </cell>
          <cell r="D1595" t="str">
            <v>INCOME STATEMENT</v>
          </cell>
          <cell r="E1595" t="str">
            <v xml:space="preserve"> </v>
          </cell>
          <cell r="F1595" t="str">
            <v xml:space="preserve"> </v>
          </cell>
          <cell r="G1595" t="str">
            <v>INCOME</v>
          </cell>
          <cell r="H1595" t="str">
            <v>INCOME FROM OPERATIONS</v>
          </cell>
          <cell r="I1595" t="str">
            <v>SERVICE RECEIPTS</v>
          </cell>
        </row>
        <row r="1596">
          <cell r="A1596" t="str">
            <v>R105409</v>
          </cell>
          <cell r="B1596" t="str">
            <v>Commission Income Golf Course</v>
          </cell>
          <cell r="C1596" t="str">
            <v>REVENUE</v>
          </cell>
          <cell r="D1596" t="str">
            <v>INCOME STATEMENT</v>
          </cell>
          <cell r="E1596" t="str">
            <v xml:space="preserve"> </v>
          </cell>
          <cell r="F1596" t="str">
            <v xml:space="preserve"> </v>
          </cell>
          <cell r="G1596" t="str">
            <v>INCOME</v>
          </cell>
          <cell r="H1596" t="str">
            <v>INCOME FROM OPERATIONS</v>
          </cell>
          <cell r="I1596" t="str">
            <v>SERVICE RECEIPTS</v>
          </cell>
        </row>
        <row r="1597">
          <cell r="A1597" t="str">
            <v>R105410</v>
          </cell>
          <cell r="B1597" t="str">
            <v>Rental on horticulture Golf Course</v>
          </cell>
          <cell r="C1597" t="str">
            <v>REVENUE</v>
          </cell>
          <cell r="D1597" t="str">
            <v>INCOME STATEMENT</v>
          </cell>
          <cell r="E1597" t="str">
            <v xml:space="preserve"> </v>
          </cell>
          <cell r="F1597" t="str">
            <v xml:space="preserve"> </v>
          </cell>
          <cell r="G1597" t="str">
            <v>INCOME</v>
          </cell>
          <cell r="H1597" t="str">
            <v>INCOME FROM OPERATIONS</v>
          </cell>
          <cell r="I1597" t="str">
            <v>SERVICE RECEIPTS</v>
          </cell>
        </row>
        <row r="1598">
          <cell r="A1598" t="str">
            <v>R105501</v>
          </cell>
          <cell r="B1598" t="str">
            <v>Entry Fees</v>
          </cell>
          <cell r="C1598" t="str">
            <v>REVENUE</v>
          </cell>
          <cell r="D1598" t="str">
            <v>INCOME STATEMENT</v>
          </cell>
          <cell r="E1598" t="str">
            <v xml:space="preserve"> </v>
          </cell>
          <cell r="F1598" t="str">
            <v xml:space="preserve"> </v>
          </cell>
          <cell r="G1598" t="str">
            <v>INCOME</v>
          </cell>
          <cell r="H1598" t="str">
            <v>INCOME FROM OPERATIONS</v>
          </cell>
          <cell r="I1598" t="str">
            <v>SERVICE RECEIPTS</v>
          </cell>
        </row>
        <row r="1599">
          <cell r="A1599" t="str">
            <v>R105502</v>
          </cell>
          <cell r="B1599" t="str">
            <v>Membership Fees</v>
          </cell>
          <cell r="C1599" t="str">
            <v>REVENUE</v>
          </cell>
          <cell r="D1599" t="str">
            <v>INCOME STATEMENT</v>
          </cell>
          <cell r="E1599" t="str">
            <v xml:space="preserve"> </v>
          </cell>
          <cell r="F1599" t="str">
            <v xml:space="preserve"> </v>
          </cell>
          <cell r="G1599" t="str">
            <v>INCOME</v>
          </cell>
          <cell r="H1599" t="str">
            <v>INCOME FROM OPERATIONS</v>
          </cell>
          <cell r="I1599" t="str">
            <v>SERVICE RECEIPTS</v>
          </cell>
        </row>
        <row r="1600">
          <cell r="A1600" t="str">
            <v>R105503</v>
          </cell>
          <cell r="B1600" t="str">
            <v>Membership Fees Internet</v>
          </cell>
          <cell r="C1600" t="str">
            <v>REVENUE</v>
          </cell>
          <cell r="D1600" t="str">
            <v>INCOME STATEMENT</v>
          </cell>
          <cell r="E1600" t="str">
            <v xml:space="preserve"> </v>
          </cell>
          <cell r="F1600" t="str">
            <v xml:space="preserve"> </v>
          </cell>
          <cell r="G1600" t="str">
            <v>INCOME</v>
          </cell>
          <cell r="H1600" t="str">
            <v>INCOME FROM OPERATIONS</v>
          </cell>
          <cell r="I1600" t="str">
            <v>SERVICE RECEIPTS</v>
          </cell>
        </row>
        <row r="1601">
          <cell r="A1601" t="str">
            <v>R105504</v>
          </cell>
          <cell r="B1601" t="str">
            <v>Subscription Income</v>
          </cell>
          <cell r="C1601" t="str">
            <v>REVENUE</v>
          </cell>
          <cell r="D1601" t="str">
            <v>INCOME STATEMENT</v>
          </cell>
          <cell r="E1601" t="str">
            <v xml:space="preserve"> </v>
          </cell>
          <cell r="F1601" t="str">
            <v xml:space="preserve"> </v>
          </cell>
          <cell r="G1601" t="str">
            <v>INCOME</v>
          </cell>
          <cell r="H1601" t="str">
            <v>INCOME FROM OPERATIONS</v>
          </cell>
          <cell r="I1601" t="str">
            <v>SERVICE RECEIPTS</v>
          </cell>
        </row>
        <row r="1602">
          <cell r="A1602" t="str">
            <v>R105505</v>
          </cell>
          <cell r="B1602" t="str">
            <v>Subscription Income Internet</v>
          </cell>
          <cell r="C1602" t="str">
            <v>REVENUE</v>
          </cell>
          <cell r="D1602" t="str">
            <v>INCOME STATEMENT</v>
          </cell>
          <cell r="E1602" t="str">
            <v xml:space="preserve"> </v>
          </cell>
          <cell r="F1602" t="str">
            <v xml:space="preserve"> </v>
          </cell>
          <cell r="G1602" t="str">
            <v>INCOME</v>
          </cell>
          <cell r="H1602" t="str">
            <v>INCOME FROM OPERATIONS</v>
          </cell>
          <cell r="I1602" t="str">
            <v>SERVICE RECEIPTS</v>
          </cell>
        </row>
        <row r="1603">
          <cell r="A1603" t="str">
            <v>R105506</v>
          </cell>
          <cell r="B1603" t="str">
            <v>Subscription Income - Primus</v>
          </cell>
          <cell r="C1603" t="str">
            <v>REVENUE</v>
          </cell>
          <cell r="D1603" t="str">
            <v>INCOME STATEMENT</v>
          </cell>
          <cell r="E1603" t="str">
            <v xml:space="preserve"> </v>
          </cell>
          <cell r="F1603" t="str">
            <v xml:space="preserve"> </v>
          </cell>
          <cell r="G1603" t="str">
            <v>INCOME</v>
          </cell>
          <cell r="H1603" t="str">
            <v>INCOME FROM OPERATIONS</v>
          </cell>
          <cell r="I1603" t="str">
            <v>SERVICE RECEIPTS</v>
          </cell>
        </row>
        <row r="1604">
          <cell r="A1604" t="str">
            <v>R105507</v>
          </cell>
          <cell r="B1604" t="str">
            <v>Subscription Income- Sify</v>
          </cell>
          <cell r="C1604" t="str">
            <v>REVENUE</v>
          </cell>
          <cell r="D1604" t="str">
            <v>INCOME STATEMENT</v>
          </cell>
          <cell r="E1604" t="str">
            <v xml:space="preserve"> </v>
          </cell>
          <cell r="F1604" t="str">
            <v xml:space="preserve"> </v>
          </cell>
          <cell r="G1604" t="str">
            <v>INCOME</v>
          </cell>
          <cell r="H1604" t="str">
            <v>INCOME FROM OPERATIONS</v>
          </cell>
          <cell r="I1604" t="str">
            <v>SERVICE RECEIPTS</v>
          </cell>
        </row>
        <row r="1605">
          <cell r="A1605" t="str">
            <v>R105508</v>
          </cell>
          <cell r="B1605" t="str">
            <v>Additional Subscription</v>
          </cell>
          <cell r="C1605" t="str">
            <v>REVENUE</v>
          </cell>
          <cell r="D1605" t="str">
            <v>INCOME STATEMENT</v>
          </cell>
          <cell r="E1605" t="str">
            <v xml:space="preserve"> </v>
          </cell>
          <cell r="F1605" t="str">
            <v xml:space="preserve"> </v>
          </cell>
          <cell r="G1605" t="str">
            <v>INCOME</v>
          </cell>
          <cell r="H1605" t="str">
            <v>INCOME FROM OPERATIONS</v>
          </cell>
          <cell r="I1605" t="str">
            <v>SERVICE RECEIPTS</v>
          </cell>
        </row>
        <row r="1606">
          <cell r="A1606" t="str">
            <v>R106001</v>
          </cell>
          <cell r="B1606" t="str">
            <v>Farm receipts</v>
          </cell>
          <cell r="C1606" t="str">
            <v>REVENUE</v>
          </cell>
          <cell r="D1606" t="str">
            <v>INCOME STATEMENT</v>
          </cell>
          <cell r="E1606" t="str">
            <v xml:space="preserve"> </v>
          </cell>
          <cell r="F1606" t="str">
            <v xml:space="preserve"> </v>
          </cell>
          <cell r="G1606" t="str">
            <v>INCOME</v>
          </cell>
          <cell r="H1606" t="str">
            <v>OTHER INCOME</v>
          </cell>
          <cell r="I1606" t="str">
            <v>FARM INCOME</v>
          </cell>
        </row>
        <row r="1607">
          <cell r="A1607" t="str">
            <v>R201001</v>
          </cell>
          <cell r="B1607" t="str">
            <v>Advertisement and other income</v>
          </cell>
          <cell r="C1607" t="str">
            <v>REVENUE</v>
          </cell>
          <cell r="D1607" t="str">
            <v>INCOME STATEMENT</v>
          </cell>
          <cell r="E1607" t="str">
            <v xml:space="preserve"> </v>
          </cell>
          <cell r="F1607" t="str">
            <v xml:space="preserve"> </v>
          </cell>
          <cell r="G1607" t="str">
            <v>INCOME</v>
          </cell>
          <cell r="H1607" t="str">
            <v>OTHER INCOME</v>
          </cell>
          <cell r="I1607" t="str">
            <v>OTHER INCOME</v>
          </cell>
        </row>
        <row r="1608">
          <cell r="A1608" t="str">
            <v>R201002</v>
          </cell>
          <cell r="B1608" t="str">
            <v>Promotional Income</v>
          </cell>
          <cell r="C1608" t="str">
            <v>REVENUE</v>
          </cell>
          <cell r="D1608" t="str">
            <v>INCOME STATEMENT</v>
          </cell>
          <cell r="E1608" t="str">
            <v xml:space="preserve"> </v>
          </cell>
          <cell r="F1608" t="str">
            <v xml:space="preserve"> </v>
          </cell>
          <cell r="G1608" t="str">
            <v>INCOME</v>
          </cell>
          <cell r="H1608" t="str">
            <v>OTHER INCOME</v>
          </cell>
          <cell r="I1608" t="str">
            <v>OTHER INCOME</v>
          </cell>
        </row>
        <row r="1609">
          <cell r="A1609" t="str">
            <v>R201003</v>
          </cell>
          <cell r="B1609" t="str">
            <v>Promotional Income-Signage/Banners</v>
          </cell>
          <cell r="C1609" t="str">
            <v>REVENUE</v>
          </cell>
          <cell r="D1609" t="str">
            <v>INCOME STATEMENT</v>
          </cell>
          <cell r="E1609" t="str">
            <v xml:space="preserve"> </v>
          </cell>
          <cell r="F1609" t="str">
            <v xml:space="preserve"> </v>
          </cell>
          <cell r="G1609" t="str">
            <v>INCOME</v>
          </cell>
          <cell r="H1609" t="str">
            <v>OTHER INCOME</v>
          </cell>
          <cell r="I1609" t="str">
            <v>OTHER INCOME</v>
          </cell>
        </row>
        <row r="1610">
          <cell r="A1610" t="str">
            <v>R201004</v>
          </cell>
          <cell r="B1610" t="str">
            <v>Promotional Income-Events</v>
          </cell>
          <cell r="C1610" t="str">
            <v>REVENUE</v>
          </cell>
          <cell r="D1610" t="str">
            <v>INCOME STATEMENT</v>
          </cell>
          <cell r="E1610" t="str">
            <v xml:space="preserve"> </v>
          </cell>
          <cell r="F1610" t="str">
            <v xml:space="preserve"> </v>
          </cell>
          <cell r="G1610" t="str">
            <v>INCOME</v>
          </cell>
          <cell r="H1610" t="str">
            <v>OTHER INCOME</v>
          </cell>
          <cell r="I1610" t="str">
            <v>OTHER INCOME</v>
          </cell>
        </row>
        <row r="1611">
          <cell r="A1611" t="str">
            <v>R201005</v>
          </cell>
          <cell r="B1611" t="str">
            <v>Promotional Income-Kiosks</v>
          </cell>
          <cell r="C1611" t="str">
            <v>REVENUE</v>
          </cell>
          <cell r="D1611" t="str">
            <v>INCOME STATEMENT</v>
          </cell>
          <cell r="E1611" t="str">
            <v xml:space="preserve"> </v>
          </cell>
          <cell r="F1611" t="str">
            <v xml:space="preserve"> </v>
          </cell>
          <cell r="G1611" t="str">
            <v>INCOME</v>
          </cell>
          <cell r="H1611" t="str">
            <v>OTHER INCOME</v>
          </cell>
          <cell r="I1611" t="str">
            <v>OTHER INCOME</v>
          </cell>
        </row>
        <row r="1612">
          <cell r="A1612" t="str">
            <v>R201006</v>
          </cell>
          <cell r="B1612" t="str">
            <v>Publicity Recover From Distributor</v>
          </cell>
          <cell r="C1612" t="str">
            <v>REVENUE</v>
          </cell>
          <cell r="D1612" t="str">
            <v>INCOME STATEMENT</v>
          </cell>
          <cell r="E1612" t="str">
            <v xml:space="preserve"> </v>
          </cell>
          <cell r="F1612" t="str">
            <v xml:space="preserve"> </v>
          </cell>
          <cell r="G1612" t="str">
            <v>INCOME</v>
          </cell>
          <cell r="H1612" t="str">
            <v>OTHER INCOME</v>
          </cell>
          <cell r="I1612" t="str">
            <v>OTHER INCOME</v>
          </cell>
        </row>
        <row r="1613">
          <cell r="A1613" t="str">
            <v>R201007</v>
          </cell>
          <cell r="B1613" t="str">
            <v>Film Income</v>
          </cell>
          <cell r="C1613" t="str">
            <v>REVENUE</v>
          </cell>
          <cell r="D1613" t="str">
            <v>INCOME STATEMENT</v>
          </cell>
          <cell r="E1613" t="str">
            <v xml:space="preserve"> </v>
          </cell>
          <cell r="F1613" t="str">
            <v xml:space="preserve"> </v>
          </cell>
          <cell r="G1613" t="str">
            <v>INCOME</v>
          </cell>
          <cell r="H1613" t="str">
            <v>OTHER INCOME</v>
          </cell>
          <cell r="I1613" t="str">
            <v>OTHER INCOME</v>
          </cell>
        </row>
        <row r="1614">
          <cell r="A1614" t="str">
            <v>R201008</v>
          </cell>
          <cell r="B1614" t="str">
            <v>Pouring Fees</v>
          </cell>
          <cell r="C1614" t="str">
            <v>REVENUE</v>
          </cell>
          <cell r="D1614" t="str">
            <v>INCOME STATEMENT</v>
          </cell>
          <cell r="E1614" t="str">
            <v xml:space="preserve"> </v>
          </cell>
          <cell r="F1614" t="str">
            <v xml:space="preserve"> </v>
          </cell>
          <cell r="G1614" t="str">
            <v>INCOME</v>
          </cell>
          <cell r="H1614" t="str">
            <v>OTHER INCOME</v>
          </cell>
          <cell r="I1614" t="str">
            <v>OTHER INCOME</v>
          </cell>
        </row>
        <row r="1615">
          <cell r="A1615" t="str">
            <v>R201101</v>
          </cell>
          <cell r="B1615" t="str">
            <v>Banglore Office Receipts</v>
          </cell>
          <cell r="C1615" t="str">
            <v>REVENUE</v>
          </cell>
          <cell r="D1615" t="str">
            <v>INCOME STATEMENT</v>
          </cell>
          <cell r="E1615" t="str">
            <v xml:space="preserve"> </v>
          </cell>
          <cell r="F1615" t="str">
            <v xml:space="preserve"> </v>
          </cell>
          <cell r="G1615" t="str">
            <v>INCOME</v>
          </cell>
          <cell r="H1615" t="str">
            <v>OTHER INCOME</v>
          </cell>
          <cell r="I1615" t="str">
            <v>OTHER INCOME</v>
          </cell>
        </row>
        <row r="1616">
          <cell r="A1616" t="str">
            <v>R201102</v>
          </cell>
          <cell r="B1616" t="str">
            <v>Commission  Receipts</v>
          </cell>
          <cell r="C1616" t="str">
            <v>REVENUE</v>
          </cell>
          <cell r="D1616" t="str">
            <v>INCOME STATEMENT</v>
          </cell>
          <cell r="E1616" t="str">
            <v xml:space="preserve"> </v>
          </cell>
          <cell r="F1616" t="str">
            <v xml:space="preserve"> </v>
          </cell>
          <cell r="G1616" t="str">
            <v>INCOME</v>
          </cell>
          <cell r="H1616" t="str">
            <v>OTHER INCOME</v>
          </cell>
          <cell r="I1616" t="str">
            <v>OTHER INCOME</v>
          </cell>
        </row>
        <row r="1617">
          <cell r="A1617" t="str">
            <v>R201103</v>
          </cell>
          <cell r="B1617" t="str">
            <v>Escalation Received</v>
          </cell>
          <cell r="C1617" t="str">
            <v>REVENUE</v>
          </cell>
          <cell r="D1617" t="str">
            <v>INCOME STATEMENT</v>
          </cell>
          <cell r="E1617" t="str">
            <v xml:space="preserve"> </v>
          </cell>
          <cell r="F1617" t="str">
            <v xml:space="preserve"> </v>
          </cell>
          <cell r="G1617" t="str">
            <v>INCOME</v>
          </cell>
          <cell r="H1617" t="str">
            <v>OTHER INCOME</v>
          </cell>
          <cell r="I1617" t="str">
            <v>OTHER INCOME</v>
          </cell>
        </row>
        <row r="1618">
          <cell r="A1618" t="str">
            <v>R201104</v>
          </cell>
          <cell r="B1618" t="str">
            <v>Inter Project Receipts</v>
          </cell>
          <cell r="C1618" t="str">
            <v>REVENUE</v>
          </cell>
          <cell r="D1618" t="str">
            <v>INCOME STATEMENT</v>
          </cell>
          <cell r="E1618" t="str">
            <v xml:space="preserve"> </v>
          </cell>
          <cell r="F1618" t="str">
            <v xml:space="preserve"> </v>
          </cell>
          <cell r="G1618" t="str">
            <v>INCOME</v>
          </cell>
          <cell r="H1618" t="str">
            <v>OTHER INCOME</v>
          </cell>
          <cell r="I1618" t="str">
            <v>OTHER INCOME</v>
          </cell>
        </row>
        <row r="1619">
          <cell r="A1619" t="str">
            <v>R201105</v>
          </cell>
          <cell r="B1619" t="str">
            <v>Sale Of Brochures / Forms</v>
          </cell>
          <cell r="C1619" t="str">
            <v>REVENUE</v>
          </cell>
          <cell r="D1619" t="str">
            <v>INCOME STATEMENT</v>
          </cell>
          <cell r="E1619" t="str">
            <v xml:space="preserve"> </v>
          </cell>
          <cell r="F1619" t="str">
            <v xml:space="preserve"> </v>
          </cell>
          <cell r="G1619" t="str">
            <v>INCOME</v>
          </cell>
          <cell r="H1619" t="str">
            <v>OTHER INCOME</v>
          </cell>
          <cell r="I1619" t="str">
            <v>OTHER INCOME</v>
          </cell>
        </row>
        <row r="1620">
          <cell r="A1620" t="str">
            <v>R201106</v>
          </cell>
          <cell r="B1620" t="str">
            <v>Hire Income-Central Equp. Pool</v>
          </cell>
          <cell r="C1620" t="str">
            <v>REVENUE</v>
          </cell>
          <cell r="D1620" t="str">
            <v>INCOME STATEMENT</v>
          </cell>
          <cell r="E1620" t="str">
            <v xml:space="preserve"> </v>
          </cell>
          <cell r="F1620" t="str">
            <v xml:space="preserve"> </v>
          </cell>
          <cell r="G1620" t="str">
            <v>INCOME</v>
          </cell>
          <cell r="H1620" t="str">
            <v>OTHER INCOME</v>
          </cell>
          <cell r="I1620" t="str">
            <v>OTHER INCOME</v>
          </cell>
        </row>
        <row r="1621">
          <cell r="A1621" t="str">
            <v>R201107</v>
          </cell>
          <cell r="B1621" t="str">
            <v>Sale Of Scrap</v>
          </cell>
          <cell r="C1621" t="str">
            <v>REVENUE</v>
          </cell>
          <cell r="D1621" t="str">
            <v>INCOME STATEMENT</v>
          </cell>
          <cell r="E1621" t="str">
            <v xml:space="preserve"> </v>
          </cell>
          <cell r="F1621" t="str">
            <v xml:space="preserve"> </v>
          </cell>
          <cell r="G1621" t="str">
            <v>INCOME</v>
          </cell>
          <cell r="H1621" t="str">
            <v>OTHER INCOME</v>
          </cell>
          <cell r="I1621" t="str">
            <v>OTHER INCOME</v>
          </cell>
        </row>
        <row r="1622">
          <cell r="A1622" t="str">
            <v>R201108</v>
          </cell>
          <cell r="B1622" t="str">
            <v>Use Of Vacant Plot</v>
          </cell>
          <cell r="C1622" t="str">
            <v>REVENUE</v>
          </cell>
          <cell r="D1622" t="str">
            <v>INCOME STATEMENT</v>
          </cell>
          <cell r="E1622" t="str">
            <v xml:space="preserve"> </v>
          </cell>
          <cell r="F1622" t="str">
            <v xml:space="preserve"> </v>
          </cell>
          <cell r="G1622" t="str">
            <v>INCOME</v>
          </cell>
          <cell r="H1622" t="str">
            <v>OTHER INCOME</v>
          </cell>
          <cell r="I1622" t="str">
            <v>OTHER INCOME</v>
          </cell>
        </row>
        <row r="1623">
          <cell r="A1623" t="str">
            <v>R201109</v>
          </cell>
          <cell r="B1623" t="str">
            <v>Garbage Disposal</v>
          </cell>
          <cell r="C1623" t="str">
            <v>REVENUE</v>
          </cell>
          <cell r="D1623" t="str">
            <v>INCOME STATEMENT</v>
          </cell>
          <cell r="E1623" t="str">
            <v xml:space="preserve"> </v>
          </cell>
          <cell r="F1623" t="str">
            <v xml:space="preserve"> </v>
          </cell>
          <cell r="G1623" t="str">
            <v>INCOME</v>
          </cell>
          <cell r="H1623" t="str">
            <v>OTHER INCOME</v>
          </cell>
          <cell r="I1623" t="str">
            <v>OTHER INCOME</v>
          </cell>
        </row>
        <row r="1624">
          <cell r="A1624" t="str">
            <v>R201110</v>
          </cell>
          <cell r="B1624" t="str">
            <v>Subsidi Received</v>
          </cell>
          <cell r="C1624" t="str">
            <v>REVENUE</v>
          </cell>
          <cell r="D1624" t="str">
            <v>INCOME STATEMENT</v>
          </cell>
          <cell r="E1624" t="str">
            <v xml:space="preserve"> </v>
          </cell>
          <cell r="F1624" t="str">
            <v xml:space="preserve"> </v>
          </cell>
          <cell r="G1624" t="str">
            <v>INCOME</v>
          </cell>
          <cell r="H1624" t="str">
            <v>OTHER INCOME</v>
          </cell>
          <cell r="I1624" t="str">
            <v>OTHER INCOME</v>
          </cell>
        </row>
        <row r="1625">
          <cell r="A1625" t="str">
            <v>R201111</v>
          </cell>
          <cell r="B1625" t="str">
            <v>Misc Income Gift Cards</v>
          </cell>
          <cell r="C1625" t="str">
            <v>REVENUE</v>
          </cell>
          <cell r="D1625" t="str">
            <v>INCOME STATEMENT</v>
          </cell>
          <cell r="E1625" t="str">
            <v xml:space="preserve"> </v>
          </cell>
          <cell r="F1625" t="str">
            <v xml:space="preserve"> </v>
          </cell>
          <cell r="G1625" t="str">
            <v>INCOME</v>
          </cell>
          <cell r="H1625" t="str">
            <v>OTHER INCOME</v>
          </cell>
          <cell r="I1625" t="str">
            <v>OTHER INCOME</v>
          </cell>
        </row>
        <row r="1626">
          <cell r="A1626" t="str">
            <v>R201201</v>
          </cell>
          <cell r="B1626" t="str">
            <v>Performance Penalty Charged</v>
          </cell>
          <cell r="C1626" t="str">
            <v>REVENUE</v>
          </cell>
          <cell r="D1626" t="str">
            <v>INCOME STATEMENT</v>
          </cell>
          <cell r="E1626" t="str">
            <v xml:space="preserve"> </v>
          </cell>
          <cell r="F1626" t="str">
            <v xml:space="preserve"> </v>
          </cell>
          <cell r="G1626" t="str">
            <v>INCOME</v>
          </cell>
          <cell r="H1626" t="str">
            <v>OTHER INCOME</v>
          </cell>
          <cell r="I1626" t="str">
            <v>OTHER INCOME</v>
          </cell>
        </row>
        <row r="1627">
          <cell r="A1627" t="str">
            <v>R202001</v>
          </cell>
          <cell r="B1627" t="str">
            <v>Unclaimed balances and excess prov. w/b</v>
          </cell>
          <cell r="C1627" t="str">
            <v>REVENUE</v>
          </cell>
          <cell r="D1627" t="str">
            <v>INCOME STATEMENT</v>
          </cell>
          <cell r="E1627" t="str">
            <v xml:space="preserve"> </v>
          </cell>
          <cell r="F1627" t="str">
            <v xml:space="preserve"> </v>
          </cell>
          <cell r="G1627" t="str">
            <v>INCOME</v>
          </cell>
          <cell r="H1627" t="str">
            <v>OTHER INCOME</v>
          </cell>
          <cell r="I1627" t="str">
            <v>OTHER INCOME</v>
          </cell>
        </row>
        <row r="1628">
          <cell r="A1628" t="str">
            <v>R202002</v>
          </cell>
          <cell r="B1628" t="str">
            <v>Prior Period Income</v>
          </cell>
          <cell r="C1628" t="str">
            <v>REVENUE</v>
          </cell>
          <cell r="D1628" t="str">
            <v>INCOME STATEMENT</v>
          </cell>
          <cell r="E1628" t="str">
            <v xml:space="preserve"> </v>
          </cell>
          <cell r="F1628" t="str">
            <v xml:space="preserve"> </v>
          </cell>
          <cell r="G1628" t="str">
            <v>INCOME</v>
          </cell>
          <cell r="H1628" t="str">
            <v>OTHER INCOME</v>
          </cell>
          <cell r="I1628" t="str">
            <v>OTHER INCOME</v>
          </cell>
        </row>
        <row r="1629">
          <cell r="A1629" t="str">
            <v>R202003</v>
          </cell>
          <cell r="B1629" t="str">
            <v>Bad Debts Recovered</v>
          </cell>
          <cell r="C1629" t="str">
            <v>REVENUE</v>
          </cell>
          <cell r="D1629" t="str">
            <v>INCOME STATEMENT</v>
          </cell>
          <cell r="E1629" t="str">
            <v xml:space="preserve"> </v>
          </cell>
          <cell r="F1629" t="str">
            <v xml:space="preserve"> </v>
          </cell>
          <cell r="G1629" t="str">
            <v>INCOME</v>
          </cell>
          <cell r="H1629" t="str">
            <v>OTHER INCOME</v>
          </cell>
          <cell r="I1629" t="str">
            <v>OTHER INCOME</v>
          </cell>
        </row>
        <row r="1630">
          <cell r="A1630" t="str">
            <v>R203001</v>
          </cell>
          <cell r="B1630" t="str">
            <v>Miscellaneous</v>
          </cell>
          <cell r="C1630" t="str">
            <v>REVENUE</v>
          </cell>
          <cell r="D1630" t="str">
            <v>INCOME STATEMENT</v>
          </cell>
          <cell r="E1630" t="str">
            <v xml:space="preserve"> </v>
          </cell>
          <cell r="F1630" t="str">
            <v xml:space="preserve"> </v>
          </cell>
          <cell r="G1630" t="str">
            <v>INCOME</v>
          </cell>
          <cell r="H1630" t="str">
            <v>OTHER INCOME</v>
          </cell>
          <cell r="I1630" t="str">
            <v>OTHER INCOME</v>
          </cell>
        </row>
        <row r="1631">
          <cell r="A1631" t="str">
            <v>R203002</v>
          </cell>
          <cell r="B1631" t="str">
            <v>Miscellaneous- Site Plans</v>
          </cell>
          <cell r="C1631" t="str">
            <v>REVENUE</v>
          </cell>
          <cell r="D1631" t="str">
            <v>INCOME STATEMENT</v>
          </cell>
          <cell r="E1631" t="str">
            <v xml:space="preserve"> </v>
          </cell>
          <cell r="F1631" t="str">
            <v xml:space="preserve"> </v>
          </cell>
          <cell r="G1631" t="str">
            <v>INCOME</v>
          </cell>
          <cell r="H1631" t="str">
            <v>OTHER INCOME</v>
          </cell>
          <cell r="I1631" t="str">
            <v>OTHER INCOME</v>
          </cell>
        </row>
        <row r="1632">
          <cell r="A1632" t="str">
            <v>R203003</v>
          </cell>
          <cell r="B1632" t="str">
            <v>Miscellaneous- Perks Recovery</v>
          </cell>
          <cell r="C1632" t="str">
            <v>REVENUE</v>
          </cell>
          <cell r="D1632" t="str">
            <v>INCOME STATEMENT</v>
          </cell>
          <cell r="E1632" t="str">
            <v xml:space="preserve"> </v>
          </cell>
          <cell r="F1632" t="str">
            <v xml:space="preserve"> </v>
          </cell>
          <cell r="G1632" t="str">
            <v>INCOME</v>
          </cell>
          <cell r="H1632" t="str">
            <v>OTHER INCOME</v>
          </cell>
          <cell r="I1632" t="str">
            <v>OTHER INCOME</v>
          </cell>
        </row>
        <row r="1633">
          <cell r="A1633" t="str">
            <v>R203004</v>
          </cell>
          <cell r="B1633" t="str">
            <v>Miscellaneous- Others</v>
          </cell>
          <cell r="C1633" t="str">
            <v>REVENUE</v>
          </cell>
          <cell r="D1633" t="str">
            <v>INCOME STATEMENT</v>
          </cell>
          <cell r="E1633" t="str">
            <v xml:space="preserve"> </v>
          </cell>
          <cell r="F1633" t="str">
            <v xml:space="preserve"> </v>
          </cell>
          <cell r="G1633" t="str">
            <v>INCOME</v>
          </cell>
          <cell r="H1633" t="str">
            <v>OTHER INCOME</v>
          </cell>
          <cell r="I1633" t="str">
            <v>OTHER INCOME</v>
          </cell>
        </row>
        <row r="1634">
          <cell r="A1634" t="str">
            <v>R203005</v>
          </cell>
          <cell r="B1634" t="str">
            <v>Miscellaneous- Watch And Ward(Dilshad)</v>
          </cell>
          <cell r="C1634" t="str">
            <v>REVENUE</v>
          </cell>
          <cell r="D1634" t="str">
            <v>INCOME STATEMENT</v>
          </cell>
          <cell r="E1634" t="str">
            <v xml:space="preserve"> </v>
          </cell>
          <cell r="F1634" t="str">
            <v xml:space="preserve"> </v>
          </cell>
          <cell r="G1634" t="str">
            <v>INCOME</v>
          </cell>
          <cell r="H1634" t="str">
            <v>OTHER INCOME</v>
          </cell>
          <cell r="I1634" t="str">
            <v>OTHER INCOME</v>
          </cell>
        </row>
        <row r="1635">
          <cell r="A1635" t="str">
            <v>R203006</v>
          </cell>
          <cell r="B1635" t="str">
            <v>Misc. Sales</v>
          </cell>
          <cell r="C1635" t="str">
            <v>REVENUE</v>
          </cell>
          <cell r="D1635" t="str">
            <v>INCOME STATEMENT</v>
          </cell>
          <cell r="E1635" t="str">
            <v xml:space="preserve"> </v>
          </cell>
          <cell r="F1635" t="str">
            <v xml:space="preserve"> </v>
          </cell>
          <cell r="G1635" t="str">
            <v>INCOME</v>
          </cell>
          <cell r="H1635" t="str">
            <v>OTHER INCOME</v>
          </cell>
          <cell r="I1635" t="str">
            <v>OTHER INCOME</v>
          </cell>
        </row>
        <row r="1636">
          <cell r="A1636" t="str">
            <v>R203007</v>
          </cell>
          <cell r="B1636" t="str">
            <v>Condominium Reimbursement</v>
          </cell>
          <cell r="C1636" t="str">
            <v>REVENUE</v>
          </cell>
          <cell r="D1636" t="str">
            <v>INCOME STATEMENT</v>
          </cell>
          <cell r="E1636" t="str">
            <v xml:space="preserve"> </v>
          </cell>
          <cell r="F1636" t="str">
            <v xml:space="preserve"> </v>
          </cell>
          <cell r="G1636" t="str">
            <v>INCOME</v>
          </cell>
          <cell r="H1636" t="str">
            <v>OTHER INCOME</v>
          </cell>
          <cell r="I1636" t="str">
            <v>OTHER INCOME</v>
          </cell>
        </row>
        <row r="1637">
          <cell r="A1637" t="str">
            <v>R203099</v>
          </cell>
          <cell r="B1637" t="str">
            <v>IB-INCOME</v>
          </cell>
          <cell r="C1637" t="str">
            <v>REVENUE</v>
          </cell>
          <cell r="D1637" t="str">
            <v>INCOME STATEMENT</v>
          </cell>
          <cell r="E1637" t="str">
            <v xml:space="preserve"> </v>
          </cell>
          <cell r="F1637" t="str">
            <v xml:space="preserve"> </v>
          </cell>
          <cell r="G1637" t="str">
            <v>INCOME</v>
          </cell>
          <cell r="H1637" t="str">
            <v>OTHER INCOME</v>
          </cell>
          <cell r="I1637" t="str">
            <v>OTHER INCOME</v>
          </cell>
        </row>
        <row r="1638">
          <cell r="A1638" t="str">
            <v>R203101</v>
          </cell>
          <cell r="B1638" t="str">
            <v>Exchange gain/ (loss)</v>
          </cell>
          <cell r="C1638" t="str">
            <v>REVENUE</v>
          </cell>
          <cell r="D1638" t="str">
            <v>INCOME STATEMENT</v>
          </cell>
          <cell r="E1638" t="str">
            <v xml:space="preserve"> </v>
          </cell>
          <cell r="F1638" t="str">
            <v xml:space="preserve"> </v>
          </cell>
          <cell r="G1638" t="str">
            <v>INCOME</v>
          </cell>
          <cell r="H1638" t="str">
            <v>OTHER INCOME</v>
          </cell>
          <cell r="I1638" t="str">
            <v>OTHER INCOME</v>
          </cell>
        </row>
        <row r="1639">
          <cell r="A1639" t="str">
            <v>R203201</v>
          </cell>
          <cell r="B1639" t="str">
            <v>Gain on Derivatives</v>
          </cell>
          <cell r="C1639" t="str">
            <v>REVENUE</v>
          </cell>
          <cell r="D1639" t="str">
            <v>INCOME STATEMENT</v>
          </cell>
          <cell r="E1639" t="str">
            <v xml:space="preserve"> </v>
          </cell>
          <cell r="F1639" t="str">
            <v xml:space="preserve"> </v>
          </cell>
          <cell r="G1639" t="str">
            <v>INCOME</v>
          </cell>
          <cell r="H1639" t="str">
            <v>OTHER INCOME</v>
          </cell>
          <cell r="I1639" t="str">
            <v>OTHER INCOME</v>
          </cell>
        </row>
        <row r="1640">
          <cell r="A1640" t="str">
            <v>R301001</v>
          </cell>
          <cell r="B1640" t="str">
            <v>Dividend (shares)</v>
          </cell>
          <cell r="C1640" t="str">
            <v>REVENUE</v>
          </cell>
          <cell r="D1640" t="str">
            <v>INCOME STATEMENT</v>
          </cell>
          <cell r="E1640" t="str">
            <v xml:space="preserve"> </v>
          </cell>
          <cell r="F1640" t="str">
            <v xml:space="preserve"> </v>
          </cell>
          <cell r="G1640" t="str">
            <v>INCOME</v>
          </cell>
          <cell r="H1640" t="str">
            <v>OTHER INCOME</v>
          </cell>
          <cell r="I1640" t="str">
            <v>DIVIDEND RECEIVED</v>
          </cell>
        </row>
        <row r="1641">
          <cell r="A1641" t="str">
            <v>R301101</v>
          </cell>
          <cell r="B1641" t="str">
            <v>Dividend (Mutual Fund)</v>
          </cell>
          <cell r="C1641" t="str">
            <v>REVENUE</v>
          </cell>
          <cell r="D1641" t="str">
            <v>INCOME STATEMENT</v>
          </cell>
          <cell r="E1641" t="str">
            <v xml:space="preserve"> </v>
          </cell>
          <cell r="F1641" t="str">
            <v xml:space="preserve"> </v>
          </cell>
          <cell r="G1641" t="str">
            <v>INCOME</v>
          </cell>
          <cell r="H1641" t="str">
            <v>OTHER INCOME</v>
          </cell>
          <cell r="I1641" t="str">
            <v>DIVIDEND RECEIVED</v>
          </cell>
        </row>
        <row r="1642">
          <cell r="A1642" t="str">
            <v>R302001</v>
          </cell>
          <cell r="B1642" t="str">
            <v>Interest on Debentures</v>
          </cell>
          <cell r="C1642" t="str">
            <v>REVENUE</v>
          </cell>
          <cell r="D1642" t="str">
            <v>INCOME STATEMENT</v>
          </cell>
          <cell r="E1642" t="str">
            <v xml:space="preserve"> </v>
          </cell>
          <cell r="F1642" t="str">
            <v xml:space="preserve"> </v>
          </cell>
          <cell r="G1642" t="str">
            <v>INCOME</v>
          </cell>
          <cell r="H1642" t="str">
            <v>OTHER INCOME</v>
          </cell>
          <cell r="I1642" t="str">
            <v>INTEREST RECEIVED</v>
          </cell>
        </row>
        <row r="1643">
          <cell r="A1643" t="str">
            <v>R303001</v>
          </cell>
          <cell r="B1643" t="str">
            <v>Profit / (Loss) from part. firms</v>
          </cell>
          <cell r="C1643" t="str">
            <v>REVENUE</v>
          </cell>
          <cell r="D1643" t="str">
            <v>INCOME STATEMENT</v>
          </cell>
          <cell r="E1643" t="str">
            <v xml:space="preserve"> </v>
          </cell>
          <cell r="F1643" t="str">
            <v xml:space="preserve"> </v>
          </cell>
          <cell r="G1643" t="str">
            <v>INCOME</v>
          </cell>
          <cell r="H1643" t="str">
            <v>OTHER INCOME</v>
          </cell>
          <cell r="I1643" t="str">
            <v>PROFIT/ LOSS FROM PARTNERSHIP FIRMS</v>
          </cell>
        </row>
        <row r="1644">
          <cell r="A1644" t="str">
            <v>R304001</v>
          </cell>
          <cell r="B1644" t="str">
            <v>Interest On FDs</v>
          </cell>
          <cell r="C1644" t="str">
            <v>REVENUE</v>
          </cell>
          <cell r="D1644" t="str">
            <v>INCOME STATEMENT</v>
          </cell>
          <cell r="E1644" t="str">
            <v xml:space="preserve"> </v>
          </cell>
          <cell r="F1644" t="str">
            <v xml:space="preserve"> </v>
          </cell>
          <cell r="G1644" t="str">
            <v>INCOME</v>
          </cell>
          <cell r="H1644" t="str">
            <v>OTHER INCOME</v>
          </cell>
          <cell r="I1644" t="str">
            <v>INTEREST RECEIVED</v>
          </cell>
        </row>
        <row r="1645">
          <cell r="A1645" t="str">
            <v>R305001-000-000</v>
          </cell>
          <cell r="B1645" t="str">
            <v>Int Rec from Cust</v>
          </cell>
          <cell r="C1645" t="str">
            <v>REVENUE</v>
          </cell>
          <cell r="D1645" t="str">
            <v>INCOME STATEMENT</v>
          </cell>
          <cell r="E1645" t="str">
            <v xml:space="preserve"> </v>
          </cell>
          <cell r="F1645" t="str">
            <v xml:space="preserve"> </v>
          </cell>
          <cell r="G1645" t="str">
            <v>INCOME</v>
          </cell>
          <cell r="H1645" t="str">
            <v>OTHER INCOME</v>
          </cell>
          <cell r="I1645" t="str">
            <v>INTEREST RECEIVED</v>
          </cell>
        </row>
        <row r="1646">
          <cell r="A1646" t="str">
            <v>R305001-000-001</v>
          </cell>
          <cell r="B1646" t="str">
            <v>Int Rec from Cust- ANKUR VIHAR</v>
          </cell>
          <cell r="C1646" t="str">
            <v>REVENUE</v>
          </cell>
          <cell r="D1646" t="str">
            <v>INCOME STATEMENT</v>
          </cell>
          <cell r="E1646" t="str">
            <v xml:space="preserve"> </v>
          </cell>
          <cell r="F1646" t="str">
            <v xml:space="preserve"> </v>
          </cell>
          <cell r="G1646" t="str">
            <v>INCOME</v>
          </cell>
          <cell r="H1646" t="str">
            <v>OTHER INCOME</v>
          </cell>
          <cell r="I1646" t="str">
            <v>INTEREST RECEIVED</v>
          </cell>
        </row>
        <row r="1647">
          <cell r="A1647" t="str">
            <v>R305001-000-004</v>
          </cell>
          <cell r="B1647" t="str">
            <v>Int Rec from Cust- BEVERLY PARK</v>
          </cell>
          <cell r="C1647" t="str">
            <v>REVENUE</v>
          </cell>
          <cell r="D1647" t="str">
            <v>INCOME STATEMENT</v>
          </cell>
          <cell r="E1647" t="str">
            <v xml:space="preserve"> </v>
          </cell>
          <cell r="F1647" t="str">
            <v xml:space="preserve"> </v>
          </cell>
          <cell r="G1647" t="str">
            <v>INCOME</v>
          </cell>
          <cell r="H1647" t="str">
            <v>OTHER INCOME</v>
          </cell>
          <cell r="I1647" t="str">
            <v>INTEREST RECEIVED</v>
          </cell>
        </row>
        <row r="1648">
          <cell r="A1648" t="str">
            <v>R305001-000-005</v>
          </cell>
          <cell r="B1648" t="str">
            <v>Int Rec from Cust- BEVERLY PARK-II</v>
          </cell>
          <cell r="C1648" t="str">
            <v>REVENUE</v>
          </cell>
          <cell r="D1648" t="str">
            <v>INCOME STATEMENT</v>
          </cell>
          <cell r="E1648" t="str">
            <v xml:space="preserve"> </v>
          </cell>
          <cell r="F1648" t="str">
            <v xml:space="preserve"> </v>
          </cell>
          <cell r="G1648" t="str">
            <v>INCOME</v>
          </cell>
          <cell r="H1648" t="str">
            <v>OTHER INCOME</v>
          </cell>
          <cell r="I1648" t="str">
            <v>INTEREST RECEIVED</v>
          </cell>
        </row>
        <row r="1649">
          <cell r="A1649" t="str">
            <v>R305001-000-009</v>
          </cell>
          <cell r="B1649" t="str">
            <v>Int Rec from Cust- DILSHAD LOTTERY</v>
          </cell>
          <cell r="C1649" t="str">
            <v>REVENUE</v>
          </cell>
          <cell r="D1649" t="str">
            <v>INCOME STATEMENT</v>
          </cell>
          <cell r="E1649" t="str">
            <v xml:space="preserve"> </v>
          </cell>
          <cell r="F1649" t="str">
            <v xml:space="preserve"> </v>
          </cell>
          <cell r="G1649" t="str">
            <v>INCOME</v>
          </cell>
          <cell r="H1649" t="str">
            <v>OTHER INCOME</v>
          </cell>
          <cell r="I1649" t="str">
            <v>INTEREST RECEIVED</v>
          </cell>
        </row>
        <row r="1650">
          <cell r="A1650" t="str">
            <v>R305001-000-010</v>
          </cell>
          <cell r="B1650" t="str">
            <v>Int Rec from Cust- DILSHAD PLAZA</v>
          </cell>
          <cell r="C1650" t="str">
            <v>REVENUE</v>
          </cell>
          <cell r="D1650" t="str">
            <v>INCOME STATEMENT</v>
          </cell>
          <cell r="E1650" t="str">
            <v xml:space="preserve"> </v>
          </cell>
          <cell r="F1650" t="str">
            <v xml:space="preserve"> </v>
          </cell>
          <cell r="G1650" t="str">
            <v>INCOME</v>
          </cell>
          <cell r="H1650" t="str">
            <v>OTHER INCOME</v>
          </cell>
          <cell r="I1650" t="str">
            <v>INTEREST RECEIVED</v>
          </cell>
        </row>
        <row r="1651">
          <cell r="A1651" t="str">
            <v>R305001-000-013</v>
          </cell>
          <cell r="B1651" t="str">
            <v>Int Rec from Cust- HAMILTON COURT</v>
          </cell>
          <cell r="C1651" t="str">
            <v>REVENUE</v>
          </cell>
          <cell r="D1651" t="str">
            <v>INCOME STATEMENT</v>
          </cell>
          <cell r="E1651" t="str">
            <v xml:space="preserve"> </v>
          </cell>
          <cell r="F1651" t="str">
            <v xml:space="preserve"> </v>
          </cell>
          <cell r="G1651" t="str">
            <v>INCOME</v>
          </cell>
          <cell r="H1651" t="str">
            <v>OTHER INCOME</v>
          </cell>
          <cell r="I1651" t="str">
            <v>INTEREST RECEIVED</v>
          </cell>
        </row>
        <row r="1652">
          <cell r="A1652" t="str">
            <v>R305001-000-015</v>
          </cell>
          <cell r="B1652" t="str">
            <v>Int Rec from Cust- TOWN HOUSE</v>
          </cell>
          <cell r="C1652" t="str">
            <v>REVENUE</v>
          </cell>
          <cell r="D1652" t="str">
            <v>INCOME STATEMENT</v>
          </cell>
          <cell r="E1652" t="str">
            <v xml:space="preserve"> </v>
          </cell>
          <cell r="F1652" t="str">
            <v xml:space="preserve"> </v>
          </cell>
          <cell r="G1652" t="str">
            <v>INCOME</v>
          </cell>
          <cell r="H1652" t="str">
            <v>OTHER INCOME</v>
          </cell>
          <cell r="I1652" t="str">
            <v>INTEREST RECEIVED</v>
          </cell>
        </row>
        <row r="1653">
          <cell r="A1653" t="str">
            <v>R305001-000-017</v>
          </cell>
          <cell r="B1653" t="str">
            <v>Int Rec from Cust- QEC PAHSE-IV</v>
          </cell>
          <cell r="C1653" t="str">
            <v>REVENUE</v>
          </cell>
          <cell r="D1653" t="str">
            <v>INCOME STATEMENT</v>
          </cell>
          <cell r="E1653" t="str">
            <v xml:space="preserve"> </v>
          </cell>
          <cell r="F1653" t="str">
            <v xml:space="preserve"> </v>
          </cell>
          <cell r="G1653" t="str">
            <v>INCOME</v>
          </cell>
          <cell r="H1653" t="str">
            <v>OTHER INCOME</v>
          </cell>
          <cell r="I1653" t="str">
            <v>INTEREST RECEIVED</v>
          </cell>
        </row>
        <row r="1654">
          <cell r="A1654" t="str">
            <v>R305001-000-018</v>
          </cell>
          <cell r="B1654" t="str">
            <v>Int Rec from Cust- QEC PAHSE-V</v>
          </cell>
          <cell r="C1654" t="str">
            <v>REVENUE</v>
          </cell>
          <cell r="D1654" t="str">
            <v>INCOME STATEMENT</v>
          </cell>
          <cell r="E1654" t="str">
            <v xml:space="preserve"> </v>
          </cell>
          <cell r="F1654" t="str">
            <v xml:space="preserve"> </v>
          </cell>
          <cell r="G1654" t="str">
            <v>INCOME</v>
          </cell>
          <cell r="H1654" t="str">
            <v>OTHER INCOME</v>
          </cell>
          <cell r="I1654" t="str">
            <v>INTEREST RECEIVED</v>
          </cell>
        </row>
        <row r="1655">
          <cell r="A1655" t="str">
            <v>R305001-000-019</v>
          </cell>
          <cell r="B1655" t="str">
            <v>Int Rec from Cust- REGENCY PARK</v>
          </cell>
          <cell r="C1655" t="str">
            <v>REVENUE</v>
          </cell>
          <cell r="D1655" t="str">
            <v>INCOME STATEMENT</v>
          </cell>
          <cell r="E1655" t="str">
            <v xml:space="preserve"> </v>
          </cell>
          <cell r="F1655" t="str">
            <v xml:space="preserve"> </v>
          </cell>
          <cell r="G1655" t="str">
            <v>INCOME</v>
          </cell>
          <cell r="H1655" t="str">
            <v>OTHER INCOME</v>
          </cell>
          <cell r="I1655" t="str">
            <v>INTEREST RECEIVED</v>
          </cell>
        </row>
        <row r="1656">
          <cell r="A1656" t="str">
            <v>R305001-000-020</v>
          </cell>
          <cell r="B1656" t="str">
            <v>Int Rec from Cust- REGENCY PARK-PARKING</v>
          </cell>
          <cell r="C1656" t="str">
            <v>REVENUE</v>
          </cell>
          <cell r="D1656" t="str">
            <v>INCOME STATEMENT</v>
          </cell>
          <cell r="E1656" t="str">
            <v xml:space="preserve"> </v>
          </cell>
          <cell r="F1656" t="str">
            <v xml:space="preserve"> </v>
          </cell>
          <cell r="G1656" t="str">
            <v>INCOME</v>
          </cell>
          <cell r="H1656" t="str">
            <v>OTHER INCOME</v>
          </cell>
          <cell r="I1656" t="str">
            <v>INTEREST RECEIVED</v>
          </cell>
        </row>
        <row r="1657">
          <cell r="A1657" t="str">
            <v>R305001-000-021</v>
          </cell>
          <cell r="B1657" t="str">
            <v>Int Rec from Cust- RICHMOND PARK-PARKING</v>
          </cell>
          <cell r="C1657" t="str">
            <v>REVENUE</v>
          </cell>
          <cell r="D1657" t="str">
            <v>INCOME STATEMENT</v>
          </cell>
          <cell r="E1657" t="str">
            <v xml:space="preserve"> </v>
          </cell>
          <cell r="F1657" t="str">
            <v xml:space="preserve"> </v>
          </cell>
          <cell r="G1657" t="str">
            <v>INCOME</v>
          </cell>
          <cell r="H1657" t="str">
            <v>OTHER INCOME</v>
          </cell>
          <cell r="I1657" t="str">
            <v>INTEREST RECEIVED</v>
          </cell>
        </row>
        <row r="1658">
          <cell r="A1658" t="str">
            <v>R305001-000-022</v>
          </cell>
          <cell r="B1658" t="str">
            <v>Int Rec from Cust- RICHMOND PARK</v>
          </cell>
          <cell r="C1658" t="str">
            <v>REVENUE</v>
          </cell>
          <cell r="D1658" t="str">
            <v>INCOME STATEMENT</v>
          </cell>
          <cell r="E1658" t="str">
            <v xml:space="preserve"> </v>
          </cell>
          <cell r="F1658" t="str">
            <v xml:space="preserve"> </v>
          </cell>
          <cell r="G1658" t="str">
            <v>INCOME</v>
          </cell>
          <cell r="H1658" t="str">
            <v>OTHER INCOME</v>
          </cell>
          <cell r="I1658" t="str">
            <v>INTEREST RECEIVED</v>
          </cell>
        </row>
        <row r="1659">
          <cell r="A1659" t="str">
            <v>R305001-000-028</v>
          </cell>
          <cell r="B1659" t="str">
            <v>Int Rec from Cust- SILVER OAKS</v>
          </cell>
          <cell r="C1659" t="str">
            <v>REVENUE</v>
          </cell>
          <cell r="D1659" t="str">
            <v>INCOME STATEMENT</v>
          </cell>
          <cell r="E1659" t="str">
            <v xml:space="preserve"> </v>
          </cell>
          <cell r="F1659" t="str">
            <v xml:space="preserve"> </v>
          </cell>
          <cell r="G1659" t="str">
            <v>INCOME</v>
          </cell>
          <cell r="H1659" t="str">
            <v>OTHER INCOME</v>
          </cell>
          <cell r="I1659" t="str">
            <v>INTEREST RECEIVED</v>
          </cell>
        </row>
        <row r="1660">
          <cell r="A1660" t="str">
            <v>R305001-000-029</v>
          </cell>
          <cell r="B1660" t="str">
            <v>Int Rec from Cust- SILVER OAKS-PARKING</v>
          </cell>
          <cell r="C1660" t="str">
            <v>REVENUE</v>
          </cell>
          <cell r="D1660" t="str">
            <v>INCOME STATEMENT</v>
          </cell>
          <cell r="E1660" t="str">
            <v xml:space="preserve"> </v>
          </cell>
          <cell r="F1660" t="str">
            <v xml:space="preserve"> </v>
          </cell>
          <cell r="G1660" t="str">
            <v>INCOME</v>
          </cell>
          <cell r="H1660" t="str">
            <v>OTHER INCOME</v>
          </cell>
          <cell r="I1660" t="str">
            <v>INTEREST RECEIVED</v>
          </cell>
        </row>
        <row r="1661">
          <cell r="A1661" t="str">
            <v>R305001-000-030</v>
          </cell>
          <cell r="B1661" t="str">
            <v>Int Rec from Cust- SPRING FIELD</v>
          </cell>
          <cell r="C1661" t="str">
            <v>REVENUE</v>
          </cell>
          <cell r="D1661" t="str">
            <v>INCOME STATEMENT</v>
          </cell>
          <cell r="E1661" t="str">
            <v xml:space="preserve"> </v>
          </cell>
          <cell r="F1661" t="str">
            <v xml:space="preserve"> </v>
          </cell>
          <cell r="G1661" t="str">
            <v>INCOME</v>
          </cell>
          <cell r="H1661" t="str">
            <v>OTHER INCOME</v>
          </cell>
          <cell r="I1661" t="str">
            <v>INTEREST RECEIVED</v>
          </cell>
        </row>
        <row r="1662">
          <cell r="A1662" t="str">
            <v>R305001-000-037</v>
          </cell>
          <cell r="B1662" t="str">
            <v>Int Rec from Cust- CENTRE POINT</v>
          </cell>
          <cell r="C1662" t="str">
            <v>REVENUE</v>
          </cell>
          <cell r="D1662" t="str">
            <v>INCOME STATEMENT</v>
          </cell>
          <cell r="E1662" t="str">
            <v xml:space="preserve"> </v>
          </cell>
          <cell r="F1662" t="str">
            <v xml:space="preserve"> </v>
          </cell>
          <cell r="G1662" t="str">
            <v>INCOME</v>
          </cell>
          <cell r="H1662" t="str">
            <v>OTHER INCOME</v>
          </cell>
          <cell r="I1662" t="str">
            <v>INTEREST RECEIVED</v>
          </cell>
        </row>
        <row r="1663">
          <cell r="A1663" t="str">
            <v>R305001-000-039</v>
          </cell>
          <cell r="B1663" t="str">
            <v>Int Rec from Cust- RIDGEWOOD ESTATE</v>
          </cell>
          <cell r="C1663" t="str">
            <v>REVENUE</v>
          </cell>
          <cell r="D1663" t="str">
            <v>INCOME STATEMENT</v>
          </cell>
          <cell r="E1663" t="str">
            <v xml:space="preserve"> </v>
          </cell>
          <cell r="F1663" t="str">
            <v xml:space="preserve"> </v>
          </cell>
          <cell r="G1663" t="str">
            <v>INCOME</v>
          </cell>
          <cell r="H1663" t="str">
            <v>OTHER INCOME</v>
          </cell>
          <cell r="I1663" t="str">
            <v>INTEREST RECEIVED</v>
          </cell>
        </row>
        <row r="1664">
          <cell r="A1664" t="str">
            <v>R305001-000-042</v>
          </cell>
          <cell r="B1664" t="str">
            <v>Int Rec from Cust- PLOTS PH-1</v>
          </cell>
          <cell r="C1664" t="str">
            <v>REVENUE</v>
          </cell>
          <cell r="D1664" t="str">
            <v>INCOME STATEMENT</v>
          </cell>
          <cell r="E1664" t="str">
            <v xml:space="preserve"> </v>
          </cell>
          <cell r="F1664" t="str">
            <v xml:space="preserve"> </v>
          </cell>
          <cell r="G1664" t="str">
            <v>INCOME</v>
          </cell>
          <cell r="H1664" t="str">
            <v>OTHER INCOME</v>
          </cell>
          <cell r="I1664" t="str">
            <v>INTEREST RECEIVED</v>
          </cell>
        </row>
        <row r="1665">
          <cell r="A1665" t="str">
            <v>R305001-000-046</v>
          </cell>
          <cell r="B1665" t="str">
            <v>Int Rec from Cust- PRINCETON ESTATE</v>
          </cell>
          <cell r="C1665" t="str">
            <v>REVENUE</v>
          </cell>
          <cell r="D1665" t="str">
            <v>INCOME STATEMENT</v>
          </cell>
          <cell r="E1665" t="str">
            <v xml:space="preserve"> </v>
          </cell>
          <cell r="F1665" t="str">
            <v xml:space="preserve"> </v>
          </cell>
          <cell r="G1665" t="str">
            <v>INCOME</v>
          </cell>
          <cell r="H1665" t="str">
            <v>OTHER INCOME</v>
          </cell>
          <cell r="I1665" t="str">
            <v>INTEREST RECEIVED</v>
          </cell>
        </row>
        <row r="1666">
          <cell r="A1666" t="str">
            <v>R305001-000-054</v>
          </cell>
          <cell r="B1666" t="str">
            <v>Int Rec from Cust- BELVEDERE PARK</v>
          </cell>
          <cell r="C1666" t="str">
            <v>REVENUE</v>
          </cell>
          <cell r="D1666" t="str">
            <v>INCOME STATEMENT</v>
          </cell>
          <cell r="E1666" t="str">
            <v xml:space="preserve"> </v>
          </cell>
          <cell r="F1666" t="str">
            <v xml:space="preserve"> </v>
          </cell>
          <cell r="G1666" t="str">
            <v>INCOME</v>
          </cell>
          <cell r="H1666" t="str">
            <v>OTHER INCOME</v>
          </cell>
          <cell r="I1666" t="str">
            <v>INTEREST RECEIVED</v>
          </cell>
        </row>
        <row r="1667">
          <cell r="A1667" t="str">
            <v>R305001-000-056</v>
          </cell>
          <cell r="B1667" t="str">
            <v>Int Rec from Cust- DLF CITY CENTRE</v>
          </cell>
          <cell r="C1667" t="str">
            <v>REVENUE</v>
          </cell>
          <cell r="D1667" t="str">
            <v>INCOME STATEMENT</v>
          </cell>
          <cell r="E1667" t="str">
            <v xml:space="preserve"> </v>
          </cell>
          <cell r="F1667" t="str">
            <v xml:space="preserve"> </v>
          </cell>
          <cell r="G1667" t="str">
            <v>INCOME</v>
          </cell>
          <cell r="H1667" t="str">
            <v>OTHER INCOME</v>
          </cell>
          <cell r="I1667" t="str">
            <v>INTEREST RECEIVED</v>
          </cell>
        </row>
        <row r="1668">
          <cell r="A1668" t="str">
            <v>R305001-000-058</v>
          </cell>
          <cell r="B1668" t="str">
            <v>Int Rec from Cust- DLF EXCLUSIVE FLOORS</v>
          </cell>
          <cell r="C1668" t="str">
            <v>REVENUE</v>
          </cell>
          <cell r="D1668" t="str">
            <v>INCOME STATEMENT</v>
          </cell>
          <cell r="E1668" t="str">
            <v xml:space="preserve"> </v>
          </cell>
          <cell r="F1668" t="str">
            <v xml:space="preserve"> </v>
          </cell>
          <cell r="G1668" t="str">
            <v>INCOME</v>
          </cell>
          <cell r="H1668" t="str">
            <v>OTHER INCOME</v>
          </cell>
          <cell r="I1668" t="str">
            <v>INTEREST RECEIVED</v>
          </cell>
        </row>
        <row r="1669">
          <cell r="A1669" t="str">
            <v>R305001-000-059</v>
          </cell>
          <cell r="B1669" t="str">
            <v>Int Rec from Cust- DLF MOULSARI ARCADE</v>
          </cell>
          <cell r="C1669" t="str">
            <v>REVENUE</v>
          </cell>
          <cell r="D1669" t="str">
            <v>INCOME STATEMENT</v>
          </cell>
          <cell r="E1669" t="str">
            <v xml:space="preserve"> </v>
          </cell>
          <cell r="F1669" t="str">
            <v xml:space="preserve"> </v>
          </cell>
          <cell r="G1669" t="str">
            <v>INCOME</v>
          </cell>
          <cell r="H1669" t="str">
            <v>OTHER INCOME</v>
          </cell>
          <cell r="I1669" t="str">
            <v>INTEREST RECEIVED</v>
          </cell>
        </row>
        <row r="1670">
          <cell r="A1670" t="str">
            <v>R305001-000-060</v>
          </cell>
          <cell r="B1670" t="str">
            <v>Int Rec from Cust- TRINITY TOWERS</v>
          </cell>
          <cell r="C1670" t="str">
            <v>REVENUE</v>
          </cell>
          <cell r="D1670" t="str">
            <v>INCOME STATEMENT</v>
          </cell>
          <cell r="E1670" t="str">
            <v xml:space="preserve"> </v>
          </cell>
          <cell r="F1670" t="str">
            <v xml:space="preserve"> </v>
          </cell>
          <cell r="G1670" t="str">
            <v>INCOME</v>
          </cell>
          <cell r="H1670" t="str">
            <v>OTHER INCOME</v>
          </cell>
          <cell r="I1670" t="str">
            <v>INTEREST RECEIVED</v>
          </cell>
        </row>
        <row r="1671">
          <cell r="A1671" t="str">
            <v>R305001-000-061</v>
          </cell>
          <cell r="B1671" t="str">
            <v>Int Rec from Cust- DLF GRAND MALL</v>
          </cell>
          <cell r="C1671" t="str">
            <v>REVENUE</v>
          </cell>
          <cell r="D1671" t="str">
            <v>INCOME STATEMENT</v>
          </cell>
          <cell r="E1671" t="str">
            <v xml:space="preserve"> </v>
          </cell>
          <cell r="F1671" t="str">
            <v xml:space="preserve"> </v>
          </cell>
          <cell r="G1671" t="str">
            <v>INCOME</v>
          </cell>
          <cell r="H1671" t="str">
            <v>OTHER INCOME</v>
          </cell>
          <cell r="I1671" t="str">
            <v>INTEREST RECEIVED</v>
          </cell>
        </row>
        <row r="1672">
          <cell r="A1672" t="str">
            <v>R305001-000-062</v>
          </cell>
          <cell r="B1672" t="str">
            <v>Int Rec from Cust- THE ARALIAS</v>
          </cell>
          <cell r="C1672" t="str">
            <v>REVENUE</v>
          </cell>
          <cell r="D1672" t="str">
            <v>INCOME STATEMENT</v>
          </cell>
          <cell r="E1672" t="str">
            <v xml:space="preserve"> </v>
          </cell>
          <cell r="F1672" t="str">
            <v xml:space="preserve"> </v>
          </cell>
          <cell r="G1672" t="str">
            <v>INCOME</v>
          </cell>
          <cell r="H1672" t="str">
            <v>OTHER INCOME</v>
          </cell>
          <cell r="I1672" t="str">
            <v>INTEREST RECEIVED</v>
          </cell>
        </row>
        <row r="1673">
          <cell r="A1673" t="str">
            <v>R305001-000-064</v>
          </cell>
          <cell r="B1673" t="str">
            <v>Int Rec from Cust- WESTEND HEIGHTS</v>
          </cell>
          <cell r="C1673" t="str">
            <v>REVENUE</v>
          </cell>
          <cell r="D1673" t="str">
            <v>INCOME STATEMENT</v>
          </cell>
          <cell r="E1673" t="str">
            <v xml:space="preserve"> </v>
          </cell>
          <cell r="F1673" t="str">
            <v xml:space="preserve"> </v>
          </cell>
          <cell r="G1673" t="str">
            <v>INCOME</v>
          </cell>
          <cell r="H1673" t="str">
            <v>OTHER INCOME</v>
          </cell>
          <cell r="I1673" t="str">
            <v>INTEREST RECEIVED</v>
          </cell>
        </row>
        <row r="1674">
          <cell r="A1674" t="str">
            <v>R305001-000-069</v>
          </cell>
          <cell r="B1674" t="str">
            <v>Int Rec from Cust- THE PINNACLE</v>
          </cell>
          <cell r="C1674" t="str">
            <v>REVENUE</v>
          </cell>
          <cell r="D1674" t="str">
            <v>INCOME STATEMENT</v>
          </cell>
          <cell r="E1674" t="str">
            <v xml:space="preserve"> </v>
          </cell>
          <cell r="F1674" t="str">
            <v xml:space="preserve"> </v>
          </cell>
          <cell r="G1674" t="str">
            <v>INCOME</v>
          </cell>
          <cell r="H1674" t="str">
            <v>OTHER INCOME</v>
          </cell>
          <cell r="I1674" t="str">
            <v>INTEREST RECEIVED</v>
          </cell>
        </row>
        <row r="1675">
          <cell r="A1675" t="str">
            <v>R305001-000-070</v>
          </cell>
          <cell r="B1675" t="str">
            <v>Int Rec from Cust- ROYALTON TOWER</v>
          </cell>
          <cell r="C1675" t="str">
            <v>REVENUE</v>
          </cell>
          <cell r="D1675" t="str">
            <v>INCOME STATEMENT</v>
          </cell>
          <cell r="E1675" t="str">
            <v xml:space="preserve"> </v>
          </cell>
          <cell r="F1675" t="str">
            <v xml:space="preserve"> </v>
          </cell>
          <cell r="G1675" t="str">
            <v>INCOME</v>
          </cell>
          <cell r="H1675" t="str">
            <v>OTHER INCOME</v>
          </cell>
          <cell r="I1675" t="str">
            <v>INTEREST RECEIVED</v>
          </cell>
        </row>
        <row r="1676">
          <cell r="A1676" t="str">
            <v>R305001-000-071</v>
          </cell>
          <cell r="B1676" t="str">
            <v>Int Rec from Cust- THE ICON</v>
          </cell>
          <cell r="C1676" t="str">
            <v>REVENUE</v>
          </cell>
          <cell r="D1676" t="str">
            <v>INCOME STATEMENT</v>
          </cell>
          <cell r="E1676" t="str">
            <v xml:space="preserve"> </v>
          </cell>
          <cell r="F1676" t="str">
            <v xml:space="preserve"> </v>
          </cell>
          <cell r="G1676" t="str">
            <v>INCOME</v>
          </cell>
          <cell r="H1676" t="str">
            <v>OTHER INCOME</v>
          </cell>
          <cell r="I1676" t="str">
            <v>INTEREST RECEIVED</v>
          </cell>
        </row>
        <row r="1677">
          <cell r="A1677" t="str">
            <v>R305001-000-075</v>
          </cell>
          <cell r="B1677" t="str">
            <v>Int Rec from Cust- THE SUMMIT</v>
          </cell>
          <cell r="C1677" t="str">
            <v>REVENUE</v>
          </cell>
          <cell r="D1677" t="str">
            <v>INCOME STATEMENT</v>
          </cell>
          <cell r="E1677" t="str">
            <v xml:space="preserve"> </v>
          </cell>
          <cell r="F1677" t="str">
            <v xml:space="preserve"> </v>
          </cell>
          <cell r="G1677" t="str">
            <v>INCOME</v>
          </cell>
          <cell r="H1677" t="str">
            <v>OTHER INCOME</v>
          </cell>
          <cell r="I1677" t="str">
            <v>INTEREST RECEIVED</v>
          </cell>
        </row>
        <row r="1678">
          <cell r="A1678" t="str">
            <v>R305001-000-076</v>
          </cell>
          <cell r="B1678" t="str">
            <v>Int Rec from Cust- THE COURTYARD</v>
          </cell>
          <cell r="C1678" t="str">
            <v>REVENUE</v>
          </cell>
          <cell r="D1678" t="str">
            <v>INCOME STATEMENT</v>
          </cell>
          <cell r="E1678" t="str">
            <v xml:space="preserve"> </v>
          </cell>
          <cell r="F1678" t="str">
            <v xml:space="preserve"> </v>
          </cell>
          <cell r="G1678" t="str">
            <v>INCOME</v>
          </cell>
          <cell r="H1678" t="str">
            <v>OTHER INCOME</v>
          </cell>
          <cell r="I1678" t="str">
            <v>INTEREST RECEIVED</v>
          </cell>
        </row>
        <row r="1679">
          <cell r="A1679" t="str">
            <v>R305001-000-080</v>
          </cell>
          <cell r="B1679" t="str">
            <v>Int Rec from Cust- THE MAGNOLIAS</v>
          </cell>
          <cell r="C1679" t="str">
            <v>REVENUE</v>
          </cell>
          <cell r="D1679" t="str">
            <v>INCOME STATEMENT</v>
          </cell>
          <cell r="E1679" t="str">
            <v xml:space="preserve"> </v>
          </cell>
          <cell r="F1679" t="str">
            <v xml:space="preserve"> </v>
          </cell>
          <cell r="G1679" t="str">
            <v>INCOME</v>
          </cell>
          <cell r="H1679" t="str">
            <v>OTHER INCOME</v>
          </cell>
          <cell r="I1679" t="str">
            <v>INTEREST RECEIVED</v>
          </cell>
        </row>
        <row r="1680">
          <cell r="A1680" t="str">
            <v>R305001-000-085</v>
          </cell>
          <cell r="B1680" t="str">
            <v>Int Rec from Cust- DLF CITY COURT</v>
          </cell>
          <cell r="C1680" t="str">
            <v>REVENUE</v>
          </cell>
          <cell r="D1680" t="str">
            <v>INCOME STATEMENT</v>
          </cell>
          <cell r="E1680" t="str">
            <v xml:space="preserve"> </v>
          </cell>
          <cell r="F1680" t="str">
            <v xml:space="preserve"> </v>
          </cell>
          <cell r="G1680" t="str">
            <v>INCOME</v>
          </cell>
          <cell r="H1680" t="str">
            <v>OTHER INCOME</v>
          </cell>
          <cell r="I1680" t="str">
            <v>INTEREST RECEIVED</v>
          </cell>
        </row>
        <row r="1681">
          <cell r="A1681" t="str">
            <v>R305001-000-088</v>
          </cell>
          <cell r="B1681" t="str">
            <v>Int Rec from Cust- THE BELAIRE</v>
          </cell>
          <cell r="C1681" t="str">
            <v>REVENUE</v>
          </cell>
          <cell r="D1681" t="str">
            <v>INCOME STATEMENT</v>
          </cell>
          <cell r="E1681" t="str">
            <v xml:space="preserve"> </v>
          </cell>
          <cell r="F1681" t="str">
            <v xml:space="preserve"> </v>
          </cell>
          <cell r="G1681" t="str">
            <v>INCOME</v>
          </cell>
          <cell r="H1681" t="str">
            <v>OTHER INCOME</v>
          </cell>
          <cell r="I1681" t="str">
            <v>INTEREST RECEIVED</v>
          </cell>
        </row>
        <row r="1682">
          <cell r="A1682" t="str">
            <v>R305101</v>
          </cell>
          <cell r="B1682" t="str">
            <v>Interest Income (Others)</v>
          </cell>
          <cell r="C1682" t="str">
            <v>REVENUE</v>
          </cell>
          <cell r="D1682" t="str">
            <v>INCOME STATEMENT</v>
          </cell>
          <cell r="E1682" t="str">
            <v xml:space="preserve"> </v>
          </cell>
          <cell r="F1682" t="str">
            <v xml:space="preserve"> </v>
          </cell>
          <cell r="G1682" t="str">
            <v>INCOME</v>
          </cell>
          <cell r="H1682" t="str">
            <v>OTHER INCOME</v>
          </cell>
          <cell r="I1682" t="str">
            <v>INTEREST RECEIVED</v>
          </cell>
        </row>
        <row r="1683">
          <cell r="A1683" t="str">
            <v>R305102</v>
          </cell>
          <cell r="B1683" t="str">
            <v>Interest Income (Others)- Delay Pmt</v>
          </cell>
          <cell r="C1683" t="str">
            <v>REVENUE</v>
          </cell>
          <cell r="D1683" t="str">
            <v>INCOME STATEMENT</v>
          </cell>
          <cell r="E1683" t="str">
            <v xml:space="preserve"> </v>
          </cell>
          <cell r="F1683" t="str">
            <v xml:space="preserve"> </v>
          </cell>
          <cell r="G1683" t="str">
            <v>INCOME</v>
          </cell>
          <cell r="H1683" t="str">
            <v>OTHER INCOME</v>
          </cell>
          <cell r="I1683" t="str">
            <v>INTEREST RECEIVED</v>
          </cell>
        </row>
        <row r="1684">
          <cell r="A1684" t="str">
            <v>R305201</v>
          </cell>
          <cell r="B1684" t="str">
            <v>Interest Income- London Office</v>
          </cell>
          <cell r="C1684" t="str">
            <v>REVENUE</v>
          </cell>
          <cell r="D1684" t="str">
            <v>INCOME STATEMENT</v>
          </cell>
          <cell r="E1684" t="str">
            <v xml:space="preserve"> </v>
          </cell>
          <cell r="F1684" t="str">
            <v xml:space="preserve"> </v>
          </cell>
          <cell r="G1684" t="str">
            <v>INCOME</v>
          </cell>
          <cell r="H1684" t="str">
            <v>OTHER INCOME</v>
          </cell>
          <cell r="I1684" t="str">
            <v>INTEREST RECEIVED</v>
          </cell>
        </row>
        <row r="1685">
          <cell r="A1685" t="str">
            <v>R305301</v>
          </cell>
          <cell r="B1685" t="str">
            <v>Interest Income - Loan Employe</v>
          </cell>
          <cell r="C1685" t="str">
            <v>REVENUE</v>
          </cell>
          <cell r="D1685" t="str">
            <v>INCOME STATEMENT</v>
          </cell>
          <cell r="E1685" t="str">
            <v xml:space="preserve"> </v>
          </cell>
          <cell r="F1685" t="str">
            <v xml:space="preserve"> </v>
          </cell>
          <cell r="G1685" t="str">
            <v>INCOME</v>
          </cell>
          <cell r="H1685" t="str">
            <v>OTHER INCOME</v>
          </cell>
          <cell r="I1685" t="str">
            <v>INTEREST RECEIVED</v>
          </cell>
        </row>
        <row r="1686">
          <cell r="A1686" t="str">
            <v>R305401</v>
          </cell>
          <cell r="B1686" t="str">
            <v>Interest on Laon (Group Co.)</v>
          </cell>
          <cell r="C1686" t="str">
            <v>REVENUE</v>
          </cell>
          <cell r="D1686" t="str">
            <v>INCOME STATEMENT</v>
          </cell>
          <cell r="E1686" t="str">
            <v xml:space="preserve"> </v>
          </cell>
          <cell r="F1686" t="str">
            <v xml:space="preserve"> </v>
          </cell>
          <cell r="G1686" t="str">
            <v>INCOME</v>
          </cell>
          <cell r="H1686" t="str">
            <v>OTHER INCOME</v>
          </cell>
          <cell r="I1686" t="str">
            <v>INTEREST RECEIVED</v>
          </cell>
        </row>
        <row r="1687">
          <cell r="A1687" t="str">
            <v>R305501</v>
          </cell>
          <cell r="B1687" t="str">
            <v>Interest on Loan (Third Party)</v>
          </cell>
          <cell r="C1687" t="str">
            <v>REVENUE</v>
          </cell>
          <cell r="D1687" t="str">
            <v>INCOME STATEMENT</v>
          </cell>
          <cell r="E1687" t="str">
            <v xml:space="preserve"> </v>
          </cell>
          <cell r="F1687" t="str">
            <v xml:space="preserve"> </v>
          </cell>
          <cell r="G1687" t="str">
            <v>INCOME</v>
          </cell>
          <cell r="H1687" t="str">
            <v>OTHER INCOME</v>
          </cell>
          <cell r="I1687" t="str">
            <v>INTEREST RECEIVED</v>
          </cell>
        </row>
        <row r="1688">
          <cell r="A1688" t="str">
            <v>R305601</v>
          </cell>
          <cell r="B1688" t="str">
            <v>Int on Loan in firms in whch Co is partn</v>
          </cell>
          <cell r="C1688" t="str">
            <v>REVENUE</v>
          </cell>
          <cell r="D1688" t="str">
            <v>INCOME STATEMENT</v>
          </cell>
          <cell r="E1688" t="str">
            <v xml:space="preserve"> </v>
          </cell>
          <cell r="F1688" t="str">
            <v xml:space="preserve"> </v>
          </cell>
          <cell r="G1688" t="str">
            <v>INCOME</v>
          </cell>
          <cell r="H1688" t="str">
            <v>OTHER INCOME</v>
          </cell>
          <cell r="I1688" t="str">
            <v>INTEREST RECEIVED</v>
          </cell>
        </row>
        <row r="1689">
          <cell r="A1689" t="str">
            <v>R306001-000-039</v>
          </cell>
          <cell r="B1689" t="str">
            <v>Rebate On Interest- RIDGWOOD ESTATES</v>
          </cell>
          <cell r="C1689" t="str">
            <v>REVENUE</v>
          </cell>
          <cell r="D1689" t="str">
            <v>INCOME STATEMENT</v>
          </cell>
          <cell r="E1689" t="str">
            <v xml:space="preserve"> </v>
          </cell>
          <cell r="F1689" t="str">
            <v xml:space="preserve"> </v>
          </cell>
          <cell r="G1689" t="str">
            <v>INCOME</v>
          </cell>
          <cell r="H1689" t="str">
            <v>OTHER INCOME</v>
          </cell>
          <cell r="I1689" t="str">
            <v>INTEREST RECEIVED (NET OFF)</v>
          </cell>
        </row>
        <row r="1690">
          <cell r="A1690" t="str">
            <v>R306001-000-058</v>
          </cell>
          <cell r="B1690" t="str">
            <v>Rebate On Interest- DLF EXCLUSIVE FLOORS</v>
          </cell>
          <cell r="C1690" t="str">
            <v>REVENUE</v>
          </cell>
          <cell r="D1690" t="str">
            <v>INCOME STATEMENT</v>
          </cell>
          <cell r="E1690" t="str">
            <v xml:space="preserve"> </v>
          </cell>
          <cell r="F1690" t="str">
            <v xml:space="preserve"> </v>
          </cell>
          <cell r="G1690" t="str">
            <v>INCOME</v>
          </cell>
          <cell r="H1690" t="str">
            <v>OTHER INCOME</v>
          </cell>
          <cell r="I1690" t="str">
            <v>INTEREST RECEIVED (NET OFF)</v>
          </cell>
        </row>
        <row r="1691">
          <cell r="A1691" t="str">
            <v>R306001-000-060</v>
          </cell>
          <cell r="B1691" t="str">
            <v>Rebate On Interest- TRINITY TOWER</v>
          </cell>
          <cell r="C1691" t="str">
            <v>REVENUE</v>
          </cell>
          <cell r="D1691" t="str">
            <v>INCOME STATEMENT</v>
          </cell>
          <cell r="E1691" t="str">
            <v xml:space="preserve"> </v>
          </cell>
          <cell r="F1691" t="str">
            <v xml:space="preserve"> </v>
          </cell>
          <cell r="G1691" t="str">
            <v>INCOME</v>
          </cell>
          <cell r="H1691" t="str">
            <v>OTHER INCOME</v>
          </cell>
          <cell r="I1691" t="str">
            <v>INTEREST RECEIVED (NET OFF)</v>
          </cell>
        </row>
        <row r="1692">
          <cell r="A1692" t="str">
            <v>R306001-000-062</v>
          </cell>
          <cell r="B1692" t="str">
            <v>Rebate On Interest- THE ARALIAS</v>
          </cell>
          <cell r="C1692" t="str">
            <v>REVENUE</v>
          </cell>
          <cell r="D1692" t="str">
            <v>INCOME STATEMENT</v>
          </cell>
          <cell r="E1692" t="str">
            <v xml:space="preserve"> </v>
          </cell>
          <cell r="F1692" t="str">
            <v xml:space="preserve"> </v>
          </cell>
          <cell r="G1692" t="str">
            <v>INCOME</v>
          </cell>
          <cell r="H1692" t="str">
            <v>OTHER INCOME</v>
          </cell>
          <cell r="I1692" t="str">
            <v>INTEREST RECEIVED (NET OFF)</v>
          </cell>
        </row>
        <row r="1693">
          <cell r="A1693" t="str">
            <v>R306001-000-064</v>
          </cell>
          <cell r="B1693" t="str">
            <v>Rebate On Interest- WESTEND HEIGHTS</v>
          </cell>
          <cell r="C1693" t="str">
            <v>REVENUE</v>
          </cell>
          <cell r="D1693" t="str">
            <v>INCOME STATEMENT</v>
          </cell>
          <cell r="E1693" t="str">
            <v xml:space="preserve"> </v>
          </cell>
          <cell r="F1693" t="str">
            <v xml:space="preserve"> </v>
          </cell>
          <cell r="G1693" t="str">
            <v>INCOME</v>
          </cell>
          <cell r="H1693" t="str">
            <v>OTHER INCOME</v>
          </cell>
          <cell r="I1693" t="str">
            <v>INTEREST RECEIVED (NET OFF)</v>
          </cell>
        </row>
        <row r="1694">
          <cell r="A1694" t="str">
            <v>R306001-000-069</v>
          </cell>
          <cell r="B1694" t="str">
            <v>Rebate On Interest- THE PINNACLE</v>
          </cell>
          <cell r="C1694" t="str">
            <v>REVENUE</v>
          </cell>
          <cell r="D1694" t="str">
            <v>INCOME STATEMENT</v>
          </cell>
          <cell r="E1694" t="str">
            <v xml:space="preserve"> </v>
          </cell>
          <cell r="F1694" t="str">
            <v xml:space="preserve"> </v>
          </cell>
          <cell r="G1694" t="str">
            <v>INCOME</v>
          </cell>
          <cell r="H1694" t="str">
            <v>OTHER INCOME</v>
          </cell>
          <cell r="I1694" t="str">
            <v>INTEREST RECEIVED (NET OFF)</v>
          </cell>
        </row>
        <row r="1695">
          <cell r="A1695" t="str">
            <v>R306001-000-070</v>
          </cell>
          <cell r="B1695" t="str">
            <v>Rebate On Interest- ROYALTON TOWR</v>
          </cell>
          <cell r="C1695" t="str">
            <v>REVENUE</v>
          </cell>
          <cell r="D1695" t="str">
            <v>INCOME STATEMENT</v>
          </cell>
          <cell r="E1695" t="str">
            <v xml:space="preserve"> </v>
          </cell>
          <cell r="F1695" t="str">
            <v xml:space="preserve"> </v>
          </cell>
          <cell r="G1695" t="str">
            <v>INCOME</v>
          </cell>
          <cell r="H1695" t="str">
            <v>OTHER INCOME</v>
          </cell>
          <cell r="I1695" t="str">
            <v>INTEREST RECEIVED (NET OFF)</v>
          </cell>
        </row>
        <row r="1696">
          <cell r="A1696" t="str">
            <v>R306001-000-071</v>
          </cell>
          <cell r="B1696" t="str">
            <v>Rebate On Interest- THE ICON</v>
          </cell>
          <cell r="C1696" t="str">
            <v>REVENUE</v>
          </cell>
          <cell r="D1696" t="str">
            <v>INCOME STATEMENT</v>
          </cell>
          <cell r="E1696" t="str">
            <v xml:space="preserve"> </v>
          </cell>
          <cell r="F1696" t="str">
            <v xml:space="preserve"> </v>
          </cell>
          <cell r="G1696" t="str">
            <v>INCOME</v>
          </cell>
          <cell r="H1696" t="str">
            <v>OTHER INCOME</v>
          </cell>
          <cell r="I1696" t="str">
            <v>INTEREST RECEIVED (NET OFF)</v>
          </cell>
        </row>
        <row r="1697">
          <cell r="A1697" t="str">
            <v>R306001-000-075</v>
          </cell>
          <cell r="B1697" t="str">
            <v>Rebate On Interest- THE SUMMIT</v>
          </cell>
          <cell r="C1697" t="str">
            <v>REVENUE</v>
          </cell>
          <cell r="D1697" t="str">
            <v>INCOME STATEMENT</v>
          </cell>
          <cell r="E1697" t="str">
            <v xml:space="preserve"> </v>
          </cell>
          <cell r="F1697" t="str">
            <v xml:space="preserve"> </v>
          </cell>
          <cell r="G1697" t="str">
            <v>INCOME</v>
          </cell>
          <cell r="H1697" t="str">
            <v>OTHER INCOME</v>
          </cell>
          <cell r="I1697" t="str">
            <v>INTEREST RECEIVED (NET OFF)</v>
          </cell>
        </row>
        <row r="1698">
          <cell r="A1698" t="str">
            <v>R306001-000-076</v>
          </cell>
          <cell r="B1698" t="str">
            <v>Rebate On Interest- THE COURTYARD</v>
          </cell>
          <cell r="C1698" t="str">
            <v>REVENUE</v>
          </cell>
          <cell r="D1698" t="str">
            <v>INCOME STATEMENT</v>
          </cell>
          <cell r="E1698" t="str">
            <v xml:space="preserve"> </v>
          </cell>
          <cell r="F1698" t="str">
            <v xml:space="preserve"> </v>
          </cell>
          <cell r="G1698" t="str">
            <v>INCOME</v>
          </cell>
          <cell r="H1698" t="str">
            <v>OTHER INCOME</v>
          </cell>
          <cell r="I1698" t="str">
            <v>INTEREST RECEIVED (NET OFF)</v>
          </cell>
        </row>
        <row r="1699">
          <cell r="A1699" t="str">
            <v>R306001-000-080</v>
          </cell>
          <cell r="B1699" t="str">
            <v>Rebate On Interest- THE MAGLOLIAS</v>
          </cell>
          <cell r="C1699" t="str">
            <v>REVENUE</v>
          </cell>
          <cell r="D1699" t="str">
            <v>INCOME STATEMENT</v>
          </cell>
          <cell r="E1699" t="str">
            <v xml:space="preserve"> </v>
          </cell>
          <cell r="F1699" t="str">
            <v xml:space="preserve"> </v>
          </cell>
          <cell r="G1699" t="str">
            <v>INCOME</v>
          </cell>
          <cell r="H1699" t="str">
            <v>OTHER INCOME</v>
          </cell>
          <cell r="I1699" t="str">
            <v>INTEREST RECEIVED (NET OFF)</v>
          </cell>
        </row>
        <row r="1700">
          <cell r="A1700" t="str">
            <v>R307001</v>
          </cell>
          <cell r="B1700" t="str">
            <v>Interest Received on Income-tax refunds</v>
          </cell>
          <cell r="C1700" t="str">
            <v>REVENUE</v>
          </cell>
          <cell r="D1700" t="str">
            <v>INCOME STATEMENT</v>
          </cell>
          <cell r="E1700" t="str">
            <v xml:space="preserve"> </v>
          </cell>
          <cell r="F1700" t="str">
            <v xml:space="preserve"> </v>
          </cell>
          <cell r="G1700" t="str">
            <v>INCOME</v>
          </cell>
          <cell r="H1700" t="str">
            <v>OTHER INCOME</v>
          </cell>
          <cell r="I1700" t="str">
            <v>INTEREST RECEIVED</v>
          </cell>
        </row>
        <row r="1701">
          <cell r="A1701" t="str">
            <v>R307101</v>
          </cell>
          <cell r="B1701" t="str">
            <v>Rebate on Interest (Others)</v>
          </cell>
          <cell r="C1701" t="str">
            <v>REVENUE</v>
          </cell>
          <cell r="D1701" t="str">
            <v>INCOME STATEMENT</v>
          </cell>
          <cell r="E1701" t="str">
            <v xml:space="preserve"> </v>
          </cell>
          <cell r="F1701" t="str">
            <v xml:space="preserve"> </v>
          </cell>
          <cell r="G1701" t="str">
            <v>INCOME</v>
          </cell>
          <cell r="H1701" t="str">
            <v>OTHER INCOME</v>
          </cell>
          <cell r="I1701" t="str">
            <v>INTEREST RECEIVED</v>
          </cell>
        </row>
        <row r="1702">
          <cell r="A1702" t="str">
            <v>R307201</v>
          </cell>
          <cell r="B1702" t="str">
            <v>Delayed Int-Electricity Bill</v>
          </cell>
          <cell r="C1702" t="str">
            <v>REVENUE</v>
          </cell>
          <cell r="D1702" t="str">
            <v>INCOME STATEMENT</v>
          </cell>
          <cell r="E1702" t="str">
            <v xml:space="preserve"> </v>
          </cell>
          <cell r="F1702" t="str">
            <v xml:space="preserve"> </v>
          </cell>
          <cell r="G1702" t="str">
            <v>INCOME</v>
          </cell>
          <cell r="H1702" t="str">
            <v>OTHER INCOME</v>
          </cell>
          <cell r="I1702" t="str">
            <v>INTEREST RECEIVED</v>
          </cell>
        </row>
        <row r="1703">
          <cell r="A1703" t="str">
            <v>R307202</v>
          </cell>
          <cell r="B1703" t="str">
            <v>Delayed Int-Extra Hrs Chgs</v>
          </cell>
          <cell r="C1703" t="str">
            <v>REVENUE</v>
          </cell>
          <cell r="D1703" t="str">
            <v>INCOME STATEMENT</v>
          </cell>
          <cell r="E1703" t="str">
            <v xml:space="preserve"> </v>
          </cell>
          <cell r="F1703" t="str">
            <v xml:space="preserve"> </v>
          </cell>
          <cell r="G1703" t="str">
            <v>INCOME</v>
          </cell>
          <cell r="H1703" t="str">
            <v>OTHER INCOME</v>
          </cell>
          <cell r="I1703" t="str">
            <v>INTEREST RECEIVED</v>
          </cell>
        </row>
        <row r="1704">
          <cell r="A1704" t="str">
            <v>R307203</v>
          </cell>
          <cell r="B1704" t="str">
            <v>Delayed Int-Maintenance Bill</v>
          </cell>
          <cell r="C1704" t="str">
            <v>REVENUE</v>
          </cell>
          <cell r="D1704" t="str">
            <v>INCOME STATEMENT</v>
          </cell>
          <cell r="E1704" t="str">
            <v xml:space="preserve"> </v>
          </cell>
          <cell r="F1704" t="str">
            <v xml:space="preserve"> </v>
          </cell>
          <cell r="G1704" t="str">
            <v>INCOME</v>
          </cell>
          <cell r="H1704" t="str">
            <v>OTHER INCOME</v>
          </cell>
          <cell r="I1704" t="str">
            <v>INTEREST RECEIVED</v>
          </cell>
        </row>
        <row r="1705">
          <cell r="A1705" t="str">
            <v>R307204</v>
          </cell>
          <cell r="B1705" t="str">
            <v>Delayed Int-Parking Chgs</v>
          </cell>
          <cell r="C1705" t="str">
            <v>REVENUE</v>
          </cell>
          <cell r="D1705" t="str">
            <v>INCOME STATEMENT</v>
          </cell>
          <cell r="E1705" t="str">
            <v xml:space="preserve"> </v>
          </cell>
          <cell r="F1705" t="str">
            <v xml:space="preserve"> </v>
          </cell>
          <cell r="G1705" t="str">
            <v>INCOME</v>
          </cell>
          <cell r="H1705" t="str">
            <v>OTHER INCOME</v>
          </cell>
          <cell r="I1705" t="str">
            <v>INTEREST RECEIVED</v>
          </cell>
        </row>
        <row r="1706">
          <cell r="A1706" t="str">
            <v>R307205</v>
          </cell>
          <cell r="B1706" t="str">
            <v>Delayed Int-Plot Chgs</v>
          </cell>
          <cell r="C1706" t="str">
            <v>REVENUE</v>
          </cell>
          <cell r="D1706" t="str">
            <v>INCOME STATEMENT</v>
          </cell>
          <cell r="E1706" t="str">
            <v xml:space="preserve"> </v>
          </cell>
          <cell r="F1706" t="str">
            <v xml:space="preserve"> </v>
          </cell>
          <cell r="G1706" t="str">
            <v>INCOME</v>
          </cell>
          <cell r="H1706" t="str">
            <v>OTHER INCOME</v>
          </cell>
          <cell r="I1706" t="str">
            <v>INTEREST RECEIVED</v>
          </cell>
        </row>
        <row r="1707">
          <cell r="A1707" t="str">
            <v>R307206</v>
          </cell>
          <cell r="B1707" t="str">
            <v>Delayed Int-Water Bill</v>
          </cell>
          <cell r="C1707" t="str">
            <v>REVENUE</v>
          </cell>
          <cell r="D1707" t="str">
            <v>INCOME STATEMENT</v>
          </cell>
          <cell r="E1707" t="str">
            <v xml:space="preserve"> </v>
          </cell>
          <cell r="F1707" t="str">
            <v xml:space="preserve"> </v>
          </cell>
          <cell r="G1707" t="str">
            <v>INCOME</v>
          </cell>
          <cell r="H1707" t="str">
            <v>OTHER INCOME</v>
          </cell>
          <cell r="I1707" t="str">
            <v>INTEREST RECEIVED</v>
          </cell>
        </row>
        <row r="1708">
          <cell r="A1708" t="str">
            <v>R308001</v>
          </cell>
          <cell r="B1708" t="str">
            <v>Profit on disposal of fixed assets</v>
          </cell>
          <cell r="C1708" t="str">
            <v>REVENUE</v>
          </cell>
          <cell r="D1708" t="str">
            <v>INCOME STATEMENT</v>
          </cell>
          <cell r="E1708" t="str">
            <v xml:space="preserve"> </v>
          </cell>
          <cell r="F1708" t="str">
            <v xml:space="preserve"> </v>
          </cell>
          <cell r="G1708" t="str">
            <v>INCOME</v>
          </cell>
          <cell r="H1708" t="str">
            <v>OTHER INCOME</v>
          </cell>
          <cell r="I1708" t="str">
            <v>PROFIT ON SALE OF ASSET</v>
          </cell>
        </row>
        <row r="1709">
          <cell r="A1709" t="str">
            <v>R309001</v>
          </cell>
          <cell r="B1709" t="str">
            <v>Lng trm Cap Gain on sale of Investments</v>
          </cell>
          <cell r="C1709" t="str">
            <v>REVENUE</v>
          </cell>
          <cell r="D1709" t="str">
            <v>INCOME STATEMENT</v>
          </cell>
          <cell r="E1709" t="str">
            <v xml:space="preserve"> </v>
          </cell>
          <cell r="F1709" t="str">
            <v xml:space="preserve"> </v>
          </cell>
          <cell r="G1709" t="str">
            <v>INCOME</v>
          </cell>
          <cell r="H1709" t="str">
            <v>OTHER INCOME</v>
          </cell>
          <cell r="I1709" t="str">
            <v>PROFIT ON SALE OF INVESTMENT</v>
          </cell>
        </row>
        <row r="1710">
          <cell r="A1710" t="str">
            <v>R309002</v>
          </cell>
          <cell r="B1710" t="str">
            <v>Profit on long term investments (trade)</v>
          </cell>
          <cell r="C1710" t="str">
            <v>REVENUE</v>
          </cell>
          <cell r="D1710" t="str">
            <v>INCOME STATEMENT</v>
          </cell>
          <cell r="E1710" t="str">
            <v xml:space="preserve"> </v>
          </cell>
          <cell r="F1710" t="str">
            <v xml:space="preserve"> </v>
          </cell>
          <cell r="G1710" t="str">
            <v>INCOME</v>
          </cell>
          <cell r="H1710" t="str">
            <v>OTHER INCOME</v>
          </cell>
          <cell r="I1710" t="str">
            <v>PROFIT ON SALE OF INVESTMENT</v>
          </cell>
        </row>
        <row r="1711">
          <cell r="A1711" t="str">
            <v>R309003</v>
          </cell>
          <cell r="B1711" t="str">
            <v>Profit on curr invstmnt(other than trde)</v>
          </cell>
          <cell r="C1711" t="str">
            <v>REVENUE</v>
          </cell>
          <cell r="D1711" t="str">
            <v>INCOME STATEMENT</v>
          </cell>
          <cell r="E1711" t="str">
            <v xml:space="preserve"> </v>
          </cell>
          <cell r="F1711" t="str">
            <v xml:space="preserve"> </v>
          </cell>
          <cell r="G1711" t="str">
            <v>INCOME</v>
          </cell>
          <cell r="H1711" t="str">
            <v>OTHER INCOME</v>
          </cell>
          <cell r="I1711" t="str">
            <v>PROFIT ON SALE OF INVESTMENT</v>
          </cell>
        </row>
        <row r="1712">
          <cell r="A1712" t="str">
            <v>R401001</v>
          </cell>
          <cell r="B1712" t="str">
            <v>Increase In Stock</v>
          </cell>
          <cell r="C1712" t="str">
            <v>REVENUE</v>
          </cell>
          <cell r="D1712" t="str">
            <v>INCOME STATEMENT</v>
          </cell>
          <cell r="E1712" t="str">
            <v xml:space="preserve"> </v>
          </cell>
          <cell r="F1712" t="str">
            <v xml:space="preserve"> </v>
          </cell>
          <cell r="G1712" t="str">
            <v>INCOME</v>
          </cell>
          <cell r="H1712" t="str">
            <v>OTHER INCOME</v>
          </cell>
          <cell r="I1712" t="str">
            <v>INCREASE IN STOCK</v>
          </cell>
        </row>
        <row r="1713">
          <cell r="A1713" t="str">
            <v>X101001</v>
          </cell>
          <cell r="B1713" t="str">
            <v>Cost of land and Plots</v>
          </cell>
          <cell r="C1713" t="str">
            <v>EXPENSES</v>
          </cell>
          <cell r="D1713" t="str">
            <v>INCOME STATEMENT</v>
          </cell>
          <cell r="E1713" t="str">
            <v xml:space="preserve"> </v>
          </cell>
          <cell r="F1713" t="str">
            <v xml:space="preserve"> </v>
          </cell>
          <cell r="G1713" t="str">
            <v>EXPENDITURE</v>
          </cell>
          <cell r="H1713" t="str">
            <v>COST OF GOODS</v>
          </cell>
          <cell r="I1713" t="str">
            <v>COST OF GOODS SOLD</v>
          </cell>
        </row>
        <row r="1714">
          <cell r="A1714" t="str">
            <v>X101002</v>
          </cell>
          <cell r="B1714" t="str">
            <v>Cost of land and Plots- Land Purchase</v>
          </cell>
          <cell r="C1714" t="str">
            <v>EXPENSES</v>
          </cell>
          <cell r="D1714" t="str">
            <v>INCOME STATEMENT</v>
          </cell>
          <cell r="E1714" t="str">
            <v xml:space="preserve"> </v>
          </cell>
          <cell r="F1714" t="str">
            <v xml:space="preserve"> </v>
          </cell>
          <cell r="G1714" t="str">
            <v>EXPENDITURE</v>
          </cell>
          <cell r="H1714" t="str">
            <v>COST OF GOODS</v>
          </cell>
          <cell r="I1714" t="str">
            <v>COST OF GOODS SOLD</v>
          </cell>
        </row>
        <row r="1715">
          <cell r="A1715" t="str">
            <v>X101003</v>
          </cell>
          <cell r="B1715" t="str">
            <v>Cost of land and Plots- Other Cost Paid</v>
          </cell>
          <cell r="C1715" t="str">
            <v>EXPENSES</v>
          </cell>
          <cell r="D1715" t="str">
            <v>INCOME STATEMENT</v>
          </cell>
          <cell r="E1715" t="str">
            <v xml:space="preserve"> </v>
          </cell>
          <cell r="F1715" t="str">
            <v xml:space="preserve"> </v>
          </cell>
          <cell r="G1715" t="str">
            <v>EXPENDITURE</v>
          </cell>
          <cell r="H1715" t="str">
            <v>COST OF GOODS</v>
          </cell>
          <cell r="I1715" t="str">
            <v>COST OF GOODS SOLD</v>
          </cell>
        </row>
        <row r="1716">
          <cell r="A1716" t="str">
            <v>X101004</v>
          </cell>
          <cell r="B1716" t="str">
            <v>Cost of land and Plots- Stamp Duty</v>
          </cell>
          <cell r="C1716" t="str">
            <v>EXPENSES</v>
          </cell>
          <cell r="D1716" t="str">
            <v>INCOME STATEMENT</v>
          </cell>
          <cell r="E1716" t="str">
            <v xml:space="preserve"> </v>
          </cell>
          <cell r="F1716" t="str">
            <v xml:space="preserve"> </v>
          </cell>
          <cell r="G1716" t="str">
            <v>EXPENDITURE</v>
          </cell>
          <cell r="H1716" t="str">
            <v>COST OF GOODS</v>
          </cell>
          <cell r="I1716" t="str">
            <v>COST OF GOODS SOLD</v>
          </cell>
        </row>
        <row r="1717">
          <cell r="A1717" t="str">
            <v>X101005</v>
          </cell>
          <cell r="B1717" t="str">
            <v>Cost of land and Plots- Survey Expenses</v>
          </cell>
          <cell r="C1717" t="str">
            <v>EXPENSES</v>
          </cell>
          <cell r="D1717" t="str">
            <v>INCOME STATEMENT</v>
          </cell>
          <cell r="E1717" t="str">
            <v xml:space="preserve"> </v>
          </cell>
          <cell r="F1717" t="str">
            <v xml:space="preserve"> </v>
          </cell>
          <cell r="G1717" t="str">
            <v>EXPENDITURE</v>
          </cell>
          <cell r="H1717" t="str">
            <v>COST OF GOODS</v>
          </cell>
          <cell r="I1717" t="str">
            <v>COST OF GOODS SOLD</v>
          </cell>
        </row>
        <row r="1718">
          <cell r="A1718" t="str">
            <v>X101006</v>
          </cell>
          <cell r="B1718" t="str">
            <v>Land &amp; Development Expenses</v>
          </cell>
          <cell r="C1718" t="str">
            <v>EXPENSES</v>
          </cell>
          <cell r="D1718" t="str">
            <v>INCOME STATEMENT</v>
          </cell>
          <cell r="E1718" t="str">
            <v xml:space="preserve"> </v>
          </cell>
          <cell r="F1718" t="str">
            <v xml:space="preserve"> </v>
          </cell>
          <cell r="G1718" t="str">
            <v>EXPENDITURE</v>
          </cell>
          <cell r="H1718" t="str">
            <v>COST OF GOODS</v>
          </cell>
          <cell r="I1718" t="str">
            <v>COST OF GOODS SOLD</v>
          </cell>
        </row>
        <row r="1719">
          <cell r="A1719" t="str">
            <v>X101007</v>
          </cell>
          <cell r="B1719" t="str">
            <v>Cost of Land and Plots-Commission Paid</v>
          </cell>
          <cell r="C1719" t="str">
            <v>EXPENSES</v>
          </cell>
          <cell r="D1719" t="str">
            <v>INCOME STATEMENT</v>
          </cell>
          <cell r="E1719" t="str">
            <v xml:space="preserve"> </v>
          </cell>
          <cell r="F1719" t="str">
            <v xml:space="preserve"> </v>
          </cell>
          <cell r="G1719" t="str">
            <v>EXPENDITURE</v>
          </cell>
          <cell r="H1719" t="str">
            <v>COST OF GOODS</v>
          </cell>
          <cell r="I1719" t="str">
            <v>COST OF GOODS SOLD</v>
          </cell>
        </row>
        <row r="1720">
          <cell r="A1720" t="str">
            <v>X101008</v>
          </cell>
          <cell r="B1720" t="str">
            <v>Cost of land and Plots-Registration Chgs</v>
          </cell>
          <cell r="C1720" t="str">
            <v>EXPENSES</v>
          </cell>
          <cell r="D1720" t="str">
            <v>INCOME STATEMENT</v>
          </cell>
          <cell r="E1720" t="str">
            <v xml:space="preserve"> </v>
          </cell>
          <cell r="F1720" t="str">
            <v xml:space="preserve"> </v>
          </cell>
          <cell r="G1720" t="str">
            <v>EXPENDITURE</v>
          </cell>
          <cell r="H1720" t="str">
            <v>COST OF GOODS</v>
          </cell>
          <cell r="I1720" t="str">
            <v>COST OF GOODS SOLD</v>
          </cell>
        </row>
        <row r="1721">
          <cell r="A1721" t="str">
            <v>X101009</v>
          </cell>
          <cell r="B1721" t="str">
            <v>Cost of land and Plots-License Fee Paid</v>
          </cell>
          <cell r="C1721" t="str">
            <v>EXPENSES</v>
          </cell>
          <cell r="D1721" t="str">
            <v>INCOME STATEMENT</v>
          </cell>
          <cell r="E1721" t="str">
            <v xml:space="preserve"> </v>
          </cell>
          <cell r="F1721" t="str">
            <v xml:space="preserve"> </v>
          </cell>
          <cell r="G1721" t="str">
            <v>EXPENDITURE</v>
          </cell>
          <cell r="H1721" t="str">
            <v>COST OF GOODS</v>
          </cell>
          <cell r="I1721" t="str">
            <v>COST OF GOODS SOLD</v>
          </cell>
        </row>
        <row r="1722">
          <cell r="A1722" t="str">
            <v>X101101</v>
          </cell>
          <cell r="B1722" t="str">
            <v>Cost of sale of constrd properties- POCM</v>
          </cell>
          <cell r="C1722" t="str">
            <v>EXPENSES</v>
          </cell>
          <cell r="D1722" t="str">
            <v>INCOME STATEMENT</v>
          </cell>
          <cell r="E1722" t="str">
            <v xml:space="preserve"> </v>
          </cell>
          <cell r="F1722" t="str">
            <v xml:space="preserve"> </v>
          </cell>
          <cell r="G1722" t="str">
            <v>EXPENDITURE</v>
          </cell>
          <cell r="H1722" t="str">
            <v>COST OF GOODS</v>
          </cell>
          <cell r="I1722" t="str">
            <v>COST OF GOODS SOLD</v>
          </cell>
        </row>
        <row r="1723">
          <cell r="A1723" t="str">
            <v>X101201</v>
          </cell>
          <cell r="B1723" t="str">
            <v>Cost of development and construction</v>
          </cell>
          <cell r="C1723" t="str">
            <v>EXPENSES</v>
          </cell>
          <cell r="D1723" t="str">
            <v>INCOME STATEMENT</v>
          </cell>
          <cell r="E1723" t="str">
            <v xml:space="preserve"> </v>
          </cell>
          <cell r="F1723" t="str">
            <v xml:space="preserve"> </v>
          </cell>
          <cell r="G1723" t="str">
            <v>EXPENDITURE</v>
          </cell>
          <cell r="H1723" t="str">
            <v>COST OF GOODS</v>
          </cell>
          <cell r="I1723" t="str">
            <v>COST OF GOODS SOLD</v>
          </cell>
        </row>
        <row r="1724">
          <cell r="A1724" t="str">
            <v>X101202</v>
          </cell>
          <cell r="B1724" t="str">
            <v>Excavation Cost</v>
          </cell>
          <cell r="C1724" t="str">
            <v>EXPENSES</v>
          </cell>
          <cell r="D1724" t="str">
            <v>INCOME STATEMENT</v>
          </cell>
          <cell r="E1724" t="str">
            <v xml:space="preserve"> </v>
          </cell>
          <cell r="F1724" t="str">
            <v xml:space="preserve"> </v>
          </cell>
          <cell r="G1724" t="str">
            <v>EXPENDITURE</v>
          </cell>
          <cell r="H1724" t="str">
            <v>COST OF GOODS</v>
          </cell>
          <cell r="I1724" t="str">
            <v>COST OF GOODS SOLD</v>
          </cell>
        </row>
        <row r="1725">
          <cell r="A1725" t="str">
            <v>X101203</v>
          </cell>
          <cell r="B1725" t="str">
            <v>Material Consumed</v>
          </cell>
          <cell r="C1725" t="str">
            <v>EXPENSES</v>
          </cell>
          <cell r="D1725" t="str">
            <v>INCOME STATEMENT</v>
          </cell>
          <cell r="E1725" t="str">
            <v xml:space="preserve"> </v>
          </cell>
          <cell r="F1725" t="str">
            <v xml:space="preserve"> </v>
          </cell>
          <cell r="G1725" t="str">
            <v>EXPENDITURE</v>
          </cell>
          <cell r="H1725" t="str">
            <v>COST OF GOODS</v>
          </cell>
          <cell r="I1725" t="str">
            <v>COST OF GOODS SOLD</v>
          </cell>
        </row>
        <row r="1726">
          <cell r="A1726" t="str">
            <v>X101204</v>
          </cell>
          <cell r="B1726" t="str">
            <v>Concrete Cost</v>
          </cell>
          <cell r="C1726" t="str">
            <v>EXPENSES</v>
          </cell>
          <cell r="D1726" t="str">
            <v>INCOME STATEMENT</v>
          </cell>
          <cell r="E1726" t="str">
            <v xml:space="preserve"> </v>
          </cell>
          <cell r="F1726" t="str">
            <v xml:space="preserve"> </v>
          </cell>
          <cell r="G1726" t="str">
            <v>EXPENDITURE</v>
          </cell>
          <cell r="H1726" t="str">
            <v>COST OF GOODS</v>
          </cell>
          <cell r="I1726" t="str">
            <v>COST OF GOODS SOLD</v>
          </cell>
        </row>
        <row r="1727">
          <cell r="A1727" t="str">
            <v>X101205</v>
          </cell>
          <cell r="B1727" t="str">
            <v>Material</v>
          </cell>
          <cell r="C1727" t="str">
            <v>EXPENSES</v>
          </cell>
          <cell r="D1727" t="str">
            <v>INCOME STATEMENT</v>
          </cell>
          <cell r="E1727" t="str">
            <v xml:space="preserve"> </v>
          </cell>
          <cell r="F1727" t="str">
            <v xml:space="preserve"> </v>
          </cell>
          <cell r="G1727" t="str">
            <v>EXPENDITURE</v>
          </cell>
          <cell r="H1727" t="str">
            <v>COST OF GOODS</v>
          </cell>
          <cell r="I1727" t="str">
            <v>COST OF GOODS SOLD</v>
          </cell>
        </row>
        <row r="1728">
          <cell r="A1728" t="str">
            <v>X101206</v>
          </cell>
          <cell r="B1728" t="str">
            <v>Material Variance Account</v>
          </cell>
          <cell r="C1728" t="str">
            <v>EXPENSES</v>
          </cell>
          <cell r="D1728" t="str">
            <v>INCOME STATEMENT</v>
          </cell>
          <cell r="E1728" t="str">
            <v xml:space="preserve"> </v>
          </cell>
          <cell r="F1728" t="str">
            <v xml:space="preserve"> </v>
          </cell>
          <cell r="G1728" t="str">
            <v>EXPENDITURE</v>
          </cell>
          <cell r="H1728" t="str">
            <v>COST OF GOODS</v>
          </cell>
          <cell r="I1728" t="str">
            <v>COST OF GOODS SOLD</v>
          </cell>
        </row>
        <row r="1729">
          <cell r="A1729" t="str">
            <v>X101207</v>
          </cell>
          <cell r="B1729" t="str">
            <v>Freight &amp; Cartage-Mat.(Inward)</v>
          </cell>
          <cell r="C1729" t="str">
            <v>EXPENSES</v>
          </cell>
          <cell r="D1729" t="str">
            <v>INCOME STATEMENT</v>
          </cell>
          <cell r="E1729" t="str">
            <v xml:space="preserve"> </v>
          </cell>
          <cell r="F1729" t="str">
            <v xml:space="preserve"> </v>
          </cell>
          <cell r="G1729" t="str">
            <v>EXPENDITURE</v>
          </cell>
          <cell r="H1729" t="str">
            <v>COST OF GOODS</v>
          </cell>
          <cell r="I1729" t="str">
            <v>COST OF GOODS SOLD</v>
          </cell>
        </row>
        <row r="1730">
          <cell r="A1730" t="str">
            <v>X101208</v>
          </cell>
          <cell r="B1730" t="str">
            <v>Consumables Consumed</v>
          </cell>
          <cell r="C1730" t="str">
            <v>EXPENSES</v>
          </cell>
          <cell r="D1730" t="str">
            <v>INCOME STATEMENT</v>
          </cell>
          <cell r="E1730" t="str">
            <v xml:space="preserve"> </v>
          </cell>
          <cell r="F1730" t="str">
            <v xml:space="preserve"> </v>
          </cell>
          <cell r="G1730" t="str">
            <v>EXPENDITURE</v>
          </cell>
          <cell r="H1730" t="str">
            <v>COST OF GOODS</v>
          </cell>
          <cell r="I1730" t="str">
            <v>COST OF GOODS SOLD</v>
          </cell>
        </row>
        <row r="1731">
          <cell r="A1731" t="str">
            <v>X101209</v>
          </cell>
          <cell r="B1731" t="str">
            <v>Tools &amp; Implements Consumed</v>
          </cell>
          <cell r="C1731" t="str">
            <v>EXPENSES</v>
          </cell>
          <cell r="D1731" t="str">
            <v>INCOME STATEMENT</v>
          </cell>
          <cell r="E1731" t="str">
            <v xml:space="preserve"> </v>
          </cell>
          <cell r="F1731" t="str">
            <v xml:space="preserve"> </v>
          </cell>
          <cell r="G1731" t="str">
            <v>EXPENDITURE</v>
          </cell>
          <cell r="H1731" t="str">
            <v>COST OF GOODS</v>
          </cell>
          <cell r="I1731" t="str">
            <v>COST OF GOODS SOLD</v>
          </cell>
        </row>
        <row r="1732">
          <cell r="A1732" t="str">
            <v>X101210</v>
          </cell>
          <cell r="B1732" t="str">
            <v>Stores &amp; Spare Parts</v>
          </cell>
          <cell r="C1732" t="str">
            <v>EXPENSES</v>
          </cell>
          <cell r="D1732" t="str">
            <v>INCOME STATEMENT</v>
          </cell>
          <cell r="E1732" t="str">
            <v xml:space="preserve"> </v>
          </cell>
          <cell r="F1732" t="str">
            <v xml:space="preserve"> </v>
          </cell>
          <cell r="G1732" t="str">
            <v>EXPENDITURE</v>
          </cell>
          <cell r="H1732" t="str">
            <v>COST OF GOODS</v>
          </cell>
          <cell r="I1732" t="str">
            <v>COST OF GOODS SOLD</v>
          </cell>
        </row>
        <row r="1733">
          <cell r="A1733" t="str">
            <v>X101211</v>
          </cell>
          <cell r="B1733" t="str">
            <v>Wooden Shuttering</v>
          </cell>
          <cell r="C1733" t="str">
            <v>EXPENSES</v>
          </cell>
          <cell r="D1733" t="str">
            <v>INCOME STATEMENT</v>
          </cell>
          <cell r="E1733" t="str">
            <v xml:space="preserve"> </v>
          </cell>
          <cell r="F1733" t="str">
            <v xml:space="preserve"> </v>
          </cell>
          <cell r="G1733" t="str">
            <v>EXPENDITURE</v>
          </cell>
          <cell r="H1733" t="str">
            <v>COST OF GOODS</v>
          </cell>
          <cell r="I1733" t="str">
            <v>COST OF GOODS SOLD</v>
          </cell>
        </row>
        <row r="1734">
          <cell r="A1734" t="str">
            <v>X101212</v>
          </cell>
          <cell r="B1734" t="str">
            <v>Civil Consumption Account</v>
          </cell>
          <cell r="C1734" t="str">
            <v>EXPENSES</v>
          </cell>
          <cell r="D1734" t="str">
            <v>INCOME STATEMENT</v>
          </cell>
          <cell r="E1734" t="str">
            <v xml:space="preserve"> </v>
          </cell>
          <cell r="F1734" t="str">
            <v xml:space="preserve"> </v>
          </cell>
          <cell r="G1734" t="str">
            <v>EXPENDITURE</v>
          </cell>
          <cell r="H1734" t="str">
            <v>COST OF GOODS</v>
          </cell>
          <cell r="I1734" t="str">
            <v>COST OF GOODS SOLD</v>
          </cell>
        </row>
        <row r="1735">
          <cell r="A1735" t="str">
            <v>X101213</v>
          </cell>
          <cell r="B1735" t="str">
            <v>Civil Work Consumables</v>
          </cell>
          <cell r="C1735" t="str">
            <v>EXPENSES</v>
          </cell>
          <cell r="D1735" t="str">
            <v>INCOME STATEMENT</v>
          </cell>
          <cell r="E1735" t="str">
            <v xml:space="preserve"> </v>
          </cell>
          <cell r="F1735" t="str">
            <v xml:space="preserve"> </v>
          </cell>
          <cell r="G1735" t="str">
            <v>EXPENDITURE</v>
          </cell>
          <cell r="H1735" t="str">
            <v>COST OF GOODS</v>
          </cell>
          <cell r="I1735" t="str">
            <v>COST OF GOODS SOLD</v>
          </cell>
        </row>
        <row r="1736">
          <cell r="A1736" t="str">
            <v>X101214</v>
          </cell>
          <cell r="B1736" t="str">
            <v>Inter Project Services</v>
          </cell>
          <cell r="C1736" t="str">
            <v>EXPENSES</v>
          </cell>
          <cell r="D1736" t="str">
            <v>INCOME STATEMENT</v>
          </cell>
          <cell r="E1736" t="str">
            <v xml:space="preserve"> </v>
          </cell>
          <cell r="F1736" t="str">
            <v xml:space="preserve"> </v>
          </cell>
          <cell r="G1736" t="str">
            <v>EXPENDITURE</v>
          </cell>
          <cell r="H1736" t="str">
            <v>COST OF GOODS</v>
          </cell>
          <cell r="I1736" t="str">
            <v>COST OF GOODS SOLD</v>
          </cell>
        </row>
        <row r="1737">
          <cell r="A1737" t="str">
            <v>X101215</v>
          </cell>
          <cell r="B1737" t="str">
            <v>Development Expenses</v>
          </cell>
          <cell r="C1737" t="str">
            <v>EXPENSES</v>
          </cell>
          <cell r="D1737" t="str">
            <v>INCOME STATEMENT</v>
          </cell>
          <cell r="E1737" t="str">
            <v xml:space="preserve"> </v>
          </cell>
          <cell r="F1737" t="str">
            <v xml:space="preserve"> </v>
          </cell>
          <cell r="G1737" t="str">
            <v>EXPENDITURE</v>
          </cell>
          <cell r="H1737" t="str">
            <v>COST OF GOODS</v>
          </cell>
          <cell r="I1737" t="str">
            <v>COST OF GOODS SOLD</v>
          </cell>
        </row>
        <row r="1738">
          <cell r="A1738" t="str">
            <v>X101216</v>
          </cell>
          <cell r="B1738" t="str">
            <v>Divisional Overheads</v>
          </cell>
          <cell r="C1738" t="str">
            <v>EXPENSES</v>
          </cell>
          <cell r="D1738" t="str">
            <v>INCOME STATEMENT</v>
          </cell>
          <cell r="E1738" t="str">
            <v xml:space="preserve"> </v>
          </cell>
          <cell r="F1738" t="str">
            <v xml:space="preserve"> </v>
          </cell>
          <cell r="G1738" t="str">
            <v>EXPENDITURE</v>
          </cell>
          <cell r="H1738" t="str">
            <v>COST OF GOODS</v>
          </cell>
          <cell r="I1738" t="str">
            <v>COST OF GOODS SOLD</v>
          </cell>
        </row>
        <row r="1739">
          <cell r="A1739" t="str">
            <v>X101217</v>
          </cell>
          <cell r="B1739" t="str">
            <v>Processing Fee - Project</v>
          </cell>
          <cell r="C1739" t="str">
            <v>EXPENSES</v>
          </cell>
          <cell r="D1739" t="str">
            <v>INCOME STATEMENT</v>
          </cell>
          <cell r="E1739" t="str">
            <v xml:space="preserve"> </v>
          </cell>
          <cell r="F1739" t="str">
            <v xml:space="preserve"> </v>
          </cell>
          <cell r="G1739" t="str">
            <v>EXPENDITURE</v>
          </cell>
          <cell r="H1739" t="str">
            <v>COST OF GOODS</v>
          </cell>
          <cell r="I1739" t="str">
            <v>COST OF GOODS SOLD</v>
          </cell>
        </row>
        <row r="1740">
          <cell r="A1740" t="str">
            <v>X101218</v>
          </cell>
          <cell r="B1740" t="str">
            <v>Infrastructure Cost Chargd Off</v>
          </cell>
          <cell r="C1740" t="str">
            <v>EXPENSES</v>
          </cell>
          <cell r="D1740" t="str">
            <v>INCOME STATEMENT</v>
          </cell>
          <cell r="E1740" t="str">
            <v xml:space="preserve"> </v>
          </cell>
          <cell r="F1740" t="str">
            <v xml:space="preserve"> </v>
          </cell>
          <cell r="G1740" t="str">
            <v>EXPENDITURE</v>
          </cell>
          <cell r="H1740" t="str">
            <v>COST OF GOODS</v>
          </cell>
          <cell r="I1740" t="str">
            <v>COST OF GOODS SOLD</v>
          </cell>
        </row>
        <row r="1741">
          <cell r="A1741" t="str">
            <v>X101219</v>
          </cell>
          <cell r="B1741" t="str">
            <v>Wooden Shuttering Charged Off</v>
          </cell>
          <cell r="C1741" t="str">
            <v>EXPENSES</v>
          </cell>
          <cell r="D1741" t="str">
            <v>INCOME STATEMENT</v>
          </cell>
          <cell r="E1741" t="str">
            <v xml:space="preserve"> </v>
          </cell>
          <cell r="F1741" t="str">
            <v xml:space="preserve"> </v>
          </cell>
          <cell r="G1741" t="str">
            <v>EXPENDITURE</v>
          </cell>
          <cell r="H1741" t="str">
            <v>COST OF GOODS</v>
          </cell>
          <cell r="I1741" t="str">
            <v>COST OF GOODS SOLD</v>
          </cell>
        </row>
        <row r="1742">
          <cell r="A1742" t="str">
            <v>X101220</v>
          </cell>
          <cell r="B1742" t="str">
            <v>Tools &amp; Equipments</v>
          </cell>
          <cell r="C1742" t="str">
            <v>EXPENSES</v>
          </cell>
          <cell r="D1742" t="str">
            <v>INCOME STATEMENT</v>
          </cell>
          <cell r="E1742" t="str">
            <v xml:space="preserve"> </v>
          </cell>
          <cell r="F1742" t="str">
            <v xml:space="preserve"> </v>
          </cell>
          <cell r="G1742" t="str">
            <v>EXPENDITURE</v>
          </cell>
          <cell r="H1742" t="str">
            <v>COST OF GOODS</v>
          </cell>
          <cell r="I1742" t="str">
            <v>COST OF GOODS SOLD</v>
          </cell>
        </row>
        <row r="1743">
          <cell r="A1743" t="str">
            <v>X101221</v>
          </cell>
          <cell r="B1743" t="str">
            <v>Oil &amp; Lubricant</v>
          </cell>
          <cell r="C1743" t="str">
            <v>EXPENSES</v>
          </cell>
          <cell r="D1743" t="str">
            <v>INCOME STATEMENT</v>
          </cell>
          <cell r="E1743" t="str">
            <v xml:space="preserve"> </v>
          </cell>
          <cell r="F1743" t="str">
            <v xml:space="preserve"> </v>
          </cell>
          <cell r="G1743" t="str">
            <v>EXPENDITURE</v>
          </cell>
          <cell r="H1743" t="str">
            <v>COST OF GOODS</v>
          </cell>
          <cell r="I1743" t="str">
            <v>COST OF GOODS SOLD</v>
          </cell>
        </row>
        <row r="1744">
          <cell r="A1744" t="str">
            <v>X101301</v>
          </cell>
          <cell r="B1744" t="str">
            <v>Goods Purchased For Sale</v>
          </cell>
          <cell r="C1744" t="str">
            <v>EXPENSES</v>
          </cell>
          <cell r="D1744" t="str">
            <v>INCOME STATEMENT</v>
          </cell>
          <cell r="E1744" t="str">
            <v xml:space="preserve"> </v>
          </cell>
          <cell r="F1744" t="str">
            <v xml:space="preserve"> </v>
          </cell>
          <cell r="G1744" t="str">
            <v>EXPENDITURE</v>
          </cell>
          <cell r="H1744" t="str">
            <v>COST OF GOODS</v>
          </cell>
          <cell r="I1744" t="str">
            <v>COST OF GOODS SOLD</v>
          </cell>
        </row>
        <row r="1745">
          <cell r="A1745" t="str">
            <v>X102001</v>
          </cell>
          <cell r="B1745" t="str">
            <v>Service and Maintenance</v>
          </cell>
          <cell r="C1745" t="str">
            <v>EXPENSES</v>
          </cell>
          <cell r="D1745" t="str">
            <v>INCOME STATEMENT</v>
          </cell>
          <cell r="E1745" t="str">
            <v xml:space="preserve"> </v>
          </cell>
          <cell r="F1745" t="str">
            <v xml:space="preserve"> </v>
          </cell>
          <cell r="G1745" t="str">
            <v>EXPENDITURE</v>
          </cell>
          <cell r="H1745" t="str">
            <v>COST OF SERVICES</v>
          </cell>
          <cell r="I1745" t="str">
            <v>COST OF SERVICES</v>
          </cell>
        </row>
        <row r="1746">
          <cell r="A1746" t="str">
            <v>X102002</v>
          </cell>
          <cell r="B1746" t="str">
            <v>Facility Mgt.- Water Charges</v>
          </cell>
          <cell r="C1746" t="str">
            <v>EXPENSES</v>
          </cell>
          <cell r="D1746" t="str">
            <v>INCOME STATEMENT</v>
          </cell>
          <cell r="E1746" t="str">
            <v xml:space="preserve"> </v>
          </cell>
          <cell r="F1746" t="str">
            <v xml:space="preserve"> </v>
          </cell>
          <cell r="G1746" t="str">
            <v>EXPENDITURE</v>
          </cell>
          <cell r="H1746" t="str">
            <v>COST OF SERVICES</v>
          </cell>
          <cell r="I1746" t="str">
            <v>COST OF SERVICES</v>
          </cell>
        </row>
        <row r="1747">
          <cell r="A1747" t="str">
            <v>X102003</v>
          </cell>
          <cell r="B1747" t="str">
            <v>Facility Mgt.- Sewerage charges</v>
          </cell>
          <cell r="C1747" t="str">
            <v>EXPENSES</v>
          </cell>
          <cell r="D1747" t="str">
            <v>INCOME STATEMENT</v>
          </cell>
          <cell r="E1747" t="str">
            <v xml:space="preserve"> </v>
          </cell>
          <cell r="F1747" t="str">
            <v xml:space="preserve"> </v>
          </cell>
          <cell r="G1747" t="str">
            <v>EXPENDITURE</v>
          </cell>
          <cell r="H1747" t="str">
            <v>COST OF SERVICES</v>
          </cell>
          <cell r="I1747" t="str">
            <v>COST OF SERVICES</v>
          </cell>
        </row>
        <row r="1748">
          <cell r="A1748" t="str">
            <v>X102004</v>
          </cell>
          <cell r="B1748" t="str">
            <v>Facility Mgt.- Road maint. Expenses</v>
          </cell>
          <cell r="C1748" t="str">
            <v>EXPENSES</v>
          </cell>
          <cell r="D1748" t="str">
            <v>INCOME STATEMENT</v>
          </cell>
          <cell r="E1748" t="str">
            <v xml:space="preserve"> </v>
          </cell>
          <cell r="F1748" t="str">
            <v xml:space="preserve"> </v>
          </cell>
          <cell r="G1748" t="str">
            <v>EXPENDITURE</v>
          </cell>
          <cell r="H1748" t="str">
            <v>COST OF SERVICES</v>
          </cell>
          <cell r="I1748" t="str">
            <v>COST OF SERVICES</v>
          </cell>
        </row>
        <row r="1749">
          <cell r="A1749" t="str">
            <v>X102005</v>
          </cell>
          <cell r="B1749" t="str">
            <v>Facility Mgt.- Env. Mgt Expenses</v>
          </cell>
          <cell r="C1749" t="str">
            <v>EXPENSES</v>
          </cell>
          <cell r="D1749" t="str">
            <v>INCOME STATEMENT</v>
          </cell>
          <cell r="E1749" t="str">
            <v xml:space="preserve"> </v>
          </cell>
          <cell r="F1749" t="str">
            <v xml:space="preserve"> </v>
          </cell>
          <cell r="G1749" t="str">
            <v>EXPENDITURE</v>
          </cell>
          <cell r="H1749" t="str">
            <v>COST OF SERVICES</v>
          </cell>
          <cell r="I1749" t="str">
            <v>COST OF SERVICES</v>
          </cell>
        </row>
        <row r="1750">
          <cell r="A1750" t="str">
            <v>X102006</v>
          </cell>
          <cell r="B1750" t="str">
            <v>Facility Mgt.- Horticulture Expenses</v>
          </cell>
          <cell r="C1750" t="str">
            <v>EXPENSES</v>
          </cell>
          <cell r="D1750" t="str">
            <v>INCOME STATEMENT</v>
          </cell>
          <cell r="E1750" t="str">
            <v xml:space="preserve"> </v>
          </cell>
          <cell r="F1750" t="str">
            <v xml:space="preserve"> </v>
          </cell>
          <cell r="G1750" t="str">
            <v>EXPENDITURE</v>
          </cell>
          <cell r="H1750" t="str">
            <v>COST OF SERVICES</v>
          </cell>
          <cell r="I1750" t="str">
            <v>COST OF SERVICES</v>
          </cell>
        </row>
        <row r="1751">
          <cell r="A1751" t="str">
            <v>X102007</v>
          </cell>
          <cell r="B1751" t="str">
            <v>Facility Mgt.- Power and Fuel</v>
          </cell>
          <cell r="C1751" t="str">
            <v>EXPENSES</v>
          </cell>
          <cell r="D1751" t="str">
            <v>INCOME STATEMENT</v>
          </cell>
          <cell r="E1751" t="str">
            <v xml:space="preserve"> </v>
          </cell>
          <cell r="F1751" t="str">
            <v xml:space="preserve"> </v>
          </cell>
          <cell r="G1751" t="str">
            <v>EXPENDITURE</v>
          </cell>
          <cell r="H1751" t="str">
            <v>COST OF SERVICES</v>
          </cell>
          <cell r="I1751" t="str">
            <v>COST OF SERVICES</v>
          </cell>
        </row>
        <row r="1752">
          <cell r="A1752" t="str">
            <v>X102008</v>
          </cell>
          <cell r="B1752" t="str">
            <v>Facility Mgt.- Hse Keepng &amp; allied serv.</v>
          </cell>
          <cell r="C1752" t="str">
            <v>EXPENSES</v>
          </cell>
          <cell r="D1752" t="str">
            <v>INCOME STATEMENT</v>
          </cell>
          <cell r="E1752" t="str">
            <v xml:space="preserve"> </v>
          </cell>
          <cell r="F1752" t="str">
            <v xml:space="preserve"> </v>
          </cell>
          <cell r="G1752" t="str">
            <v>EXPENDITURE</v>
          </cell>
          <cell r="H1752" t="str">
            <v>COST OF SERVICES</v>
          </cell>
          <cell r="I1752" t="str">
            <v>COST OF SERVICES</v>
          </cell>
        </row>
        <row r="1753">
          <cell r="A1753" t="str">
            <v>X102009</v>
          </cell>
          <cell r="B1753" t="str">
            <v>Security Services</v>
          </cell>
          <cell r="C1753" t="str">
            <v>EXPENSES</v>
          </cell>
          <cell r="D1753" t="str">
            <v>INCOME STATEMENT</v>
          </cell>
          <cell r="E1753" t="str">
            <v xml:space="preserve"> </v>
          </cell>
          <cell r="F1753" t="str">
            <v xml:space="preserve"> </v>
          </cell>
          <cell r="G1753" t="str">
            <v>EXPENDITURE</v>
          </cell>
          <cell r="H1753" t="str">
            <v>COST OF SERVICES</v>
          </cell>
          <cell r="I1753" t="str">
            <v>COST OF SERVICES</v>
          </cell>
        </row>
        <row r="1754">
          <cell r="A1754" t="str">
            <v>X102010</v>
          </cell>
          <cell r="B1754" t="str">
            <v>Security Expenses Ph-I,II,III</v>
          </cell>
          <cell r="C1754" t="str">
            <v>EXPENSES</v>
          </cell>
          <cell r="D1754" t="str">
            <v>INCOME STATEMENT</v>
          </cell>
          <cell r="E1754" t="str">
            <v xml:space="preserve"> </v>
          </cell>
          <cell r="F1754" t="str">
            <v xml:space="preserve"> </v>
          </cell>
          <cell r="G1754" t="str">
            <v>EXPENDITURE</v>
          </cell>
          <cell r="H1754" t="str">
            <v>COST OF SERVICES</v>
          </cell>
          <cell r="I1754" t="str">
            <v>COST OF SERVICES</v>
          </cell>
        </row>
        <row r="1755">
          <cell r="A1755" t="str">
            <v>X102011</v>
          </cell>
          <cell r="B1755" t="str">
            <v>Security Expenses Ph-IV</v>
          </cell>
          <cell r="C1755" t="str">
            <v>EXPENSES</v>
          </cell>
          <cell r="D1755" t="str">
            <v>INCOME STATEMENT</v>
          </cell>
          <cell r="E1755" t="str">
            <v xml:space="preserve"> </v>
          </cell>
          <cell r="F1755" t="str">
            <v xml:space="preserve"> </v>
          </cell>
          <cell r="G1755" t="str">
            <v>EXPENDITURE</v>
          </cell>
          <cell r="H1755" t="str">
            <v>COST OF SERVICES</v>
          </cell>
          <cell r="I1755" t="str">
            <v>COST OF SERVICES</v>
          </cell>
        </row>
        <row r="1756">
          <cell r="A1756" t="str">
            <v>X102012</v>
          </cell>
          <cell r="B1756" t="str">
            <v>H. Keeping &amp; Allied Services</v>
          </cell>
          <cell r="C1756" t="str">
            <v>EXPENSES</v>
          </cell>
          <cell r="D1756" t="str">
            <v>INCOME STATEMENT</v>
          </cell>
          <cell r="E1756" t="str">
            <v xml:space="preserve"> </v>
          </cell>
          <cell r="F1756" t="str">
            <v xml:space="preserve"> </v>
          </cell>
          <cell r="G1756" t="str">
            <v>EXPENDITURE</v>
          </cell>
          <cell r="H1756" t="str">
            <v>COST OF SERVICES</v>
          </cell>
          <cell r="I1756" t="str">
            <v>COST OF SERVICES</v>
          </cell>
        </row>
        <row r="1757">
          <cell r="A1757" t="str">
            <v>X102013</v>
          </cell>
          <cell r="B1757" t="str">
            <v>Facade Trolley Agency</v>
          </cell>
          <cell r="C1757" t="str">
            <v>EXPENSES</v>
          </cell>
          <cell r="D1757" t="str">
            <v>INCOME STATEMENT</v>
          </cell>
          <cell r="E1757" t="str">
            <v xml:space="preserve"> </v>
          </cell>
          <cell r="F1757" t="str">
            <v xml:space="preserve"> </v>
          </cell>
          <cell r="G1757" t="str">
            <v>EXPENDITURE</v>
          </cell>
          <cell r="H1757" t="str">
            <v>COST OF SERVICES</v>
          </cell>
          <cell r="I1757" t="str">
            <v>COST OF SERVICES</v>
          </cell>
        </row>
        <row r="1758">
          <cell r="A1758" t="str">
            <v>X102014</v>
          </cell>
          <cell r="B1758" t="str">
            <v>Marble &amp; Granite Polishing</v>
          </cell>
          <cell r="C1758" t="str">
            <v>EXPENSES</v>
          </cell>
          <cell r="D1758" t="str">
            <v>INCOME STATEMENT</v>
          </cell>
          <cell r="E1758" t="str">
            <v xml:space="preserve"> </v>
          </cell>
          <cell r="F1758" t="str">
            <v xml:space="preserve"> </v>
          </cell>
          <cell r="G1758" t="str">
            <v>EXPENDITURE</v>
          </cell>
          <cell r="H1758" t="str">
            <v>COST OF SERVICES</v>
          </cell>
          <cell r="I1758" t="str">
            <v>COST OF SERVICES</v>
          </cell>
        </row>
        <row r="1759">
          <cell r="A1759" t="str">
            <v>X102015</v>
          </cell>
          <cell r="B1759" t="str">
            <v>Painting Work</v>
          </cell>
          <cell r="C1759" t="str">
            <v>EXPENSES</v>
          </cell>
          <cell r="D1759" t="str">
            <v>INCOME STATEMENT</v>
          </cell>
          <cell r="E1759" t="str">
            <v xml:space="preserve"> </v>
          </cell>
          <cell r="F1759" t="str">
            <v xml:space="preserve"> </v>
          </cell>
          <cell r="G1759" t="str">
            <v>EXPENDITURE</v>
          </cell>
          <cell r="H1759" t="str">
            <v>COST OF SERVICES</v>
          </cell>
          <cell r="I1759" t="str">
            <v>COST OF SERVICES</v>
          </cell>
        </row>
        <row r="1760">
          <cell r="A1760" t="str">
            <v>X102016</v>
          </cell>
          <cell r="B1760" t="str">
            <v>Plumbing Services</v>
          </cell>
          <cell r="C1760" t="str">
            <v>EXPENSES</v>
          </cell>
          <cell r="D1760" t="str">
            <v>INCOME STATEMENT</v>
          </cell>
          <cell r="E1760" t="str">
            <v xml:space="preserve"> </v>
          </cell>
          <cell r="F1760" t="str">
            <v xml:space="preserve"> </v>
          </cell>
          <cell r="G1760" t="str">
            <v>EXPENDITURE</v>
          </cell>
          <cell r="H1760" t="str">
            <v>COST OF SERVICES</v>
          </cell>
          <cell r="I1760" t="str">
            <v>COST OF SERVICES</v>
          </cell>
        </row>
        <row r="1761">
          <cell r="A1761" t="str">
            <v>X102017</v>
          </cell>
          <cell r="B1761" t="str">
            <v>Civil Work</v>
          </cell>
          <cell r="C1761" t="str">
            <v>EXPENSES</v>
          </cell>
          <cell r="D1761" t="str">
            <v>INCOME STATEMENT</v>
          </cell>
          <cell r="E1761" t="str">
            <v xml:space="preserve"> </v>
          </cell>
          <cell r="F1761" t="str">
            <v xml:space="preserve"> </v>
          </cell>
          <cell r="G1761" t="str">
            <v>EXPENDITURE</v>
          </cell>
          <cell r="H1761" t="str">
            <v>COST OF SERVICES</v>
          </cell>
          <cell r="I1761" t="str">
            <v>COST OF SERVICES</v>
          </cell>
        </row>
        <row r="1762">
          <cell r="A1762" t="str">
            <v>X102018</v>
          </cell>
          <cell r="B1762" t="str">
            <v>Pest Control Services</v>
          </cell>
          <cell r="C1762" t="str">
            <v>EXPENSES</v>
          </cell>
          <cell r="D1762" t="str">
            <v>INCOME STATEMENT</v>
          </cell>
          <cell r="E1762" t="str">
            <v xml:space="preserve"> </v>
          </cell>
          <cell r="F1762" t="str">
            <v xml:space="preserve"> </v>
          </cell>
          <cell r="G1762" t="str">
            <v>EXPENDITURE</v>
          </cell>
          <cell r="H1762" t="str">
            <v>COST OF SERVICES</v>
          </cell>
          <cell r="I1762" t="str">
            <v>COST OF SERVICES</v>
          </cell>
        </row>
        <row r="1763">
          <cell r="A1763" t="str">
            <v>X102019</v>
          </cell>
          <cell r="B1763" t="str">
            <v>Fire Fighting Services</v>
          </cell>
          <cell r="C1763" t="str">
            <v>EXPENSES</v>
          </cell>
          <cell r="D1763" t="str">
            <v>INCOME STATEMENT</v>
          </cell>
          <cell r="E1763" t="str">
            <v xml:space="preserve"> </v>
          </cell>
          <cell r="F1763" t="str">
            <v xml:space="preserve"> </v>
          </cell>
          <cell r="G1763" t="str">
            <v>EXPENDITURE</v>
          </cell>
          <cell r="H1763" t="str">
            <v>COST OF SERVICES</v>
          </cell>
          <cell r="I1763" t="str">
            <v>COST OF SERVICES</v>
          </cell>
        </row>
        <row r="1764">
          <cell r="A1764" t="str">
            <v>X102020</v>
          </cell>
          <cell r="B1764" t="str">
            <v>Electrical Services</v>
          </cell>
          <cell r="C1764" t="str">
            <v>EXPENSES</v>
          </cell>
          <cell r="D1764" t="str">
            <v>INCOME STATEMENT</v>
          </cell>
          <cell r="E1764" t="str">
            <v xml:space="preserve"> </v>
          </cell>
          <cell r="F1764" t="str">
            <v xml:space="preserve"> </v>
          </cell>
          <cell r="G1764" t="str">
            <v>EXPENDITURE</v>
          </cell>
          <cell r="H1764" t="str">
            <v>COST OF SERVICES</v>
          </cell>
          <cell r="I1764" t="str">
            <v>COST OF SERVICES</v>
          </cell>
        </row>
        <row r="1765">
          <cell r="A1765" t="str">
            <v>X102021</v>
          </cell>
          <cell r="B1765" t="str">
            <v>Electrical Panels / Lighting</v>
          </cell>
          <cell r="C1765" t="str">
            <v>EXPENSES</v>
          </cell>
          <cell r="D1765" t="str">
            <v>INCOME STATEMENT</v>
          </cell>
          <cell r="E1765" t="str">
            <v xml:space="preserve"> </v>
          </cell>
          <cell r="F1765" t="str">
            <v xml:space="preserve"> </v>
          </cell>
          <cell r="G1765" t="str">
            <v>EXPENDITURE</v>
          </cell>
          <cell r="H1765" t="str">
            <v>COST OF SERVICES</v>
          </cell>
          <cell r="I1765" t="str">
            <v>COST OF SERVICES</v>
          </cell>
        </row>
        <row r="1766">
          <cell r="A1766" t="str">
            <v>X102022</v>
          </cell>
          <cell r="B1766" t="str">
            <v>H.Keeping - Common Area (Ext.)</v>
          </cell>
          <cell r="C1766" t="str">
            <v>EXPENSES</v>
          </cell>
          <cell r="D1766" t="str">
            <v>INCOME STATEMENT</v>
          </cell>
          <cell r="E1766" t="str">
            <v xml:space="preserve"> </v>
          </cell>
          <cell r="F1766" t="str">
            <v xml:space="preserve"> </v>
          </cell>
          <cell r="G1766" t="str">
            <v>EXPENDITURE</v>
          </cell>
          <cell r="H1766" t="str">
            <v>COST OF SERVICES</v>
          </cell>
          <cell r="I1766" t="str">
            <v>COST OF SERVICES</v>
          </cell>
        </row>
        <row r="1767">
          <cell r="A1767" t="str">
            <v>X102023</v>
          </cell>
          <cell r="B1767" t="str">
            <v>Electrical Spares - Internet</v>
          </cell>
          <cell r="C1767" t="str">
            <v>EXPENSES</v>
          </cell>
          <cell r="D1767" t="str">
            <v>INCOME STATEMENT</v>
          </cell>
          <cell r="E1767" t="str">
            <v xml:space="preserve"> </v>
          </cell>
          <cell r="F1767" t="str">
            <v xml:space="preserve"> </v>
          </cell>
          <cell r="G1767" t="str">
            <v>EXPENDITURE</v>
          </cell>
          <cell r="H1767" t="str">
            <v>COST OF SERVICES</v>
          </cell>
          <cell r="I1767" t="str">
            <v>COST OF SERVICES</v>
          </cell>
        </row>
        <row r="1768">
          <cell r="A1768" t="str">
            <v>X102024</v>
          </cell>
          <cell r="B1768" t="str">
            <v>Pay Channel Expenses</v>
          </cell>
          <cell r="C1768" t="str">
            <v>EXPENSES</v>
          </cell>
          <cell r="D1768" t="str">
            <v>INCOME STATEMENT</v>
          </cell>
          <cell r="E1768" t="str">
            <v xml:space="preserve"> </v>
          </cell>
          <cell r="F1768" t="str">
            <v xml:space="preserve"> </v>
          </cell>
          <cell r="G1768" t="str">
            <v>EXPENDITURE</v>
          </cell>
          <cell r="H1768" t="str">
            <v>COST OF SERVICES</v>
          </cell>
          <cell r="I1768" t="str">
            <v>COST OF SERVICES</v>
          </cell>
        </row>
        <row r="1769">
          <cell r="A1769" t="str">
            <v>X102025</v>
          </cell>
          <cell r="B1769" t="str">
            <v>Cable Expenses</v>
          </cell>
          <cell r="C1769" t="str">
            <v>EXPENSES</v>
          </cell>
          <cell r="D1769" t="str">
            <v>INCOME STATEMENT</v>
          </cell>
          <cell r="E1769" t="str">
            <v xml:space="preserve"> </v>
          </cell>
          <cell r="F1769" t="str">
            <v xml:space="preserve"> </v>
          </cell>
          <cell r="G1769" t="str">
            <v>EXPENDITURE</v>
          </cell>
          <cell r="H1769" t="str">
            <v>COST OF SERVICES</v>
          </cell>
          <cell r="I1769" t="str">
            <v>COST OF SERVICES</v>
          </cell>
        </row>
        <row r="1770">
          <cell r="A1770" t="str">
            <v>X102026</v>
          </cell>
          <cell r="B1770" t="str">
            <v>Cable Spares</v>
          </cell>
          <cell r="C1770" t="str">
            <v>EXPENSES</v>
          </cell>
          <cell r="D1770" t="str">
            <v>INCOME STATEMENT</v>
          </cell>
          <cell r="E1770" t="str">
            <v xml:space="preserve"> </v>
          </cell>
          <cell r="F1770" t="str">
            <v xml:space="preserve"> </v>
          </cell>
          <cell r="G1770" t="str">
            <v>EXPENDITURE</v>
          </cell>
          <cell r="H1770" t="str">
            <v>COST OF SERVICES</v>
          </cell>
          <cell r="I1770" t="str">
            <v>COST OF SERVICES</v>
          </cell>
        </row>
        <row r="1771">
          <cell r="A1771" t="str">
            <v>X102027</v>
          </cell>
          <cell r="B1771" t="str">
            <v>Water Softner Plant Consumables</v>
          </cell>
          <cell r="C1771" t="str">
            <v>EXPENSES</v>
          </cell>
          <cell r="D1771" t="str">
            <v>INCOME STATEMENT</v>
          </cell>
          <cell r="E1771" t="str">
            <v xml:space="preserve"> </v>
          </cell>
          <cell r="F1771" t="str">
            <v xml:space="preserve"> </v>
          </cell>
          <cell r="G1771" t="str">
            <v>EXPENDITURE</v>
          </cell>
          <cell r="H1771" t="str">
            <v>COST OF SERVICES</v>
          </cell>
          <cell r="I1771" t="str">
            <v>COST OF SERVICES</v>
          </cell>
        </row>
        <row r="1772">
          <cell r="A1772" t="str">
            <v>X102028</v>
          </cell>
          <cell r="B1772" t="str">
            <v>Fire Fighting Expenses- Building Srvices</v>
          </cell>
          <cell r="C1772" t="str">
            <v>EXPENSES</v>
          </cell>
          <cell r="D1772" t="str">
            <v>INCOME STATEMENT</v>
          </cell>
          <cell r="E1772" t="str">
            <v xml:space="preserve"> </v>
          </cell>
          <cell r="F1772" t="str">
            <v xml:space="preserve"> </v>
          </cell>
          <cell r="G1772" t="str">
            <v>EXPENDITURE</v>
          </cell>
          <cell r="H1772" t="str">
            <v>COST OF SERVICES</v>
          </cell>
          <cell r="I1772" t="str">
            <v>COST OF SERVICES</v>
          </cell>
        </row>
        <row r="1773">
          <cell r="A1773" t="str">
            <v>X102029</v>
          </cell>
          <cell r="B1773" t="str">
            <v>Fire Fighting Expenses- Off Buil Srvices</v>
          </cell>
          <cell r="C1773" t="str">
            <v>EXPENSES</v>
          </cell>
          <cell r="D1773" t="str">
            <v>INCOME STATEMENT</v>
          </cell>
          <cell r="E1773" t="str">
            <v xml:space="preserve"> </v>
          </cell>
          <cell r="F1773" t="str">
            <v xml:space="preserve"> </v>
          </cell>
          <cell r="G1773" t="str">
            <v>EXPENDITURE</v>
          </cell>
          <cell r="H1773" t="str">
            <v>COST OF SERVICES</v>
          </cell>
          <cell r="I1773" t="str">
            <v>COST OF SERVICES</v>
          </cell>
        </row>
        <row r="1774">
          <cell r="A1774" t="str">
            <v>X102030</v>
          </cell>
          <cell r="B1774" t="str">
            <v>Painting Consumables</v>
          </cell>
          <cell r="C1774" t="str">
            <v>EXPENSES</v>
          </cell>
          <cell r="D1774" t="str">
            <v>INCOME STATEMENT</v>
          </cell>
          <cell r="E1774" t="str">
            <v xml:space="preserve"> </v>
          </cell>
          <cell r="F1774" t="str">
            <v xml:space="preserve"> </v>
          </cell>
          <cell r="G1774" t="str">
            <v>EXPENDITURE</v>
          </cell>
          <cell r="H1774" t="str">
            <v>COST OF SERVICES</v>
          </cell>
          <cell r="I1774" t="str">
            <v>COST OF SERVICES</v>
          </cell>
        </row>
        <row r="1775">
          <cell r="A1775" t="str">
            <v>X102031</v>
          </cell>
          <cell r="B1775" t="str">
            <v>H.V.A.C. Equipments A/C</v>
          </cell>
          <cell r="C1775" t="str">
            <v>EXPENSES</v>
          </cell>
          <cell r="D1775" t="str">
            <v>INCOME STATEMENT</v>
          </cell>
          <cell r="E1775" t="str">
            <v xml:space="preserve"> </v>
          </cell>
          <cell r="F1775" t="str">
            <v xml:space="preserve"> </v>
          </cell>
          <cell r="G1775" t="str">
            <v>EXPENDITURE</v>
          </cell>
          <cell r="H1775" t="str">
            <v>COST OF SERVICES</v>
          </cell>
          <cell r="I1775" t="str">
            <v>COST OF SERVICES</v>
          </cell>
        </row>
        <row r="1776">
          <cell r="A1776" t="str">
            <v>X102032</v>
          </cell>
          <cell r="B1776" t="str">
            <v>Gen.-Upkeep Of City Ph-I,II,III</v>
          </cell>
          <cell r="C1776" t="str">
            <v>EXPENSES</v>
          </cell>
          <cell r="D1776" t="str">
            <v>INCOME STATEMENT</v>
          </cell>
          <cell r="E1776" t="str">
            <v xml:space="preserve"> </v>
          </cell>
          <cell r="F1776" t="str">
            <v xml:space="preserve"> </v>
          </cell>
          <cell r="G1776" t="str">
            <v>EXPENDITURE</v>
          </cell>
          <cell r="H1776" t="str">
            <v>COST OF SERVICES</v>
          </cell>
          <cell r="I1776" t="str">
            <v>COST OF SERVICES</v>
          </cell>
        </row>
        <row r="1777">
          <cell r="A1777" t="str">
            <v>X102033</v>
          </cell>
          <cell r="B1777" t="str">
            <v>Gen.Upkeep Of City Ph-IV</v>
          </cell>
          <cell r="C1777" t="str">
            <v>EXPENSES</v>
          </cell>
          <cell r="D1777" t="str">
            <v>INCOME STATEMENT</v>
          </cell>
          <cell r="E1777" t="str">
            <v xml:space="preserve"> </v>
          </cell>
          <cell r="F1777" t="str">
            <v xml:space="preserve"> </v>
          </cell>
          <cell r="G1777" t="str">
            <v>EXPENDITURE</v>
          </cell>
          <cell r="H1777" t="str">
            <v>COST OF SERVICES</v>
          </cell>
          <cell r="I1777" t="str">
            <v>COST OF SERVICES</v>
          </cell>
        </row>
        <row r="1778">
          <cell r="A1778" t="str">
            <v>X102034</v>
          </cell>
          <cell r="B1778" t="str">
            <v>Air Conditioning</v>
          </cell>
          <cell r="C1778" t="str">
            <v>EXPENSES</v>
          </cell>
          <cell r="D1778" t="str">
            <v>INCOME STATEMENT</v>
          </cell>
          <cell r="E1778" t="str">
            <v xml:space="preserve"> </v>
          </cell>
          <cell r="F1778" t="str">
            <v xml:space="preserve"> </v>
          </cell>
          <cell r="G1778" t="str">
            <v>EXPENDITURE</v>
          </cell>
          <cell r="H1778" t="str">
            <v>COST OF SERVICES</v>
          </cell>
          <cell r="I1778" t="str">
            <v>COST OF SERVICES</v>
          </cell>
        </row>
        <row r="1779">
          <cell r="A1779" t="str">
            <v>X102035</v>
          </cell>
          <cell r="B1779" t="str">
            <v>Elevators</v>
          </cell>
          <cell r="C1779" t="str">
            <v>EXPENSES</v>
          </cell>
          <cell r="D1779" t="str">
            <v>INCOME STATEMENT</v>
          </cell>
          <cell r="E1779" t="str">
            <v xml:space="preserve"> </v>
          </cell>
          <cell r="F1779" t="str">
            <v xml:space="preserve"> </v>
          </cell>
          <cell r="G1779" t="str">
            <v>EXPENDITURE</v>
          </cell>
          <cell r="H1779" t="str">
            <v>COST OF SERVICES</v>
          </cell>
          <cell r="I1779" t="str">
            <v>COST OF SERVICES</v>
          </cell>
        </row>
        <row r="1780">
          <cell r="A1780" t="str">
            <v>X102036</v>
          </cell>
          <cell r="B1780" t="str">
            <v>Generator Repair</v>
          </cell>
          <cell r="C1780" t="str">
            <v>EXPENSES</v>
          </cell>
          <cell r="D1780" t="str">
            <v>INCOME STATEMENT</v>
          </cell>
          <cell r="E1780" t="str">
            <v xml:space="preserve"> </v>
          </cell>
          <cell r="F1780" t="str">
            <v xml:space="preserve"> </v>
          </cell>
          <cell r="G1780" t="str">
            <v>EXPENDITURE</v>
          </cell>
          <cell r="H1780" t="str">
            <v>COST OF SERVICES</v>
          </cell>
          <cell r="I1780" t="str">
            <v>COST OF SERVICES</v>
          </cell>
        </row>
        <row r="1781">
          <cell r="A1781" t="str">
            <v>X102037</v>
          </cell>
          <cell r="B1781" t="str">
            <v>Misc Jobs/ Services A/C</v>
          </cell>
          <cell r="C1781" t="str">
            <v>EXPENSES</v>
          </cell>
          <cell r="D1781" t="str">
            <v>INCOME STATEMENT</v>
          </cell>
          <cell r="E1781" t="str">
            <v xml:space="preserve"> </v>
          </cell>
          <cell r="F1781" t="str">
            <v xml:space="preserve"> </v>
          </cell>
          <cell r="G1781" t="str">
            <v>EXPENDITURE</v>
          </cell>
          <cell r="H1781" t="str">
            <v>COST OF SERVICES</v>
          </cell>
          <cell r="I1781" t="str">
            <v>COST OF SERVICES</v>
          </cell>
        </row>
        <row r="1782">
          <cell r="A1782" t="str">
            <v>X102038</v>
          </cell>
          <cell r="B1782" t="str">
            <v>Others Misc. Contracts</v>
          </cell>
          <cell r="C1782" t="str">
            <v>EXPENSES</v>
          </cell>
          <cell r="D1782" t="str">
            <v>INCOME STATEMENT</v>
          </cell>
          <cell r="E1782" t="str">
            <v xml:space="preserve"> </v>
          </cell>
          <cell r="F1782" t="str">
            <v xml:space="preserve"> </v>
          </cell>
          <cell r="G1782" t="str">
            <v>EXPENDITURE</v>
          </cell>
          <cell r="H1782" t="str">
            <v>COST OF SERVICES</v>
          </cell>
          <cell r="I1782" t="str">
            <v>COST OF SERVICES</v>
          </cell>
        </row>
        <row r="1783">
          <cell r="A1783" t="str">
            <v>X102039</v>
          </cell>
          <cell r="B1783" t="str">
            <v>Contract Without Materials</v>
          </cell>
          <cell r="C1783" t="str">
            <v>EXPENSES</v>
          </cell>
          <cell r="D1783" t="str">
            <v>INCOME STATEMENT</v>
          </cell>
          <cell r="E1783" t="str">
            <v xml:space="preserve"> </v>
          </cell>
          <cell r="F1783" t="str">
            <v xml:space="preserve"> </v>
          </cell>
          <cell r="G1783" t="str">
            <v>EXPENDITURE</v>
          </cell>
          <cell r="H1783" t="str">
            <v>COST OF SERVICES</v>
          </cell>
          <cell r="I1783" t="str">
            <v>COST OF SERVICES</v>
          </cell>
        </row>
        <row r="1784">
          <cell r="A1784" t="str">
            <v>X102040</v>
          </cell>
          <cell r="B1784" t="str">
            <v>Works Contract</v>
          </cell>
          <cell r="C1784" t="str">
            <v>EXPENSES</v>
          </cell>
          <cell r="D1784" t="str">
            <v>INCOME STATEMENT</v>
          </cell>
          <cell r="E1784" t="str">
            <v xml:space="preserve"> </v>
          </cell>
          <cell r="F1784" t="str">
            <v xml:space="preserve"> </v>
          </cell>
          <cell r="G1784" t="str">
            <v>EXPENDITURE</v>
          </cell>
          <cell r="H1784" t="str">
            <v>COST OF SERVICES</v>
          </cell>
          <cell r="I1784" t="str">
            <v>COST OF SERVICES</v>
          </cell>
        </row>
        <row r="1785">
          <cell r="A1785" t="str">
            <v>X102041</v>
          </cell>
          <cell r="B1785" t="str">
            <v>Work Pending Certification</v>
          </cell>
          <cell r="C1785" t="str">
            <v>EXPENSES</v>
          </cell>
          <cell r="D1785" t="str">
            <v>INCOME STATEMENT</v>
          </cell>
          <cell r="E1785" t="str">
            <v xml:space="preserve"> </v>
          </cell>
          <cell r="F1785" t="str">
            <v xml:space="preserve"> </v>
          </cell>
          <cell r="G1785" t="str">
            <v>EXPENDITURE</v>
          </cell>
          <cell r="H1785" t="str">
            <v>COST OF SERVICES</v>
          </cell>
          <cell r="I1785" t="str">
            <v>COST OF SERVICES</v>
          </cell>
        </row>
        <row r="1786">
          <cell r="A1786" t="str">
            <v>X102042</v>
          </cell>
          <cell r="B1786" t="str">
            <v>Fire Fighting Spares</v>
          </cell>
          <cell r="C1786" t="str">
            <v>EXPENSES</v>
          </cell>
          <cell r="D1786" t="str">
            <v>INCOME STATEMENT</v>
          </cell>
          <cell r="E1786" t="str">
            <v xml:space="preserve"> </v>
          </cell>
          <cell r="F1786" t="str">
            <v xml:space="preserve"> </v>
          </cell>
          <cell r="G1786" t="str">
            <v>EXPENDITURE</v>
          </cell>
          <cell r="H1786" t="str">
            <v>COST OF SERVICES</v>
          </cell>
          <cell r="I1786" t="str">
            <v>COST OF SERVICES</v>
          </cell>
        </row>
        <row r="1787">
          <cell r="A1787" t="str">
            <v>X102043</v>
          </cell>
          <cell r="B1787" t="str">
            <v>Elevator Spares</v>
          </cell>
          <cell r="C1787" t="str">
            <v>EXPENSES</v>
          </cell>
          <cell r="D1787" t="str">
            <v>INCOME STATEMENT</v>
          </cell>
          <cell r="E1787" t="str">
            <v xml:space="preserve"> </v>
          </cell>
          <cell r="F1787" t="str">
            <v xml:space="preserve"> </v>
          </cell>
          <cell r="G1787" t="str">
            <v>EXPENDITURE</v>
          </cell>
          <cell r="H1787" t="str">
            <v>COST OF SERVICES</v>
          </cell>
          <cell r="I1787" t="str">
            <v>COST OF SERVICES</v>
          </cell>
        </row>
        <row r="1788">
          <cell r="A1788" t="str">
            <v>X103001</v>
          </cell>
          <cell r="B1788" t="str">
            <v>Cost of Power / Gas generation</v>
          </cell>
          <cell r="C1788" t="str">
            <v>EXPENSES</v>
          </cell>
          <cell r="D1788" t="str">
            <v>INCOME STATEMENT</v>
          </cell>
          <cell r="E1788" t="str">
            <v xml:space="preserve"> </v>
          </cell>
          <cell r="F1788" t="str">
            <v xml:space="preserve"> </v>
          </cell>
          <cell r="G1788" t="str">
            <v>EXPENDITURE</v>
          </cell>
          <cell r="H1788" t="str">
            <v>COST OF SERVICES</v>
          </cell>
          <cell r="I1788" t="str">
            <v>COST OF SERVICES</v>
          </cell>
        </row>
        <row r="1789">
          <cell r="A1789" t="str">
            <v>X104001</v>
          </cell>
          <cell r="B1789" t="str">
            <v>Cost of Cable Operations</v>
          </cell>
          <cell r="C1789" t="str">
            <v>EXPENSES</v>
          </cell>
          <cell r="D1789" t="str">
            <v>INCOME STATEMENT</v>
          </cell>
          <cell r="E1789" t="str">
            <v xml:space="preserve"> </v>
          </cell>
          <cell r="F1789" t="str">
            <v xml:space="preserve"> </v>
          </cell>
          <cell r="G1789" t="str">
            <v>EXPENDITURE</v>
          </cell>
          <cell r="H1789" t="str">
            <v>COST OF SERVICES</v>
          </cell>
          <cell r="I1789" t="str">
            <v>COST OF SERVICES</v>
          </cell>
        </row>
        <row r="1790">
          <cell r="A1790" t="str">
            <v>X104101</v>
          </cell>
          <cell r="B1790" t="str">
            <v>Cable Maintenance Expenses</v>
          </cell>
          <cell r="C1790" t="str">
            <v>EXPENSES</v>
          </cell>
          <cell r="D1790" t="str">
            <v>INCOME STATEMENT</v>
          </cell>
          <cell r="E1790" t="str">
            <v xml:space="preserve"> </v>
          </cell>
          <cell r="F1790" t="str">
            <v xml:space="preserve"> </v>
          </cell>
          <cell r="G1790" t="str">
            <v>EXPENDITURE</v>
          </cell>
          <cell r="H1790" t="str">
            <v>COST OF SERVICES</v>
          </cell>
          <cell r="I1790" t="str">
            <v>COST OF SERVICES</v>
          </cell>
        </row>
        <row r="1791">
          <cell r="A1791" t="str">
            <v>X104201</v>
          </cell>
          <cell r="B1791" t="str">
            <v>Cost of Cinema Operations.</v>
          </cell>
          <cell r="C1791" t="str">
            <v>EXPENSES</v>
          </cell>
          <cell r="D1791" t="str">
            <v>INCOME STATEMENT</v>
          </cell>
          <cell r="E1791" t="str">
            <v xml:space="preserve"> </v>
          </cell>
          <cell r="F1791" t="str">
            <v xml:space="preserve"> </v>
          </cell>
          <cell r="G1791" t="str">
            <v>EXPENDITURE</v>
          </cell>
          <cell r="H1791" t="str">
            <v>COST OF SERVICES</v>
          </cell>
          <cell r="I1791" t="str">
            <v>COST OF SERVICES</v>
          </cell>
        </row>
        <row r="1792">
          <cell r="A1792" t="str">
            <v>X104202</v>
          </cell>
          <cell r="B1792" t="str">
            <v>Commission for Programming</v>
          </cell>
          <cell r="C1792" t="str">
            <v>EXPENSES</v>
          </cell>
          <cell r="D1792" t="str">
            <v>INCOME STATEMENT</v>
          </cell>
          <cell r="E1792" t="str">
            <v xml:space="preserve"> </v>
          </cell>
          <cell r="F1792" t="str">
            <v xml:space="preserve"> </v>
          </cell>
          <cell r="G1792" t="str">
            <v>EXPENDITURE</v>
          </cell>
          <cell r="H1792" t="str">
            <v>COST OF SERVICES</v>
          </cell>
          <cell r="I1792" t="str">
            <v>COST OF SERVICES</v>
          </cell>
        </row>
        <row r="1793">
          <cell r="A1793" t="str">
            <v>X104203</v>
          </cell>
          <cell r="B1793" t="str">
            <v>Film Hire Charges</v>
          </cell>
          <cell r="C1793" t="str">
            <v>EXPENSES</v>
          </cell>
          <cell r="D1793" t="str">
            <v>INCOME STATEMENT</v>
          </cell>
          <cell r="E1793" t="str">
            <v xml:space="preserve"> </v>
          </cell>
          <cell r="F1793" t="str">
            <v xml:space="preserve"> </v>
          </cell>
          <cell r="G1793" t="str">
            <v>EXPENDITURE</v>
          </cell>
          <cell r="H1793" t="str">
            <v>COST OF SERVICES</v>
          </cell>
          <cell r="I1793" t="str">
            <v>COST OF SERVICES</v>
          </cell>
        </row>
        <row r="1794">
          <cell r="A1794" t="str">
            <v>X104204</v>
          </cell>
          <cell r="B1794" t="str">
            <v>Print Cost</v>
          </cell>
          <cell r="C1794" t="str">
            <v>EXPENSES</v>
          </cell>
          <cell r="D1794" t="str">
            <v>INCOME STATEMENT</v>
          </cell>
          <cell r="E1794" t="str">
            <v xml:space="preserve"> </v>
          </cell>
          <cell r="F1794" t="str">
            <v xml:space="preserve"> </v>
          </cell>
          <cell r="G1794" t="str">
            <v>EXPENDITURE</v>
          </cell>
          <cell r="H1794" t="str">
            <v>COST OF SERVICES</v>
          </cell>
          <cell r="I1794" t="str">
            <v>COST OF SERVICES</v>
          </cell>
        </row>
        <row r="1795">
          <cell r="A1795" t="str">
            <v>X104301</v>
          </cell>
          <cell r="B1795" t="str">
            <v>Cost of Golf course Operations</v>
          </cell>
          <cell r="C1795" t="str">
            <v>EXPENSES</v>
          </cell>
          <cell r="D1795" t="str">
            <v>INCOME STATEMENT</v>
          </cell>
          <cell r="E1795" t="str">
            <v xml:space="preserve"> </v>
          </cell>
          <cell r="F1795" t="str">
            <v xml:space="preserve"> </v>
          </cell>
          <cell r="G1795" t="str">
            <v>EXPENDITURE</v>
          </cell>
          <cell r="H1795" t="str">
            <v>COST OF SERVICES</v>
          </cell>
          <cell r="I1795" t="str">
            <v>COST OF SERVICES</v>
          </cell>
        </row>
        <row r="1796">
          <cell r="A1796" t="str">
            <v>X104401</v>
          </cell>
          <cell r="B1796" t="str">
            <v>Cost of Club Operations.</v>
          </cell>
          <cell r="C1796" t="str">
            <v>EXPENSES</v>
          </cell>
          <cell r="D1796" t="str">
            <v>INCOME STATEMENT</v>
          </cell>
          <cell r="E1796" t="str">
            <v xml:space="preserve"> </v>
          </cell>
          <cell r="F1796" t="str">
            <v xml:space="preserve"> </v>
          </cell>
          <cell r="G1796" t="str">
            <v>EXPENDITURE</v>
          </cell>
          <cell r="H1796" t="str">
            <v>COST OF SERVICES</v>
          </cell>
          <cell r="I1796" t="str">
            <v>COST OF SERVICES</v>
          </cell>
        </row>
        <row r="1797">
          <cell r="A1797" t="str">
            <v>X104402</v>
          </cell>
          <cell r="B1797" t="str">
            <v>Bar running expenses</v>
          </cell>
          <cell r="C1797" t="str">
            <v>EXPENSES</v>
          </cell>
          <cell r="D1797" t="str">
            <v>INCOME STATEMENT</v>
          </cell>
          <cell r="E1797" t="str">
            <v xml:space="preserve"> </v>
          </cell>
          <cell r="F1797" t="str">
            <v xml:space="preserve"> </v>
          </cell>
          <cell r="G1797" t="str">
            <v>EXPENDITURE</v>
          </cell>
          <cell r="H1797" t="str">
            <v>COST OF SERVICES</v>
          </cell>
          <cell r="I1797" t="str">
            <v>COST OF SERVICES</v>
          </cell>
        </row>
        <row r="1798">
          <cell r="A1798" t="str">
            <v>X104403</v>
          </cell>
          <cell r="B1798" t="str">
            <v>food and beverage expenses</v>
          </cell>
          <cell r="C1798" t="str">
            <v>EXPENSES</v>
          </cell>
          <cell r="D1798" t="str">
            <v>INCOME STATEMENT</v>
          </cell>
          <cell r="E1798" t="str">
            <v xml:space="preserve"> </v>
          </cell>
          <cell r="F1798" t="str">
            <v xml:space="preserve"> </v>
          </cell>
          <cell r="G1798" t="str">
            <v>EXPENDITURE</v>
          </cell>
          <cell r="H1798" t="str">
            <v>COST OF SERVICES</v>
          </cell>
          <cell r="I1798" t="str">
            <v>COST OF SERVICES</v>
          </cell>
        </row>
        <row r="1799">
          <cell r="A1799" t="str">
            <v>X104404</v>
          </cell>
          <cell r="B1799" t="str">
            <v>F&amp;B Consumables</v>
          </cell>
          <cell r="C1799" t="str">
            <v>EXPENSES</v>
          </cell>
          <cell r="D1799" t="str">
            <v>INCOME STATEMENT</v>
          </cell>
          <cell r="E1799" t="str">
            <v xml:space="preserve"> </v>
          </cell>
          <cell r="F1799" t="str">
            <v xml:space="preserve"> </v>
          </cell>
          <cell r="G1799" t="str">
            <v>EXPENDITURE</v>
          </cell>
          <cell r="H1799" t="str">
            <v>COST OF SERVICES</v>
          </cell>
          <cell r="I1799" t="str">
            <v>COST OF SERVICES</v>
          </cell>
        </row>
        <row r="1800">
          <cell r="A1800" t="str">
            <v>X104501</v>
          </cell>
          <cell r="B1800" t="str">
            <v>Cost of Food Court / kisok.</v>
          </cell>
          <cell r="C1800" t="str">
            <v>EXPENSES</v>
          </cell>
          <cell r="D1800" t="str">
            <v>INCOME STATEMENT</v>
          </cell>
          <cell r="E1800" t="str">
            <v xml:space="preserve"> </v>
          </cell>
          <cell r="F1800" t="str">
            <v xml:space="preserve"> </v>
          </cell>
          <cell r="G1800" t="str">
            <v>EXPENDITURE</v>
          </cell>
          <cell r="H1800" t="str">
            <v>COST OF SERVICES</v>
          </cell>
          <cell r="I1800" t="str">
            <v>COST OF SERVICES</v>
          </cell>
        </row>
        <row r="1801">
          <cell r="A1801" t="str">
            <v>X201001</v>
          </cell>
          <cell r="B1801" t="str">
            <v>Salaries and wages (regular)</v>
          </cell>
          <cell r="C1801" t="str">
            <v>EXPENSES</v>
          </cell>
          <cell r="D1801" t="str">
            <v>INCOME STATEMENT</v>
          </cell>
          <cell r="E1801" t="str">
            <v xml:space="preserve"> </v>
          </cell>
          <cell r="F1801" t="str">
            <v xml:space="preserve"> </v>
          </cell>
          <cell r="G1801" t="str">
            <v>EXPENDITURE</v>
          </cell>
          <cell r="H1801" t="str">
            <v>EMPLOYEE COST</v>
          </cell>
          <cell r="I1801" t="str">
            <v>SALARIES AND WAGES</v>
          </cell>
        </row>
        <row r="1802">
          <cell r="A1802" t="str">
            <v>X201002</v>
          </cell>
          <cell r="B1802" t="str">
            <v>Conveyance Allowance</v>
          </cell>
          <cell r="C1802" t="str">
            <v>EXPENSES</v>
          </cell>
          <cell r="D1802" t="str">
            <v>INCOME STATEMENT</v>
          </cell>
          <cell r="E1802" t="str">
            <v xml:space="preserve"> </v>
          </cell>
          <cell r="F1802" t="str">
            <v xml:space="preserve"> </v>
          </cell>
          <cell r="G1802" t="str">
            <v>EXPENDITURE</v>
          </cell>
          <cell r="H1802" t="str">
            <v>EMPLOYEE COST</v>
          </cell>
          <cell r="I1802" t="str">
            <v>SALARIES AND WAGES</v>
          </cell>
        </row>
        <row r="1803">
          <cell r="A1803" t="str">
            <v>X201003</v>
          </cell>
          <cell r="B1803" t="str">
            <v>Medical Allowance</v>
          </cell>
          <cell r="C1803" t="str">
            <v>EXPENSES</v>
          </cell>
          <cell r="D1803" t="str">
            <v>INCOME STATEMENT</v>
          </cell>
          <cell r="E1803" t="str">
            <v xml:space="preserve"> </v>
          </cell>
          <cell r="F1803" t="str">
            <v xml:space="preserve"> </v>
          </cell>
          <cell r="G1803" t="str">
            <v>EXPENDITURE</v>
          </cell>
          <cell r="H1803" t="str">
            <v>EMPLOYEE COST</v>
          </cell>
          <cell r="I1803" t="str">
            <v>SALARIES AND WAGES</v>
          </cell>
        </row>
        <row r="1804">
          <cell r="A1804" t="str">
            <v>X201004</v>
          </cell>
          <cell r="B1804" t="str">
            <v>Project Allowance</v>
          </cell>
          <cell r="C1804" t="str">
            <v>EXPENSES</v>
          </cell>
          <cell r="D1804" t="str">
            <v>INCOME STATEMENT</v>
          </cell>
          <cell r="E1804" t="str">
            <v xml:space="preserve"> </v>
          </cell>
          <cell r="F1804" t="str">
            <v xml:space="preserve"> </v>
          </cell>
          <cell r="G1804" t="str">
            <v>EXPENDITURE</v>
          </cell>
          <cell r="H1804" t="str">
            <v>EMPLOYEE COST</v>
          </cell>
          <cell r="I1804" t="str">
            <v>SALARIES AND WAGES</v>
          </cell>
        </row>
        <row r="1805">
          <cell r="A1805" t="str">
            <v>X201005</v>
          </cell>
          <cell r="B1805" t="str">
            <v>Performance Bonus</v>
          </cell>
          <cell r="C1805" t="str">
            <v>EXPENSES</v>
          </cell>
          <cell r="D1805" t="str">
            <v>INCOME STATEMENT</v>
          </cell>
          <cell r="E1805" t="str">
            <v xml:space="preserve"> </v>
          </cell>
          <cell r="F1805" t="str">
            <v xml:space="preserve"> </v>
          </cell>
          <cell r="G1805" t="str">
            <v>EXPENDITURE</v>
          </cell>
          <cell r="H1805" t="str">
            <v>EMPLOYEE COST</v>
          </cell>
          <cell r="I1805" t="str">
            <v>SALARIES AND WAGES</v>
          </cell>
        </row>
        <row r="1806">
          <cell r="A1806" t="str">
            <v>X201006</v>
          </cell>
          <cell r="B1806" t="str">
            <v>Personal Allowance</v>
          </cell>
          <cell r="C1806" t="str">
            <v>EXPENSES</v>
          </cell>
          <cell r="D1806" t="str">
            <v>INCOME STATEMENT</v>
          </cell>
          <cell r="E1806" t="str">
            <v xml:space="preserve"> </v>
          </cell>
          <cell r="F1806" t="str">
            <v xml:space="preserve"> </v>
          </cell>
          <cell r="G1806" t="str">
            <v>EXPENDITURE</v>
          </cell>
          <cell r="H1806" t="str">
            <v>EMPLOYEE COST</v>
          </cell>
          <cell r="I1806" t="str">
            <v>SALARIES AND WAGES</v>
          </cell>
        </row>
        <row r="1807">
          <cell r="A1807" t="str">
            <v>X201007</v>
          </cell>
          <cell r="B1807" t="str">
            <v>House Rent Allowance</v>
          </cell>
          <cell r="C1807" t="str">
            <v>EXPENSES</v>
          </cell>
          <cell r="D1807" t="str">
            <v>INCOME STATEMENT</v>
          </cell>
          <cell r="E1807" t="str">
            <v xml:space="preserve"> </v>
          </cell>
          <cell r="F1807" t="str">
            <v xml:space="preserve"> </v>
          </cell>
          <cell r="G1807" t="str">
            <v>EXPENDITURE</v>
          </cell>
          <cell r="H1807" t="str">
            <v>EMPLOYEE COST</v>
          </cell>
          <cell r="I1807" t="str">
            <v>SALARIES AND WAGES</v>
          </cell>
        </row>
        <row r="1808">
          <cell r="A1808" t="str">
            <v>X201008</v>
          </cell>
          <cell r="B1808" t="str">
            <v>Notice Pay</v>
          </cell>
          <cell r="C1808" t="str">
            <v>EXPENSES</v>
          </cell>
          <cell r="D1808" t="str">
            <v>INCOME STATEMENT</v>
          </cell>
          <cell r="E1808" t="str">
            <v xml:space="preserve"> </v>
          </cell>
          <cell r="F1808" t="str">
            <v xml:space="preserve"> </v>
          </cell>
          <cell r="G1808" t="str">
            <v>EXPENDITURE</v>
          </cell>
          <cell r="H1808" t="str">
            <v>EMPLOYEE COST</v>
          </cell>
          <cell r="I1808" t="str">
            <v>SALARIES AND WAGES</v>
          </cell>
        </row>
        <row r="1809">
          <cell r="A1809" t="str">
            <v>X201009</v>
          </cell>
          <cell r="B1809" t="str">
            <v>Special Allowance</v>
          </cell>
          <cell r="C1809" t="str">
            <v>EXPENSES</v>
          </cell>
          <cell r="D1809" t="str">
            <v>INCOME STATEMENT</v>
          </cell>
          <cell r="E1809" t="str">
            <v xml:space="preserve"> </v>
          </cell>
          <cell r="F1809" t="str">
            <v xml:space="preserve"> </v>
          </cell>
          <cell r="G1809" t="str">
            <v>EXPENDITURE</v>
          </cell>
          <cell r="H1809" t="str">
            <v>EMPLOYEE COST</v>
          </cell>
          <cell r="I1809" t="str">
            <v>SALARIES AND WAGES</v>
          </cell>
        </row>
        <row r="1810">
          <cell r="A1810" t="str">
            <v>X201010</v>
          </cell>
          <cell r="B1810" t="str">
            <v>Bonus</v>
          </cell>
          <cell r="C1810" t="str">
            <v>EXPENSES</v>
          </cell>
          <cell r="D1810" t="str">
            <v>INCOME STATEMENT</v>
          </cell>
          <cell r="E1810" t="str">
            <v xml:space="preserve"> </v>
          </cell>
          <cell r="F1810" t="str">
            <v xml:space="preserve"> </v>
          </cell>
          <cell r="G1810" t="str">
            <v>EXPENDITURE</v>
          </cell>
          <cell r="H1810" t="str">
            <v>EMPLOYEE COST</v>
          </cell>
          <cell r="I1810" t="str">
            <v>SALARIES AND WAGES</v>
          </cell>
        </row>
        <row r="1811">
          <cell r="A1811" t="str">
            <v>X201011</v>
          </cell>
          <cell r="B1811" t="str">
            <v>Driver'S Salary</v>
          </cell>
          <cell r="C1811" t="str">
            <v>EXPENSES</v>
          </cell>
          <cell r="D1811" t="str">
            <v>INCOME STATEMENT</v>
          </cell>
          <cell r="E1811" t="str">
            <v xml:space="preserve"> </v>
          </cell>
          <cell r="F1811" t="str">
            <v xml:space="preserve"> </v>
          </cell>
          <cell r="G1811" t="str">
            <v>EXPENDITURE</v>
          </cell>
          <cell r="H1811" t="str">
            <v>EMPLOYEE COST</v>
          </cell>
          <cell r="I1811" t="str">
            <v>SALARIES AND WAGES</v>
          </cell>
        </row>
        <row r="1812">
          <cell r="A1812" t="str">
            <v>X201012</v>
          </cell>
          <cell r="B1812" t="str">
            <v>Utility Allowance</v>
          </cell>
          <cell r="C1812" t="str">
            <v>EXPENSES</v>
          </cell>
          <cell r="D1812" t="str">
            <v>INCOME STATEMENT</v>
          </cell>
          <cell r="E1812" t="str">
            <v xml:space="preserve"> </v>
          </cell>
          <cell r="F1812" t="str">
            <v xml:space="preserve"> </v>
          </cell>
          <cell r="G1812" t="str">
            <v>EXPENDITURE</v>
          </cell>
          <cell r="H1812" t="str">
            <v>EMPLOYEE COST</v>
          </cell>
          <cell r="I1812" t="str">
            <v>SALARIES AND WAGES</v>
          </cell>
        </row>
        <row r="1813">
          <cell r="A1813" t="str">
            <v>X201013</v>
          </cell>
          <cell r="B1813" t="str">
            <v>Washing Allowance</v>
          </cell>
          <cell r="C1813" t="str">
            <v>EXPENSES</v>
          </cell>
          <cell r="D1813" t="str">
            <v>INCOME STATEMENT</v>
          </cell>
          <cell r="E1813" t="str">
            <v xml:space="preserve"> </v>
          </cell>
          <cell r="F1813" t="str">
            <v xml:space="preserve"> </v>
          </cell>
          <cell r="G1813" t="str">
            <v>EXPENDITURE</v>
          </cell>
          <cell r="H1813" t="str">
            <v>EMPLOYEE COST</v>
          </cell>
          <cell r="I1813" t="str">
            <v>SALARIES AND WAGES</v>
          </cell>
        </row>
        <row r="1814">
          <cell r="A1814" t="str">
            <v>X201014</v>
          </cell>
          <cell r="B1814" t="str">
            <v>Entertainment Allowance</v>
          </cell>
          <cell r="C1814" t="str">
            <v>EXPENSES</v>
          </cell>
          <cell r="D1814" t="str">
            <v>INCOME STATEMENT</v>
          </cell>
          <cell r="E1814" t="str">
            <v xml:space="preserve"> </v>
          </cell>
          <cell r="F1814" t="str">
            <v xml:space="preserve"> </v>
          </cell>
          <cell r="G1814" t="str">
            <v>EXPENDITURE</v>
          </cell>
          <cell r="H1814" t="str">
            <v>EMPLOYEE COST</v>
          </cell>
          <cell r="I1814" t="str">
            <v>SALARIES AND WAGES</v>
          </cell>
        </row>
        <row r="1815">
          <cell r="A1815" t="str">
            <v>X201015</v>
          </cell>
          <cell r="B1815" t="str">
            <v>Ex-Gratia Paid</v>
          </cell>
          <cell r="C1815" t="str">
            <v>EXPENSES</v>
          </cell>
          <cell r="D1815" t="str">
            <v>INCOME STATEMENT</v>
          </cell>
          <cell r="E1815" t="str">
            <v xml:space="preserve"> </v>
          </cell>
          <cell r="F1815" t="str">
            <v xml:space="preserve"> </v>
          </cell>
          <cell r="G1815" t="str">
            <v>EXPENDITURE</v>
          </cell>
          <cell r="H1815" t="str">
            <v>EMPLOYEE COST</v>
          </cell>
          <cell r="I1815" t="str">
            <v>SALARIES AND WAGES</v>
          </cell>
        </row>
        <row r="1816">
          <cell r="A1816" t="str">
            <v>X201016</v>
          </cell>
          <cell r="B1816" t="str">
            <v>Wages- Contractual Staff</v>
          </cell>
          <cell r="C1816" t="str">
            <v>EXPENSES</v>
          </cell>
          <cell r="D1816" t="str">
            <v>INCOME STATEMENT</v>
          </cell>
          <cell r="E1816" t="str">
            <v xml:space="preserve"> </v>
          </cell>
          <cell r="F1816" t="str">
            <v xml:space="preserve"> </v>
          </cell>
          <cell r="G1816" t="str">
            <v>EXPENDITURE</v>
          </cell>
          <cell r="H1816" t="str">
            <v>EMPLOYEE COST</v>
          </cell>
          <cell r="I1816" t="str">
            <v>SALARIES AND WAGES</v>
          </cell>
        </row>
        <row r="1817">
          <cell r="A1817" t="str">
            <v>X201017</v>
          </cell>
          <cell r="B1817" t="str">
            <v>Directors Remuneration</v>
          </cell>
          <cell r="C1817" t="str">
            <v>EXPENSES</v>
          </cell>
          <cell r="D1817" t="str">
            <v>INCOME STATEMENT</v>
          </cell>
          <cell r="E1817" t="str">
            <v xml:space="preserve"> </v>
          </cell>
          <cell r="F1817" t="str">
            <v xml:space="preserve"> </v>
          </cell>
          <cell r="G1817" t="str">
            <v>EXPENDITURE</v>
          </cell>
          <cell r="H1817" t="str">
            <v>EMPLOYEE COST</v>
          </cell>
          <cell r="I1817" t="str">
            <v>SALARIES AND WAGES</v>
          </cell>
        </row>
        <row r="1818">
          <cell r="A1818" t="str">
            <v>X201018</v>
          </cell>
          <cell r="B1818" t="str">
            <v>Directors Remuneration- K P Singh</v>
          </cell>
          <cell r="C1818" t="str">
            <v>EXPENSES</v>
          </cell>
          <cell r="D1818" t="str">
            <v>INCOME STATEMENT</v>
          </cell>
          <cell r="E1818" t="str">
            <v xml:space="preserve"> </v>
          </cell>
          <cell r="F1818" t="str">
            <v xml:space="preserve"> </v>
          </cell>
          <cell r="G1818" t="str">
            <v>EXPENDITURE</v>
          </cell>
          <cell r="H1818" t="str">
            <v>EMPLOYEE COST</v>
          </cell>
          <cell r="I1818" t="str">
            <v>SALARIES AND WAGES</v>
          </cell>
        </row>
        <row r="1819">
          <cell r="A1819" t="str">
            <v>X201019</v>
          </cell>
          <cell r="B1819" t="str">
            <v>Directors Remuneration- Rajiv Singh</v>
          </cell>
          <cell r="C1819" t="str">
            <v>EXPENSES</v>
          </cell>
          <cell r="D1819" t="str">
            <v>INCOME STATEMENT</v>
          </cell>
          <cell r="E1819" t="str">
            <v xml:space="preserve"> </v>
          </cell>
          <cell r="F1819" t="str">
            <v xml:space="preserve"> </v>
          </cell>
          <cell r="G1819" t="str">
            <v>EXPENDITURE</v>
          </cell>
          <cell r="H1819" t="str">
            <v>EMPLOYEE COST</v>
          </cell>
          <cell r="I1819" t="str">
            <v>SALARIES AND WAGES</v>
          </cell>
        </row>
        <row r="1820">
          <cell r="A1820" t="str">
            <v>X201020</v>
          </cell>
          <cell r="B1820" t="str">
            <v>Directors Remuneration- Pia Singh</v>
          </cell>
          <cell r="C1820" t="str">
            <v>EXPENSES</v>
          </cell>
          <cell r="D1820" t="str">
            <v>INCOME STATEMENT</v>
          </cell>
          <cell r="E1820" t="str">
            <v xml:space="preserve"> </v>
          </cell>
          <cell r="F1820" t="str">
            <v xml:space="preserve"> </v>
          </cell>
          <cell r="G1820" t="str">
            <v>EXPENDITURE</v>
          </cell>
          <cell r="H1820" t="str">
            <v>EMPLOYEE COST</v>
          </cell>
          <cell r="I1820" t="str">
            <v>SALARIES AND WAGES</v>
          </cell>
        </row>
        <row r="1821">
          <cell r="A1821" t="str">
            <v>X201021</v>
          </cell>
          <cell r="B1821" t="str">
            <v>Directors Remuneration- T C Goyal</v>
          </cell>
          <cell r="C1821" t="str">
            <v>EXPENSES</v>
          </cell>
          <cell r="D1821" t="str">
            <v>INCOME STATEMENT</v>
          </cell>
          <cell r="E1821" t="str">
            <v xml:space="preserve"> </v>
          </cell>
          <cell r="F1821" t="str">
            <v xml:space="preserve"> </v>
          </cell>
          <cell r="G1821" t="str">
            <v>EXPENDITURE</v>
          </cell>
          <cell r="H1821" t="str">
            <v>EMPLOYEE COST</v>
          </cell>
          <cell r="I1821" t="str">
            <v>SALARIES AND WAGES</v>
          </cell>
        </row>
        <row r="1822">
          <cell r="A1822" t="str">
            <v>X201022</v>
          </cell>
          <cell r="B1822" t="str">
            <v>Directors Remuneration- Renuka Talwar</v>
          </cell>
          <cell r="C1822" t="str">
            <v>EXPENSES</v>
          </cell>
          <cell r="D1822" t="str">
            <v>INCOME STATEMENT</v>
          </cell>
          <cell r="E1822" t="str">
            <v xml:space="preserve"> </v>
          </cell>
          <cell r="F1822" t="str">
            <v xml:space="preserve"> </v>
          </cell>
          <cell r="G1822" t="str">
            <v>EXPENDITURE</v>
          </cell>
          <cell r="H1822" t="str">
            <v>EMPLOYEE COST</v>
          </cell>
          <cell r="I1822" t="str">
            <v>SALARIES AND WAGES</v>
          </cell>
        </row>
        <row r="1823">
          <cell r="A1823" t="str">
            <v>X201023</v>
          </cell>
          <cell r="B1823" t="str">
            <v>Directors Remuneration- K Swaroop</v>
          </cell>
          <cell r="C1823" t="str">
            <v>EXPENSES</v>
          </cell>
          <cell r="D1823" t="str">
            <v>INCOME STATEMENT</v>
          </cell>
          <cell r="E1823" t="str">
            <v xml:space="preserve"> </v>
          </cell>
          <cell r="F1823" t="str">
            <v xml:space="preserve"> </v>
          </cell>
          <cell r="G1823" t="str">
            <v>EXPENDITURE</v>
          </cell>
          <cell r="H1823" t="str">
            <v>EMPLOYEE COST</v>
          </cell>
          <cell r="I1823" t="str">
            <v>SALARIES AND WAGES</v>
          </cell>
        </row>
        <row r="1824">
          <cell r="A1824" t="str">
            <v>X201024</v>
          </cell>
          <cell r="B1824" t="str">
            <v>H.R.A.- Directors</v>
          </cell>
          <cell r="C1824" t="str">
            <v>EXPENSES</v>
          </cell>
          <cell r="D1824" t="str">
            <v>INCOME STATEMENT</v>
          </cell>
          <cell r="E1824" t="str">
            <v xml:space="preserve"> </v>
          </cell>
          <cell r="F1824" t="str">
            <v xml:space="preserve"> </v>
          </cell>
          <cell r="G1824" t="str">
            <v>EXPENDITURE</v>
          </cell>
          <cell r="H1824" t="str">
            <v>EMPLOYEE COST</v>
          </cell>
          <cell r="I1824" t="str">
            <v>SALARIES AND WAGES</v>
          </cell>
        </row>
        <row r="1825">
          <cell r="A1825" t="str">
            <v>X201025</v>
          </cell>
          <cell r="B1825" t="str">
            <v>Entertainment All.- Directors</v>
          </cell>
          <cell r="C1825" t="str">
            <v>EXPENSES</v>
          </cell>
          <cell r="D1825" t="str">
            <v>INCOME STATEMENT</v>
          </cell>
          <cell r="E1825" t="str">
            <v xml:space="preserve"> </v>
          </cell>
          <cell r="F1825" t="str">
            <v xml:space="preserve"> </v>
          </cell>
          <cell r="G1825" t="str">
            <v>EXPENDITURE</v>
          </cell>
          <cell r="H1825" t="str">
            <v>EMPLOYEE COST</v>
          </cell>
          <cell r="I1825" t="str">
            <v>SALARIES AND WAGES</v>
          </cell>
        </row>
        <row r="1826">
          <cell r="A1826" t="str">
            <v>X201026</v>
          </cell>
          <cell r="B1826" t="str">
            <v>Utility All.- Directors</v>
          </cell>
          <cell r="C1826" t="str">
            <v>EXPENSES</v>
          </cell>
          <cell r="D1826" t="str">
            <v>INCOME STATEMENT</v>
          </cell>
          <cell r="E1826" t="str">
            <v xml:space="preserve"> </v>
          </cell>
          <cell r="F1826" t="str">
            <v xml:space="preserve"> </v>
          </cell>
          <cell r="G1826" t="str">
            <v>EXPENDITURE</v>
          </cell>
          <cell r="H1826" t="str">
            <v>EMPLOYEE COST</v>
          </cell>
          <cell r="I1826" t="str">
            <v>SALARIES AND WAGES</v>
          </cell>
        </row>
        <row r="1827">
          <cell r="A1827" t="str">
            <v>X201027</v>
          </cell>
          <cell r="B1827" t="str">
            <v>Personal Allowances- Directors</v>
          </cell>
          <cell r="C1827" t="str">
            <v>EXPENSES</v>
          </cell>
          <cell r="D1827" t="str">
            <v>INCOME STATEMENT</v>
          </cell>
          <cell r="E1827" t="str">
            <v xml:space="preserve"> </v>
          </cell>
          <cell r="F1827" t="str">
            <v xml:space="preserve"> </v>
          </cell>
          <cell r="G1827" t="str">
            <v>EXPENDITURE</v>
          </cell>
          <cell r="H1827" t="str">
            <v>EMPLOYEE COST</v>
          </cell>
          <cell r="I1827" t="str">
            <v>SALARIES AND WAGES</v>
          </cell>
        </row>
        <row r="1828">
          <cell r="A1828" t="str">
            <v>X201028</v>
          </cell>
          <cell r="B1828" t="str">
            <v>Waiver Of Loan Paid To Employee</v>
          </cell>
          <cell r="C1828" t="str">
            <v>EXPENSES</v>
          </cell>
          <cell r="D1828" t="str">
            <v>INCOME STATEMENT</v>
          </cell>
          <cell r="E1828" t="str">
            <v xml:space="preserve"> </v>
          </cell>
          <cell r="F1828" t="str">
            <v xml:space="preserve"> </v>
          </cell>
          <cell r="G1828" t="str">
            <v>EXPENDITURE</v>
          </cell>
          <cell r="H1828" t="str">
            <v>EMPLOYEE COST</v>
          </cell>
          <cell r="I1828" t="str">
            <v>SALARIES AND WAGES</v>
          </cell>
        </row>
        <row r="1829">
          <cell r="A1829" t="str">
            <v>X201029</v>
          </cell>
          <cell r="B1829" t="str">
            <v>CHILDREN EDUCATION ALLOWANCE</v>
          </cell>
          <cell r="C1829" t="str">
            <v>EXPENSES</v>
          </cell>
          <cell r="D1829" t="str">
            <v>INCOME STATEMENT</v>
          </cell>
          <cell r="E1829" t="str">
            <v xml:space="preserve"> </v>
          </cell>
          <cell r="F1829" t="str">
            <v xml:space="preserve"> </v>
          </cell>
          <cell r="G1829" t="str">
            <v>EXPENDITURE</v>
          </cell>
          <cell r="H1829" t="str">
            <v>EMPLOYEE COST</v>
          </cell>
          <cell r="I1829" t="str">
            <v>SALARIES AND WAGES</v>
          </cell>
        </row>
        <row r="1830">
          <cell r="A1830" t="str">
            <v>X201030</v>
          </cell>
          <cell r="B1830" t="str">
            <v>SAF ALLOWANCE</v>
          </cell>
          <cell r="C1830" t="str">
            <v>EXPENSES</v>
          </cell>
          <cell r="D1830" t="str">
            <v>INCOME STATEMENT</v>
          </cell>
          <cell r="E1830" t="str">
            <v xml:space="preserve"> </v>
          </cell>
          <cell r="F1830" t="str">
            <v xml:space="preserve"> </v>
          </cell>
          <cell r="G1830" t="str">
            <v>EXPENDITURE</v>
          </cell>
          <cell r="H1830" t="str">
            <v>EMPLOYEE COST</v>
          </cell>
          <cell r="I1830" t="str">
            <v>SALARIES AND WAGES</v>
          </cell>
        </row>
        <row r="1831">
          <cell r="A1831" t="str">
            <v>X201031</v>
          </cell>
          <cell r="B1831" t="str">
            <v>Site Allowance</v>
          </cell>
          <cell r="C1831" t="str">
            <v>EXPENSES</v>
          </cell>
          <cell r="D1831" t="str">
            <v>INCOME STATEMENT</v>
          </cell>
          <cell r="E1831" t="str">
            <v xml:space="preserve"> </v>
          </cell>
          <cell r="F1831" t="str">
            <v xml:space="preserve"> </v>
          </cell>
          <cell r="G1831" t="str">
            <v>EXPENDITURE</v>
          </cell>
          <cell r="H1831" t="str">
            <v>EMPLOYEE COST</v>
          </cell>
          <cell r="I1831" t="str">
            <v>SALARIES AND WAGES</v>
          </cell>
        </row>
        <row r="1832">
          <cell r="A1832" t="str">
            <v>X201032</v>
          </cell>
          <cell r="B1832" t="str">
            <v>Furnishing Allowance</v>
          </cell>
          <cell r="C1832" t="str">
            <v>EXPENSES</v>
          </cell>
          <cell r="D1832" t="str">
            <v>INCOME STATEMENT</v>
          </cell>
          <cell r="E1832" t="str">
            <v xml:space="preserve"> </v>
          </cell>
          <cell r="F1832" t="str">
            <v xml:space="preserve"> </v>
          </cell>
          <cell r="G1832" t="str">
            <v>EXPENDITURE</v>
          </cell>
          <cell r="H1832" t="str">
            <v>EMPLOYEE COST</v>
          </cell>
          <cell r="I1832" t="str">
            <v>SALARIES AND WAGES</v>
          </cell>
        </row>
        <row r="1833">
          <cell r="A1833" t="str">
            <v>X201033</v>
          </cell>
          <cell r="B1833" t="str">
            <v>Meal Allowance</v>
          </cell>
          <cell r="C1833" t="str">
            <v>EXPENSES</v>
          </cell>
          <cell r="D1833" t="str">
            <v>INCOME STATEMENT</v>
          </cell>
          <cell r="E1833" t="str">
            <v xml:space="preserve"> </v>
          </cell>
          <cell r="F1833" t="str">
            <v xml:space="preserve"> </v>
          </cell>
          <cell r="G1833" t="str">
            <v>EXPENDITURE</v>
          </cell>
          <cell r="H1833" t="str">
            <v>EMPLOYEE COST</v>
          </cell>
          <cell r="I1833" t="str">
            <v>SALARIES AND WAGES</v>
          </cell>
        </row>
        <row r="1834">
          <cell r="A1834" t="str">
            <v>X201034</v>
          </cell>
          <cell r="B1834" t="str">
            <v>Personnel Cost- Team Members</v>
          </cell>
          <cell r="C1834" t="str">
            <v>EXPENSES</v>
          </cell>
          <cell r="D1834" t="str">
            <v>INCOME STATEMENT</v>
          </cell>
          <cell r="E1834" t="str">
            <v xml:space="preserve"> </v>
          </cell>
          <cell r="F1834" t="str">
            <v xml:space="preserve"> </v>
          </cell>
          <cell r="G1834" t="str">
            <v>EXPENDITURE</v>
          </cell>
          <cell r="H1834" t="str">
            <v>EMPLOYEE COST</v>
          </cell>
          <cell r="I1834" t="str">
            <v>SALARIES AND WAGES</v>
          </cell>
        </row>
        <row r="1835">
          <cell r="A1835" t="str">
            <v>X201035</v>
          </cell>
          <cell r="B1835" t="str">
            <v>Additional Conveyance</v>
          </cell>
          <cell r="C1835" t="str">
            <v>EXPENSES</v>
          </cell>
          <cell r="D1835" t="str">
            <v>INCOME STATEMENT</v>
          </cell>
          <cell r="E1835" t="str">
            <v xml:space="preserve"> </v>
          </cell>
          <cell r="F1835" t="str">
            <v xml:space="preserve"> </v>
          </cell>
          <cell r="G1835" t="str">
            <v>EXPENDITURE</v>
          </cell>
          <cell r="H1835" t="str">
            <v>EMPLOYEE COST</v>
          </cell>
          <cell r="I1835" t="str">
            <v>SALARIES AND WAGES</v>
          </cell>
        </row>
        <row r="1836">
          <cell r="A1836" t="str">
            <v>X202001</v>
          </cell>
          <cell r="B1836" t="str">
            <v>Employers Contribution  Pf</v>
          </cell>
          <cell r="C1836" t="str">
            <v>EXPENSES</v>
          </cell>
          <cell r="D1836" t="str">
            <v>INCOME STATEMENT</v>
          </cell>
          <cell r="E1836" t="str">
            <v xml:space="preserve"> </v>
          </cell>
          <cell r="F1836" t="str">
            <v xml:space="preserve"> </v>
          </cell>
          <cell r="G1836" t="str">
            <v>EXPENDITURE</v>
          </cell>
          <cell r="H1836" t="str">
            <v>EMPLOYEE COST</v>
          </cell>
          <cell r="I1836" t="str">
            <v>CONTRIBUTION TO PF AND OTHER FUNDS</v>
          </cell>
        </row>
        <row r="1837">
          <cell r="A1837" t="str">
            <v>X202002</v>
          </cell>
          <cell r="B1837" t="str">
            <v>Employers Contribution Fpf</v>
          </cell>
          <cell r="C1837" t="str">
            <v>EXPENSES</v>
          </cell>
          <cell r="D1837" t="str">
            <v>INCOME STATEMENT</v>
          </cell>
          <cell r="E1837" t="str">
            <v xml:space="preserve"> </v>
          </cell>
          <cell r="F1837" t="str">
            <v xml:space="preserve"> </v>
          </cell>
          <cell r="G1837" t="str">
            <v>EXPENDITURE</v>
          </cell>
          <cell r="H1837" t="str">
            <v>EMPLOYEE COST</v>
          </cell>
          <cell r="I1837" t="str">
            <v>CONTRIBUTION TO PF AND OTHER FUNDS</v>
          </cell>
        </row>
        <row r="1838">
          <cell r="A1838" t="str">
            <v>X202003</v>
          </cell>
          <cell r="B1838" t="str">
            <v>Employers Contrbn Admn. Chg.</v>
          </cell>
          <cell r="C1838" t="str">
            <v>EXPENSES</v>
          </cell>
          <cell r="D1838" t="str">
            <v>INCOME STATEMENT</v>
          </cell>
          <cell r="E1838" t="str">
            <v xml:space="preserve"> </v>
          </cell>
          <cell r="F1838" t="str">
            <v xml:space="preserve"> </v>
          </cell>
          <cell r="G1838" t="str">
            <v>EXPENDITURE</v>
          </cell>
          <cell r="H1838" t="str">
            <v>EMPLOYEE COST</v>
          </cell>
          <cell r="I1838" t="str">
            <v>CONTRIBUTION TO PF AND OTHER FUNDS</v>
          </cell>
        </row>
        <row r="1839">
          <cell r="A1839" t="str">
            <v>X202004</v>
          </cell>
          <cell r="B1839" t="str">
            <v>Employers Contrbn Edli. Chg.</v>
          </cell>
          <cell r="C1839" t="str">
            <v>EXPENSES</v>
          </cell>
          <cell r="D1839" t="str">
            <v>INCOME STATEMENT</v>
          </cell>
          <cell r="E1839" t="str">
            <v xml:space="preserve"> </v>
          </cell>
          <cell r="F1839" t="str">
            <v xml:space="preserve"> </v>
          </cell>
          <cell r="G1839" t="str">
            <v>EXPENDITURE</v>
          </cell>
          <cell r="H1839" t="str">
            <v>EMPLOYEE COST</v>
          </cell>
          <cell r="I1839" t="str">
            <v>CONTRIBUTION TO PF AND OTHER FUNDS</v>
          </cell>
        </row>
        <row r="1840">
          <cell r="A1840" t="str">
            <v>X202005</v>
          </cell>
          <cell r="B1840" t="str">
            <v>Esi Paid</v>
          </cell>
          <cell r="C1840" t="str">
            <v>EXPENSES</v>
          </cell>
          <cell r="D1840" t="str">
            <v>INCOME STATEMENT</v>
          </cell>
          <cell r="E1840" t="str">
            <v xml:space="preserve"> </v>
          </cell>
          <cell r="F1840" t="str">
            <v xml:space="preserve"> </v>
          </cell>
          <cell r="G1840" t="str">
            <v>EXPENDITURE</v>
          </cell>
          <cell r="H1840" t="str">
            <v>EMPLOYEE COST</v>
          </cell>
          <cell r="I1840" t="str">
            <v>CONTRIBUTION TO PF AND OTHER FUNDS</v>
          </cell>
        </row>
        <row r="1841">
          <cell r="A1841" t="str">
            <v>X202006</v>
          </cell>
          <cell r="B1841" t="str">
            <v>Employers Contrbn Adm.Chg Edl</v>
          </cell>
          <cell r="C1841" t="str">
            <v>EXPENSES</v>
          </cell>
          <cell r="D1841" t="str">
            <v>INCOME STATEMENT</v>
          </cell>
          <cell r="E1841" t="str">
            <v xml:space="preserve"> </v>
          </cell>
          <cell r="F1841" t="str">
            <v xml:space="preserve"> </v>
          </cell>
          <cell r="G1841" t="str">
            <v>EXPENDITURE</v>
          </cell>
          <cell r="H1841" t="str">
            <v>EMPLOYEE COST</v>
          </cell>
          <cell r="I1841" t="str">
            <v>CONTRIBUTION TO PF AND OTHER FUNDS</v>
          </cell>
        </row>
        <row r="1842">
          <cell r="A1842" t="str">
            <v>X202007</v>
          </cell>
          <cell r="B1842" t="str">
            <v>Employer'S Contribution To ESI</v>
          </cell>
          <cell r="C1842" t="str">
            <v>EXPENSES</v>
          </cell>
          <cell r="D1842" t="str">
            <v>INCOME STATEMENT</v>
          </cell>
          <cell r="E1842" t="str">
            <v xml:space="preserve"> </v>
          </cell>
          <cell r="F1842" t="str">
            <v xml:space="preserve"> </v>
          </cell>
          <cell r="G1842" t="str">
            <v>EXPENDITURE</v>
          </cell>
          <cell r="H1842" t="str">
            <v>EMPLOYEE COST</v>
          </cell>
          <cell r="I1842" t="str">
            <v>CONTRIBUTION TO PF AND OTHER FUNDS</v>
          </cell>
        </row>
        <row r="1843">
          <cell r="A1843" t="str">
            <v>X202008</v>
          </cell>
          <cell r="B1843" t="str">
            <v>Employers PF- Directors</v>
          </cell>
          <cell r="C1843" t="str">
            <v>EXPENSES</v>
          </cell>
          <cell r="D1843" t="str">
            <v>INCOME STATEMENT</v>
          </cell>
          <cell r="E1843" t="str">
            <v xml:space="preserve"> </v>
          </cell>
          <cell r="F1843" t="str">
            <v xml:space="preserve"> </v>
          </cell>
          <cell r="G1843" t="str">
            <v>EXPENDITURE</v>
          </cell>
          <cell r="H1843" t="str">
            <v>EMPLOYEE COST</v>
          </cell>
          <cell r="I1843" t="str">
            <v>CONTRIBUTION TO PF AND OTHER FUNDS</v>
          </cell>
        </row>
        <row r="1844">
          <cell r="A1844" t="str">
            <v>X202009</v>
          </cell>
          <cell r="B1844" t="str">
            <v>Employer Pension-Directors</v>
          </cell>
          <cell r="C1844" t="str">
            <v>EXPENSES</v>
          </cell>
          <cell r="D1844" t="str">
            <v>INCOME STATEMENT</v>
          </cell>
          <cell r="E1844" t="str">
            <v xml:space="preserve"> </v>
          </cell>
          <cell r="F1844" t="str">
            <v xml:space="preserve"> </v>
          </cell>
          <cell r="G1844" t="str">
            <v>EXPENDITURE</v>
          </cell>
          <cell r="H1844" t="str">
            <v>EMPLOYEE COST</v>
          </cell>
          <cell r="I1844" t="str">
            <v>CONTRIBUTION TO PF AND OTHER FUNDS</v>
          </cell>
        </row>
        <row r="1845">
          <cell r="A1845" t="str">
            <v>X202010</v>
          </cell>
          <cell r="B1845" t="str">
            <v>Contribution to Superannuation</v>
          </cell>
          <cell r="C1845" t="str">
            <v>EXPENSES</v>
          </cell>
          <cell r="D1845" t="str">
            <v>INCOME STATEMENT</v>
          </cell>
          <cell r="E1845" t="str">
            <v xml:space="preserve"> </v>
          </cell>
          <cell r="F1845" t="str">
            <v xml:space="preserve"> </v>
          </cell>
          <cell r="G1845" t="str">
            <v>EXPENDITURE</v>
          </cell>
          <cell r="H1845" t="str">
            <v>EMPLOYEE COST</v>
          </cell>
          <cell r="I1845" t="str">
            <v>CONTRIBUTION TO PF AND OTHER FUNDS</v>
          </cell>
        </row>
        <row r="1846">
          <cell r="A1846" t="str">
            <v>X202011</v>
          </cell>
          <cell r="B1846" t="str">
            <v>Contribution to Superannuation- Director</v>
          </cell>
          <cell r="C1846" t="str">
            <v>EXPENSES</v>
          </cell>
          <cell r="D1846" t="str">
            <v>INCOME STATEMENT</v>
          </cell>
          <cell r="E1846" t="str">
            <v xml:space="preserve"> </v>
          </cell>
          <cell r="F1846" t="str">
            <v xml:space="preserve"> </v>
          </cell>
          <cell r="G1846" t="str">
            <v>EXPENDITURE</v>
          </cell>
          <cell r="H1846" t="str">
            <v>EMPLOYEE COST</v>
          </cell>
          <cell r="I1846" t="str">
            <v>CONTRIBUTION TO PF AND OTHER FUNDS</v>
          </cell>
        </row>
        <row r="1847">
          <cell r="A1847" t="str">
            <v>X202012</v>
          </cell>
          <cell r="B1847" t="str">
            <v>Employer's Contribution Pension Fund</v>
          </cell>
          <cell r="C1847" t="str">
            <v>EXPENSES</v>
          </cell>
          <cell r="D1847" t="str">
            <v>INCOME STATEMENT</v>
          </cell>
          <cell r="E1847" t="str">
            <v xml:space="preserve"> </v>
          </cell>
          <cell r="F1847" t="str">
            <v xml:space="preserve"> </v>
          </cell>
          <cell r="G1847" t="str">
            <v>EXPENDITURE</v>
          </cell>
          <cell r="H1847" t="str">
            <v>EMPLOYEE COST</v>
          </cell>
          <cell r="I1847" t="str">
            <v>CONTRIBUTION TO PF AND OTHER FUNDS</v>
          </cell>
        </row>
        <row r="1848">
          <cell r="A1848" t="str">
            <v>X202013</v>
          </cell>
          <cell r="B1848" t="str">
            <v>Employer's Contribution to PWF</v>
          </cell>
          <cell r="C1848" t="str">
            <v>EXPENSES</v>
          </cell>
          <cell r="D1848" t="str">
            <v>INCOME STATEMENT</v>
          </cell>
          <cell r="E1848" t="str">
            <v xml:space="preserve"> </v>
          </cell>
          <cell r="F1848" t="str">
            <v xml:space="preserve"> </v>
          </cell>
          <cell r="G1848" t="str">
            <v>EXPENDITURE</v>
          </cell>
          <cell r="H1848" t="str">
            <v>EMPLOYEE COST</v>
          </cell>
          <cell r="I1848" t="str">
            <v>CONTRIBUTION TO PF AND OTHER FUNDS</v>
          </cell>
        </row>
        <row r="1849">
          <cell r="A1849" t="str">
            <v>X203001</v>
          </cell>
          <cell r="B1849" t="str">
            <v>Gratuity Expenses</v>
          </cell>
          <cell r="C1849" t="str">
            <v>EXPENSES</v>
          </cell>
          <cell r="D1849" t="str">
            <v>INCOME STATEMENT</v>
          </cell>
          <cell r="E1849" t="str">
            <v xml:space="preserve"> </v>
          </cell>
          <cell r="F1849" t="str">
            <v xml:space="preserve"> </v>
          </cell>
          <cell r="G1849" t="str">
            <v>EXPENDITURE</v>
          </cell>
          <cell r="H1849" t="str">
            <v>EMPLOYEE COST</v>
          </cell>
          <cell r="I1849" t="str">
            <v>RETIREMENT BENEFITS</v>
          </cell>
        </row>
        <row r="1850">
          <cell r="A1850" t="str">
            <v>X203002</v>
          </cell>
          <cell r="B1850" t="str">
            <v>Leave Encashment</v>
          </cell>
          <cell r="C1850" t="str">
            <v>EXPENSES</v>
          </cell>
          <cell r="D1850" t="str">
            <v>INCOME STATEMENT</v>
          </cell>
          <cell r="E1850" t="str">
            <v xml:space="preserve"> </v>
          </cell>
          <cell r="F1850" t="str">
            <v xml:space="preserve"> </v>
          </cell>
          <cell r="G1850" t="str">
            <v>EXPENDITURE</v>
          </cell>
          <cell r="H1850" t="str">
            <v>EMPLOYEE COST</v>
          </cell>
          <cell r="I1850" t="str">
            <v>RETIREMENT BENEFITS</v>
          </cell>
        </row>
        <row r="1851">
          <cell r="A1851" t="str">
            <v>X204001</v>
          </cell>
          <cell r="B1851" t="str">
            <v>Staff Welfare</v>
          </cell>
          <cell r="C1851" t="str">
            <v>EXPENSES</v>
          </cell>
          <cell r="D1851" t="str">
            <v>INCOME STATEMENT</v>
          </cell>
          <cell r="E1851" t="str">
            <v xml:space="preserve"> </v>
          </cell>
          <cell r="F1851" t="str">
            <v xml:space="preserve"> </v>
          </cell>
          <cell r="G1851" t="str">
            <v>EXPENDITURE</v>
          </cell>
          <cell r="H1851" t="str">
            <v>EMPLOYEE COST</v>
          </cell>
          <cell r="I1851" t="str">
            <v>STAFF WELFARE</v>
          </cell>
        </row>
        <row r="1852">
          <cell r="A1852" t="str">
            <v>X204002</v>
          </cell>
          <cell r="B1852" t="str">
            <v>Staff Welfare- Office Pantry Expenses</v>
          </cell>
          <cell r="C1852" t="str">
            <v>EXPENSES</v>
          </cell>
          <cell r="D1852" t="str">
            <v>INCOME STATEMENT</v>
          </cell>
          <cell r="E1852" t="str">
            <v xml:space="preserve"> </v>
          </cell>
          <cell r="F1852" t="str">
            <v xml:space="preserve"> </v>
          </cell>
          <cell r="G1852" t="str">
            <v>EXPENDITURE</v>
          </cell>
          <cell r="H1852" t="str">
            <v>EMPLOYEE COST</v>
          </cell>
          <cell r="I1852" t="str">
            <v>STAFF WELFARE</v>
          </cell>
        </row>
        <row r="1853">
          <cell r="A1853" t="str">
            <v>X204003</v>
          </cell>
          <cell r="B1853" t="str">
            <v>Staff Welfare- Medical</v>
          </cell>
          <cell r="C1853" t="str">
            <v>EXPENSES</v>
          </cell>
          <cell r="D1853" t="str">
            <v>INCOME STATEMENT</v>
          </cell>
          <cell r="E1853" t="str">
            <v xml:space="preserve"> </v>
          </cell>
          <cell r="F1853" t="str">
            <v xml:space="preserve"> </v>
          </cell>
          <cell r="G1853" t="str">
            <v>EXPENDITURE</v>
          </cell>
          <cell r="H1853" t="str">
            <v>EMPLOYEE COST</v>
          </cell>
          <cell r="I1853" t="str">
            <v>STAFF WELFARE</v>
          </cell>
        </row>
        <row r="1854">
          <cell r="A1854" t="str">
            <v>X204004</v>
          </cell>
          <cell r="B1854" t="str">
            <v>Staff Welfare- Uniforms</v>
          </cell>
          <cell r="C1854" t="str">
            <v>EXPENSES</v>
          </cell>
          <cell r="D1854" t="str">
            <v>INCOME STATEMENT</v>
          </cell>
          <cell r="E1854" t="str">
            <v xml:space="preserve"> </v>
          </cell>
          <cell r="F1854" t="str">
            <v xml:space="preserve"> </v>
          </cell>
          <cell r="G1854" t="str">
            <v>EXPENDITURE</v>
          </cell>
          <cell r="H1854" t="str">
            <v>EMPLOYEE COST</v>
          </cell>
          <cell r="I1854" t="str">
            <v>STAFF WELFARE</v>
          </cell>
        </row>
        <row r="1855">
          <cell r="A1855" t="str">
            <v>X204005</v>
          </cell>
          <cell r="B1855" t="str">
            <v>Staff Welfare- LTA</v>
          </cell>
          <cell r="C1855" t="str">
            <v>EXPENSES</v>
          </cell>
          <cell r="D1855" t="str">
            <v>INCOME STATEMENT</v>
          </cell>
          <cell r="E1855" t="str">
            <v xml:space="preserve"> </v>
          </cell>
          <cell r="F1855" t="str">
            <v xml:space="preserve"> </v>
          </cell>
          <cell r="G1855" t="str">
            <v>EXPENDITURE</v>
          </cell>
          <cell r="H1855" t="str">
            <v>EMPLOYEE COST</v>
          </cell>
          <cell r="I1855" t="str">
            <v>STAFF WELFARE</v>
          </cell>
        </row>
        <row r="1856">
          <cell r="A1856" t="str">
            <v>X204006</v>
          </cell>
          <cell r="B1856" t="str">
            <v>Staff Welfare- Gifts</v>
          </cell>
          <cell r="C1856" t="str">
            <v>EXPENSES</v>
          </cell>
          <cell r="D1856" t="str">
            <v>INCOME STATEMENT</v>
          </cell>
          <cell r="E1856" t="str">
            <v xml:space="preserve"> </v>
          </cell>
          <cell r="F1856" t="str">
            <v xml:space="preserve"> </v>
          </cell>
          <cell r="G1856" t="str">
            <v>EXPENDITURE</v>
          </cell>
          <cell r="H1856" t="str">
            <v>EMPLOYEE COST</v>
          </cell>
          <cell r="I1856" t="str">
            <v>STAFF WELFARE</v>
          </cell>
        </row>
        <row r="1857">
          <cell r="A1857" t="str">
            <v>X204007</v>
          </cell>
          <cell r="B1857" t="str">
            <v>Staff Welfare- Others</v>
          </cell>
          <cell r="C1857" t="str">
            <v>EXPENSES</v>
          </cell>
          <cell r="D1857" t="str">
            <v>INCOME STATEMENT</v>
          </cell>
          <cell r="E1857" t="str">
            <v xml:space="preserve"> </v>
          </cell>
          <cell r="F1857" t="str">
            <v xml:space="preserve"> </v>
          </cell>
          <cell r="G1857" t="str">
            <v>EXPENDITURE</v>
          </cell>
          <cell r="H1857" t="str">
            <v>EMPLOYEE COST</v>
          </cell>
          <cell r="I1857" t="str">
            <v>STAFF WELFARE</v>
          </cell>
        </row>
        <row r="1858">
          <cell r="A1858" t="str">
            <v>X204008</v>
          </cell>
          <cell r="B1858" t="str">
            <v>Employer Cost To Punjab Lab Welfare Fund</v>
          </cell>
          <cell r="C1858" t="str">
            <v>EXPENSES</v>
          </cell>
          <cell r="D1858" t="str">
            <v>INCOME STATEMENT</v>
          </cell>
          <cell r="E1858" t="str">
            <v xml:space="preserve"> </v>
          </cell>
          <cell r="F1858" t="str">
            <v xml:space="preserve"> </v>
          </cell>
          <cell r="G1858" t="str">
            <v>EXPENDITURE</v>
          </cell>
          <cell r="H1858" t="str">
            <v>EMPLOYEE COST</v>
          </cell>
          <cell r="I1858" t="str">
            <v>STAFF WELFARE</v>
          </cell>
        </row>
        <row r="1859">
          <cell r="A1859" t="str">
            <v>X204009</v>
          </cell>
          <cell r="B1859" t="str">
            <v>Labour Welfare</v>
          </cell>
          <cell r="C1859" t="str">
            <v>EXPENSES</v>
          </cell>
          <cell r="D1859" t="str">
            <v>INCOME STATEMENT</v>
          </cell>
          <cell r="E1859" t="str">
            <v xml:space="preserve"> </v>
          </cell>
          <cell r="F1859" t="str">
            <v xml:space="preserve"> </v>
          </cell>
          <cell r="G1859" t="str">
            <v>EXPENDITURE</v>
          </cell>
          <cell r="H1859" t="str">
            <v>EMPLOYEE COST</v>
          </cell>
          <cell r="I1859" t="str">
            <v>STAFF WELFARE</v>
          </cell>
        </row>
        <row r="1860">
          <cell r="A1860" t="str">
            <v>X204010</v>
          </cell>
          <cell r="B1860" t="str">
            <v>Directors Medical Exp.</v>
          </cell>
          <cell r="C1860" t="str">
            <v>EXPENSES</v>
          </cell>
          <cell r="D1860" t="str">
            <v>INCOME STATEMENT</v>
          </cell>
          <cell r="E1860" t="str">
            <v xml:space="preserve"> </v>
          </cell>
          <cell r="F1860" t="str">
            <v xml:space="preserve"> </v>
          </cell>
          <cell r="G1860" t="str">
            <v>EXPENDITURE</v>
          </cell>
          <cell r="H1860" t="str">
            <v>EMPLOYEE COST</v>
          </cell>
          <cell r="I1860" t="str">
            <v>STAFF WELFARE</v>
          </cell>
        </row>
        <row r="1861">
          <cell r="A1861" t="str">
            <v>X204011</v>
          </cell>
          <cell r="B1861" t="str">
            <v>Directors Medical Exp.- K P Singh</v>
          </cell>
          <cell r="C1861" t="str">
            <v>EXPENSES</v>
          </cell>
          <cell r="D1861" t="str">
            <v>INCOME STATEMENT</v>
          </cell>
          <cell r="E1861" t="str">
            <v xml:space="preserve"> </v>
          </cell>
          <cell r="F1861" t="str">
            <v xml:space="preserve"> </v>
          </cell>
          <cell r="G1861" t="str">
            <v>EXPENDITURE</v>
          </cell>
          <cell r="H1861" t="str">
            <v>EMPLOYEE COST</v>
          </cell>
          <cell r="I1861" t="str">
            <v>STAFF WELFARE</v>
          </cell>
        </row>
        <row r="1862">
          <cell r="A1862" t="str">
            <v>X204012</v>
          </cell>
          <cell r="B1862" t="str">
            <v>Directors Medical Exp.- Rajiv Singh</v>
          </cell>
          <cell r="C1862" t="str">
            <v>EXPENSES</v>
          </cell>
          <cell r="D1862" t="str">
            <v>INCOME STATEMENT</v>
          </cell>
          <cell r="E1862" t="str">
            <v xml:space="preserve"> </v>
          </cell>
          <cell r="F1862" t="str">
            <v xml:space="preserve"> </v>
          </cell>
          <cell r="G1862" t="str">
            <v>EXPENDITURE</v>
          </cell>
          <cell r="H1862" t="str">
            <v>EMPLOYEE COST</v>
          </cell>
          <cell r="I1862" t="str">
            <v>STAFF WELFARE</v>
          </cell>
        </row>
        <row r="1863">
          <cell r="A1863" t="str">
            <v>X204013</v>
          </cell>
          <cell r="B1863" t="str">
            <v>Directors Medical Exp.- Pia Singh</v>
          </cell>
          <cell r="C1863" t="str">
            <v>EXPENSES</v>
          </cell>
          <cell r="D1863" t="str">
            <v>INCOME STATEMENT</v>
          </cell>
          <cell r="E1863" t="str">
            <v xml:space="preserve"> </v>
          </cell>
          <cell r="F1863" t="str">
            <v xml:space="preserve"> </v>
          </cell>
          <cell r="G1863" t="str">
            <v>EXPENDITURE</v>
          </cell>
          <cell r="H1863" t="str">
            <v>EMPLOYEE COST</v>
          </cell>
          <cell r="I1863" t="str">
            <v>STAFF WELFARE</v>
          </cell>
        </row>
        <row r="1864">
          <cell r="A1864" t="str">
            <v>X204014</v>
          </cell>
          <cell r="B1864" t="str">
            <v>Directors Medical Exp.- T C Goyal</v>
          </cell>
          <cell r="C1864" t="str">
            <v>EXPENSES</v>
          </cell>
          <cell r="D1864" t="str">
            <v>INCOME STATEMENT</v>
          </cell>
          <cell r="E1864" t="str">
            <v xml:space="preserve"> </v>
          </cell>
          <cell r="F1864" t="str">
            <v xml:space="preserve"> </v>
          </cell>
          <cell r="G1864" t="str">
            <v>EXPENDITURE</v>
          </cell>
          <cell r="H1864" t="str">
            <v>EMPLOYEE COST</v>
          </cell>
          <cell r="I1864" t="str">
            <v>STAFF WELFARE</v>
          </cell>
        </row>
        <row r="1865">
          <cell r="A1865" t="str">
            <v>X204015</v>
          </cell>
          <cell r="B1865" t="str">
            <v>L.T.A.- Directors</v>
          </cell>
          <cell r="C1865" t="str">
            <v>EXPENSES</v>
          </cell>
          <cell r="D1865" t="str">
            <v>INCOME STATEMENT</v>
          </cell>
          <cell r="E1865" t="str">
            <v xml:space="preserve"> </v>
          </cell>
          <cell r="F1865" t="str">
            <v xml:space="preserve"> </v>
          </cell>
          <cell r="G1865" t="str">
            <v>EXPENDITURE</v>
          </cell>
          <cell r="H1865" t="str">
            <v>EMPLOYEE COST</v>
          </cell>
          <cell r="I1865" t="str">
            <v>STAFF WELFARE</v>
          </cell>
        </row>
        <row r="1866">
          <cell r="A1866" t="str">
            <v>X204016</v>
          </cell>
          <cell r="B1866" t="str">
            <v>Perquisites To Staff</v>
          </cell>
          <cell r="C1866" t="str">
            <v>EXPENSES</v>
          </cell>
          <cell r="D1866" t="str">
            <v>INCOME STATEMENT</v>
          </cell>
          <cell r="E1866" t="str">
            <v xml:space="preserve"> </v>
          </cell>
          <cell r="F1866" t="str">
            <v xml:space="preserve"> </v>
          </cell>
          <cell r="G1866" t="str">
            <v>EXPENDITURE</v>
          </cell>
          <cell r="H1866" t="str">
            <v>EMPLOYEE COST</v>
          </cell>
          <cell r="I1866" t="str">
            <v>STAFF WELFARE</v>
          </cell>
        </row>
        <row r="1867">
          <cell r="A1867" t="str">
            <v>X204017</v>
          </cell>
          <cell r="B1867" t="str">
            <v>Perks To Directors</v>
          </cell>
          <cell r="C1867" t="str">
            <v>EXPENSES</v>
          </cell>
          <cell r="D1867" t="str">
            <v>INCOME STATEMENT</v>
          </cell>
          <cell r="E1867" t="str">
            <v xml:space="preserve"> </v>
          </cell>
          <cell r="F1867" t="str">
            <v xml:space="preserve"> </v>
          </cell>
          <cell r="G1867" t="str">
            <v>EXPENDITURE</v>
          </cell>
          <cell r="H1867" t="str">
            <v>EMPLOYEE COST</v>
          </cell>
          <cell r="I1867" t="str">
            <v>STAFF WELFARE</v>
          </cell>
        </row>
        <row r="1868">
          <cell r="A1868" t="str">
            <v>X204018</v>
          </cell>
          <cell r="B1868" t="str">
            <v>Club Membership (Staff)</v>
          </cell>
          <cell r="C1868" t="str">
            <v>EXPENSES</v>
          </cell>
          <cell r="D1868" t="str">
            <v>INCOME STATEMENT</v>
          </cell>
          <cell r="E1868" t="str">
            <v xml:space="preserve"> </v>
          </cell>
          <cell r="F1868" t="str">
            <v xml:space="preserve"> </v>
          </cell>
          <cell r="G1868" t="str">
            <v>EXPENDITURE</v>
          </cell>
          <cell r="H1868" t="str">
            <v>EMPLOYEE COST</v>
          </cell>
          <cell r="I1868" t="str">
            <v>STAFF WELFARE</v>
          </cell>
        </row>
        <row r="1869">
          <cell r="A1869" t="str">
            <v>X204019</v>
          </cell>
          <cell r="B1869" t="str">
            <v>Club Membership (Director)</v>
          </cell>
          <cell r="C1869" t="str">
            <v>EXPENSES</v>
          </cell>
          <cell r="D1869" t="str">
            <v>INCOME STATEMENT</v>
          </cell>
          <cell r="E1869" t="str">
            <v xml:space="preserve"> </v>
          </cell>
          <cell r="F1869" t="str">
            <v xml:space="preserve"> </v>
          </cell>
          <cell r="G1869" t="str">
            <v>EXPENDITURE</v>
          </cell>
          <cell r="H1869" t="str">
            <v>EMPLOYEE COST</v>
          </cell>
          <cell r="I1869" t="str">
            <v>STAFF WELFARE</v>
          </cell>
        </row>
        <row r="1870">
          <cell r="A1870" t="str">
            <v>X204020</v>
          </cell>
          <cell r="B1870" t="str">
            <v>Staff Welfare - FBT</v>
          </cell>
          <cell r="C1870" t="str">
            <v>EXPENSES</v>
          </cell>
          <cell r="D1870" t="str">
            <v>INCOME STATEMENT</v>
          </cell>
          <cell r="E1870" t="str">
            <v xml:space="preserve"> </v>
          </cell>
          <cell r="F1870" t="str">
            <v xml:space="preserve"> </v>
          </cell>
          <cell r="G1870" t="str">
            <v>EXPENDITURE</v>
          </cell>
          <cell r="H1870" t="str">
            <v>EMPLOYEE COST</v>
          </cell>
          <cell r="I1870" t="str">
            <v>STAFF WELFARE</v>
          </cell>
        </row>
        <row r="1871">
          <cell r="A1871" t="str">
            <v>X204021</v>
          </cell>
          <cell r="B1871" t="str">
            <v>MOBILE SUBSIDY</v>
          </cell>
          <cell r="C1871" t="str">
            <v>EXPENSES</v>
          </cell>
          <cell r="D1871" t="str">
            <v>INCOME STATEMENT</v>
          </cell>
          <cell r="E1871" t="str">
            <v xml:space="preserve"> </v>
          </cell>
          <cell r="F1871" t="str">
            <v xml:space="preserve"> </v>
          </cell>
          <cell r="G1871" t="str">
            <v>EXPENDITURE</v>
          </cell>
          <cell r="H1871" t="str">
            <v>EMPLOYEE COST</v>
          </cell>
          <cell r="I1871" t="str">
            <v>STAFF WELFARE</v>
          </cell>
        </row>
        <row r="1872">
          <cell r="A1872" t="str">
            <v>X204022</v>
          </cell>
          <cell r="B1872" t="str">
            <v>Staff Pickup-Drop Exp.</v>
          </cell>
          <cell r="C1872" t="str">
            <v>EXPENSES</v>
          </cell>
          <cell r="D1872" t="str">
            <v>INCOME STATEMENT</v>
          </cell>
          <cell r="E1872" t="str">
            <v xml:space="preserve"> </v>
          </cell>
          <cell r="F1872" t="str">
            <v xml:space="preserve"> </v>
          </cell>
          <cell r="G1872" t="str">
            <v>EXPENDITURE</v>
          </cell>
          <cell r="H1872" t="str">
            <v>EMPLOYEE COST</v>
          </cell>
          <cell r="I1872" t="str">
            <v>STAFF WELFARE</v>
          </cell>
        </row>
        <row r="1873">
          <cell r="A1873" t="str">
            <v>X204023</v>
          </cell>
          <cell r="B1873" t="str">
            <v>HRS - Staff</v>
          </cell>
          <cell r="C1873" t="str">
            <v>EXPENSES</v>
          </cell>
          <cell r="D1873" t="str">
            <v>INCOME STATEMENT</v>
          </cell>
          <cell r="E1873" t="str">
            <v xml:space="preserve"> </v>
          </cell>
          <cell r="F1873" t="str">
            <v xml:space="preserve"> </v>
          </cell>
          <cell r="G1873" t="str">
            <v>EXPENDITURE</v>
          </cell>
          <cell r="H1873" t="str">
            <v>EMPLOYEE COST</v>
          </cell>
          <cell r="I1873" t="str">
            <v>STAFF WELFARE</v>
          </cell>
        </row>
        <row r="1874">
          <cell r="A1874" t="str">
            <v>X204024</v>
          </cell>
          <cell r="B1874" t="str">
            <v>Discount on Concesion Sales</v>
          </cell>
          <cell r="C1874" t="str">
            <v>EXPENSES</v>
          </cell>
          <cell r="D1874" t="str">
            <v>INCOME STATEMENT</v>
          </cell>
          <cell r="E1874" t="str">
            <v xml:space="preserve"> </v>
          </cell>
          <cell r="F1874" t="str">
            <v xml:space="preserve"> </v>
          </cell>
          <cell r="G1874" t="str">
            <v>EXPENDITURE</v>
          </cell>
          <cell r="H1874" t="str">
            <v>EMPLOYEE COST</v>
          </cell>
          <cell r="I1874" t="str">
            <v>STAFF WELFARE</v>
          </cell>
        </row>
        <row r="1875">
          <cell r="A1875" t="str">
            <v>X204025</v>
          </cell>
          <cell r="B1875" t="str">
            <v>Discount on Tickets</v>
          </cell>
          <cell r="C1875" t="str">
            <v>EXPENSES</v>
          </cell>
          <cell r="D1875" t="str">
            <v>INCOME STATEMENT</v>
          </cell>
          <cell r="E1875" t="str">
            <v xml:space="preserve"> </v>
          </cell>
          <cell r="F1875" t="str">
            <v xml:space="preserve"> </v>
          </cell>
          <cell r="G1875" t="str">
            <v>EXPENDITURE</v>
          </cell>
          <cell r="H1875" t="str">
            <v>EMPLOYEE COST</v>
          </cell>
          <cell r="I1875" t="str">
            <v>STAFF WELFARE</v>
          </cell>
        </row>
        <row r="1876">
          <cell r="A1876" t="str">
            <v>X204026</v>
          </cell>
          <cell r="B1876" t="str">
            <v>LEAVE TRAVEL ALLOWANCE</v>
          </cell>
          <cell r="C1876" t="str">
            <v>EXPENSES</v>
          </cell>
          <cell r="D1876" t="str">
            <v>INCOME STATEMENT</v>
          </cell>
          <cell r="E1876" t="str">
            <v xml:space="preserve"> </v>
          </cell>
          <cell r="G1876" t="str">
            <v>EXPENDITURE</v>
          </cell>
          <cell r="H1876" t="str">
            <v>EMPLOYEE COST</v>
          </cell>
          <cell r="I1876" t="str">
            <v>STAFF WELFARE</v>
          </cell>
        </row>
        <row r="1877">
          <cell r="A1877" t="str">
            <v>X204027</v>
          </cell>
          <cell r="B1877" t="str">
            <v>PERSONAL AWARD</v>
          </cell>
          <cell r="C1877" t="str">
            <v>EXPENSES</v>
          </cell>
          <cell r="D1877" t="str">
            <v>INCOME STATEMENT</v>
          </cell>
          <cell r="G1877" t="str">
            <v>EXPENDITURE</v>
          </cell>
          <cell r="H1877" t="str">
            <v>EMPLOYEE COST</v>
          </cell>
          <cell r="I1877" t="str">
            <v>STAFF WELFARE</v>
          </cell>
        </row>
        <row r="1878">
          <cell r="A1878" t="str">
            <v>X204028</v>
          </cell>
          <cell r="B1878" t="str">
            <v>PERFORMANCE AWARD</v>
          </cell>
          <cell r="C1878" t="str">
            <v>EXPENSES</v>
          </cell>
          <cell r="D1878" t="str">
            <v>INCOME STATEMENT</v>
          </cell>
          <cell r="G1878" t="str">
            <v>EXPENDITURE</v>
          </cell>
          <cell r="H1878" t="str">
            <v>EMPLOYEE COST</v>
          </cell>
          <cell r="I1878" t="str">
            <v>STAFF WELFARE</v>
          </cell>
        </row>
        <row r="1879">
          <cell r="A1879" t="str">
            <v>X301001</v>
          </cell>
          <cell r="B1879" t="str">
            <v>Int on Fixed per loans (Banks)</v>
          </cell>
          <cell r="C1879" t="str">
            <v>EXPENSES</v>
          </cell>
          <cell r="D1879" t="str">
            <v>INCOME STATEMENT</v>
          </cell>
          <cell r="E1879" t="str">
            <v xml:space="preserve"> </v>
          </cell>
          <cell r="F1879" t="str">
            <v xml:space="preserve"> </v>
          </cell>
          <cell r="G1879" t="str">
            <v>EXPENDITURE</v>
          </cell>
          <cell r="H1879" t="str">
            <v>INTEREST AND FINANCE CHARGES</v>
          </cell>
          <cell r="I1879" t="str">
            <v>BANK INTEREST</v>
          </cell>
        </row>
        <row r="1880">
          <cell r="A1880" t="str">
            <v>X301002</v>
          </cell>
          <cell r="B1880" t="str">
            <v>Int on Fixed per loans- HSBC Loans</v>
          </cell>
          <cell r="C1880" t="str">
            <v>EXPENSES</v>
          </cell>
          <cell r="D1880" t="str">
            <v>INCOME STATEMENT</v>
          </cell>
          <cell r="E1880" t="str">
            <v xml:space="preserve"> </v>
          </cell>
          <cell r="F1880" t="str">
            <v xml:space="preserve"> </v>
          </cell>
          <cell r="G1880" t="str">
            <v>EXPENDITURE</v>
          </cell>
          <cell r="H1880" t="str">
            <v>INTEREST AND FINANCE CHARGES</v>
          </cell>
          <cell r="I1880" t="str">
            <v>BANK INTEREST</v>
          </cell>
        </row>
        <row r="1881">
          <cell r="A1881" t="str">
            <v>X301003</v>
          </cell>
          <cell r="B1881" t="str">
            <v>Int on Fixed per loans- ICICI Loans</v>
          </cell>
          <cell r="C1881" t="str">
            <v>EXPENSES</v>
          </cell>
          <cell r="D1881" t="str">
            <v>INCOME STATEMENT</v>
          </cell>
          <cell r="E1881" t="str">
            <v xml:space="preserve"> </v>
          </cell>
          <cell r="F1881" t="str">
            <v xml:space="preserve"> </v>
          </cell>
          <cell r="G1881" t="str">
            <v>EXPENDITURE</v>
          </cell>
          <cell r="H1881" t="str">
            <v>INTEREST AND FINANCE CHARGES</v>
          </cell>
          <cell r="I1881" t="str">
            <v>BANK INTEREST</v>
          </cell>
        </row>
        <row r="1882">
          <cell r="A1882" t="str">
            <v>X301004</v>
          </cell>
          <cell r="B1882" t="str">
            <v>Int on Fixed per loans- Citi Bank Receiv</v>
          </cell>
          <cell r="C1882" t="str">
            <v>EXPENSES</v>
          </cell>
          <cell r="D1882" t="str">
            <v>INCOME STATEMENT</v>
          </cell>
          <cell r="E1882" t="str">
            <v xml:space="preserve"> </v>
          </cell>
          <cell r="F1882" t="str">
            <v xml:space="preserve"> </v>
          </cell>
          <cell r="G1882" t="str">
            <v>EXPENDITURE</v>
          </cell>
          <cell r="H1882" t="str">
            <v>INTEREST AND FINANCE CHARGES</v>
          </cell>
          <cell r="I1882" t="str">
            <v>BANK INTEREST</v>
          </cell>
        </row>
        <row r="1883">
          <cell r="A1883" t="str">
            <v>X301005</v>
          </cell>
          <cell r="B1883" t="str">
            <v>Int on Fixed per loans- HDFC</v>
          </cell>
          <cell r="C1883" t="str">
            <v>EXPENSES</v>
          </cell>
          <cell r="D1883" t="str">
            <v>INCOME STATEMENT</v>
          </cell>
          <cell r="E1883" t="str">
            <v xml:space="preserve"> </v>
          </cell>
          <cell r="F1883" t="str">
            <v xml:space="preserve"> </v>
          </cell>
          <cell r="G1883" t="str">
            <v>EXPENDITURE</v>
          </cell>
          <cell r="H1883" t="str">
            <v>INTEREST AND FINANCE CHARGES</v>
          </cell>
          <cell r="I1883" t="str">
            <v>BANK INTEREST</v>
          </cell>
        </row>
        <row r="1884">
          <cell r="A1884" t="str">
            <v>X301006</v>
          </cell>
          <cell r="B1884" t="str">
            <v>Int on Fixed per loans- FCL</v>
          </cell>
          <cell r="C1884" t="str">
            <v>EXPENSES</v>
          </cell>
          <cell r="D1884" t="str">
            <v>INCOME STATEMENT</v>
          </cell>
          <cell r="E1884" t="str">
            <v xml:space="preserve"> </v>
          </cell>
          <cell r="F1884" t="str">
            <v xml:space="preserve"> </v>
          </cell>
          <cell r="G1884" t="str">
            <v>EXPENDITURE</v>
          </cell>
          <cell r="H1884" t="str">
            <v>INTEREST AND FINANCE CHARGES</v>
          </cell>
          <cell r="I1884" t="str">
            <v>BANK INTEREST</v>
          </cell>
        </row>
        <row r="1885">
          <cell r="A1885" t="str">
            <v>X301007</v>
          </cell>
          <cell r="B1885" t="str">
            <v>Int on Fixed per loans- ECB</v>
          </cell>
          <cell r="C1885" t="str">
            <v>EXPENSES</v>
          </cell>
          <cell r="D1885" t="str">
            <v>INCOME STATEMENT</v>
          </cell>
          <cell r="E1885" t="str">
            <v xml:space="preserve"> </v>
          </cell>
          <cell r="F1885" t="str">
            <v xml:space="preserve"> </v>
          </cell>
          <cell r="G1885" t="str">
            <v>EXPENDITURE</v>
          </cell>
          <cell r="H1885" t="str">
            <v>INTEREST AND FINANCE CHARGES</v>
          </cell>
          <cell r="I1885" t="str">
            <v>BANK INTEREST</v>
          </cell>
        </row>
        <row r="1886">
          <cell r="A1886" t="str">
            <v>X301008</v>
          </cell>
          <cell r="B1886" t="str">
            <v>Int on Fixed per loans- ABN AMRO</v>
          </cell>
          <cell r="C1886" t="str">
            <v>EXPENSES</v>
          </cell>
          <cell r="D1886" t="str">
            <v>INCOME STATEMENT</v>
          </cell>
          <cell r="E1886" t="str">
            <v xml:space="preserve"> </v>
          </cell>
          <cell r="F1886" t="str">
            <v xml:space="preserve"> </v>
          </cell>
          <cell r="G1886" t="str">
            <v>EXPENDITURE</v>
          </cell>
          <cell r="H1886" t="str">
            <v>INTEREST AND FINANCE CHARGES</v>
          </cell>
          <cell r="I1886" t="str">
            <v>BANK INTEREST</v>
          </cell>
        </row>
        <row r="1887">
          <cell r="A1887" t="str">
            <v>X301009</v>
          </cell>
          <cell r="B1887" t="str">
            <v>Int on Fixed per loans- HDFC Bank</v>
          </cell>
          <cell r="C1887" t="str">
            <v>EXPENSES</v>
          </cell>
          <cell r="D1887" t="str">
            <v>INCOME STATEMENT</v>
          </cell>
          <cell r="E1887" t="str">
            <v xml:space="preserve"> </v>
          </cell>
          <cell r="F1887" t="str">
            <v xml:space="preserve"> </v>
          </cell>
          <cell r="G1887" t="str">
            <v>EXPENDITURE</v>
          </cell>
          <cell r="H1887" t="str">
            <v>INTEREST AND FINANCE CHARGES</v>
          </cell>
          <cell r="I1887" t="str">
            <v>BANK INTEREST</v>
          </cell>
        </row>
        <row r="1888">
          <cell r="A1888" t="str">
            <v>X301010</v>
          </cell>
          <cell r="B1888" t="str">
            <v>Int on Fixed per loans- DBS Banks</v>
          </cell>
          <cell r="C1888" t="str">
            <v>EXPENSES</v>
          </cell>
          <cell r="D1888" t="str">
            <v>INCOME STATEMENT</v>
          </cell>
          <cell r="E1888" t="str">
            <v xml:space="preserve"> </v>
          </cell>
          <cell r="F1888" t="str">
            <v xml:space="preserve"> </v>
          </cell>
          <cell r="G1888" t="str">
            <v>EXPENDITURE</v>
          </cell>
          <cell r="H1888" t="str">
            <v>INTEREST AND FINANCE CHARGES</v>
          </cell>
          <cell r="I1888" t="str">
            <v>BANK INTEREST</v>
          </cell>
        </row>
        <row r="1889">
          <cell r="A1889" t="str">
            <v>X301011</v>
          </cell>
          <cell r="B1889" t="str">
            <v>Int on Fixed per loans- IDBI Bank</v>
          </cell>
          <cell r="C1889" t="str">
            <v>EXPENSES</v>
          </cell>
          <cell r="D1889" t="str">
            <v>INCOME STATEMENT</v>
          </cell>
          <cell r="E1889" t="str">
            <v xml:space="preserve"> </v>
          </cell>
          <cell r="F1889" t="str">
            <v xml:space="preserve"> </v>
          </cell>
          <cell r="G1889" t="str">
            <v>EXPENDITURE</v>
          </cell>
          <cell r="H1889" t="str">
            <v>INTEREST AND FINANCE CHARGES</v>
          </cell>
          <cell r="I1889" t="str">
            <v>BANK INTEREST</v>
          </cell>
        </row>
        <row r="1890">
          <cell r="A1890" t="str">
            <v>X301012</v>
          </cell>
          <cell r="B1890" t="str">
            <v>Int on Fixed per loans- UTI Bank</v>
          </cell>
          <cell r="C1890" t="str">
            <v>EXPENSES</v>
          </cell>
          <cell r="D1890" t="str">
            <v>INCOME STATEMENT</v>
          </cell>
          <cell r="E1890" t="str">
            <v xml:space="preserve"> </v>
          </cell>
          <cell r="F1890" t="str">
            <v xml:space="preserve"> </v>
          </cell>
          <cell r="G1890" t="str">
            <v>EXPENDITURE</v>
          </cell>
          <cell r="H1890" t="str">
            <v>INTEREST AND FINANCE CHARGES</v>
          </cell>
          <cell r="I1890" t="str">
            <v>BANK INTEREST</v>
          </cell>
        </row>
        <row r="1891">
          <cell r="A1891" t="str">
            <v>X301013</v>
          </cell>
          <cell r="B1891" t="str">
            <v>Int on Fixed per loans- Unitd Bnk of Ind</v>
          </cell>
          <cell r="C1891" t="str">
            <v>EXPENSES</v>
          </cell>
          <cell r="D1891" t="str">
            <v>INCOME STATEMENT</v>
          </cell>
          <cell r="E1891" t="str">
            <v xml:space="preserve"> </v>
          </cell>
          <cell r="F1891" t="str">
            <v xml:space="preserve"> </v>
          </cell>
          <cell r="G1891" t="str">
            <v>EXPENDITURE</v>
          </cell>
          <cell r="H1891" t="str">
            <v>INTEREST AND FINANCE CHARGES</v>
          </cell>
          <cell r="I1891" t="str">
            <v>BANK INTEREST</v>
          </cell>
        </row>
        <row r="1892">
          <cell r="A1892" t="str">
            <v>X301014</v>
          </cell>
          <cell r="B1892" t="str">
            <v>Int on Fixed per loans- BOB</v>
          </cell>
          <cell r="C1892" t="str">
            <v>EXPENSES</v>
          </cell>
          <cell r="D1892" t="str">
            <v>INCOME STATEMENT</v>
          </cell>
          <cell r="E1892" t="str">
            <v xml:space="preserve"> </v>
          </cell>
          <cell r="F1892" t="str">
            <v xml:space="preserve"> </v>
          </cell>
          <cell r="G1892" t="str">
            <v>EXPENDITURE</v>
          </cell>
          <cell r="H1892" t="str">
            <v>INTEREST AND FINANCE CHARGES</v>
          </cell>
          <cell r="I1892" t="str">
            <v>BANK INTEREST</v>
          </cell>
        </row>
        <row r="1893">
          <cell r="A1893" t="str">
            <v>X301015</v>
          </cell>
          <cell r="B1893" t="str">
            <v>Int on Fixed per loans- BOM</v>
          </cell>
          <cell r="C1893" t="str">
            <v>EXPENSES</v>
          </cell>
          <cell r="D1893" t="str">
            <v>INCOME STATEMENT</v>
          </cell>
          <cell r="E1893" t="str">
            <v xml:space="preserve"> </v>
          </cell>
          <cell r="F1893" t="str">
            <v xml:space="preserve"> </v>
          </cell>
          <cell r="G1893" t="str">
            <v>EXPENDITURE</v>
          </cell>
          <cell r="H1893" t="str">
            <v>INTEREST AND FINANCE CHARGES</v>
          </cell>
          <cell r="I1893" t="str">
            <v>BANK INTEREST</v>
          </cell>
        </row>
        <row r="1894">
          <cell r="A1894" t="str">
            <v>X301016</v>
          </cell>
          <cell r="B1894" t="str">
            <v>Int on Fixed per loans- Deutsche Bank</v>
          </cell>
          <cell r="C1894" t="str">
            <v>EXPENSES</v>
          </cell>
          <cell r="D1894" t="str">
            <v>INCOME STATEMENT</v>
          </cell>
          <cell r="E1894" t="str">
            <v xml:space="preserve"> </v>
          </cell>
          <cell r="F1894" t="str">
            <v xml:space="preserve"> </v>
          </cell>
          <cell r="G1894" t="str">
            <v>EXPENDITURE</v>
          </cell>
          <cell r="H1894" t="str">
            <v>INTEREST AND FINANCE CHARGES</v>
          </cell>
          <cell r="I1894" t="str">
            <v>BANK INTEREST</v>
          </cell>
        </row>
        <row r="1895">
          <cell r="A1895" t="str">
            <v>X301017</v>
          </cell>
          <cell r="B1895" t="str">
            <v>Int on Fixed per loans- UCO</v>
          </cell>
          <cell r="C1895" t="str">
            <v>EXPENSES</v>
          </cell>
          <cell r="D1895" t="str">
            <v>INCOME STATEMENT</v>
          </cell>
          <cell r="E1895" t="str">
            <v xml:space="preserve"> </v>
          </cell>
          <cell r="F1895" t="str">
            <v xml:space="preserve"> </v>
          </cell>
          <cell r="G1895" t="str">
            <v>EXPENDITURE</v>
          </cell>
          <cell r="H1895" t="str">
            <v>INTEREST AND FINANCE CHARGES</v>
          </cell>
          <cell r="I1895" t="str">
            <v>BANK INTEREST</v>
          </cell>
        </row>
        <row r="1896">
          <cell r="A1896" t="str">
            <v>X301018</v>
          </cell>
          <cell r="B1896" t="str">
            <v>Int on Fixed per loans- ILFS</v>
          </cell>
          <cell r="C1896" t="str">
            <v>EXPENSES</v>
          </cell>
          <cell r="D1896" t="str">
            <v>INCOME STATEMENT</v>
          </cell>
          <cell r="E1896" t="str">
            <v xml:space="preserve"> </v>
          </cell>
          <cell r="F1896" t="str">
            <v xml:space="preserve"> </v>
          </cell>
          <cell r="G1896" t="str">
            <v>EXPENDITURE</v>
          </cell>
          <cell r="H1896" t="str">
            <v>INTEREST AND FINANCE CHARGES</v>
          </cell>
          <cell r="I1896" t="str">
            <v>BANK INTEREST</v>
          </cell>
        </row>
        <row r="1897">
          <cell r="A1897" t="str">
            <v>X301019</v>
          </cell>
          <cell r="B1897" t="str">
            <v>Int on Fixed per loans- Corporatio Bank</v>
          </cell>
          <cell r="C1897" t="str">
            <v>EXPENSES</v>
          </cell>
          <cell r="D1897" t="str">
            <v>INCOME STATEMENT</v>
          </cell>
          <cell r="E1897" t="str">
            <v xml:space="preserve"> </v>
          </cell>
          <cell r="F1897" t="str">
            <v xml:space="preserve"> </v>
          </cell>
          <cell r="G1897" t="str">
            <v>EXPENDITURE</v>
          </cell>
          <cell r="H1897" t="str">
            <v>INTEREST AND FINANCE CHARGES</v>
          </cell>
          <cell r="I1897" t="str">
            <v>BANK INTEREST</v>
          </cell>
        </row>
        <row r="1898">
          <cell r="A1898" t="str">
            <v>X301020</v>
          </cell>
          <cell r="B1898" t="str">
            <v>Int on Fixed per loans- SCB</v>
          </cell>
          <cell r="C1898" t="str">
            <v>EXPENSES</v>
          </cell>
          <cell r="D1898" t="str">
            <v>INCOME STATEMENT</v>
          </cell>
          <cell r="E1898" t="str">
            <v xml:space="preserve"> </v>
          </cell>
          <cell r="F1898" t="str">
            <v xml:space="preserve"> </v>
          </cell>
          <cell r="G1898" t="str">
            <v>EXPENDITURE</v>
          </cell>
          <cell r="H1898" t="str">
            <v>INTEREST AND FINANCE CHARGES</v>
          </cell>
          <cell r="I1898" t="str">
            <v>BANK INTEREST</v>
          </cell>
        </row>
        <row r="1899">
          <cell r="A1899" t="str">
            <v>X301021</v>
          </cell>
          <cell r="B1899" t="str">
            <v>Int on Fixed per loans- Citi Bnk/Mgnolia</v>
          </cell>
          <cell r="C1899" t="str">
            <v>EXPENSES</v>
          </cell>
          <cell r="D1899" t="str">
            <v>INCOME STATEMENT</v>
          </cell>
          <cell r="E1899" t="str">
            <v xml:space="preserve"> </v>
          </cell>
          <cell r="F1899" t="str">
            <v xml:space="preserve"> </v>
          </cell>
          <cell r="G1899" t="str">
            <v>EXPENDITURE</v>
          </cell>
          <cell r="H1899" t="str">
            <v>INTEREST AND FINANCE CHARGES</v>
          </cell>
          <cell r="I1899" t="str">
            <v>BANK INTEREST</v>
          </cell>
        </row>
        <row r="1900">
          <cell r="A1900" t="str">
            <v>X301022</v>
          </cell>
          <cell r="B1900" t="str">
            <v>Int on Fixed per loans- Kotak</v>
          </cell>
          <cell r="C1900" t="str">
            <v>EXPENSES</v>
          </cell>
          <cell r="D1900" t="str">
            <v>INCOME STATEMENT</v>
          </cell>
          <cell r="E1900" t="str">
            <v xml:space="preserve"> </v>
          </cell>
          <cell r="F1900" t="str">
            <v xml:space="preserve"> </v>
          </cell>
          <cell r="G1900" t="str">
            <v>EXPENDITURE</v>
          </cell>
          <cell r="H1900" t="str">
            <v>INTEREST AND FINANCE CHARGES</v>
          </cell>
          <cell r="I1900" t="str">
            <v>BANK INTEREST</v>
          </cell>
        </row>
        <row r="1901">
          <cell r="A1901" t="str">
            <v>X301023</v>
          </cell>
          <cell r="B1901" t="str">
            <v>Int on Fixed per loans- S B O H</v>
          </cell>
          <cell r="C1901" t="str">
            <v>EXPENSES</v>
          </cell>
          <cell r="D1901" t="str">
            <v>INCOME STATEMENT</v>
          </cell>
          <cell r="E1901" t="str">
            <v xml:space="preserve"> </v>
          </cell>
          <cell r="F1901" t="str">
            <v xml:space="preserve"> </v>
          </cell>
          <cell r="G1901" t="str">
            <v>EXPENDITURE</v>
          </cell>
          <cell r="H1901" t="str">
            <v>INTEREST AND FINANCE CHARGES</v>
          </cell>
          <cell r="I1901" t="str">
            <v>BANK INTEREST</v>
          </cell>
        </row>
        <row r="1902">
          <cell r="A1902" t="str">
            <v>X301024</v>
          </cell>
          <cell r="B1902" t="str">
            <v>Int on Fixed per loans- GE Capital</v>
          </cell>
          <cell r="C1902" t="str">
            <v>EXPENSES</v>
          </cell>
          <cell r="D1902" t="str">
            <v>INCOME STATEMENT</v>
          </cell>
          <cell r="E1902" t="str">
            <v xml:space="preserve"> </v>
          </cell>
          <cell r="F1902" t="str">
            <v xml:space="preserve"> </v>
          </cell>
          <cell r="G1902" t="str">
            <v>EXPENDITURE</v>
          </cell>
          <cell r="H1902" t="str">
            <v>INTEREST AND FINANCE CHARGES</v>
          </cell>
          <cell r="I1902" t="str">
            <v>BANK INTEREST</v>
          </cell>
        </row>
        <row r="1903">
          <cell r="A1903" t="str">
            <v>X301025</v>
          </cell>
          <cell r="B1903" t="str">
            <v>Int on Fixed per loans- SBI</v>
          </cell>
          <cell r="C1903" t="str">
            <v>EXPENSES</v>
          </cell>
          <cell r="D1903" t="str">
            <v>INCOME STATEMENT</v>
          </cell>
          <cell r="E1903" t="str">
            <v xml:space="preserve"> </v>
          </cell>
          <cell r="F1903" t="str">
            <v xml:space="preserve"> </v>
          </cell>
          <cell r="G1903" t="str">
            <v>EXPENDITURE</v>
          </cell>
          <cell r="H1903" t="str">
            <v>INTEREST AND FINANCE CHARGES</v>
          </cell>
          <cell r="I1903" t="str">
            <v>BANK INTEREST</v>
          </cell>
        </row>
        <row r="1904">
          <cell r="A1904" t="str">
            <v>X301026</v>
          </cell>
          <cell r="B1904" t="str">
            <v>Int on Fixed per loans- DSP Merryl Cap</v>
          </cell>
          <cell r="C1904" t="str">
            <v>EXPENSES</v>
          </cell>
          <cell r="D1904" t="str">
            <v>INCOME STATEMENT</v>
          </cell>
          <cell r="E1904" t="str">
            <v xml:space="preserve"> </v>
          </cell>
          <cell r="F1904" t="str">
            <v xml:space="preserve"> </v>
          </cell>
          <cell r="G1904" t="str">
            <v>EXPENDITURE</v>
          </cell>
          <cell r="H1904" t="str">
            <v>INTEREST AND FINANCE CHARGES</v>
          </cell>
          <cell r="I1904" t="str">
            <v>BANK INTEREST</v>
          </cell>
        </row>
        <row r="1905">
          <cell r="A1905" t="str">
            <v>X301027</v>
          </cell>
          <cell r="B1905" t="str">
            <v>Int on Fixed per loans- S B O T</v>
          </cell>
          <cell r="C1905" t="str">
            <v>EXPENSES</v>
          </cell>
          <cell r="D1905" t="str">
            <v>INCOME STATEMENT</v>
          </cell>
          <cell r="E1905" t="str">
            <v xml:space="preserve"> </v>
          </cell>
          <cell r="F1905" t="str">
            <v xml:space="preserve"> </v>
          </cell>
          <cell r="G1905" t="str">
            <v>EXPENDITURE</v>
          </cell>
          <cell r="H1905" t="str">
            <v>INTEREST AND FINANCE CHARGES</v>
          </cell>
          <cell r="I1905" t="str">
            <v>BANK INTEREST</v>
          </cell>
        </row>
        <row r="1906">
          <cell r="A1906" t="str">
            <v>X301028</v>
          </cell>
          <cell r="B1906" t="str">
            <v>Int on Fixed per loans- YES BANK</v>
          </cell>
          <cell r="C1906" t="str">
            <v>EXPENSES</v>
          </cell>
          <cell r="D1906" t="str">
            <v>INCOME STATEMENT</v>
          </cell>
          <cell r="E1906" t="str">
            <v xml:space="preserve"> </v>
          </cell>
          <cell r="F1906" t="str">
            <v xml:space="preserve"> </v>
          </cell>
          <cell r="G1906" t="str">
            <v>EXPENDITURE</v>
          </cell>
          <cell r="H1906" t="str">
            <v>INTEREST AND FINANCE CHARGES</v>
          </cell>
          <cell r="I1906" t="str">
            <v>BANK INTEREST</v>
          </cell>
        </row>
        <row r="1907">
          <cell r="A1907" t="str">
            <v>X301101</v>
          </cell>
          <cell r="B1907" t="str">
            <v>Int on Fixed per loans (Debentures)</v>
          </cell>
          <cell r="C1907" t="str">
            <v>EXPENSES</v>
          </cell>
          <cell r="D1907" t="str">
            <v>INCOME STATEMENT</v>
          </cell>
          <cell r="E1907" t="str">
            <v xml:space="preserve"> </v>
          </cell>
          <cell r="F1907" t="str">
            <v xml:space="preserve"> </v>
          </cell>
          <cell r="G1907" t="str">
            <v>EXPENDITURE</v>
          </cell>
          <cell r="H1907" t="str">
            <v>INTEREST AND FINANCE CHARGES</v>
          </cell>
          <cell r="I1907" t="str">
            <v>FINANCE CHARGES</v>
          </cell>
        </row>
        <row r="1908">
          <cell r="A1908" t="str">
            <v>X301201</v>
          </cell>
          <cell r="B1908" t="str">
            <v>Int on Fixed per loans (Public Deposits)</v>
          </cell>
          <cell r="C1908" t="str">
            <v>EXPENSES</v>
          </cell>
          <cell r="D1908" t="str">
            <v>INCOME STATEMENT</v>
          </cell>
          <cell r="E1908" t="str">
            <v xml:space="preserve"> </v>
          </cell>
          <cell r="F1908" t="str">
            <v xml:space="preserve"> </v>
          </cell>
          <cell r="G1908" t="str">
            <v>EXPENDITURE</v>
          </cell>
          <cell r="H1908" t="str">
            <v>INTEREST AND FINANCE CHARGES</v>
          </cell>
          <cell r="I1908" t="str">
            <v>FINANCE CHARGES</v>
          </cell>
        </row>
        <row r="1909">
          <cell r="A1909" t="str">
            <v>X301301</v>
          </cell>
          <cell r="B1909" t="str">
            <v>Interest On Vehicle Loan</v>
          </cell>
          <cell r="C1909" t="str">
            <v>EXPENSES</v>
          </cell>
          <cell r="D1909" t="str">
            <v>INCOME STATEMENT</v>
          </cell>
          <cell r="E1909" t="str">
            <v xml:space="preserve"> </v>
          </cell>
          <cell r="F1909" t="str">
            <v xml:space="preserve"> </v>
          </cell>
          <cell r="G1909" t="str">
            <v>EXPENDITURE</v>
          </cell>
          <cell r="H1909" t="str">
            <v>INTEREST AND FINANCE CHARGES</v>
          </cell>
          <cell r="I1909" t="str">
            <v>BANK INTEREST</v>
          </cell>
        </row>
        <row r="1910">
          <cell r="A1910" t="str">
            <v>X301401</v>
          </cell>
          <cell r="B1910" t="str">
            <v>Interest on Overdraft Accounts</v>
          </cell>
          <cell r="C1910" t="str">
            <v>EXPENSES</v>
          </cell>
          <cell r="D1910" t="str">
            <v>INCOME STATEMENT</v>
          </cell>
          <cell r="E1910" t="str">
            <v xml:space="preserve"> </v>
          </cell>
          <cell r="F1910" t="str">
            <v xml:space="preserve"> </v>
          </cell>
          <cell r="G1910" t="str">
            <v>EXPENDITURE</v>
          </cell>
          <cell r="H1910" t="str">
            <v>INTEREST AND FINANCE CHARGES</v>
          </cell>
          <cell r="I1910" t="str">
            <v>BANK INTEREST</v>
          </cell>
        </row>
        <row r="1911">
          <cell r="A1911" t="str">
            <v>X301402</v>
          </cell>
          <cell r="B1911" t="str">
            <v>Int Paid Bnk Overdraft- ABN AMRO</v>
          </cell>
          <cell r="C1911" t="str">
            <v>EXPENSES</v>
          </cell>
          <cell r="D1911" t="str">
            <v>INCOME STATEMENT</v>
          </cell>
          <cell r="E1911" t="str">
            <v xml:space="preserve"> </v>
          </cell>
          <cell r="F1911" t="str">
            <v xml:space="preserve"> </v>
          </cell>
          <cell r="G1911" t="str">
            <v>EXPENDITURE</v>
          </cell>
          <cell r="H1911" t="str">
            <v>INTEREST AND FINANCE CHARGES</v>
          </cell>
          <cell r="I1911" t="str">
            <v>BANK INTEREST</v>
          </cell>
        </row>
        <row r="1912">
          <cell r="A1912" t="str">
            <v>X301403</v>
          </cell>
          <cell r="B1912" t="str">
            <v>Int Paid Bnk Overdraft- HDFC</v>
          </cell>
          <cell r="C1912" t="str">
            <v>EXPENSES</v>
          </cell>
          <cell r="D1912" t="str">
            <v>INCOME STATEMENT</v>
          </cell>
          <cell r="E1912" t="str">
            <v xml:space="preserve"> </v>
          </cell>
          <cell r="F1912" t="str">
            <v xml:space="preserve"> </v>
          </cell>
          <cell r="G1912" t="str">
            <v>EXPENDITURE</v>
          </cell>
          <cell r="H1912" t="str">
            <v>INTEREST AND FINANCE CHARGES</v>
          </cell>
          <cell r="I1912" t="str">
            <v>BANK INTEREST</v>
          </cell>
        </row>
        <row r="1913">
          <cell r="A1913" t="str">
            <v>X301404</v>
          </cell>
          <cell r="B1913" t="str">
            <v>Int Paid Bnk Overdraft- Citi Bank</v>
          </cell>
          <cell r="C1913" t="str">
            <v>EXPENSES</v>
          </cell>
          <cell r="D1913" t="str">
            <v>INCOME STATEMENT</v>
          </cell>
          <cell r="E1913" t="str">
            <v xml:space="preserve"> </v>
          </cell>
          <cell r="F1913" t="str">
            <v xml:space="preserve"> </v>
          </cell>
          <cell r="G1913" t="str">
            <v>EXPENDITURE</v>
          </cell>
          <cell r="H1913" t="str">
            <v>INTEREST AND FINANCE CHARGES</v>
          </cell>
          <cell r="I1913" t="str">
            <v>BANK INTEREST</v>
          </cell>
        </row>
        <row r="1914">
          <cell r="A1914" t="str">
            <v>X301405</v>
          </cell>
          <cell r="B1914" t="str">
            <v>Int Paid Bnk Overdraft- ICICI Bank</v>
          </cell>
          <cell r="C1914" t="str">
            <v>EXPENSES</v>
          </cell>
          <cell r="D1914" t="str">
            <v>INCOME STATEMENT</v>
          </cell>
          <cell r="E1914" t="str">
            <v xml:space="preserve"> </v>
          </cell>
          <cell r="F1914" t="str">
            <v xml:space="preserve"> </v>
          </cell>
          <cell r="G1914" t="str">
            <v>EXPENDITURE</v>
          </cell>
          <cell r="H1914" t="str">
            <v>INTEREST AND FINANCE CHARGES</v>
          </cell>
          <cell r="I1914" t="str">
            <v>BANK INTEREST</v>
          </cell>
        </row>
        <row r="1915">
          <cell r="A1915" t="str">
            <v>X301406</v>
          </cell>
          <cell r="B1915" t="str">
            <v>Int Paid Bnk Overdraft- Corporation Bank</v>
          </cell>
          <cell r="C1915" t="str">
            <v>EXPENSES</v>
          </cell>
          <cell r="D1915" t="str">
            <v>INCOME STATEMENT</v>
          </cell>
          <cell r="E1915" t="str">
            <v xml:space="preserve"> </v>
          </cell>
          <cell r="F1915" t="str">
            <v xml:space="preserve"> </v>
          </cell>
          <cell r="G1915" t="str">
            <v>EXPENDITURE</v>
          </cell>
          <cell r="H1915" t="str">
            <v>INTEREST AND FINANCE CHARGES</v>
          </cell>
          <cell r="I1915" t="str">
            <v>BANK INTEREST</v>
          </cell>
        </row>
        <row r="1916">
          <cell r="A1916" t="str">
            <v>X301407</v>
          </cell>
          <cell r="B1916" t="str">
            <v>Int Paid Bnk Overdraft- SCB</v>
          </cell>
          <cell r="C1916" t="str">
            <v>EXPENSES</v>
          </cell>
          <cell r="D1916" t="str">
            <v>INCOME STATEMENT</v>
          </cell>
          <cell r="E1916" t="str">
            <v xml:space="preserve"> </v>
          </cell>
          <cell r="F1916" t="str">
            <v xml:space="preserve"> </v>
          </cell>
          <cell r="G1916" t="str">
            <v>EXPENDITURE</v>
          </cell>
          <cell r="H1916" t="str">
            <v>INTEREST AND FINANCE CHARGES</v>
          </cell>
          <cell r="I1916" t="str">
            <v>BANK INTEREST</v>
          </cell>
        </row>
        <row r="1917">
          <cell r="A1917" t="str">
            <v>X301408</v>
          </cell>
          <cell r="B1917" t="str">
            <v>Int Paid Bnk Overdraft- SBI</v>
          </cell>
          <cell r="C1917" t="str">
            <v>EXPENSES</v>
          </cell>
          <cell r="D1917" t="str">
            <v>INCOME STATEMENT</v>
          </cell>
          <cell r="E1917" t="str">
            <v xml:space="preserve"> </v>
          </cell>
          <cell r="F1917" t="str">
            <v xml:space="preserve"> </v>
          </cell>
          <cell r="G1917" t="str">
            <v>EXPENDITURE</v>
          </cell>
          <cell r="H1917" t="str">
            <v>INTEREST AND FINANCE CHARGES</v>
          </cell>
          <cell r="I1917" t="str">
            <v>BANK INTEREST</v>
          </cell>
        </row>
        <row r="1918">
          <cell r="A1918" t="str">
            <v>X301409</v>
          </cell>
          <cell r="B1918" t="str">
            <v>Int Paid Bnk Overdraft- DBS</v>
          </cell>
          <cell r="C1918" t="str">
            <v>EXPENSES</v>
          </cell>
          <cell r="D1918" t="str">
            <v>INCOME STATEMENT</v>
          </cell>
          <cell r="E1918" t="str">
            <v xml:space="preserve"> </v>
          </cell>
          <cell r="F1918" t="str">
            <v xml:space="preserve"> </v>
          </cell>
          <cell r="G1918" t="str">
            <v>EXPENDITURE</v>
          </cell>
          <cell r="H1918" t="str">
            <v>INTEREST AND FINANCE CHARGES</v>
          </cell>
          <cell r="I1918" t="str">
            <v>BANK INTEREST</v>
          </cell>
        </row>
        <row r="1919">
          <cell r="A1919" t="str">
            <v>X301410</v>
          </cell>
          <cell r="B1919" t="str">
            <v>Int Paid Bnk Overdraft- HSBC</v>
          </cell>
          <cell r="C1919" t="str">
            <v>EXPENSES</v>
          </cell>
          <cell r="D1919" t="str">
            <v>INCOME STATEMENT</v>
          </cell>
          <cell r="E1919" t="str">
            <v xml:space="preserve"> </v>
          </cell>
          <cell r="F1919" t="str">
            <v xml:space="preserve"> </v>
          </cell>
          <cell r="G1919" t="str">
            <v>EXPENDITURE</v>
          </cell>
          <cell r="H1919" t="str">
            <v>INTEREST AND FINANCE CHARGES</v>
          </cell>
          <cell r="I1919" t="str">
            <v>BANK INTEREST</v>
          </cell>
        </row>
        <row r="1920">
          <cell r="A1920" t="str">
            <v>X301411</v>
          </cell>
          <cell r="B1920" t="str">
            <v>Int Paid Bnk Overdraft- Ing Vysya</v>
          </cell>
          <cell r="C1920" t="str">
            <v>EXPENSES</v>
          </cell>
          <cell r="D1920" t="str">
            <v>INCOME STATEMENT</v>
          </cell>
          <cell r="E1920" t="str">
            <v xml:space="preserve"> </v>
          </cell>
          <cell r="F1920" t="str">
            <v xml:space="preserve"> </v>
          </cell>
          <cell r="G1920" t="str">
            <v>EXPENDITURE</v>
          </cell>
          <cell r="H1920" t="str">
            <v>INTEREST AND FINANCE CHARGES</v>
          </cell>
          <cell r="I1920" t="str">
            <v>BANK INTEREST</v>
          </cell>
        </row>
        <row r="1921">
          <cell r="A1921" t="str">
            <v>X301412</v>
          </cell>
          <cell r="B1921" t="str">
            <v>Int Paid Bnk Overdraft- SBH</v>
          </cell>
          <cell r="C1921" t="str">
            <v>EXPENSES</v>
          </cell>
          <cell r="D1921" t="str">
            <v>INCOME STATEMENT</v>
          </cell>
          <cell r="E1921" t="str">
            <v xml:space="preserve"> </v>
          </cell>
          <cell r="F1921" t="str">
            <v xml:space="preserve"> </v>
          </cell>
          <cell r="G1921" t="str">
            <v>EXPENDITURE</v>
          </cell>
          <cell r="H1921" t="str">
            <v>INTEREST AND FINANCE CHARGES</v>
          </cell>
          <cell r="I1921" t="str">
            <v>BANK INTEREST</v>
          </cell>
        </row>
        <row r="1922">
          <cell r="A1922" t="str">
            <v>X301413</v>
          </cell>
          <cell r="B1922" t="str">
            <v>Int Paid Bnk Overdraft- Kotak</v>
          </cell>
          <cell r="C1922" t="str">
            <v>EXPENSES</v>
          </cell>
          <cell r="D1922" t="str">
            <v>INCOME STATEMENT</v>
          </cell>
          <cell r="E1922" t="str">
            <v xml:space="preserve"> </v>
          </cell>
          <cell r="F1922" t="str">
            <v xml:space="preserve"> </v>
          </cell>
          <cell r="G1922" t="str">
            <v>EXPENDITURE</v>
          </cell>
          <cell r="H1922" t="str">
            <v>INTEREST AND FINANCE CHARGES</v>
          </cell>
          <cell r="I1922" t="str">
            <v>BANK INTEREST</v>
          </cell>
        </row>
        <row r="1923">
          <cell r="A1923" t="str">
            <v>X301414</v>
          </cell>
          <cell r="B1923" t="str">
            <v>Int Paid Bnk Overdraft- SBOT</v>
          </cell>
          <cell r="C1923" t="str">
            <v>EXPENSES</v>
          </cell>
          <cell r="D1923" t="str">
            <v>INCOME STATEMENT</v>
          </cell>
          <cell r="E1923" t="str">
            <v xml:space="preserve"> </v>
          </cell>
          <cell r="F1923" t="str">
            <v xml:space="preserve"> </v>
          </cell>
          <cell r="G1923" t="str">
            <v>EXPENDITURE</v>
          </cell>
          <cell r="H1923" t="str">
            <v>INTEREST AND FINANCE CHARGES</v>
          </cell>
          <cell r="I1923" t="str">
            <v>BANK INTEREST</v>
          </cell>
        </row>
        <row r="1924">
          <cell r="A1924" t="str">
            <v>X301501</v>
          </cell>
          <cell r="B1924" t="str">
            <v>Int on loan (Gp Co.)</v>
          </cell>
          <cell r="C1924" t="str">
            <v>EXPENSES</v>
          </cell>
          <cell r="D1924" t="str">
            <v>INCOME STATEMENT</v>
          </cell>
          <cell r="E1924" t="str">
            <v xml:space="preserve"> </v>
          </cell>
          <cell r="F1924" t="str">
            <v xml:space="preserve"> </v>
          </cell>
          <cell r="G1924" t="str">
            <v>EXPENDITURE</v>
          </cell>
          <cell r="H1924" t="str">
            <v>INTEREST AND FINANCE CHARGES</v>
          </cell>
          <cell r="I1924" t="str">
            <v>BANK INTEREST</v>
          </cell>
        </row>
        <row r="1925">
          <cell r="A1925" t="str">
            <v>X301502</v>
          </cell>
          <cell r="B1925" t="str">
            <v>Int on Loan (JV)</v>
          </cell>
          <cell r="C1925" t="str">
            <v>EXPENSES</v>
          </cell>
          <cell r="D1925" t="str">
            <v>INCOME STATEMENT</v>
          </cell>
          <cell r="E1925" t="str">
            <v xml:space="preserve"> </v>
          </cell>
          <cell r="F1925" t="str">
            <v xml:space="preserve"> </v>
          </cell>
          <cell r="G1925" t="str">
            <v>EXPENDITURE</v>
          </cell>
          <cell r="H1925" t="str">
            <v>INTEREST AND FINANCE CHARGES</v>
          </cell>
          <cell r="I1925" t="str">
            <v>BANK INTEREST</v>
          </cell>
        </row>
        <row r="1926">
          <cell r="A1926" t="str">
            <v>X302001</v>
          </cell>
          <cell r="B1926" t="str">
            <v>Interest on Others</v>
          </cell>
          <cell r="C1926" t="str">
            <v>EXPENSES</v>
          </cell>
          <cell r="D1926" t="str">
            <v>INCOME STATEMENT</v>
          </cell>
          <cell r="E1926" t="str">
            <v xml:space="preserve"> </v>
          </cell>
          <cell r="F1926" t="str">
            <v xml:space="preserve"> </v>
          </cell>
          <cell r="G1926" t="str">
            <v>EXPENDITURE</v>
          </cell>
          <cell r="H1926" t="str">
            <v>INTEREST AND FINANCE CHARGES</v>
          </cell>
          <cell r="I1926" t="str">
            <v>OTHER FINANCE CHARGES</v>
          </cell>
        </row>
        <row r="1927">
          <cell r="A1927" t="str">
            <v>X302101</v>
          </cell>
          <cell r="B1927" t="str">
            <v>Interest on Others- Customers on Refund</v>
          </cell>
          <cell r="C1927" t="str">
            <v>EXPENSES</v>
          </cell>
          <cell r="D1927" t="str">
            <v>INCOME STATEMENT</v>
          </cell>
          <cell r="E1927" t="str">
            <v xml:space="preserve"> </v>
          </cell>
          <cell r="F1927" t="str">
            <v xml:space="preserve"> </v>
          </cell>
          <cell r="G1927" t="str">
            <v>EXPENDITURE</v>
          </cell>
          <cell r="H1927" t="str">
            <v>INTEREST AND FINANCE CHARGES</v>
          </cell>
          <cell r="I1927" t="str">
            <v>OTHER FINANCE CHARGES</v>
          </cell>
        </row>
        <row r="1928">
          <cell r="A1928" t="str">
            <v>X302201</v>
          </cell>
          <cell r="B1928" t="str">
            <v>Interest on Others- Misc.</v>
          </cell>
          <cell r="C1928" t="str">
            <v>EXPENSES</v>
          </cell>
          <cell r="D1928" t="str">
            <v>INCOME STATEMENT</v>
          </cell>
          <cell r="E1928" t="str">
            <v xml:space="preserve"> </v>
          </cell>
          <cell r="F1928" t="str">
            <v xml:space="preserve"> </v>
          </cell>
          <cell r="G1928" t="str">
            <v>EXPENDITURE</v>
          </cell>
          <cell r="H1928" t="str">
            <v>INTEREST AND FINANCE CHARGES</v>
          </cell>
          <cell r="I1928" t="str">
            <v>OTHER FINANCE CHARGES</v>
          </cell>
        </row>
        <row r="1929">
          <cell r="A1929" t="str">
            <v>X302301</v>
          </cell>
          <cell r="B1929" t="str">
            <v>Interest on Others- Income Tax</v>
          </cell>
          <cell r="C1929" t="str">
            <v>EXPENSES</v>
          </cell>
          <cell r="D1929" t="str">
            <v>INCOME STATEMENT</v>
          </cell>
          <cell r="E1929" t="str">
            <v xml:space="preserve"> </v>
          </cell>
          <cell r="F1929" t="str">
            <v xml:space="preserve"> </v>
          </cell>
          <cell r="G1929" t="str">
            <v>EXPENDITURE</v>
          </cell>
          <cell r="H1929" t="str">
            <v>INTEREST AND FINANCE CHARGES</v>
          </cell>
          <cell r="I1929" t="str">
            <v>OTHER FINANCE CHARGES</v>
          </cell>
        </row>
        <row r="1930">
          <cell r="A1930" t="str">
            <v>X302401</v>
          </cell>
          <cell r="B1930" t="str">
            <v>Interest On Deferred Creditors</v>
          </cell>
          <cell r="C1930" t="str">
            <v>EXPENSES</v>
          </cell>
          <cell r="D1930" t="str">
            <v>INCOME STATEMENT</v>
          </cell>
          <cell r="E1930" t="str">
            <v xml:space="preserve"> </v>
          </cell>
          <cell r="F1930" t="str">
            <v xml:space="preserve"> </v>
          </cell>
          <cell r="G1930" t="str">
            <v>EXPENDITURE</v>
          </cell>
          <cell r="H1930" t="str">
            <v>INTEREST AND FINANCE CHARGES</v>
          </cell>
          <cell r="I1930" t="str">
            <v>OTHER FINANCE CHARGES</v>
          </cell>
        </row>
        <row r="1931">
          <cell r="A1931" t="str">
            <v>X302501</v>
          </cell>
          <cell r="B1931" t="str">
            <v>Int on TDS, FBT, Service Tax</v>
          </cell>
          <cell r="C1931" t="str">
            <v>EXPENSES</v>
          </cell>
          <cell r="D1931" t="str">
            <v>INCOME STATEMENT</v>
          </cell>
          <cell r="E1931" t="str">
            <v xml:space="preserve"> </v>
          </cell>
          <cell r="F1931" t="str">
            <v xml:space="preserve"> </v>
          </cell>
          <cell r="G1931" t="str">
            <v>EXPENDITURE</v>
          </cell>
          <cell r="H1931" t="str">
            <v>INTEREST AND FINANCE CHARGES</v>
          </cell>
          <cell r="I1931" t="str">
            <v>OTHER FINANCE CHARGES</v>
          </cell>
        </row>
        <row r="1932">
          <cell r="A1932" t="str">
            <v>X303001</v>
          </cell>
          <cell r="B1932" t="str">
            <v>Bank Charges</v>
          </cell>
          <cell r="C1932" t="str">
            <v>EXPENSES</v>
          </cell>
          <cell r="D1932" t="str">
            <v>INCOME STATEMENT</v>
          </cell>
          <cell r="E1932" t="str">
            <v xml:space="preserve"> </v>
          </cell>
          <cell r="F1932" t="str">
            <v xml:space="preserve"> </v>
          </cell>
          <cell r="G1932" t="str">
            <v>EXPENDITURE</v>
          </cell>
          <cell r="H1932" t="str">
            <v>INTEREST AND FINANCE CHARGES</v>
          </cell>
          <cell r="I1932" t="str">
            <v>BANK CHARGES</v>
          </cell>
        </row>
        <row r="1933">
          <cell r="A1933" t="str">
            <v>X303002</v>
          </cell>
          <cell r="B1933" t="str">
            <v>Bank Charges- Finance Charges</v>
          </cell>
          <cell r="C1933" t="str">
            <v>EXPENSES</v>
          </cell>
          <cell r="D1933" t="str">
            <v>INCOME STATEMENT</v>
          </cell>
          <cell r="E1933" t="str">
            <v xml:space="preserve"> </v>
          </cell>
          <cell r="F1933" t="str">
            <v xml:space="preserve"> </v>
          </cell>
          <cell r="G1933" t="str">
            <v>EXPENDITURE</v>
          </cell>
          <cell r="H1933" t="str">
            <v>INTEREST AND FINANCE CHARGES</v>
          </cell>
          <cell r="I1933" t="str">
            <v>BANK CHARGES</v>
          </cell>
        </row>
        <row r="1934">
          <cell r="A1934" t="str">
            <v>X303003</v>
          </cell>
          <cell r="B1934" t="str">
            <v>Bank Charges- Escrow Fee</v>
          </cell>
          <cell r="C1934" t="str">
            <v>EXPENSES</v>
          </cell>
          <cell r="D1934" t="str">
            <v>INCOME STATEMENT</v>
          </cell>
          <cell r="E1934" t="str">
            <v xml:space="preserve"> </v>
          </cell>
          <cell r="F1934" t="str">
            <v xml:space="preserve"> </v>
          </cell>
          <cell r="G1934" t="str">
            <v>EXPENDITURE</v>
          </cell>
          <cell r="H1934" t="str">
            <v>INTEREST AND FINANCE CHARGES</v>
          </cell>
          <cell r="I1934" t="str">
            <v>BANK CHARGES</v>
          </cell>
        </row>
        <row r="1935">
          <cell r="A1935" t="str">
            <v>X303004</v>
          </cell>
          <cell r="B1935" t="str">
            <v>Bank Charges- BCTT Cash Withdrawal</v>
          </cell>
          <cell r="C1935" t="str">
            <v>EXPENSES</v>
          </cell>
          <cell r="D1935" t="str">
            <v>INCOME STATEMENT</v>
          </cell>
          <cell r="E1935" t="str">
            <v xml:space="preserve"> </v>
          </cell>
          <cell r="F1935" t="str">
            <v xml:space="preserve"> </v>
          </cell>
          <cell r="G1935" t="str">
            <v>EXPENDITURE</v>
          </cell>
          <cell r="H1935" t="str">
            <v>INTEREST AND FINANCE CHARGES</v>
          </cell>
          <cell r="I1935" t="str">
            <v>BANK CHARGES</v>
          </cell>
        </row>
        <row r="1936">
          <cell r="A1936" t="str">
            <v>X303005</v>
          </cell>
          <cell r="B1936" t="str">
            <v>Credit Card Charges</v>
          </cell>
          <cell r="C1936" t="str">
            <v>EXPENSES</v>
          </cell>
          <cell r="D1936" t="str">
            <v>INCOME STATEMENT</v>
          </cell>
          <cell r="E1936" t="str">
            <v xml:space="preserve"> </v>
          </cell>
          <cell r="F1936" t="str">
            <v xml:space="preserve"> </v>
          </cell>
          <cell r="G1936" t="str">
            <v>EXPENDITURE</v>
          </cell>
          <cell r="H1936" t="str">
            <v>INTEREST AND FINANCE CHARGES</v>
          </cell>
          <cell r="I1936" t="str">
            <v>BANK CHARGES</v>
          </cell>
        </row>
        <row r="1937">
          <cell r="A1937" t="str">
            <v>X303101</v>
          </cell>
          <cell r="B1937" t="str">
            <v>Commission On Bank Guarantee</v>
          </cell>
          <cell r="C1937" t="str">
            <v>EXPENSES</v>
          </cell>
          <cell r="D1937" t="str">
            <v>INCOME STATEMENT</v>
          </cell>
          <cell r="E1937" t="str">
            <v xml:space="preserve"> </v>
          </cell>
          <cell r="F1937" t="str">
            <v xml:space="preserve"> </v>
          </cell>
          <cell r="G1937" t="str">
            <v>EXPENDITURE</v>
          </cell>
          <cell r="H1937" t="str">
            <v>INTEREST AND FINANCE CHARGES</v>
          </cell>
          <cell r="I1937" t="str">
            <v>BANK CHARGES</v>
          </cell>
        </row>
        <row r="1938">
          <cell r="A1938" t="str">
            <v>X304001</v>
          </cell>
          <cell r="B1938" t="str">
            <v>Loss on Derivatives</v>
          </cell>
          <cell r="C1938" t="str">
            <v>EXPENSES</v>
          </cell>
          <cell r="D1938" t="str">
            <v>INCOME STATEMENT</v>
          </cell>
          <cell r="E1938" t="str">
            <v xml:space="preserve"> </v>
          </cell>
          <cell r="F1938" t="str">
            <v xml:space="preserve"> </v>
          </cell>
          <cell r="G1938" t="str">
            <v>EXPENDITURE</v>
          </cell>
          <cell r="H1938" t="str">
            <v>INTEREST AND FINANCE CHARGES</v>
          </cell>
          <cell r="I1938" t="str">
            <v>FINANCE CHARGES</v>
          </cell>
        </row>
        <row r="1939">
          <cell r="A1939" t="str">
            <v>X501001</v>
          </cell>
          <cell r="B1939" t="str">
            <v>Rent (Offices)</v>
          </cell>
          <cell r="C1939" t="str">
            <v>EXPENSES</v>
          </cell>
          <cell r="D1939" t="str">
            <v>INCOME STATEMENT</v>
          </cell>
          <cell r="E1939" t="str">
            <v xml:space="preserve"> </v>
          </cell>
          <cell r="F1939" t="str">
            <v xml:space="preserve"> </v>
          </cell>
          <cell r="G1939" t="str">
            <v>EXPENDITURE</v>
          </cell>
          <cell r="H1939" t="str">
            <v>GENERAL AND ADMINISTRATION EXPENSES</v>
          </cell>
          <cell r="I1939" t="str">
            <v>RENT</v>
          </cell>
        </row>
        <row r="1940">
          <cell r="A1940" t="str">
            <v>X501002</v>
          </cell>
          <cell r="B1940" t="str">
            <v>Rent (Employee Residence)</v>
          </cell>
          <cell r="C1940" t="str">
            <v>EXPENSES</v>
          </cell>
          <cell r="D1940" t="str">
            <v>INCOME STATEMENT</v>
          </cell>
          <cell r="E1940" t="str">
            <v xml:space="preserve"> </v>
          </cell>
          <cell r="F1940" t="str">
            <v xml:space="preserve"> </v>
          </cell>
          <cell r="G1940" t="str">
            <v>EXPENDITURE</v>
          </cell>
          <cell r="H1940" t="str">
            <v>GENERAL AND ADMINISTRATION EXPENSES</v>
          </cell>
          <cell r="I1940" t="str">
            <v>RENT</v>
          </cell>
        </row>
        <row r="1941">
          <cell r="A1941" t="str">
            <v>X501003</v>
          </cell>
          <cell r="B1941" t="str">
            <v>Lease Rent- Directors</v>
          </cell>
          <cell r="C1941" t="str">
            <v>EXPENSES</v>
          </cell>
          <cell r="D1941" t="str">
            <v>INCOME STATEMENT</v>
          </cell>
          <cell r="E1941" t="str">
            <v xml:space="preserve"> </v>
          </cell>
          <cell r="F1941" t="str">
            <v xml:space="preserve"> </v>
          </cell>
          <cell r="G1941" t="str">
            <v>EXPENDITURE</v>
          </cell>
          <cell r="H1941" t="str">
            <v>GENERAL AND ADMINISTRATION EXPENSES</v>
          </cell>
          <cell r="I1941" t="str">
            <v>RENT</v>
          </cell>
        </row>
        <row r="1942">
          <cell r="A1942" t="str">
            <v>X501004</v>
          </cell>
          <cell r="B1942" t="str">
            <v>Rent Recovery from employees</v>
          </cell>
          <cell r="C1942" t="str">
            <v>EXPENSES</v>
          </cell>
          <cell r="D1942" t="str">
            <v>INCOME STATEMENT</v>
          </cell>
          <cell r="E1942" t="str">
            <v xml:space="preserve"> </v>
          </cell>
          <cell r="F1942" t="str">
            <v xml:space="preserve"> </v>
          </cell>
          <cell r="G1942" t="str">
            <v>EXPENDITURE</v>
          </cell>
          <cell r="H1942" t="str">
            <v>GENERAL AND ADMINISTRATION EXPENSES</v>
          </cell>
          <cell r="I1942" t="str">
            <v>RENT</v>
          </cell>
        </row>
        <row r="1943">
          <cell r="A1943" t="str">
            <v>X501005</v>
          </cell>
          <cell r="B1943" t="str">
            <v>Lease Rental Charges</v>
          </cell>
          <cell r="C1943" t="str">
            <v>EXPENSES</v>
          </cell>
          <cell r="D1943" t="str">
            <v>INCOME STATEMENT</v>
          </cell>
          <cell r="E1943" t="str">
            <v xml:space="preserve"> </v>
          </cell>
          <cell r="F1943" t="str">
            <v xml:space="preserve"> </v>
          </cell>
          <cell r="G1943" t="str">
            <v>EXPENDITURE</v>
          </cell>
          <cell r="H1943" t="str">
            <v>GENERAL AND ADMINISTRATION EXPENSES</v>
          </cell>
          <cell r="I1943" t="str">
            <v>RENT</v>
          </cell>
        </row>
        <row r="1944">
          <cell r="A1944" t="str">
            <v>X501101</v>
          </cell>
          <cell r="B1944" t="str">
            <v>Rates and taxes</v>
          </cell>
          <cell r="C1944" t="str">
            <v>EXPENSES</v>
          </cell>
          <cell r="D1944" t="str">
            <v>INCOME STATEMENT</v>
          </cell>
          <cell r="E1944" t="str">
            <v xml:space="preserve"> </v>
          </cell>
          <cell r="F1944" t="str">
            <v xml:space="preserve"> </v>
          </cell>
          <cell r="G1944" t="str">
            <v>EXPENDITURE</v>
          </cell>
          <cell r="H1944" t="str">
            <v>GENERAL AND ADMINISTRATION EXPENSES</v>
          </cell>
          <cell r="I1944" t="str">
            <v>RATES AND TAXES</v>
          </cell>
        </row>
        <row r="1945">
          <cell r="A1945" t="str">
            <v>X501102</v>
          </cell>
          <cell r="B1945" t="str">
            <v>Fees &amp; Taxes</v>
          </cell>
          <cell r="C1945" t="str">
            <v>EXPENSES</v>
          </cell>
          <cell r="D1945" t="str">
            <v>INCOME STATEMENT</v>
          </cell>
          <cell r="E1945" t="str">
            <v xml:space="preserve"> </v>
          </cell>
          <cell r="F1945" t="str">
            <v xml:space="preserve"> </v>
          </cell>
          <cell r="G1945" t="str">
            <v>EXPENDITURE</v>
          </cell>
          <cell r="H1945" t="str">
            <v>GENERAL AND ADMINISTRATION EXPENSES</v>
          </cell>
          <cell r="I1945" t="str">
            <v>RATES AND TAXES</v>
          </cell>
        </row>
        <row r="1946">
          <cell r="A1946" t="str">
            <v>X501103</v>
          </cell>
          <cell r="B1946" t="str">
            <v>House Tax- Dlf Centre (Narindra Pla</v>
          </cell>
          <cell r="C1946" t="str">
            <v>EXPENSES</v>
          </cell>
          <cell r="D1946" t="str">
            <v>INCOME STATEMENT</v>
          </cell>
          <cell r="E1946" t="str">
            <v xml:space="preserve"> </v>
          </cell>
          <cell r="F1946" t="str">
            <v xml:space="preserve"> </v>
          </cell>
          <cell r="G1946" t="str">
            <v>EXPENDITURE</v>
          </cell>
          <cell r="H1946" t="str">
            <v>GENERAL AND ADMINISTRATION EXPENSES</v>
          </cell>
          <cell r="I1946" t="str">
            <v>RATES AND TAXES</v>
          </cell>
        </row>
        <row r="1947">
          <cell r="A1947" t="str">
            <v>X501104</v>
          </cell>
          <cell r="B1947" t="str">
            <v>House Tax- F Block,Connaught Place</v>
          </cell>
          <cell r="C1947" t="str">
            <v>EXPENSES</v>
          </cell>
          <cell r="D1947" t="str">
            <v>INCOME STATEMENT</v>
          </cell>
          <cell r="E1947" t="str">
            <v xml:space="preserve"> </v>
          </cell>
          <cell r="F1947" t="str">
            <v xml:space="preserve"> </v>
          </cell>
          <cell r="G1947" t="str">
            <v>EXPENDITURE</v>
          </cell>
          <cell r="H1947" t="str">
            <v>GENERAL AND ADMINISTRATION EXPENSES</v>
          </cell>
          <cell r="I1947" t="str">
            <v>RATES AND TAXES</v>
          </cell>
        </row>
        <row r="1948">
          <cell r="A1948" t="str">
            <v>X501105</v>
          </cell>
          <cell r="B1948" t="str">
            <v>House Tax- F.F.D. Faridabad</v>
          </cell>
          <cell r="C1948" t="str">
            <v>EXPENSES</v>
          </cell>
          <cell r="D1948" t="str">
            <v>INCOME STATEMENT</v>
          </cell>
          <cell r="E1948" t="str">
            <v xml:space="preserve"> </v>
          </cell>
          <cell r="F1948" t="str">
            <v xml:space="preserve"> </v>
          </cell>
          <cell r="G1948" t="str">
            <v>EXPENDITURE</v>
          </cell>
          <cell r="H1948" t="str">
            <v>GENERAL AND ADMINISTRATION EXPENSES</v>
          </cell>
          <cell r="I1948" t="str">
            <v>RATES AND TAXES</v>
          </cell>
        </row>
        <row r="1949">
          <cell r="A1949" t="str">
            <v>X501106</v>
          </cell>
          <cell r="B1949" t="str">
            <v>House Tax- Others</v>
          </cell>
          <cell r="C1949" t="str">
            <v>EXPENSES</v>
          </cell>
          <cell r="D1949" t="str">
            <v>INCOME STATEMENT</v>
          </cell>
          <cell r="E1949" t="str">
            <v xml:space="preserve"> </v>
          </cell>
          <cell r="F1949" t="str">
            <v xml:space="preserve"> </v>
          </cell>
          <cell r="G1949" t="str">
            <v>EXPENDITURE</v>
          </cell>
          <cell r="H1949" t="str">
            <v>GENERAL AND ADMINISTRATION EXPENSES</v>
          </cell>
          <cell r="I1949" t="str">
            <v>RATES AND TAXES</v>
          </cell>
        </row>
        <row r="1950">
          <cell r="A1950" t="str">
            <v>X501107</v>
          </cell>
          <cell r="B1950" t="str">
            <v>Ground Rent</v>
          </cell>
          <cell r="C1950" t="str">
            <v>EXPENSES</v>
          </cell>
          <cell r="D1950" t="str">
            <v>INCOME STATEMENT</v>
          </cell>
          <cell r="E1950" t="str">
            <v xml:space="preserve"> </v>
          </cell>
          <cell r="F1950" t="str">
            <v xml:space="preserve"> </v>
          </cell>
          <cell r="G1950" t="str">
            <v>EXPENDITURE</v>
          </cell>
          <cell r="H1950" t="str">
            <v>GENERAL AND ADMINISTRATION EXPENSES</v>
          </cell>
          <cell r="I1950" t="str">
            <v>RATES AND TAXES</v>
          </cell>
        </row>
        <row r="1951">
          <cell r="A1951" t="str">
            <v>X501108</v>
          </cell>
          <cell r="B1951" t="str">
            <v>Ground Rent- DLF Centre (Narindra Pla</v>
          </cell>
          <cell r="C1951" t="str">
            <v>EXPENSES</v>
          </cell>
          <cell r="D1951" t="str">
            <v>INCOME STATEMENT</v>
          </cell>
          <cell r="E1951" t="str">
            <v xml:space="preserve"> </v>
          </cell>
          <cell r="F1951" t="str">
            <v xml:space="preserve"> </v>
          </cell>
          <cell r="G1951" t="str">
            <v>EXPENDITURE</v>
          </cell>
          <cell r="H1951" t="str">
            <v>GENERAL AND ADMINISTRATION EXPENSES</v>
          </cell>
          <cell r="I1951" t="str">
            <v>RATES AND TAXES</v>
          </cell>
        </row>
        <row r="1952">
          <cell r="A1952" t="str">
            <v>X501109</v>
          </cell>
          <cell r="B1952" t="str">
            <v>Ground Rent- Jhandewalan</v>
          </cell>
          <cell r="C1952" t="str">
            <v>EXPENSES</v>
          </cell>
          <cell r="D1952" t="str">
            <v>INCOME STATEMENT</v>
          </cell>
          <cell r="E1952" t="str">
            <v xml:space="preserve"> </v>
          </cell>
          <cell r="F1952" t="str">
            <v xml:space="preserve"> </v>
          </cell>
          <cell r="G1952" t="str">
            <v>EXPENDITURE</v>
          </cell>
          <cell r="H1952" t="str">
            <v>GENERAL AND ADMINISTRATION EXPENSES</v>
          </cell>
          <cell r="I1952" t="str">
            <v>RATES AND TAXES</v>
          </cell>
        </row>
        <row r="1953">
          <cell r="A1953" t="str">
            <v>X501110</v>
          </cell>
          <cell r="B1953" t="str">
            <v>Ground Rent- Others</v>
          </cell>
          <cell r="C1953" t="str">
            <v>EXPENSES</v>
          </cell>
          <cell r="D1953" t="str">
            <v>INCOME STATEMENT</v>
          </cell>
          <cell r="E1953" t="str">
            <v xml:space="preserve"> </v>
          </cell>
          <cell r="F1953" t="str">
            <v xml:space="preserve"> </v>
          </cell>
          <cell r="G1953" t="str">
            <v>EXPENDITURE</v>
          </cell>
          <cell r="H1953" t="str">
            <v>GENERAL AND ADMINISTRATION EXPENSES</v>
          </cell>
          <cell r="I1953" t="str">
            <v>RATES AND TAXES</v>
          </cell>
        </row>
        <row r="1954">
          <cell r="A1954" t="str">
            <v>X501111</v>
          </cell>
          <cell r="B1954" t="str">
            <v>Haryana Local Area Dev.Tax-Expeses A/C</v>
          </cell>
          <cell r="C1954" t="str">
            <v>EXPENSES</v>
          </cell>
          <cell r="D1954" t="str">
            <v>INCOME STATEMENT</v>
          </cell>
          <cell r="E1954" t="str">
            <v xml:space="preserve"> </v>
          </cell>
          <cell r="F1954" t="str">
            <v xml:space="preserve"> </v>
          </cell>
          <cell r="G1954" t="str">
            <v>EXPENDITURE</v>
          </cell>
          <cell r="H1954" t="str">
            <v>GENERAL AND ADMINISTRATION EXPENSES</v>
          </cell>
          <cell r="I1954" t="str">
            <v>RATES AND TAXES</v>
          </cell>
        </row>
        <row r="1955">
          <cell r="A1955" t="str">
            <v>X501112</v>
          </cell>
          <cell r="B1955" t="str">
            <v>Building Plan Sanction Fee</v>
          </cell>
          <cell r="C1955" t="str">
            <v>EXPENSES</v>
          </cell>
          <cell r="D1955" t="str">
            <v>INCOME STATEMENT</v>
          </cell>
          <cell r="E1955" t="str">
            <v xml:space="preserve"> </v>
          </cell>
          <cell r="F1955" t="str">
            <v xml:space="preserve"> </v>
          </cell>
          <cell r="G1955" t="str">
            <v>EXPENDITURE</v>
          </cell>
          <cell r="H1955" t="str">
            <v>GENERAL AND ADMINISTRATION EXPENSES</v>
          </cell>
          <cell r="I1955" t="str">
            <v>RATES AND TAXES</v>
          </cell>
        </row>
        <row r="1956">
          <cell r="A1956" t="str">
            <v>X501113</v>
          </cell>
          <cell r="B1956" t="str">
            <v>Filing Fees</v>
          </cell>
          <cell r="C1956" t="str">
            <v>EXPENSES</v>
          </cell>
          <cell r="D1956" t="str">
            <v>INCOME STATEMENT</v>
          </cell>
          <cell r="E1956" t="str">
            <v xml:space="preserve"> </v>
          </cell>
          <cell r="F1956" t="str">
            <v xml:space="preserve"> </v>
          </cell>
          <cell r="G1956" t="str">
            <v>EXPENDITURE</v>
          </cell>
          <cell r="H1956" t="str">
            <v>GENERAL AND ADMINISTRATION EXPENSES</v>
          </cell>
          <cell r="I1956" t="str">
            <v>RATES AND TAXES</v>
          </cell>
        </row>
        <row r="1957">
          <cell r="A1957" t="str">
            <v>X501114</v>
          </cell>
          <cell r="B1957" t="str">
            <v>Provision for wealth tax</v>
          </cell>
          <cell r="C1957" t="str">
            <v>EXPENSES</v>
          </cell>
          <cell r="D1957" t="str">
            <v>INCOME STATEMENT</v>
          </cell>
          <cell r="E1957" t="str">
            <v xml:space="preserve"> </v>
          </cell>
          <cell r="F1957" t="str">
            <v xml:space="preserve"> </v>
          </cell>
          <cell r="G1957" t="str">
            <v>EXPENDITURE</v>
          </cell>
          <cell r="H1957" t="str">
            <v>GENERAL AND ADMINISTRATION EXPENSES</v>
          </cell>
          <cell r="I1957" t="str">
            <v>RATES AND TAXES</v>
          </cell>
        </row>
        <row r="1958">
          <cell r="A1958" t="str">
            <v>X501201</v>
          </cell>
          <cell r="B1958" t="str">
            <v>Electricity</v>
          </cell>
          <cell r="C1958" t="str">
            <v>EXPENSES</v>
          </cell>
          <cell r="D1958" t="str">
            <v>INCOME STATEMENT</v>
          </cell>
          <cell r="E1958" t="str">
            <v xml:space="preserve"> </v>
          </cell>
          <cell r="F1958" t="str">
            <v xml:space="preserve"> </v>
          </cell>
          <cell r="G1958" t="str">
            <v>EXPENDITURE</v>
          </cell>
          <cell r="H1958" t="str">
            <v>GENERAL AND ADMINISTRATION EXPENSES</v>
          </cell>
          <cell r="I1958" t="str">
            <v>ELECTRICITY</v>
          </cell>
        </row>
        <row r="1959">
          <cell r="A1959" t="str">
            <v>X501202</v>
          </cell>
          <cell r="B1959" t="str">
            <v>Electricity- Director's Residence</v>
          </cell>
          <cell r="C1959" t="str">
            <v>EXPENSES</v>
          </cell>
          <cell r="D1959" t="str">
            <v>INCOME STATEMENT</v>
          </cell>
          <cell r="E1959" t="str">
            <v xml:space="preserve"> </v>
          </cell>
          <cell r="F1959" t="str">
            <v xml:space="preserve"> </v>
          </cell>
          <cell r="G1959" t="str">
            <v>EXPENDITURE</v>
          </cell>
          <cell r="H1959" t="str">
            <v>GENERAL AND ADMINISTRATION EXPENSES</v>
          </cell>
          <cell r="I1959" t="str">
            <v>ELECTRICITY</v>
          </cell>
        </row>
        <row r="1960">
          <cell r="A1960" t="str">
            <v>X501203</v>
          </cell>
          <cell r="B1960" t="str">
            <v>Water and Electricity</v>
          </cell>
          <cell r="C1960" t="str">
            <v>EXPENSES</v>
          </cell>
          <cell r="D1960" t="str">
            <v>INCOME STATEMENT</v>
          </cell>
          <cell r="E1960" t="str">
            <v xml:space="preserve"> </v>
          </cell>
          <cell r="F1960" t="str">
            <v xml:space="preserve"> </v>
          </cell>
          <cell r="G1960" t="str">
            <v>EXPENDITURE</v>
          </cell>
          <cell r="H1960" t="str">
            <v>GENERAL AND ADMINISTRATION EXPENSES</v>
          </cell>
          <cell r="I1960" t="str">
            <v>ELECTRICITY</v>
          </cell>
        </row>
        <row r="1961">
          <cell r="A1961" t="str">
            <v>X501204</v>
          </cell>
          <cell r="B1961" t="str">
            <v>Power &amp; Fuel</v>
          </cell>
          <cell r="C1961" t="str">
            <v>EXPENSES</v>
          </cell>
          <cell r="D1961" t="str">
            <v>INCOME STATEMENT</v>
          </cell>
          <cell r="E1961" t="str">
            <v xml:space="preserve"> </v>
          </cell>
          <cell r="F1961" t="str">
            <v xml:space="preserve"> </v>
          </cell>
          <cell r="G1961" t="str">
            <v>EXPENDITURE</v>
          </cell>
          <cell r="H1961" t="str">
            <v>GENERAL AND ADMINISTRATION EXPENSES</v>
          </cell>
          <cell r="I1961" t="str">
            <v>POWER AND FUEL</v>
          </cell>
        </row>
        <row r="1962">
          <cell r="A1962" t="str">
            <v>X501205</v>
          </cell>
          <cell r="B1962" t="str">
            <v>DG Running Expenses</v>
          </cell>
          <cell r="C1962" t="str">
            <v>EXPENSES</v>
          </cell>
          <cell r="D1962" t="str">
            <v>INCOME STATEMENT</v>
          </cell>
          <cell r="E1962" t="str">
            <v xml:space="preserve"> </v>
          </cell>
          <cell r="F1962" t="str">
            <v xml:space="preserve"> </v>
          </cell>
          <cell r="G1962" t="str">
            <v>EXPENDITURE</v>
          </cell>
          <cell r="H1962" t="str">
            <v>GENERAL AND ADMINISTRATION EXPENSES</v>
          </cell>
          <cell r="I1962" t="str">
            <v>POWER AND FUEL</v>
          </cell>
        </row>
        <row r="1963">
          <cell r="A1963" t="str">
            <v>X501301</v>
          </cell>
          <cell r="B1963" t="str">
            <v>Entertainment Expense A/C</v>
          </cell>
          <cell r="C1963" t="str">
            <v>EXPENSES</v>
          </cell>
          <cell r="D1963" t="str">
            <v>INCOME STATEMENT</v>
          </cell>
          <cell r="E1963" t="str">
            <v xml:space="preserve"> </v>
          </cell>
          <cell r="F1963" t="str">
            <v xml:space="preserve"> </v>
          </cell>
          <cell r="G1963" t="str">
            <v>EXPENDITURE</v>
          </cell>
          <cell r="H1963" t="str">
            <v>GENERAL AND ADMINISTRATION EXPENSES</v>
          </cell>
          <cell r="I1963" t="str">
            <v>ENTERTAINMENT EXPENSES</v>
          </cell>
        </row>
        <row r="1964">
          <cell r="A1964" t="str">
            <v>X501302</v>
          </cell>
          <cell r="B1964" t="str">
            <v>Entertainment Expenses- Staff</v>
          </cell>
          <cell r="C1964" t="str">
            <v>EXPENSES</v>
          </cell>
          <cell r="D1964" t="str">
            <v>INCOME STATEMENT</v>
          </cell>
          <cell r="E1964" t="str">
            <v xml:space="preserve"> </v>
          </cell>
          <cell r="F1964" t="str">
            <v xml:space="preserve"> </v>
          </cell>
          <cell r="G1964" t="str">
            <v>EXPENDITURE</v>
          </cell>
          <cell r="H1964" t="str">
            <v>GENERAL AND ADMINISTRATION EXPENSES</v>
          </cell>
          <cell r="I1964" t="str">
            <v>ENTERTAINMENT EXPENSES</v>
          </cell>
        </row>
        <row r="1965">
          <cell r="A1965" t="str">
            <v>X501303</v>
          </cell>
          <cell r="B1965" t="str">
            <v>Entertainment Expenses- Staff- At Club</v>
          </cell>
          <cell r="C1965" t="str">
            <v>EXPENSES</v>
          </cell>
          <cell r="D1965" t="str">
            <v>INCOME STATEMENT</v>
          </cell>
          <cell r="E1965" t="str">
            <v xml:space="preserve"> </v>
          </cell>
          <cell r="F1965" t="str">
            <v xml:space="preserve"> </v>
          </cell>
          <cell r="G1965" t="str">
            <v>EXPENDITURE</v>
          </cell>
          <cell r="H1965" t="str">
            <v>GENERAL AND ADMINISTRATION EXPENSES</v>
          </cell>
          <cell r="I1965" t="str">
            <v>ENTERTAINMENT EXPENSES</v>
          </cell>
        </row>
        <row r="1966">
          <cell r="A1966" t="str">
            <v>X501304</v>
          </cell>
          <cell r="B1966" t="str">
            <v>Entertainment Expenses- Staff- Others</v>
          </cell>
          <cell r="C1966" t="str">
            <v>EXPENSES</v>
          </cell>
          <cell r="D1966" t="str">
            <v>INCOME STATEMENT</v>
          </cell>
          <cell r="E1966" t="str">
            <v xml:space="preserve"> </v>
          </cell>
          <cell r="F1966" t="str">
            <v xml:space="preserve"> </v>
          </cell>
          <cell r="G1966" t="str">
            <v>EXPENDITURE</v>
          </cell>
          <cell r="H1966" t="str">
            <v>GENERAL AND ADMINISTRATION EXPENSES</v>
          </cell>
          <cell r="I1966" t="str">
            <v>ENTERTAINMENT EXPENSES</v>
          </cell>
        </row>
        <row r="1967">
          <cell r="A1967" t="str">
            <v>X501305</v>
          </cell>
          <cell r="B1967" t="str">
            <v>Entertainment Expenses- Directors</v>
          </cell>
          <cell r="C1967" t="str">
            <v>EXPENSES</v>
          </cell>
          <cell r="D1967" t="str">
            <v>INCOME STATEMENT</v>
          </cell>
          <cell r="E1967" t="str">
            <v xml:space="preserve"> </v>
          </cell>
          <cell r="F1967" t="str">
            <v xml:space="preserve"> </v>
          </cell>
          <cell r="G1967" t="str">
            <v>EXPENDITURE</v>
          </cell>
          <cell r="H1967" t="str">
            <v>GENERAL AND ADMINISTRATION EXPENSES</v>
          </cell>
          <cell r="I1967" t="str">
            <v>ENTERTAINMENT EXPENSES</v>
          </cell>
        </row>
        <row r="1968">
          <cell r="A1968" t="str">
            <v>X501306</v>
          </cell>
          <cell r="B1968" t="str">
            <v>Entertainment Expenses- Directors- Club</v>
          </cell>
          <cell r="C1968" t="str">
            <v>EXPENSES</v>
          </cell>
          <cell r="D1968" t="str">
            <v>INCOME STATEMENT</v>
          </cell>
          <cell r="E1968" t="str">
            <v xml:space="preserve"> </v>
          </cell>
          <cell r="F1968" t="str">
            <v xml:space="preserve"> </v>
          </cell>
          <cell r="G1968" t="str">
            <v>EXPENDITURE</v>
          </cell>
          <cell r="H1968" t="str">
            <v>GENERAL AND ADMINISTRATION EXPENSES</v>
          </cell>
          <cell r="I1968" t="str">
            <v>ENTERTAINMENT EXPENSES</v>
          </cell>
        </row>
        <row r="1969">
          <cell r="A1969" t="str">
            <v>X501307</v>
          </cell>
          <cell r="B1969" t="str">
            <v>Entertainment Expenses- Director- Others</v>
          </cell>
          <cell r="C1969" t="str">
            <v>EXPENSES</v>
          </cell>
          <cell r="D1969" t="str">
            <v>INCOME STATEMENT</v>
          </cell>
          <cell r="E1969" t="str">
            <v xml:space="preserve"> </v>
          </cell>
          <cell r="F1969" t="str">
            <v xml:space="preserve"> </v>
          </cell>
          <cell r="G1969" t="str">
            <v>EXPENDITURE</v>
          </cell>
          <cell r="H1969" t="str">
            <v>GENERAL AND ADMINISTRATION EXPENSES</v>
          </cell>
          <cell r="I1969" t="str">
            <v>ENTERTAINMENT EXPENSES</v>
          </cell>
        </row>
        <row r="1970">
          <cell r="A1970" t="str">
            <v>X502001</v>
          </cell>
          <cell r="B1970" t="str">
            <v>Repair &amp; Maint(Buil)</v>
          </cell>
          <cell r="C1970" t="str">
            <v>EXPENSES</v>
          </cell>
          <cell r="D1970" t="str">
            <v>INCOME STATEMENT</v>
          </cell>
          <cell r="E1970" t="str">
            <v xml:space="preserve"> </v>
          </cell>
          <cell r="F1970" t="str">
            <v xml:space="preserve"> </v>
          </cell>
          <cell r="G1970" t="str">
            <v>EXPENDITURE</v>
          </cell>
          <cell r="H1970" t="str">
            <v>GENERAL AND ADMINISTRATION EXPENSES</v>
          </cell>
          <cell r="I1970" t="str">
            <v>REPAIRS AND MAINTENANCE</v>
          </cell>
        </row>
        <row r="1971">
          <cell r="A1971" t="str">
            <v>X502002</v>
          </cell>
          <cell r="B1971" t="str">
            <v>Repair &amp; Maint(Buil)- DLF Centre</v>
          </cell>
          <cell r="C1971" t="str">
            <v>EXPENSES</v>
          </cell>
          <cell r="D1971" t="str">
            <v>INCOME STATEMENT</v>
          </cell>
          <cell r="E1971" t="str">
            <v xml:space="preserve"> </v>
          </cell>
          <cell r="F1971" t="str">
            <v xml:space="preserve"> </v>
          </cell>
          <cell r="G1971" t="str">
            <v>EXPENDITURE</v>
          </cell>
          <cell r="H1971" t="str">
            <v>GENERAL AND ADMINISTRATION EXPENSES</v>
          </cell>
          <cell r="I1971" t="str">
            <v>REPAIRS AND MAINTENANCE</v>
          </cell>
        </row>
        <row r="1972">
          <cell r="A1972" t="str">
            <v>X502003</v>
          </cell>
          <cell r="B1972" t="str">
            <v>Repair &amp; Maint(Buil)- Jhandewalan</v>
          </cell>
          <cell r="C1972" t="str">
            <v>EXPENSES</v>
          </cell>
          <cell r="D1972" t="str">
            <v>INCOME STATEMENT</v>
          </cell>
          <cell r="E1972" t="str">
            <v xml:space="preserve"> </v>
          </cell>
          <cell r="F1972" t="str">
            <v xml:space="preserve"> </v>
          </cell>
          <cell r="G1972" t="str">
            <v>EXPENDITURE</v>
          </cell>
          <cell r="H1972" t="str">
            <v>GENERAL AND ADMINISTRATION EXPENSES</v>
          </cell>
          <cell r="I1972" t="str">
            <v>REPAIRS AND MAINTENANCE</v>
          </cell>
        </row>
        <row r="1973">
          <cell r="A1973" t="str">
            <v>X502004</v>
          </cell>
          <cell r="B1973" t="str">
            <v>Repair &amp; Maint(Buil)- Shopping Mall</v>
          </cell>
          <cell r="C1973" t="str">
            <v>EXPENSES</v>
          </cell>
          <cell r="D1973" t="str">
            <v>INCOME STATEMENT</v>
          </cell>
          <cell r="E1973" t="str">
            <v xml:space="preserve"> </v>
          </cell>
          <cell r="F1973" t="str">
            <v xml:space="preserve"> </v>
          </cell>
          <cell r="G1973" t="str">
            <v>EXPENDITURE</v>
          </cell>
          <cell r="H1973" t="str">
            <v>GENERAL AND ADMINISTRATION EXPENSES</v>
          </cell>
          <cell r="I1973" t="str">
            <v>REPAIRS AND MAINTENANCE</v>
          </cell>
        </row>
        <row r="1974">
          <cell r="A1974" t="str">
            <v>X502005</v>
          </cell>
          <cell r="B1974" t="str">
            <v>Repair &amp; Maint(Buil)- Others</v>
          </cell>
          <cell r="C1974" t="str">
            <v>EXPENSES</v>
          </cell>
          <cell r="D1974" t="str">
            <v>INCOME STATEMENT</v>
          </cell>
          <cell r="E1974" t="str">
            <v xml:space="preserve"> </v>
          </cell>
          <cell r="F1974" t="str">
            <v xml:space="preserve"> </v>
          </cell>
          <cell r="G1974" t="str">
            <v>EXPENDITURE</v>
          </cell>
          <cell r="H1974" t="str">
            <v>GENERAL AND ADMINISTRATION EXPENSES</v>
          </cell>
          <cell r="I1974" t="str">
            <v>REPAIRS AND MAINTENANCE</v>
          </cell>
        </row>
        <row r="1975">
          <cell r="A1975" t="str">
            <v>X502101</v>
          </cell>
          <cell r="B1975" t="str">
            <v>Repair &amp; Maint(Mach)</v>
          </cell>
          <cell r="C1975" t="str">
            <v>EXPENSES</v>
          </cell>
          <cell r="D1975" t="str">
            <v>INCOME STATEMENT</v>
          </cell>
          <cell r="E1975" t="str">
            <v xml:space="preserve"> </v>
          </cell>
          <cell r="F1975" t="str">
            <v xml:space="preserve"> </v>
          </cell>
          <cell r="G1975" t="str">
            <v>EXPENDITURE</v>
          </cell>
          <cell r="H1975" t="str">
            <v>GENERAL AND ADMINISTRATION EXPENSES</v>
          </cell>
          <cell r="I1975" t="str">
            <v>REPAIRS AND MAINTENANCE</v>
          </cell>
        </row>
        <row r="1976">
          <cell r="A1976" t="str">
            <v>X502102</v>
          </cell>
          <cell r="B1976" t="str">
            <v>Repair &amp; Maint(Mach)- GENERAL MAINT</v>
          </cell>
          <cell r="C1976" t="str">
            <v>EXPENSES</v>
          </cell>
          <cell r="D1976" t="str">
            <v>INCOME STATEMENT</v>
          </cell>
          <cell r="E1976" t="str">
            <v xml:space="preserve"> </v>
          </cell>
          <cell r="F1976" t="str">
            <v xml:space="preserve"> </v>
          </cell>
          <cell r="G1976" t="str">
            <v>EXPENDITURE</v>
          </cell>
          <cell r="H1976" t="str">
            <v>GENERAL AND ADMINISTRATION EXPENSES</v>
          </cell>
          <cell r="I1976" t="str">
            <v>REPAIRS AND MAINTENANCE</v>
          </cell>
        </row>
        <row r="1977">
          <cell r="A1977" t="str">
            <v>X502103</v>
          </cell>
          <cell r="B1977" t="str">
            <v>Repair &amp; Maint(Mach)- AMC</v>
          </cell>
          <cell r="C1977" t="str">
            <v>EXPENSES</v>
          </cell>
          <cell r="D1977" t="str">
            <v>INCOME STATEMENT</v>
          </cell>
          <cell r="E1977" t="str">
            <v xml:space="preserve"> </v>
          </cell>
          <cell r="F1977" t="str">
            <v xml:space="preserve"> </v>
          </cell>
          <cell r="G1977" t="str">
            <v>EXPENDITURE</v>
          </cell>
          <cell r="H1977" t="str">
            <v>GENERAL AND ADMINISTRATION EXPENSES</v>
          </cell>
          <cell r="I1977" t="str">
            <v>REPAIRS AND MAINTENANCE</v>
          </cell>
        </row>
        <row r="1978">
          <cell r="A1978" t="str">
            <v>X502104</v>
          </cell>
          <cell r="B1978" t="str">
            <v>Repair &amp; Maint(Mach)- FURNITURE</v>
          </cell>
          <cell r="C1978" t="str">
            <v>EXPENSES</v>
          </cell>
          <cell r="D1978" t="str">
            <v>INCOME STATEMENT</v>
          </cell>
          <cell r="E1978" t="str">
            <v xml:space="preserve"> </v>
          </cell>
          <cell r="F1978" t="str">
            <v xml:space="preserve"> </v>
          </cell>
          <cell r="G1978" t="str">
            <v>EXPENDITURE</v>
          </cell>
          <cell r="H1978" t="str">
            <v>GENERAL AND ADMINISTRATION EXPENSES</v>
          </cell>
          <cell r="I1978" t="str">
            <v>REPAIRS AND MAINTENANCE</v>
          </cell>
        </row>
        <row r="1979">
          <cell r="A1979" t="str">
            <v>X502105</v>
          </cell>
          <cell r="B1979" t="str">
            <v>Repair &amp; Maint(Mach)- DG SET</v>
          </cell>
          <cell r="C1979" t="str">
            <v>EXPENSES</v>
          </cell>
          <cell r="D1979" t="str">
            <v>INCOME STATEMENT</v>
          </cell>
          <cell r="E1979" t="str">
            <v xml:space="preserve"> </v>
          </cell>
          <cell r="F1979" t="str">
            <v xml:space="preserve"> </v>
          </cell>
          <cell r="G1979" t="str">
            <v>EXPENDITURE</v>
          </cell>
          <cell r="H1979" t="str">
            <v>GENERAL AND ADMINISTRATION EXPENSES</v>
          </cell>
          <cell r="I1979" t="str">
            <v>REPAIRS AND MAINTENANCE</v>
          </cell>
        </row>
        <row r="1980">
          <cell r="A1980" t="str">
            <v>X502106</v>
          </cell>
          <cell r="B1980" t="str">
            <v>Repair &amp; Maint(Mach)- COMPUTERS</v>
          </cell>
          <cell r="C1980" t="str">
            <v>EXPENSES</v>
          </cell>
          <cell r="D1980" t="str">
            <v>INCOME STATEMENT</v>
          </cell>
          <cell r="E1980" t="str">
            <v xml:space="preserve"> </v>
          </cell>
          <cell r="F1980" t="str">
            <v xml:space="preserve"> </v>
          </cell>
          <cell r="G1980" t="str">
            <v>EXPENDITURE</v>
          </cell>
          <cell r="H1980" t="str">
            <v>GENERAL AND ADMINISTRATION EXPENSES</v>
          </cell>
          <cell r="I1980" t="str">
            <v>REPAIRS AND MAINTENANCE</v>
          </cell>
        </row>
        <row r="1981">
          <cell r="A1981" t="str">
            <v>X502107</v>
          </cell>
          <cell r="B1981" t="str">
            <v>Repair &amp; Maint(Mach)- Electricals</v>
          </cell>
          <cell r="C1981" t="str">
            <v>EXPENSES</v>
          </cell>
          <cell r="D1981" t="str">
            <v>INCOME STATEMENT</v>
          </cell>
          <cell r="E1981" t="str">
            <v xml:space="preserve"> </v>
          </cell>
          <cell r="F1981" t="str">
            <v xml:space="preserve"> </v>
          </cell>
          <cell r="G1981" t="str">
            <v>EXPENDITURE</v>
          </cell>
          <cell r="H1981" t="str">
            <v>GENERAL AND ADMINISTRATION EXPENSES</v>
          </cell>
          <cell r="I1981" t="str">
            <v>REPAIRS AND MAINTENANCE</v>
          </cell>
        </row>
        <row r="1982">
          <cell r="A1982" t="str">
            <v>X502108</v>
          </cell>
          <cell r="B1982" t="str">
            <v>Repair &amp; Maint(Mach)- AIR CONDITIONERS</v>
          </cell>
          <cell r="C1982" t="str">
            <v>EXPENSES</v>
          </cell>
          <cell r="D1982" t="str">
            <v>INCOME STATEMENT</v>
          </cell>
          <cell r="E1982" t="str">
            <v xml:space="preserve"> </v>
          </cell>
          <cell r="F1982" t="str">
            <v xml:space="preserve"> </v>
          </cell>
          <cell r="G1982" t="str">
            <v>EXPENDITURE</v>
          </cell>
          <cell r="H1982" t="str">
            <v>GENERAL AND ADMINISTRATION EXPENSES</v>
          </cell>
          <cell r="I1982" t="str">
            <v>REPAIRS AND MAINTENANCE</v>
          </cell>
        </row>
        <row r="1983">
          <cell r="A1983" t="str">
            <v>X502109</v>
          </cell>
          <cell r="B1983" t="str">
            <v>Repair &amp; Maint(Mach)- Other Equipments</v>
          </cell>
          <cell r="C1983" t="str">
            <v>EXPENSES</v>
          </cell>
          <cell r="D1983" t="str">
            <v>INCOME STATEMENT</v>
          </cell>
          <cell r="E1983" t="str">
            <v xml:space="preserve"> </v>
          </cell>
          <cell r="F1983" t="str">
            <v xml:space="preserve"> </v>
          </cell>
          <cell r="G1983" t="str">
            <v>EXPENDITURE</v>
          </cell>
          <cell r="H1983" t="str">
            <v>GENERAL AND ADMINISTRATION EXPENSES</v>
          </cell>
          <cell r="I1983" t="str">
            <v>REPAIRS AND MAINTENANCE</v>
          </cell>
        </row>
        <row r="1984">
          <cell r="A1984" t="str">
            <v>X502110</v>
          </cell>
          <cell r="B1984" t="str">
            <v>Repair &amp; Maint(Mach)- Others</v>
          </cell>
          <cell r="C1984" t="str">
            <v>EXPENSES</v>
          </cell>
          <cell r="D1984" t="str">
            <v>INCOME STATEMENT</v>
          </cell>
          <cell r="E1984" t="str">
            <v xml:space="preserve"> </v>
          </cell>
          <cell r="F1984" t="str">
            <v xml:space="preserve"> </v>
          </cell>
          <cell r="G1984" t="str">
            <v>EXPENDITURE</v>
          </cell>
          <cell r="H1984" t="str">
            <v>GENERAL AND ADMINISTRATION EXPENSES</v>
          </cell>
          <cell r="I1984" t="str">
            <v>REPAIRS AND MAINTENANCE</v>
          </cell>
        </row>
        <row r="1985">
          <cell r="A1985" t="str">
            <v>X502111</v>
          </cell>
          <cell r="B1985" t="str">
            <v>Repair &amp; Maint(Mach)-Motorcycles</v>
          </cell>
          <cell r="C1985" t="str">
            <v>EXPENSES</v>
          </cell>
          <cell r="D1985" t="str">
            <v>INCOME STATEMENT</v>
          </cell>
          <cell r="E1985" t="str">
            <v xml:space="preserve"> </v>
          </cell>
          <cell r="F1985" t="str">
            <v xml:space="preserve"> </v>
          </cell>
          <cell r="G1985" t="str">
            <v>EXPENDITURE</v>
          </cell>
          <cell r="H1985" t="str">
            <v>GENERAL AND ADMINISTRATION EXPENSES</v>
          </cell>
          <cell r="I1985" t="str">
            <v>REPAIRS AND MAINTENANCE</v>
          </cell>
        </row>
        <row r="1986">
          <cell r="A1986" t="str">
            <v>X502201</v>
          </cell>
          <cell r="B1986" t="str">
            <v>Repair &amp; Maintenance</v>
          </cell>
          <cell r="C1986" t="str">
            <v>EXPENSES</v>
          </cell>
          <cell r="D1986" t="str">
            <v>INCOME STATEMENT</v>
          </cell>
          <cell r="E1986" t="str">
            <v xml:space="preserve"> </v>
          </cell>
          <cell r="F1986" t="str">
            <v xml:space="preserve"> </v>
          </cell>
          <cell r="G1986" t="str">
            <v>EXPENDITURE</v>
          </cell>
          <cell r="H1986" t="str">
            <v>GENERAL AND ADMINISTRATION EXPENSES</v>
          </cell>
          <cell r="I1986" t="str">
            <v>REPAIRS AND MAINTENANCE</v>
          </cell>
        </row>
        <row r="1987">
          <cell r="A1987" t="str">
            <v>X503001-000-000</v>
          </cell>
          <cell r="B1987" t="str">
            <v>R&amp;M Constd prop/colony</v>
          </cell>
          <cell r="C1987" t="str">
            <v>EXPENSES</v>
          </cell>
          <cell r="D1987" t="str">
            <v>INCOME STATEMENT</v>
          </cell>
          <cell r="E1987" t="str">
            <v xml:space="preserve"> </v>
          </cell>
          <cell r="F1987" t="str">
            <v xml:space="preserve"> </v>
          </cell>
          <cell r="G1987" t="str">
            <v>EXPENDITURE</v>
          </cell>
          <cell r="H1987" t="str">
            <v>GENERAL AND ADMINISTRATION EXPENSES</v>
          </cell>
          <cell r="I1987" t="str">
            <v>REPAIRS AND MAINTENANCE</v>
          </cell>
        </row>
        <row r="1988">
          <cell r="A1988" t="str">
            <v>X503001-000-001</v>
          </cell>
          <cell r="B1988" t="str">
            <v>R&amp;M Constd prop/colony- ANKUR VIHAR(DEV)</v>
          </cell>
          <cell r="C1988" t="str">
            <v>EXPENSES</v>
          </cell>
          <cell r="D1988" t="str">
            <v>INCOME STATEMENT</v>
          </cell>
          <cell r="E1988" t="str">
            <v xml:space="preserve"> </v>
          </cell>
          <cell r="F1988" t="str">
            <v xml:space="preserve"> </v>
          </cell>
          <cell r="G1988" t="str">
            <v>EXPENDITURE</v>
          </cell>
          <cell r="H1988" t="str">
            <v>GENERAL AND ADMINISTRATION EXPENSES</v>
          </cell>
          <cell r="I1988" t="str">
            <v>REPAIRS AND MAINTENANCE</v>
          </cell>
        </row>
        <row r="1989">
          <cell r="A1989" t="str">
            <v>X503001-000-004</v>
          </cell>
          <cell r="B1989" t="str">
            <v>R&amp;M Constd prop/colony- BEVERLY PARK-I</v>
          </cell>
          <cell r="C1989" t="str">
            <v>EXPENSES</v>
          </cell>
          <cell r="D1989" t="str">
            <v>INCOME STATEMENT</v>
          </cell>
          <cell r="E1989" t="str">
            <v xml:space="preserve"> </v>
          </cell>
          <cell r="F1989" t="str">
            <v xml:space="preserve"> </v>
          </cell>
          <cell r="G1989" t="str">
            <v>EXPENDITURE</v>
          </cell>
          <cell r="H1989" t="str">
            <v>GENERAL AND ADMINISTRATION EXPENSES</v>
          </cell>
          <cell r="I1989" t="str">
            <v>REPAIRS AND MAINTENANCE</v>
          </cell>
        </row>
        <row r="1990">
          <cell r="A1990" t="str">
            <v>X503001-000-005</v>
          </cell>
          <cell r="B1990" t="str">
            <v>R&amp;M Constd prop/colony- BEVERLY PARK-II</v>
          </cell>
          <cell r="C1990" t="str">
            <v>EXPENSES</v>
          </cell>
          <cell r="D1990" t="str">
            <v>INCOME STATEMENT</v>
          </cell>
          <cell r="E1990" t="str">
            <v xml:space="preserve"> </v>
          </cell>
          <cell r="F1990" t="str">
            <v xml:space="preserve"> </v>
          </cell>
          <cell r="G1990" t="str">
            <v>EXPENDITURE</v>
          </cell>
          <cell r="H1990" t="str">
            <v>GENERAL AND ADMINISTRATION EXPENSES</v>
          </cell>
          <cell r="I1990" t="str">
            <v>REPAIRS AND MAINTENANCE</v>
          </cell>
        </row>
        <row r="1991">
          <cell r="A1991" t="str">
            <v>X503001-000-010</v>
          </cell>
          <cell r="B1991" t="str">
            <v>R&amp;M Constd prop/colony- DILSHAD PLAZA</v>
          </cell>
          <cell r="C1991" t="str">
            <v>EXPENSES</v>
          </cell>
          <cell r="D1991" t="str">
            <v>INCOME STATEMENT</v>
          </cell>
          <cell r="E1991" t="str">
            <v xml:space="preserve"> </v>
          </cell>
          <cell r="F1991" t="str">
            <v xml:space="preserve"> </v>
          </cell>
          <cell r="G1991" t="str">
            <v>EXPENDITURE</v>
          </cell>
          <cell r="H1991" t="str">
            <v>GENERAL AND ADMINISTRATION EXPENSES</v>
          </cell>
          <cell r="I1991" t="str">
            <v>REPAIRS AND MAINTENANCE</v>
          </cell>
        </row>
        <row r="1992">
          <cell r="A1992" t="str">
            <v>X503001-000-013</v>
          </cell>
          <cell r="B1992" t="str">
            <v>R&amp;M Constd prop/colony- HAMILTON COURT</v>
          </cell>
          <cell r="C1992" t="str">
            <v>EXPENSES</v>
          </cell>
          <cell r="D1992" t="str">
            <v>INCOME STATEMENT</v>
          </cell>
          <cell r="E1992" t="str">
            <v xml:space="preserve"> </v>
          </cell>
          <cell r="F1992" t="str">
            <v xml:space="preserve"> </v>
          </cell>
          <cell r="G1992" t="str">
            <v>EXPENDITURE</v>
          </cell>
          <cell r="H1992" t="str">
            <v>GENERAL AND ADMINISTRATION EXPENSES</v>
          </cell>
          <cell r="I1992" t="str">
            <v>REPAIRS AND MAINTENANCE</v>
          </cell>
        </row>
        <row r="1993">
          <cell r="A1993" t="str">
            <v>X503001-000-022</v>
          </cell>
          <cell r="B1993" t="str">
            <v>R&amp;M Constd prop/colony- RICHMOND PARK</v>
          </cell>
          <cell r="C1993" t="str">
            <v>EXPENSES</v>
          </cell>
          <cell r="D1993" t="str">
            <v>INCOME STATEMENT</v>
          </cell>
          <cell r="E1993" t="str">
            <v xml:space="preserve"> </v>
          </cell>
          <cell r="F1993" t="str">
            <v xml:space="preserve"> </v>
          </cell>
          <cell r="G1993" t="str">
            <v>EXPENDITURE</v>
          </cell>
          <cell r="H1993" t="str">
            <v>GENERAL AND ADMINISTRATION EXPENSES</v>
          </cell>
          <cell r="I1993" t="str">
            <v>REPAIRS AND MAINTENANCE</v>
          </cell>
        </row>
        <row r="1994">
          <cell r="A1994" t="str">
            <v>X503001-000-028</v>
          </cell>
          <cell r="B1994" t="str">
            <v>R&amp;M Constd prop/colony- SILVER OAKS</v>
          </cell>
          <cell r="C1994" t="str">
            <v>EXPENSES</v>
          </cell>
          <cell r="D1994" t="str">
            <v>INCOME STATEMENT</v>
          </cell>
          <cell r="E1994" t="str">
            <v xml:space="preserve"> </v>
          </cell>
          <cell r="F1994" t="str">
            <v xml:space="preserve"> </v>
          </cell>
          <cell r="G1994" t="str">
            <v>EXPENDITURE</v>
          </cell>
          <cell r="H1994" t="str">
            <v>GENERAL AND ADMINISTRATION EXPENSES</v>
          </cell>
          <cell r="I1994" t="str">
            <v>REPAIRS AND MAINTENANCE</v>
          </cell>
        </row>
        <row r="1995">
          <cell r="A1995" t="str">
            <v>X503001-000-034</v>
          </cell>
          <cell r="B1995" t="str">
            <v>R&amp;M Constd prop/colony- WINDSOR COURT</v>
          </cell>
          <cell r="C1995" t="str">
            <v>EXPENSES</v>
          </cell>
          <cell r="D1995" t="str">
            <v>INCOME STATEMENT</v>
          </cell>
          <cell r="E1995" t="str">
            <v xml:space="preserve"> </v>
          </cell>
          <cell r="F1995" t="str">
            <v xml:space="preserve"> </v>
          </cell>
          <cell r="G1995" t="str">
            <v>EXPENDITURE</v>
          </cell>
          <cell r="H1995" t="str">
            <v>GENERAL AND ADMINISTRATION EXPENSES</v>
          </cell>
          <cell r="I1995" t="str">
            <v>REPAIRS AND MAINTENANCE</v>
          </cell>
        </row>
        <row r="1996">
          <cell r="A1996" t="str">
            <v>X503001-000-039</v>
          </cell>
          <cell r="B1996" t="str">
            <v>R&amp;M Constd prop/colony- RIDGEWOOD</v>
          </cell>
          <cell r="C1996" t="str">
            <v>EXPENSES</v>
          </cell>
          <cell r="D1996" t="str">
            <v>INCOME STATEMENT</v>
          </cell>
          <cell r="E1996" t="str">
            <v xml:space="preserve"> </v>
          </cell>
          <cell r="F1996" t="str">
            <v xml:space="preserve"> </v>
          </cell>
          <cell r="G1996" t="str">
            <v>EXPENDITURE</v>
          </cell>
          <cell r="H1996" t="str">
            <v>GENERAL AND ADMINISTRATION EXPENSES</v>
          </cell>
          <cell r="I1996" t="str">
            <v>REPAIRS AND MAINTENANCE</v>
          </cell>
        </row>
        <row r="1997">
          <cell r="A1997" t="str">
            <v>X503001-000-046</v>
          </cell>
          <cell r="B1997" t="str">
            <v>R&amp;M Constd prop/colony- PRINCETON</v>
          </cell>
          <cell r="C1997" t="str">
            <v>EXPENSES</v>
          </cell>
          <cell r="D1997" t="str">
            <v>INCOME STATEMENT</v>
          </cell>
          <cell r="E1997" t="str">
            <v xml:space="preserve"> </v>
          </cell>
          <cell r="F1997" t="str">
            <v xml:space="preserve"> </v>
          </cell>
          <cell r="G1997" t="str">
            <v>EXPENDITURE</v>
          </cell>
          <cell r="H1997" t="str">
            <v>GENERAL AND ADMINISTRATION EXPENSES</v>
          </cell>
          <cell r="I1997" t="str">
            <v>REPAIRS AND MAINTENANCE</v>
          </cell>
        </row>
        <row r="1998">
          <cell r="A1998" t="str">
            <v>X503001-000-050</v>
          </cell>
          <cell r="B1998" t="str">
            <v>R&amp;M Constd prop/colony- CARLTON</v>
          </cell>
          <cell r="C1998" t="str">
            <v>EXPENSES</v>
          </cell>
          <cell r="D1998" t="str">
            <v>INCOME STATEMENT</v>
          </cell>
          <cell r="E1998" t="str">
            <v xml:space="preserve"> </v>
          </cell>
          <cell r="F1998" t="str">
            <v xml:space="preserve"> </v>
          </cell>
          <cell r="G1998" t="str">
            <v>EXPENDITURE</v>
          </cell>
          <cell r="H1998" t="str">
            <v>GENERAL AND ADMINISTRATION EXPENSES</v>
          </cell>
          <cell r="I1998" t="str">
            <v>REPAIRS AND MAINTENANCE</v>
          </cell>
        </row>
        <row r="1999">
          <cell r="A1999" t="str">
            <v>X503001-000-055</v>
          </cell>
          <cell r="B1999" t="str">
            <v>R&amp;M Constd prop/colony- BELV.TOWER</v>
          </cell>
          <cell r="C1999" t="str">
            <v>EXPENSES</v>
          </cell>
          <cell r="D1999" t="str">
            <v>INCOME STATEMENT</v>
          </cell>
          <cell r="E1999" t="str">
            <v xml:space="preserve"> </v>
          </cell>
          <cell r="F1999" t="str">
            <v xml:space="preserve"> </v>
          </cell>
          <cell r="G1999" t="str">
            <v>EXPENDITURE</v>
          </cell>
          <cell r="H1999" t="str">
            <v>GENERAL AND ADMINISTRATION EXPENSES</v>
          </cell>
          <cell r="I1999" t="str">
            <v>REPAIRS AND MAINTENANCE</v>
          </cell>
        </row>
        <row r="2000">
          <cell r="A2000" t="str">
            <v>X503001-000-058</v>
          </cell>
          <cell r="B2000" t="str">
            <v>R&amp;M Constd prop/colony- EXCLUSIVE FLOOR</v>
          </cell>
          <cell r="C2000" t="str">
            <v>EXPENSES</v>
          </cell>
          <cell r="D2000" t="str">
            <v>INCOME STATEMENT</v>
          </cell>
          <cell r="E2000" t="str">
            <v xml:space="preserve"> </v>
          </cell>
          <cell r="F2000" t="str">
            <v xml:space="preserve"> </v>
          </cell>
          <cell r="G2000" t="str">
            <v>EXPENDITURE</v>
          </cell>
          <cell r="H2000" t="str">
            <v>GENERAL AND ADMINISTRATION EXPENSES</v>
          </cell>
          <cell r="I2000" t="str">
            <v>REPAIRS AND MAINTENANCE</v>
          </cell>
        </row>
        <row r="2001">
          <cell r="A2001" t="str">
            <v>X503001-000-060</v>
          </cell>
          <cell r="B2001" t="str">
            <v>R&amp;M Constd prop/colony- TRINITY TOWERS</v>
          </cell>
          <cell r="C2001" t="str">
            <v>EXPENSES</v>
          </cell>
          <cell r="D2001" t="str">
            <v>INCOME STATEMENT</v>
          </cell>
          <cell r="E2001" t="str">
            <v xml:space="preserve"> </v>
          </cell>
          <cell r="F2001" t="str">
            <v xml:space="preserve"> </v>
          </cell>
          <cell r="G2001" t="str">
            <v>EXPENDITURE</v>
          </cell>
          <cell r="H2001" t="str">
            <v>GENERAL AND ADMINISTRATION EXPENSES</v>
          </cell>
          <cell r="I2001" t="str">
            <v>REPAIRS AND MAINTENANCE</v>
          </cell>
        </row>
        <row r="2002">
          <cell r="A2002" t="str">
            <v>X503001-000-066</v>
          </cell>
          <cell r="B2002" t="str">
            <v>R&amp;M Constd prop/colony- GREEN VALLEY CON</v>
          </cell>
          <cell r="C2002" t="str">
            <v>EXPENSES</v>
          </cell>
          <cell r="D2002" t="str">
            <v>INCOME STATEMENT</v>
          </cell>
          <cell r="E2002" t="str">
            <v xml:space="preserve"> </v>
          </cell>
          <cell r="F2002" t="str">
            <v xml:space="preserve"> </v>
          </cell>
          <cell r="G2002" t="str">
            <v>EXPENDITURE</v>
          </cell>
          <cell r="H2002" t="str">
            <v>GENERAL AND ADMINISTRATION EXPENSES</v>
          </cell>
          <cell r="I2002" t="str">
            <v>REPAIRS AND MAINTENANCE</v>
          </cell>
        </row>
        <row r="2003">
          <cell r="A2003" t="str">
            <v>X503001-000-108</v>
          </cell>
          <cell r="B2003" t="str">
            <v>R&amp;M Constd prop/colony- REGENCY PARK-II</v>
          </cell>
          <cell r="C2003" t="str">
            <v>EXPENSES</v>
          </cell>
          <cell r="D2003" t="str">
            <v>INCOME STATEMENT</v>
          </cell>
          <cell r="E2003" t="str">
            <v xml:space="preserve"> </v>
          </cell>
          <cell r="F2003" t="str">
            <v xml:space="preserve"> </v>
          </cell>
          <cell r="G2003" t="str">
            <v>EXPENDITURE</v>
          </cell>
          <cell r="H2003" t="str">
            <v>GENERAL AND ADMINISTRATION EXPENSES</v>
          </cell>
          <cell r="I2003" t="str">
            <v>REPAIRS AND MAINTENANCE</v>
          </cell>
        </row>
        <row r="2004">
          <cell r="A2004" t="str">
            <v>X503001-000-116</v>
          </cell>
          <cell r="B2004" t="str">
            <v>R&amp;M Constd prop/colony- DILSHAD 2 (DEV)</v>
          </cell>
          <cell r="C2004" t="str">
            <v>EXPENSES</v>
          </cell>
          <cell r="D2004" t="str">
            <v>INCOME STATEMENT</v>
          </cell>
          <cell r="E2004" t="str">
            <v xml:space="preserve"> </v>
          </cell>
          <cell r="F2004" t="str">
            <v xml:space="preserve"> </v>
          </cell>
          <cell r="G2004" t="str">
            <v>EXPENDITURE</v>
          </cell>
          <cell r="H2004" t="str">
            <v>GENERAL AND ADMINISTRATION EXPENSES</v>
          </cell>
          <cell r="I2004" t="str">
            <v>REPAIRS AND MAINTENANCE</v>
          </cell>
        </row>
        <row r="2005">
          <cell r="A2005" t="str">
            <v>X503101</v>
          </cell>
          <cell r="B2005" t="str">
            <v>Rep &amp; Main(Oth)</v>
          </cell>
          <cell r="C2005" t="str">
            <v>EXPENSES</v>
          </cell>
          <cell r="D2005" t="str">
            <v>INCOME STATEMENT</v>
          </cell>
          <cell r="E2005" t="str">
            <v xml:space="preserve"> </v>
          </cell>
          <cell r="F2005" t="str">
            <v xml:space="preserve"> </v>
          </cell>
          <cell r="G2005" t="str">
            <v>EXPENDITURE</v>
          </cell>
          <cell r="H2005" t="str">
            <v>GENERAL AND ADMINISTRATION EXPENSES</v>
          </cell>
          <cell r="I2005" t="str">
            <v>REPAIRS AND MAINTENANCE</v>
          </cell>
        </row>
        <row r="2006">
          <cell r="A2006" t="str">
            <v>X503102</v>
          </cell>
          <cell r="B2006" t="str">
            <v>Rep &amp; Main(Oth)- SWIMMING POOL</v>
          </cell>
          <cell r="C2006" t="str">
            <v>EXPENSES</v>
          </cell>
          <cell r="D2006" t="str">
            <v>INCOME STATEMENT</v>
          </cell>
          <cell r="E2006" t="str">
            <v xml:space="preserve"> </v>
          </cell>
          <cell r="F2006" t="str">
            <v xml:space="preserve"> </v>
          </cell>
          <cell r="G2006" t="str">
            <v>EXPENDITURE</v>
          </cell>
          <cell r="H2006" t="str">
            <v>GENERAL AND ADMINISTRATION EXPENSES</v>
          </cell>
          <cell r="I2006" t="str">
            <v>REPAIRS AND MAINTENANCE</v>
          </cell>
        </row>
        <row r="2007">
          <cell r="A2007" t="str">
            <v>X503103</v>
          </cell>
          <cell r="B2007" t="str">
            <v>Rep &amp; Main(Oth)- ROAD PH-I,II,III</v>
          </cell>
          <cell r="C2007" t="str">
            <v>EXPENSES</v>
          </cell>
          <cell r="D2007" t="str">
            <v>INCOME STATEMENT</v>
          </cell>
          <cell r="E2007" t="str">
            <v xml:space="preserve"> </v>
          </cell>
          <cell r="F2007" t="str">
            <v xml:space="preserve"> </v>
          </cell>
          <cell r="G2007" t="str">
            <v>EXPENDITURE</v>
          </cell>
          <cell r="H2007" t="str">
            <v>GENERAL AND ADMINISTRATION EXPENSES</v>
          </cell>
          <cell r="I2007" t="str">
            <v>REPAIRS AND MAINTENANCE</v>
          </cell>
        </row>
        <row r="2008">
          <cell r="A2008" t="str">
            <v>X503104</v>
          </cell>
          <cell r="B2008" t="str">
            <v>Rep &amp; Main(Oth)- ROAD PH-IV</v>
          </cell>
          <cell r="C2008" t="str">
            <v>EXPENSES</v>
          </cell>
          <cell r="D2008" t="str">
            <v>INCOME STATEMENT</v>
          </cell>
          <cell r="E2008" t="str">
            <v xml:space="preserve"> </v>
          </cell>
          <cell r="F2008" t="str">
            <v xml:space="preserve"> </v>
          </cell>
          <cell r="G2008" t="str">
            <v>EXPENDITURE</v>
          </cell>
          <cell r="H2008" t="str">
            <v>GENERAL AND ADMINISTRATION EXPENSES</v>
          </cell>
          <cell r="I2008" t="str">
            <v>REPAIRS AND MAINTENANCE</v>
          </cell>
        </row>
        <row r="2009">
          <cell r="A2009" t="str">
            <v>X503105</v>
          </cell>
          <cell r="B2009" t="str">
            <v>Rep &amp; Main(Oth)- WATER SUPPLY -S.O.A</v>
          </cell>
          <cell r="C2009" t="str">
            <v>EXPENSES</v>
          </cell>
          <cell r="D2009" t="str">
            <v>INCOME STATEMENT</v>
          </cell>
          <cell r="E2009" t="str">
            <v xml:space="preserve"> </v>
          </cell>
          <cell r="F2009" t="str">
            <v xml:space="preserve"> </v>
          </cell>
          <cell r="G2009" t="str">
            <v>EXPENDITURE</v>
          </cell>
          <cell r="H2009" t="str">
            <v>GENERAL AND ADMINISTRATION EXPENSES</v>
          </cell>
          <cell r="I2009" t="str">
            <v>REPAIRS AND MAINTENANCE</v>
          </cell>
        </row>
        <row r="2010">
          <cell r="A2010" t="str">
            <v>X503106</v>
          </cell>
          <cell r="B2010" t="str">
            <v>Rep &amp; Main(Oth)- EX. HOMES</v>
          </cell>
          <cell r="C2010" t="str">
            <v>EXPENSES</v>
          </cell>
          <cell r="D2010" t="str">
            <v>INCOME STATEMENT</v>
          </cell>
          <cell r="E2010" t="str">
            <v xml:space="preserve"> </v>
          </cell>
          <cell r="F2010" t="str">
            <v xml:space="preserve"> </v>
          </cell>
          <cell r="G2010" t="str">
            <v>EXPENDITURE</v>
          </cell>
          <cell r="H2010" t="str">
            <v>GENERAL AND ADMINISTRATION EXPENSES</v>
          </cell>
          <cell r="I2010" t="str">
            <v>REPAIRS AND MAINTENANCE</v>
          </cell>
        </row>
        <row r="2011">
          <cell r="A2011" t="str">
            <v>X503107</v>
          </cell>
          <cell r="B2011" t="str">
            <v>Rep &amp; Main(Oth)- PARK N SHOP</v>
          </cell>
          <cell r="C2011" t="str">
            <v>EXPENSES</v>
          </cell>
          <cell r="D2011" t="str">
            <v>INCOME STATEMENT</v>
          </cell>
          <cell r="E2011" t="str">
            <v xml:space="preserve"> </v>
          </cell>
          <cell r="F2011" t="str">
            <v xml:space="preserve"> </v>
          </cell>
          <cell r="G2011" t="str">
            <v>EXPENDITURE</v>
          </cell>
          <cell r="H2011" t="str">
            <v>GENERAL AND ADMINISTRATION EXPENSES</v>
          </cell>
          <cell r="I2011" t="str">
            <v>REPAIRS AND MAINTENANCE</v>
          </cell>
        </row>
        <row r="2012">
          <cell r="A2012" t="str">
            <v>X503108</v>
          </cell>
          <cell r="B2012" t="str">
            <v>Rep &amp; Main(Oth)- STOP N SHOP</v>
          </cell>
          <cell r="C2012" t="str">
            <v>EXPENSES</v>
          </cell>
          <cell r="D2012" t="str">
            <v>INCOME STATEMENT</v>
          </cell>
          <cell r="E2012" t="str">
            <v xml:space="preserve"> </v>
          </cell>
          <cell r="F2012" t="str">
            <v xml:space="preserve"> </v>
          </cell>
          <cell r="G2012" t="str">
            <v>EXPENDITURE</v>
          </cell>
          <cell r="H2012" t="str">
            <v>GENERAL AND ADMINISTRATION EXPENSES</v>
          </cell>
          <cell r="I2012" t="str">
            <v>REPAIRS AND MAINTENANCE</v>
          </cell>
        </row>
        <row r="2013">
          <cell r="A2013" t="str">
            <v>X503109</v>
          </cell>
          <cell r="B2013" t="str">
            <v>Rep &amp; Main(Oth)- STREET LIGHT-PHI,II,III</v>
          </cell>
          <cell r="C2013" t="str">
            <v>EXPENSES</v>
          </cell>
          <cell r="D2013" t="str">
            <v>INCOME STATEMENT</v>
          </cell>
          <cell r="E2013" t="str">
            <v xml:space="preserve"> </v>
          </cell>
          <cell r="F2013" t="str">
            <v xml:space="preserve"> </v>
          </cell>
          <cell r="G2013" t="str">
            <v>EXPENDITURE</v>
          </cell>
          <cell r="H2013" t="str">
            <v>GENERAL AND ADMINISTRATION EXPENSES</v>
          </cell>
          <cell r="I2013" t="str">
            <v>REPAIRS AND MAINTENANCE</v>
          </cell>
        </row>
        <row r="2014">
          <cell r="A2014" t="str">
            <v>X503110</v>
          </cell>
          <cell r="B2014" t="str">
            <v>Rep &amp; Main(Oth)- STREET LIGHT PH-IV</v>
          </cell>
          <cell r="C2014" t="str">
            <v>EXPENSES</v>
          </cell>
          <cell r="D2014" t="str">
            <v>INCOME STATEMENT</v>
          </cell>
          <cell r="E2014" t="str">
            <v xml:space="preserve"> </v>
          </cell>
          <cell r="F2014" t="str">
            <v xml:space="preserve"> </v>
          </cell>
          <cell r="G2014" t="str">
            <v>EXPENDITURE</v>
          </cell>
          <cell r="H2014" t="str">
            <v>GENERAL AND ADMINISTRATION EXPENSES</v>
          </cell>
          <cell r="I2014" t="str">
            <v>REPAIRS AND MAINTENANCE</v>
          </cell>
        </row>
        <row r="2015">
          <cell r="A2015" t="str">
            <v>X503111</v>
          </cell>
          <cell r="B2015" t="str">
            <v>Rep &amp; Main(Oth)- ATH</v>
          </cell>
          <cell r="C2015" t="str">
            <v>EXPENSES</v>
          </cell>
          <cell r="D2015" t="str">
            <v>INCOME STATEMENT</v>
          </cell>
          <cell r="E2015" t="str">
            <v xml:space="preserve"> </v>
          </cell>
          <cell r="F2015" t="str">
            <v xml:space="preserve"> </v>
          </cell>
          <cell r="G2015" t="str">
            <v>EXPENDITURE</v>
          </cell>
          <cell r="H2015" t="str">
            <v>GENERAL AND ADMINISTRATION EXPENSES</v>
          </cell>
          <cell r="I2015" t="str">
            <v>REPAIRS AND MAINTENANCE</v>
          </cell>
        </row>
        <row r="2016">
          <cell r="A2016" t="str">
            <v>X503112</v>
          </cell>
          <cell r="B2016" t="str">
            <v>Rep &amp; Main(Oth)- LAWN &amp; GARDEN PH 1,2,3</v>
          </cell>
          <cell r="C2016" t="str">
            <v>EXPENSES</v>
          </cell>
          <cell r="D2016" t="str">
            <v>INCOME STATEMENT</v>
          </cell>
          <cell r="E2016" t="str">
            <v xml:space="preserve"> </v>
          </cell>
          <cell r="F2016" t="str">
            <v xml:space="preserve"> </v>
          </cell>
          <cell r="G2016" t="str">
            <v>EXPENDITURE</v>
          </cell>
          <cell r="H2016" t="str">
            <v>GENERAL AND ADMINISTRATION EXPENSES</v>
          </cell>
          <cell r="I2016" t="str">
            <v>REPAIRS AND MAINTENANCE</v>
          </cell>
        </row>
        <row r="2017">
          <cell r="A2017" t="str">
            <v>X503113</v>
          </cell>
          <cell r="B2017" t="str">
            <v>Rep &amp; Main(Oth)- LAWN &amp; GARDEN PH 4</v>
          </cell>
          <cell r="C2017" t="str">
            <v>EXPENSES</v>
          </cell>
          <cell r="D2017" t="str">
            <v>INCOME STATEMENT</v>
          </cell>
          <cell r="E2017" t="str">
            <v xml:space="preserve"> </v>
          </cell>
          <cell r="F2017" t="str">
            <v xml:space="preserve"> </v>
          </cell>
          <cell r="G2017" t="str">
            <v>EXPENDITURE</v>
          </cell>
          <cell r="H2017" t="str">
            <v>GENERAL AND ADMINISTRATION EXPENSES</v>
          </cell>
          <cell r="I2017" t="str">
            <v>REPAIRS AND MAINTENANCE</v>
          </cell>
        </row>
        <row r="2018">
          <cell r="A2018" t="str">
            <v>X503114</v>
          </cell>
          <cell r="B2018" t="str">
            <v>Rep &amp; Main(Oth)- EXT. ELECT. PH-I,II,III</v>
          </cell>
          <cell r="C2018" t="str">
            <v>EXPENSES</v>
          </cell>
          <cell r="D2018" t="str">
            <v>INCOME STATEMENT</v>
          </cell>
          <cell r="E2018" t="str">
            <v xml:space="preserve"> </v>
          </cell>
          <cell r="F2018" t="str">
            <v xml:space="preserve"> </v>
          </cell>
          <cell r="G2018" t="str">
            <v>EXPENDITURE</v>
          </cell>
          <cell r="H2018" t="str">
            <v>GENERAL AND ADMINISTRATION EXPENSES</v>
          </cell>
          <cell r="I2018" t="str">
            <v>REPAIRS AND MAINTENANCE</v>
          </cell>
        </row>
        <row r="2019">
          <cell r="A2019" t="str">
            <v>X503115</v>
          </cell>
          <cell r="B2019" t="str">
            <v>Rep &amp; Main(Oth)- EXT. ELECT. PH-IV</v>
          </cell>
          <cell r="C2019" t="str">
            <v>EXPENSES</v>
          </cell>
          <cell r="D2019" t="str">
            <v>INCOME STATEMENT</v>
          </cell>
          <cell r="E2019" t="str">
            <v xml:space="preserve"> </v>
          </cell>
          <cell r="F2019" t="str">
            <v xml:space="preserve"> </v>
          </cell>
          <cell r="G2019" t="str">
            <v>EXPENDITURE</v>
          </cell>
          <cell r="H2019" t="str">
            <v>GENERAL AND ADMINISTRATION EXPENSES</v>
          </cell>
          <cell r="I2019" t="str">
            <v>REPAIRS AND MAINTENANCE</v>
          </cell>
        </row>
        <row r="2020">
          <cell r="A2020" t="str">
            <v>X503116</v>
          </cell>
          <cell r="B2020" t="str">
            <v>Rep &amp; Main(Oth)- SOHNA FARM</v>
          </cell>
          <cell r="C2020" t="str">
            <v>EXPENSES</v>
          </cell>
          <cell r="D2020" t="str">
            <v>INCOME STATEMENT</v>
          </cell>
          <cell r="E2020" t="str">
            <v xml:space="preserve"> </v>
          </cell>
          <cell r="F2020" t="str">
            <v xml:space="preserve"> </v>
          </cell>
          <cell r="G2020" t="str">
            <v>EXPENDITURE</v>
          </cell>
          <cell r="H2020" t="str">
            <v>GENERAL AND ADMINISTRATION EXPENSES</v>
          </cell>
          <cell r="I2020" t="str">
            <v>REPAIRS AND MAINTENANCE</v>
          </cell>
        </row>
        <row r="2021">
          <cell r="A2021" t="str">
            <v>X503117</v>
          </cell>
          <cell r="B2021" t="str">
            <v>Rep &amp; Main(Oth)- WATER SUPPLY PH 1,2,3</v>
          </cell>
          <cell r="C2021" t="str">
            <v>EXPENSES</v>
          </cell>
          <cell r="D2021" t="str">
            <v>INCOME STATEMENT</v>
          </cell>
          <cell r="E2021" t="str">
            <v xml:space="preserve"> </v>
          </cell>
          <cell r="F2021" t="str">
            <v xml:space="preserve"> </v>
          </cell>
          <cell r="G2021" t="str">
            <v>EXPENDITURE</v>
          </cell>
          <cell r="H2021" t="str">
            <v>GENERAL AND ADMINISTRATION EXPENSES</v>
          </cell>
          <cell r="I2021" t="str">
            <v>REPAIRS AND MAINTENANCE</v>
          </cell>
        </row>
        <row r="2022">
          <cell r="A2022" t="str">
            <v>X503118</v>
          </cell>
          <cell r="B2022" t="str">
            <v>Rep &amp; Main(Oth)- WATER SUPPLY PH 4</v>
          </cell>
          <cell r="C2022" t="str">
            <v>EXPENSES</v>
          </cell>
          <cell r="D2022" t="str">
            <v>INCOME STATEMENT</v>
          </cell>
          <cell r="E2022" t="str">
            <v xml:space="preserve"> </v>
          </cell>
          <cell r="F2022" t="str">
            <v xml:space="preserve"> </v>
          </cell>
          <cell r="G2022" t="str">
            <v>EXPENDITURE</v>
          </cell>
          <cell r="H2022" t="str">
            <v>GENERAL AND ADMINISTRATION EXPENSES</v>
          </cell>
          <cell r="I2022" t="str">
            <v>REPAIRS AND MAINTENANCE</v>
          </cell>
        </row>
        <row r="2023">
          <cell r="A2023" t="str">
            <v>X503119</v>
          </cell>
          <cell r="B2023" t="str">
            <v>Rep &amp; Main(Oth)- SEWAGE PH-I,II,III</v>
          </cell>
          <cell r="C2023" t="str">
            <v>EXPENSES</v>
          </cell>
          <cell r="D2023" t="str">
            <v>INCOME STATEMENT</v>
          </cell>
          <cell r="E2023" t="str">
            <v xml:space="preserve"> </v>
          </cell>
          <cell r="F2023" t="str">
            <v xml:space="preserve"> </v>
          </cell>
          <cell r="G2023" t="str">
            <v>EXPENDITURE</v>
          </cell>
          <cell r="H2023" t="str">
            <v>GENERAL AND ADMINISTRATION EXPENSES</v>
          </cell>
          <cell r="I2023" t="str">
            <v>REPAIRS AND MAINTENANCE</v>
          </cell>
        </row>
        <row r="2024">
          <cell r="A2024" t="str">
            <v>X503120</v>
          </cell>
          <cell r="B2024" t="str">
            <v>Rep &amp; Main(Oth)- SEWAGE PH-IV</v>
          </cell>
          <cell r="C2024" t="str">
            <v>EXPENSES</v>
          </cell>
          <cell r="D2024" t="str">
            <v>INCOME STATEMENT</v>
          </cell>
          <cell r="E2024" t="str">
            <v xml:space="preserve"> </v>
          </cell>
          <cell r="F2024" t="str">
            <v xml:space="preserve"> </v>
          </cell>
          <cell r="G2024" t="str">
            <v>EXPENDITURE</v>
          </cell>
          <cell r="H2024" t="str">
            <v>GENERAL AND ADMINISTRATION EXPENSES</v>
          </cell>
          <cell r="I2024" t="str">
            <v>REPAIRS AND MAINTENANCE</v>
          </cell>
        </row>
        <row r="2025">
          <cell r="A2025" t="str">
            <v>X503121</v>
          </cell>
          <cell r="B2025" t="str">
            <v>Rep &amp; Main(Oth)- COMMUNITY CENTRE</v>
          </cell>
          <cell r="C2025" t="str">
            <v>EXPENSES</v>
          </cell>
          <cell r="D2025" t="str">
            <v>INCOME STATEMENT</v>
          </cell>
          <cell r="E2025" t="str">
            <v xml:space="preserve"> </v>
          </cell>
          <cell r="F2025" t="str">
            <v xml:space="preserve"> </v>
          </cell>
          <cell r="G2025" t="str">
            <v>EXPENDITURE</v>
          </cell>
          <cell r="H2025" t="str">
            <v>GENERAL AND ADMINISTRATION EXPENSES</v>
          </cell>
          <cell r="I2025" t="str">
            <v>REPAIRS AND MAINTENANCE</v>
          </cell>
        </row>
        <row r="2026">
          <cell r="A2026" t="str">
            <v>X503122</v>
          </cell>
          <cell r="B2026" t="str">
            <v>Rep &amp; Main(Oth)- S MALL</v>
          </cell>
          <cell r="C2026" t="str">
            <v>EXPENSES</v>
          </cell>
          <cell r="D2026" t="str">
            <v>INCOME STATEMENT</v>
          </cell>
          <cell r="E2026" t="str">
            <v xml:space="preserve"> </v>
          </cell>
          <cell r="F2026" t="str">
            <v xml:space="preserve"> </v>
          </cell>
          <cell r="G2026" t="str">
            <v>EXPENDITURE</v>
          </cell>
          <cell r="H2026" t="str">
            <v>GENERAL AND ADMINISTRATION EXPENSES</v>
          </cell>
          <cell r="I2026" t="str">
            <v>REPAIRS AND MAINTENANCE</v>
          </cell>
        </row>
        <row r="2027">
          <cell r="A2027" t="str">
            <v>X503123</v>
          </cell>
          <cell r="B2027" t="str">
            <v>Rep &amp; Main(Oth)- Ph 1, 2, 3</v>
          </cell>
          <cell r="C2027" t="str">
            <v>EXPENSES</v>
          </cell>
          <cell r="D2027" t="str">
            <v>INCOME STATEMENT</v>
          </cell>
          <cell r="E2027" t="str">
            <v xml:space="preserve"> </v>
          </cell>
          <cell r="F2027" t="str">
            <v xml:space="preserve"> </v>
          </cell>
          <cell r="G2027" t="str">
            <v>EXPENDITURE</v>
          </cell>
          <cell r="H2027" t="str">
            <v>GENERAL AND ADMINISTRATION EXPENSES</v>
          </cell>
          <cell r="I2027" t="str">
            <v>REPAIRS AND MAINTENANCE</v>
          </cell>
        </row>
        <row r="2028">
          <cell r="A2028" t="str">
            <v>X503124</v>
          </cell>
          <cell r="B2028" t="str">
            <v>Rep &amp; Main(Oth)- Ph 4</v>
          </cell>
          <cell r="C2028" t="str">
            <v>EXPENSES</v>
          </cell>
          <cell r="D2028" t="str">
            <v>INCOME STATEMENT</v>
          </cell>
          <cell r="E2028" t="str">
            <v xml:space="preserve"> </v>
          </cell>
          <cell r="F2028" t="str">
            <v xml:space="preserve"> </v>
          </cell>
          <cell r="G2028" t="str">
            <v>EXPENDITURE</v>
          </cell>
          <cell r="H2028" t="str">
            <v>GENERAL AND ADMINISTRATION EXPENSES</v>
          </cell>
          <cell r="I2028" t="str">
            <v>REPAIRS AND MAINTENANCE</v>
          </cell>
        </row>
        <row r="2029">
          <cell r="A2029" t="str">
            <v>X503125</v>
          </cell>
          <cell r="B2029" t="str">
            <v>Rep &amp; Main(Oth)- DLF GARDEN</v>
          </cell>
          <cell r="C2029" t="str">
            <v>EXPENSES</v>
          </cell>
          <cell r="D2029" t="str">
            <v>INCOME STATEMENT</v>
          </cell>
          <cell r="E2029" t="str">
            <v xml:space="preserve"> </v>
          </cell>
          <cell r="F2029" t="str">
            <v xml:space="preserve"> </v>
          </cell>
          <cell r="G2029" t="str">
            <v>EXPENDITURE</v>
          </cell>
          <cell r="H2029" t="str">
            <v>GENERAL AND ADMINISTRATION EXPENSES</v>
          </cell>
          <cell r="I2029" t="str">
            <v>REPAIRS AND MAINTENANCE</v>
          </cell>
        </row>
        <row r="2030">
          <cell r="A2030" t="str">
            <v>X503126</v>
          </cell>
          <cell r="B2030" t="str">
            <v>Rep &amp; Main(Oth)- INTERNET</v>
          </cell>
          <cell r="C2030" t="str">
            <v>EXPENSES</v>
          </cell>
          <cell r="D2030" t="str">
            <v>INCOME STATEMENT</v>
          </cell>
          <cell r="E2030" t="str">
            <v xml:space="preserve"> </v>
          </cell>
          <cell r="F2030" t="str">
            <v xml:space="preserve"> </v>
          </cell>
          <cell r="G2030" t="str">
            <v>EXPENDITURE</v>
          </cell>
          <cell r="H2030" t="str">
            <v>GENERAL AND ADMINISTRATION EXPENSES</v>
          </cell>
          <cell r="I2030" t="str">
            <v>REPAIRS AND MAINTENANCE</v>
          </cell>
        </row>
        <row r="2031">
          <cell r="A2031" t="str">
            <v>X503127</v>
          </cell>
          <cell r="B2031" t="str">
            <v>Rep &amp; Main(Oth)- INFRASTRUCTURE</v>
          </cell>
          <cell r="C2031" t="str">
            <v>EXPENSES</v>
          </cell>
          <cell r="D2031" t="str">
            <v>INCOME STATEMENT</v>
          </cell>
          <cell r="E2031" t="str">
            <v xml:space="preserve"> </v>
          </cell>
          <cell r="F2031" t="str">
            <v xml:space="preserve"> </v>
          </cell>
          <cell r="G2031" t="str">
            <v>EXPENDITURE</v>
          </cell>
          <cell r="H2031" t="str">
            <v>GENERAL AND ADMINISTRATION EXPENSES</v>
          </cell>
          <cell r="I2031" t="str">
            <v>REPAIRS AND MAINTENANCE</v>
          </cell>
        </row>
        <row r="2032">
          <cell r="A2032" t="str">
            <v>X503128</v>
          </cell>
          <cell r="B2032" t="str">
            <v>Rep &amp; Main(Oth)- VAM</v>
          </cell>
          <cell r="C2032" t="str">
            <v>EXPENSES</v>
          </cell>
          <cell r="D2032" t="str">
            <v>INCOME STATEMENT</v>
          </cell>
          <cell r="E2032" t="str">
            <v xml:space="preserve"> </v>
          </cell>
          <cell r="F2032" t="str">
            <v xml:space="preserve"> </v>
          </cell>
          <cell r="G2032" t="str">
            <v>EXPENDITURE</v>
          </cell>
          <cell r="H2032" t="str">
            <v>GENERAL AND ADMINISTRATION EXPENSES</v>
          </cell>
          <cell r="I2032" t="str">
            <v>REPAIRS AND MAINTENANCE</v>
          </cell>
        </row>
        <row r="2033">
          <cell r="A2033" t="str">
            <v>X503129</v>
          </cell>
          <cell r="B2033" t="str">
            <v>Rep &amp; Main(Oth)- HVAC</v>
          </cell>
          <cell r="C2033" t="str">
            <v>EXPENSES</v>
          </cell>
          <cell r="D2033" t="str">
            <v>INCOME STATEMENT</v>
          </cell>
          <cell r="E2033" t="str">
            <v xml:space="preserve"> </v>
          </cell>
          <cell r="F2033" t="str">
            <v xml:space="preserve"> </v>
          </cell>
          <cell r="G2033" t="str">
            <v>EXPENDITURE</v>
          </cell>
          <cell r="H2033" t="str">
            <v>GENERAL AND ADMINISTRATION EXPENSES</v>
          </cell>
          <cell r="I2033" t="str">
            <v>REPAIRS AND MAINTENANCE</v>
          </cell>
        </row>
        <row r="2034">
          <cell r="A2034" t="str">
            <v>X503130</v>
          </cell>
          <cell r="B2034" t="str">
            <v>Rep &amp; Main(Oth)- Parking Maintenance</v>
          </cell>
          <cell r="C2034" t="str">
            <v>EXPENSES</v>
          </cell>
          <cell r="D2034" t="str">
            <v>INCOME STATEMENT</v>
          </cell>
          <cell r="E2034" t="str">
            <v xml:space="preserve"> </v>
          </cell>
          <cell r="F2034" t="str">
            <v xml:space="preserve"> </v>
          </cell>
          <cell r="G2034" t="str">
            <v>EXPENDITURE</v>
          </cell>
          <cell r="H2034" t="str">
            <v>GENERAL AND ADMINISTRATION EXPENSES</v>
          </cell>
          <cell r="I2034" t="str">
            <v>REPAIRS AND MAINTENANCE</v>
          </cell>
        </row>
        <row r="2035">
          <cell r="A2035" t="str">
            <v>X503201</v>
          </cell>
          <cell r="B2035" t="str">
            <v>Office Maintenance Charges</v>
          </cell>
          <cell r="C2035" t="str">
            <v>EXPENSES</v>
          </cell>
          <cell r="D2035" t="str">
            <v>INCOME STATEMENT</v>
          </cell>
          <cell r="E2035" t="str">
            <v xml:space="preserve"> </v>
          </cell>
          <cell r="F2035" t="str">
            <v xml:space="preserve"> </v>
          </cell>
          <cell r="G2035" t="str">
            <v>EXPENDITURE</v>
          </cell>
          <cell r="H2035" t="str">
            <v>GENERAL AND ADMINISTRATION EXPENSES</v>
          </cell>
          <cell r="I2035" t="str">
            <v>REPAIRS AND MAINTENANCE</v>
          </cell>
        </row>
        <row r="2036">
          <cell r="A2036" t="str">
            <v>X503202</v>
          </cell>
          <cell r="B2036" t="str">
            <v>Water and Sewarage Charges</v>
          </cell>
          <cell r="C2036" t="str">
            <v>EXPENSES</v>
          </cell>
          <cell r="D2036" t="str">
            <v>INCOME STATEMENT</v>
          </cell>
          <cell r="E2036" t="str">
            <v xml:space="preserve"> </v>
          </cell>
          <cell r="F2036" t="str">
            <v xml:space="preserve"> </v>
          </cell>
          <cell r="G2036" t="str">
            <v>EXPENDITURE</v>
          </cell>
          <cell r="H2036" t="str">
            <v>GENERAL AND ADMINISTRATION EXPENSES</v>
          </cell>
          <cell r="I2036" t="str">
            <v>REPAIRS AND MAINTENANCE</v>
          </cell>
        </row>
        <row r="2037">
          <cell r="A2037" t="str">
            <v>X504001-001</v>
          </cell>
          <cell r="B2037" t="str">
            <v>Insurance</v>
          </cell>
          <cell r="C2037" t="str">
            <v>EXPENSES</v>
          </cell>
          <cell r="D2037" t="str">
            <v>INCOME STATEMENT</v>
          </cell>
          <cell r="E2037" t="str">
            <v xml:space="preserve"> </v>
          </cell>
          <cell r="F2037" t="str">
            <v xml:space="preserve"> </v>
          </cell>
          <cell r="G2037" t="str">
            <v>EXPENDITURE</v>
          </cell>
          <cell r="H2037" t="str">
            <v>OTHER EXPENSES</v>
          </cell>
          <cell r="I2037" t="str">
            <v>INSURANCE EXPENSES</v>
          </cell>
        </row>
        <row r="2038">
          <cell r="A2038" t="str">
            <v>X504001-002</v>
          </cell>
          <cell r="B2038" t="str">
            <v>Insurance- Vehicles</v>
          </cell>
          <cell r="C2038" t="str">
            <v>EXPENSES</v>
          </cell>
          <cell r="D2038" t="str">
            <v>INCOME STATEMENT</v>
          </cell>
          <cell r="E2038" t="str">
            <v xml:space="preserve"> </v>
          </cell>
          <cell r="F2038" t="str">
            <v xml:space="preserve"> </v>
          </cell>
          <cell r="G2038" t="str">
            <v>EXPENDITURE</v>
          </cell>
          <cell r="H2038" t="str">
            <v>OTHER EXPENSES</v>
          </cell>
          <cell r="I2038" t="str">
            <v>INSURANCE EXPENSES</v>
          </cell>
        </row>
        <row r="2039">
          <cell r="A2039" t="str">
            <v>X504001-003</v>
          </cell>
          <cell r="B2039" t="str">
            <v>Insurance- Buildings</v>
          </cell>
          <cell r="C2039" t="str">
            <v>EXPENSES</v>
          </cell>
          <cell r="D2039" t="str">
            <v>INCOME STATEMENT</v>
          </cell>
          <cell r="E2039" t="str">
            <v xml:space="preserve"> </v>
          </cell>
          <cell r="F2039" t="str">
            <v xml:space="preserve"> </v>
          </cell>
          <cell r="G2039" t="str">
            <v>EXPENDITURE</v>
          </cell>
          <cell r="H2039" t="str">
            <v>OTHER EXPENSES</v>
          </cell>
          <cell r="I2039" t="str">
            <v>INSURANCE EXPENSES</v>
          </cell>
        </row>
        <row r="2040">
          <cell r="A2040" t="str">
            <v>X504001-004</v>
          </cell>
          <cell r="B2040" t="str">
            <v>Insurance- Machinery And Other Fas</v>
          </cell>
          <cell r="C2040" t="str">
            <v>EXPENSES</v>
          </cell>
          <cell r="D2040" t="str">
            <v>INCOME STATEMENT</v>
          </cell>
          <cell r="E2040" t="str">
            <v xml:space="preserve"> </v>
          </cell>
          <cell r="F2040" t="str">
            <v xml:space="preserve"> </v>
          </cell>
          <cell r="G2040" t="str">
            <v>EXPENDITURE</v>
          </cell>
          <cell r="H2040" t="str">
            <v>OTHER EXPENSES</v>
          </cell>
          <cell r="I2040" t="str">
            <v>INSURANCE EXPENSES</v>
          </cell>
        </row>
        <row r="2041">
          <cell r="A2041" t="str">
            <v>X504001-005</v>
          </cell>
          <cell r="B2041" t="str">
            <v>Insurance- Others</v>
          </cell>
          <cell r="C2041" t="str">
            <v>EXPENSES</v>
          </cell>
          <cell r="D2041" t="str">
            <v>INCOME STATEMENT</v>
          </cell>
          <cell r="E2041" t="str">
            <v xml:space="preserve"> </v>
          </cell>
          <cell r="F2041" t="str">
            <v xml:space="preserve"> </v>
          </cell>
          <cell r="G2041" t="str">
            <v>EXPENDITURE</v>
          </cell>
          <cell r="H2041" t="str">
            <v>OTHER EXPENSES</v>
          </cell>
          <cell r="I2041" t="str">
            <v>INSURANCE EXPENSES</v>
          </cell>
        </row>
        <row r="2042">
          <cell r="A2042" t="str">
            <v>X505001</v>
          </cell>
          <cell r="B2042" t="str">
            <v>Commission and brokerage- Sales</v>
          </cell>
          <cell r="C2042" t="str">
            <v>EXPENSES</v>
          </cell>
          <cell r="D2042" t="str">
            <v>INCOME STATEMENT</v>
          </cell>
          <cell r="E2042" t="str">
            <v xml:space="preserve"> </v>
          </cell>
          <cell r="F2042" t="str">
            <v xml:space="preserve"> </v>
          </cell>
          <cell r="G2042" t="str">
            <v>EXPENDITURE</v>
          </cell>
          <cell r="H2042" t="str">
            <v>OTHER EXPENSES</v>
          </cell>
          <cell r="I2042" t="str">
            <v>COMMISSION AND BROKERAGE</v>
          </cell>
        </row>
        <row r="2043">
          <cell r="A2043" t="str">
            <v>X505002</v>
          </cell>
          <cell r="B2043" t="str">
            <v>Commission and brokerage- Rent</v>
          </cell>
          <cell r="C2043" t="str">
            <v>EXPENSES</v>
          </cell>
          <cell r="D2043" t="str">
            <v>INCOME STATEMENT</v>
          </cell>
          <cell r="E2043" t="str">
            <v xml:space="preserve"> </v>
          </cell>
          <cell r="F2043" t="str">
            <v xml:space="preserve"> </v>
          </cell>
          <cell r="G2043" t="str">
            <v>EXPENDITURE</v>
          </cell>
          <cell r="H2043" t="str">
            <v>OTHER EXPENSES</v>
          </cell>
          <cell r="I2043" t="str">
            <v>COMMISSION AND BROKERAGE</v>
          </cell>
        </row>
        <row r="2044">
          <cell r="A2044" t="str">
            <v>X506001-001</v>
          </cell>
          <cell r="B2044" t="str">
            <v>Adver and publicity</v>
          </cell>
          <cell r="C2044" t="str">
            <v>EXPENSES</v>
          </cell>
          <cell r="D2044" t="str">
            <v>INCOME STATEMENT</v>
          </cell>
          <cell r="E2044" t="str">
            <v xml:space="preserve"> </v>
          </cell>
          <cell r="F2044" t="str">
            <v xml:space="preserve"> </v>
          </cell>
          <cell r="G2044" t="str">
            <v>EXPENDITURE</v>
          </cell>
          <cell r="H2044" t="str">
            <v>GENERAL AND ADMINISTRATION EXPENSES</v>
          </cell>
          <cell r="I2044" t="str">
            <v>ADVERTISEMENT AND PROMOTION</v>
          </cell>
        </row>
        <row r="2045">
          <cell r="A2045" t="str">
            <v>X506001-002</v>
          </cell>
          <cell r="B2045" t="str">
            <v>Adver And Publicity- Indian Newspprs</v>
          </cell>
          <cell r="C2045" t="str">
            <v>EXPENSES</v>
          </cell>
          <cell r="D2045" t="str">
            <v>INCOME STATEMENT</v>
          </cell>
          <cell r="E2045" t="str">
            <v xml:space="preserve"> </v>
          </cell>
          <cell r="F2045" t="str">
            <v xml:space="preserve"> </v>
          </cell>
          <cell r="G2045" t="str">
            <v>EXPENDITURE</v>
          </cell>
          <cell r="H2045" t="str">
            <v>GENERAL AND ADMINISTRATION EXPENSES</v>
          </cell>
          <cell r="I2045" t="str">
            <v>ADVERTISEMENT AND PROMOTION</v>
          </cell>
        </row>
        <row r="2046">
          <cell r="A2046" t="str">
            <v>X506001-003</v>
          </cell>
          <cell r="B2046" t="str">
            <v>Adver And Publicity- Foreign News Papers</v>
          </cell>
          <cell r="C2046" t="str">
            <v>EXPENSES</v>
          </cell>
          <cell r="D2046" t="str">
            <v>INCOME STATEMENT</v>
          </cell>
          <cell r="E2046" t="str">
            <v xml:space="preserve"> </v>
          </cell>
          <cell r="F2046" t="str">
            <v xml:space="preserve"> </v>
          </cell>
          <cell r="G2046" t="str">
            <v>EXPENDITURE</v>
          </cell>
          <cell r="H2046" t="str">
            <v>GENERAL AND ADMINISTRATION EXPENSES</v>
          </cell>
          <cell r="I2046" t="str">
            <v>ADVERTISEMENT AND PROMOTION</v>
          </cell>
        </row>
        <row r="2047">
          <cell r="A2047" t="str">
            <v>X506001-004</v>
          </cell>
          <cell r="B2047" t="str">
            <v>Adver And Publicity- Indian Magazines</v>
          </cell>
          <cell r="C2047" t="str">
            <v>EXPENSES</v>
          </cell>
          <cell r="D2047" t="str">
            <v>INCOME STATEMENT</v>
          </cell>
          <cell r="E2047" t="str">
            <v xml:space="preserve"> </v>
          </cell>
          <cell r="F2047" t="str">
            <v xml:space="preserve"> </v>
          </cell>
          <cell r="G2047" t="str">
            <v>EXPENDITURE</v>
          </cell>
          <cell r="H2047" t="str">
            <v>GENERAL AND ADMINISTRATION EXPENSES</v>
          </cell>
          <cell r="I2047" t="str">
            <v>ADVERTISEMENT AND PROMOTION</v>
          </cell>
        </row>
        <row r="2048">
          <cell r="A2048" t="str">
            <v>X506001-005</v>
          </cell>
          <cell r="B2048" t="str">
            <v>Adver And Publicity- Hoardings &amp; Banners</v>
          </cell>
          <cell r="C2048" t="str">
            <v>EXPENSES</v>
          </cell>
          <cell r="D2048" t="str">
            <v>INCOME STATEMENT</v>
          </cell>
          <cell r="E2048" t="str">
            <v xml:space="preserve"> </v>
          </cell>
          <cell r="F2048" t="str">
            <v xml:space="preserve"> </v>
          </cell>
          <cell r="G2048" t="str">
            <v>EXPENDITURE</v>
          </cell>
          <cell r="H2048" t="str">
            <v>GENERAL AND ADMINISTRATION EXPENSES</v>
          </cell>
          <cell r="I2048" t="str">
            <v>ADVERTISEMENT AND PROMOTION</v>
          </cell>
        </row>
        <row r="2049">
          <cell r="A2049" t="str">
            <v>X506001-006</v>
          </cell>
          <cell r="B2049" t="str">
            <v>Adver And Publicity- Others</v>
          </cell>
          <cell r="C2049" t="str">
            <v>EXPENSES</v>
          </cell>
          <cell r="D2049" t="str">
            <v>INCOME STATEMENT</v>
          </cell>
          <cell r="E2049" t="str">
            <v xml:space="preserve"> </v>
          </cell>
          <cell r="F2049" t="str">
            <v xml:space="preserve"> </v>
          </cell>
          <cell r="G2049" t="str">
            <v>EXPENDITURE</v>
          </cell>
          <cell r="H2049" t="str">
            <v>GENERAL AND ADMINISTRATION EXPENSES</v>
          </cell>
          <cell r="I2049" t="str">
            <v>ADVERTISEMENT AND PROMOTION</v>
          </cell>
        </row>
        <row r="2050">
          <cell r="A2050" t="str">
            <v>X506001-007</v>
          </cell>
          <cell r="B2050" t="str">
            <v>Adver And Publicity- Television</v>
          </cell>
          <cell r="C2050" t="str">
            <v>EXPENSES</v>
          </cell>
          <cell r="D2050" t="str">
            <v>INCOME STATEMENT</v>
          </cell>
          <cell r="E2050" t="str">
            <v xml:space="preserve"> </v>
          </cell>
          <cell r="F2050" t="str">
            <v xml:space="preserve"> </v>
          </cell>
          <cell r="G2050" t="str">
            <v>EXPENDITURE</v>
          </cell>
          <cell r="H2050" t="str">
            <v>GENERAL AND ADMINISTRATION EXPENSES</v>
          </cell>
          <cell r="I2050" t="str">
            <v>ADVERTISEMENT AND PROMOTION</v>
          </cell>
        </row>
        <row r="2051">
          <cell r="A2051" t="str">
            <v>X506001-008</v>
          </cell>
          <cell r="B2051" t="str">
            <v>Adver And Publicity- Exhibition Expenses</v>
          </cell>
          <cell r="C2051" t="str">
            <v>EXPENSES</v>
          </cell>
          <cell r="D2051" t="str">
            <v>INCOME STATEMENT</v>
          </cell>
          <cell r="E2051" t="str">
            <v xml:space="preserve"> </v>
          </cell>
          <cell r="F2051" t="str">
            <v xml:space="preserve"> </v>
          </cell>
          <cell r="G2051" t="str">
            <v>EXPENDITURE</v>
          </cell>
          <cell r="H2051" t="str">
            <v>GENERAL AND ADMINISTRATION EXPENSES</v>
          </cell>
          <cell r="I2051" t="str">
            <v>ADVERTISEMENT AND PROMOTION</v>
          </cell>
        </row>
        <row r="2052">
          <cell r="A2052" t="str">
            <v>X506001-009</v>
          </cell>
          <cell r="B2052" t="str">
            <v>Adver And Publicity- Cable</v>
          </cell>
          <cell r="C2052" t="str">
            <v>EXPENSES</v>
          </cell>
          <cell r="D2052" t="str">
            <v>INCOME STATEMENT</v>
          </cell>
          <cell r="E2052" t="str">
            <v xml:space="preserve"> </v>
          </cell>
          <cell r="F2052" t="str">
            <v xml:space="preserve"> </v>
          </cell>
          <cell r="G2052" t="str">
            <v>EXPENDITURE</v>
          </cell>
          <cell r="H2052" t="str">
            <v>GENERAL AND ADMINISTRATION EXPENSES</v>
          </cell>
          <cell r="I2052" t="str">
            <v>ADVERTISEMENT AND PROMOTION</v>
          </cell>
        </row>
        <row r="2053">
          <cell r="A2053" t="str">
            <v>X506001-010</v>
          </cell>
          <cell r="B2053" t="str">
            <v>Adver And Publicity-Joint Promotions</v>
          </cell>
          <cell r="C2053" t="str">
            <v>EXPENSES</v>
          </cell>
          <cell r="D2053" t="str">
            <v>INCOME STATEMENT</v>
          </cell>
          <cell r="E2053" t="str">
            <v xml:space="preserve"> </v>
          </cell>
          <cell r="F2053" t="str">
            <v xml:space="preserve"> </v>
          </cell>
          <cell r="G2053" t="str">
            <v>EXPENDITURE</v>
          </cell>
          <cell r="H2053" t="str">
            <v>GENERAL AND ADMINISTRATION EXPENSES</v>
          </cell>
          <cell r="I2053" t="str">
            <v>ADVERTISEMENT AND PROMOTION</v>
          </cell>
        </row>
        <row r="2054">
          <cell r="A2054" t="str">
            <v>X507001</v>
          </cell>
          <cell r="B2054" t="str">
            <v>TraveIling and conveyance</v>
          </cell>
          <cell r="C2054" t="str">
            <v>EXPENSES</v>
          </cell>
          <cell r="D2054" t="str">
            <v>INCOME STATEMENT</v>
          </cell>
          <cell r="E2054" t="str">
            <v xml:space="preserve"> </v>
          </cell>
          <cell r="F2054" t="str">
            <v xml:space="preserve"> </v>
          </cell>
          <cell r="G2054" t="str">
            <v>EXPENDITURE</v>
          </cell>
          <cell r="H2054" t="str">
            <v>GENERAL AND ADMINISTRATION EXPENSES</v>
          </cell>
          <cell r="I2054" t="str">
            <v>TRAVEL AND CONVEYANCE</v>
          </cell>
        </row>
        <row r="2055">
          <cell r="A2055" t="str">
            <v>X507101-001</v>
          </cell>
          <cell r="B2055" t="str">
            <v>Travelling Exps. (Staff) Domestic</v>
          </cell>
          <cell r="C2055" t="str">
            <v>EXPENSES</v>
          </cell>
          <cell r="D2055" t="str">
            <v>INCOME STATEMENT</v>
          </cell>
          <cell r="E2055" t="str">
            <v xml:space="preserve"> </v>
          </cell>
          <cell r="F2055" t="str">
            <v xml:space="preserve"> </v>
          </cell>
          <cell r="G2055" t="str">
            <v>EXPENDITURE</v>
          </cell>
          <cell r="H2055" t="str">
            <v>GENERAL AND ADMINISTRATION EXPENSES</v>
          </cell>
          <cell r="I2055" t="str">
            <v>TRAVEL AND CONVEYANCE</v>
          </cell>
        </row>
        <row r="2056">
          <cell r="A2056" t="str">
            <v>X507101-002</v>
          </cell>
          <cell r="B2056" t="str">
            <v>Travelling Exps. (Staff) Domestic- Fare</v>
          </cell>
          <cell r="C2056" t="str">
            <v>EXPENSES</v>
          </cell>
          <cell r="D2056" t="str">
            <v>INCOME STATEMENT</v>
          </cell>
          <cell r="E2056" t="str">
            <v xml:space="preserve"> </v>
          </cell>
          <cell r="F2056" t="str">
            <v xml:space="preserve"> </v>
          </cell>
          <cell r="G2056" t="str">
            <v>EXPENDITURE</v>
          </cell>
          <cell r="H2056" t="str">
            <v>GENERAL AND ADMINISTRATION EXPENSES</v>
          </cell>
          <cell r="I2056" t="str">
            <v>TRAVEL AND CONVEYANCE</v>
          </cell>
        </row>
        <row r="2057">
          <cell r="A2057" t="str">
            <v>X507101-003</v>
          </cell>
          <cell r="B2057" t="str">
            <v>Travelling Exps. (Staff) Domestic- Hotel</v>
          </cell>
          <cell r="C2057" t="str">
            <v>EXPENSES</v>
          </cell>
          <cell r="D2057" t="str">
            <v>INCOME STATEMENT</v>
          </cell>
          <cell r="E2057" t="str">
            <v xml:space="preserve"> </v>
          </cell>
          <cell r="F2057" t="str">
            <v xml:space="preserve"> </v>
          </cell>
          <cell r="G2057" t="str">
            <v>EXPENDITURE</v>
          </cell>
          <cell r="H2057" t="str">
            <v>GENERAL AND ADMINISTRATION EXPENSES</v>
          </cell>
          <cell r="I2057" t="str">
            <v>TRAVEL AND CONVEYANCE</v>
          </cell>
        </row>
        <row r="2058">
          <cell r="A2058" t="str">
            <v>X507101-004</v>
          </cell>
          <cell r="B2058" t="str">
            <v>Travelling Exps. (Staff) Domestic- D.A.</v>
          </cell>
          <cell r="C2058" t="str">
            <v>EXPENSES</v>
          </cell>
          <cell r="D2058" t="str">
            <v>INCOME STATEMENT</v>
          </cell>
          <cell r="E2058" t="str">
            <v xml:space="preserve"> </v>
          </cell>
          <cell r="F2058" t="str">
            <v xml:space="preserve"> </v>
          </cell>
          <cell r="G2058" t="str">
            <v>EXPENDITURE</v>
          </cell>
          <cell r="H2058" t="str">
            <v>GENERAL AND ADMINISTRATION EXPENSES</v>
          </cell>
          <cell r="I2058" t="str">
            <v>TRAVEL AND CONVEYANCE</v>
          </cell>
        </row>
        <row r="2059">
          <cell r="A2059" t="str">
            <v>X507101-005</v>
          </cell>
          <cell r="B2059" t="str">
            <v>Travelling Exps. (Staff) Domestic- Conv.</v>
          </cell>
          <cell r="C2059" t="str">
            <v>EXPENSES</v>
          </cell>
          <cell r="D2059" t="str">
            <v>INCOME STATEMENT</v>
          </cell>
          <cell r="E2059" t="str">
            <v xml:space="preserve"> </v>
          </cell>
          <cell r="F2059" t="str">
            <v xml:space="preserve"> </v>
          </cell>
          <cell r="G2059" t="str">
            <v>EXPENDITURE</v>
          </cell>
          <cell r="H2059" t="str">
            <v>GENERAL AND ADMINISTRATION EXPENSES</v>
          </cell>
          <cell r="I2059" t="str">
            <v>TRAVEL AND CONVEYANCE</v>
          </cell>
        </row>
        <row r="2060">
          <cell r="A2060" t="str">
            <v>X507101-006</v>
          </cell>
          <cell r="B2060" t="str">
            <v>Travelling Exps. (Staff) Domestic- Other</v>
          </cell>
          <cell r="C2060" t="str">
            <v>EXPENSES</v>
          </cell>
          <cell r="D2060" t="str">
            <v>INCOME STATEMENT</v>
          </cell>
          <cell r="E2060" t="str">
            <v xml:space="preserve"> </v>
          </cell>
          <cell r="F2060" t="str">
            <v xml:space="preserve"> </v>
          </cell>
          <cell r="G2060" t="str">
            <v>EXPENDITURE</v>
          </cell>
          <cell r="H2060" t="str">
            <v>GENERAL AND ADMINISTRATION EXPENSES</v>
          </cell>
          <cell r="I2060" t="str">
            <v>TRAVEL AND CONVEYANCE</v>
          </cell>
        </row>
        <row r="2061">
          <cell r="A2061" t="str">
            <v>X507102-001</v>
          </cell>
          <cell r="B2061" t="str">
            <v>Travelling Exps. (Dir) Domestic</v>
          </cell>
          <cell r="C2061" t="str">
            <v>EXPENSES</v>
          </cell>
          <cell r="D2061" t="str">
            <v>INCOME STATEMENT</v>
          </cell>
          <cell r="E2061" t="str">
            <v xml:space="preserve"> </v>
          </cell>
          <cell r="F2061" t="str">
            <v xml:space="preserve"> </v>
          </cell>
          <cell r="G2061" t="str">
            <v>EXPENDITURE</v>
          </cell>
          <cell r="H2061" t="str">
            <v>GENERAL AND ADMINISTRATION EXPENSES</v>
          </cell>
          <cell r="I2061" t="str">
            <v>TRAVEL AND CONVEYANCE</v>
          </cell>
        </row>
        <row r="2062">
          <cell r="A2062" t="str">
            <v>X507102-002</v>
          </cell>
          <cell r="B2062" t="str">
            <v>Travelling Exps. (Dir) Domestic-Fare</v>
          </cell>
          <cell r="C2062" t="str">
            <v>EXPENSES</v>
          </cell>
          <cell r="D2062" t="str">
            <v>INCOME STATEMENT</v>
          </cell>
          <cell r="E2062" t="str">
            <v xml:space="preserve"> </v>
          </cell>
          <cell r="F2062" t="str">
            <v xml:space="preserve"> </v>
          </cell>
          <cell r="G2062" t="str">
            <v>EXPENDITURE</v>
          </cell>
          <cell r="H2062" t="str">
            <v>GENERAL AND ADMINISTRATION EXPENSES</v>
          </cell>
          <cell r="I2062" t="str">
            <v>TRAVEL AND CONVEYANCE</v>
          </cell>
        </row>
        <row r="2063">
          <cell r="A2063" t="str">
            <v>X507102-003</v>
          </cell>
          <cell r="B2063" t="str">
            <v>Travelling Exps. (Dir) Domestic- Hotel</v>
          </cell>
          <cell r="C2063" t="str">
            <v>EXPENSES</v>
          </cell>
          <cell r="D2063" t="str">
            <v>INCOME STATEMENT</v>
          </cell>
          <cell r="E2063" t="str">
            <v xml:space="preserve"> </v>
          </cell>
          <cell r="F2063" t="str">
            <v xml:space="preserve"> </v>
          </cell>
          <cell r="G2063" t="str">
            <v>EXPENDITURE</v>
          </cell>
          <cell r="H2063" t="str">
            <v>GENERAL AND ADMINISTRATION EXPENSES</v>
          </cell>
          <cell r="I2063" t="str">
            <v>TRAVEL AND CONVEYANCE</v>
          </cell>
        </row>
        <row r="2064">
          <cell r="A2064" t="str">
            <v>X507102-004</v>
          </cell>
          <cell r="B2064" t="str">
            <v>Travelling Exps. (Dir) Domestic- Conveya</v>
          </cell>
          <cell r="C2064" t="str">
            <v>EXPENSES</v>
          </cell>
          <cell r="D2064" t="str">
            <v>INCOME STATEMENT</v>
          </cell>
          <cell r="E2064" t="str">
            <v xml:space="preserve"> </v>
          </cell>
          <cell r="F2064" t="str">
            <v xml:space="preserve"> </v>
          </cell>
          <cell r="G2064" t="str">
            <v>EXPENDITURE</v>
          </cell>
          <cell r="H2064" t="str">
            <v>GENERAL AND ADMINISTRATION EXPENSES</v>
          </cell>
          <cell r="I2064" t="str">
            <v>TRAVEL AND CONVEYANCE</v>
          </cell>
        </row>
        <row r="2065">
          <cell r="A2065" t="str">
            <v>X507102-005</v>
          </cell>
          <cell r="B2065" t="str">
            <v>Travelling Exps. (Dir) Domestic- Others</v>
          </cell>
          <cell r="C2065" t="str">
            <v>EXPENSES</v>
          </cell>
          <cell r="D2065" t="str">
            <v>INCOME STATEMENT</v>
          </cell>
          <cell r="E2065" t="str">
            <v xml:space="preserve"> </v>
          </cell>
          <cell r="F2065" t="str">
            <v xml:space="preserve"> </v>
          </cell>
          <cell r="G2065" t="str">
            <v>EXPENDITURE</v>
          </cell>
          <cell r="H2065" t="str">
            <v>GENERAL AND ADMINISTRATION EXPENSES</v>
          </cell>
          <cell r="I2065" t="str">
            <v>TRAVEL AND CONVEYANCE</v>
          </cell>
        </row>
        <row r="2066">
          <cell r="A2066" t="str">
            <v>X507201-001</v>
          </cell>
          <cell r="B2066" t="str">
            <v>Foreign Travelling (Staff)</v>
          </cell>
          <cell r="C2066" t="str">
            <v>EXPENSES</v>
          </cell>
          <cell r="D2066" t="str">
            <v>INCOME STATEMENT</v>
          </cell>
          <cell r="E2066" t="str">
            <v xml:space="preserve"> </v>
          </cell>
          <cell r="F2066" t="str">
            <v xml:space="preserve"> </v>
          </cell>
          <cell r="G2066" t="str">
            <v>EXPENDITURE</v>
          </cell>
          <cell r="H2066" t="str">
            <v>GENERAL AND ADMINISTRATION EXPENSES</v>
          </cell>
          <cell r="I2066" t="str">
            <v>TRAVEL AND CONVEYANCE</v>
          </cell>
        </row>
        <row r="2067">
          <cell r="A2067" t="str">
            <v>X507201-002</v>
          </cell>
          <cell r="B2067" t="str">
            <v>Foreign Travelling (Staff)- Currency</v>
          </cell>
          <cell r="C2067" t="str">
            <v>EXPENSES</v>
          </cell>
          <cell r="D2067" t="str">
            <v>INCOME STATEMENT</v>
          </cell>
          <cell r="E2067" t="str">
            <v xml:space="preserve"> </v>
          </cell>
          <cell r="F2067" t="str">
            <v xml:space="preserve"> </v>
          </cell>
          <cell r="G2067" t="str">
            <v>EXPENDITURE</v>
          </cell>
          <cell r="H2067" t="str">
            <v>GENERAL AND ADMINISTRATION EXPENSES</v>
          </cell>
          <cell r="I2067" t="str">
            <v>TRAVEL AND CONVEYANCE</v>
          </cell>
        </row>
        <row r="2068">
          <cell r="A2068" t="str">
            <v>X507201-003</v>
          </cell>
          <cell r="B2068" t="str">
            <v>Foreign Travelling (Staff)- Fare</v>
          </cell>
          <cell r="C2068" t="str">
            <v>EXPENSES</v>
          </cell>
          <cell r="D2068" t="str">
            <v>INCOME STATEMENT</v>
          </cell>
          <cell r="E2068" t="str">
            <v xml:space="preserve"> </v>
          </cell>
          <cell r="F2068" t="str">
            <v xml:space="preserve"> </v>
          </cell>
          <cell r="G2068" t="str">
            <v>EXPENDITURE</v>
          </cell>
          <cell r="H2068" t="str">
            <v>GENERAL AND ADMINISTRATION EXPENSES</v>
          </cell>
          <cell r="I2068" t="str">
            <v>TRAVEL AND CONVEYANCE</v>
          </cell>
        </row>
        <row r="2069">
          <cell r="A2069" t="str">
            <v>X507201-004</v>
          </cell>
          <cell r="B2069" t="str">
            <v>Foreign Travelling (Staff)- Visa &amp; Taxes</v>
          </cell>
          <cell r="C2069" t="str">
            <v>EXPENSES</v>
          </cell>
          <cell r="D2069" t="str">
            <v>INCOME STATEMENT</v>
          </cell>
          <cell r="E2069" t="str">
            <v xml:space="preserve"> </v>
          </cell>
          <cell r="F2069" t="str">
            <v xml:space="preserve"> </v>
          </cell>
          <cell r="G2069" t="str">
            <v>EXPENDITURE</v>
          </cell>
          <cell r="H2069" t="str">
            <v>GENERAL AND ADMINISTRATION EXPENSES</v>
          </cell>
          <cell r="I2069" t="str">
            <v>TRAVEL AND CONVEYANCE</v>
          </cell>
        </row>
        <row r="2070">
          <cell r="A2070" t="str">
            <v>X507201-005</v>
          </cell>
          <cell r="B2070" t="str">
            <v>Foreign Travelling (Staff)- Others</v>
          </cell>
          <cell r="C2070" t="str">
            <v>EXPENSES</v>
          </cell>
          <cell r="D2070" t="str">
            <v>INCOME STATEMENT</v>
          </cell>
          <cell r="E2070" t="str">
            <v xml:space="preserve"> </v>
          </cell>
          <cell r="F2070" t="str">
            <v xml:space="preserve"> </v>
          </cell>
          <cell r="G2070" t="str">
            <v>EXPENDITURE</v>
          </cell>
          <cell r="H2070" t="str">
            <v>GENERAL AND ADMINISTRATION EXPENSES</v>
          </cell>
          <cell r="I2070" t="str">
            <v>TRAVEL AND CONVEYANCE</v>
          </cell>
        </row>
        <row r="2071">
          <cell r="A2071" t="str">
            <v>X507201-006</v>
          </cell>
          <cell r="B2071" t="str">
            <v>Foreign Travelling (Staff)- Hotel Exp</v>
          </cell>
          <cell r="C2071" t="str">
            <v>EXPENSES</v>
          </cell>
          <cell r="D2071" t="str">
            <v>INCOME STATEMENT</v>
          </cell>
          <cell r="E2071" t="str">
            <v xml:space="preserve"> </v>
          </cell>
          <cell r="F2071" t="str">
            <v xml:space="preserve"> </v>
          </cell>
          <cell r="G2071" t="str">
            <v>EXPENDITURE</v>
          </cell>
          <cell r="H2071" t="str">
            <v>GENERAL AND ADMINISTRATION EXPENSES</v>
          </cell>
          <cell r="I2071" t="str">
            <v>TRAVEL AND CONVEYANCE</v>
          </cell>
        </row>
        <row r="2072">
          <cell r="A2072" t="str">
            <v>X507201-007</v>
          </cell>
          <cell r="B2072" t="str">
            <v>Foreign Travelling (Staff)- Local Convey</v>
          </cell>
          <cell r="C2072" t="str">
            <v>EXPENSES</v>
          </cell>
          <cell r="D2072" t="str">
            <v>INCOME STATEMENT</v>
          </cell>
          <cell r="E2072" t="str">
            <v xml:space="preserve"> </v>
          </cell>
          <cell r="F2072" t="str">
            <v xml:space="preserve"> </v>
          </cell>
          <cell r="G2072" t="str">
            <v>EXPENDITURE</v>
          </cell>
          <cell r="H2072" t="str">
            <v>GENERAL AND ADMINISTRATION EXPENSES</v>
          </cell>
          <cell r="I2072" t="str">
            <v>TRAVEL AND CONVEYANCE</v>
          </cell>
        </row>
        <row r="2073">
          <cell r="A2073" t="str">
            <v>X507201-008</v>
          </cell>
          <cell r="B2073" t="str">
            <v>Foreign Travelling (Staff)- Medic. Prem.</v>
          </cell>
          <cell r="C2073" t="str">
            <v>EXPENSES</v>
          </cell>
          <cell r="D2073" t="str">
            <v>INCOME STATEMENT</v>
          </cell>
          <cell r="E2073" t="str">
            <v xml:space="preserve"> </v>
          </cell>
          <cell r="F2073" t="str">
            <v xml:space="preserve"> </v>
          </cell>
          <cell r="G2073" t="str">
            <v>EXPENDITURE</v>
          </cell>
          <cell r="H2073" t="str">
            <v>GENERAL AND ADMINISTRATION EXPENSES</v>
          </cell>
          <cell r="I2073" t="str">
            <v>TRAVEL AND CONVEYANCE</v>
          </cell>
        </row>
        <row r="2074">
          <cell r="A2074" t="str">
            <v>X507202-001</v>
          </cell>
          <cell r="B2074" t="str">
            <v>Directors Foreign Travelling</v>
          </cell>
          <cell r="C2074" t="str">
            <v>EXPENSES</v>
          </cell>
          <cell r="D2074" t="str">
            <v>INCOME STATEMENT</v>
          </cell>
          <cell r="E2074" t="str">
            <v xml:space="preserve"> </v>
          </cell>
          <cell r="F2074" t="str">
            <v xml:space="preserve"> </v>
          </cell>
          <cell r="G2074" t="str">
            <v>EXPENDITURE</v>
          </cell>
          <cell r="H2074" t="str">
            <v>GENERAL AND ADMINISTRATION EXPENSES</v>
          </cell>
          <cell r="I2074" t="str">
            <v>TRAVEL AND CONVEYANCE</v>
          </cell>
        </row>
        <row r="2075">
          <cell r="A2075" t="str">
            <v>X507202-002</v>
          </cell>
          <cell r="B2075" t="str">
            <v>Directors Foreign Travelling- Currency</v>
          </cell>
          <cell r="C2075" t="str">
            <v>EXPENSES</v>
          </cell>
          <cell r="D2075" t="str">
            <v>INCOME STATEMENT</v>
          </cell>
          <cell r="E2075" t="str">
            <v xml:space="preserve"> </v>
          </cell>
          <cell r="F2075" t="str">
            <v xml:space="preserve"> </v>
          </cell>
          <cell r="G2075" t="str">
            <v>EXPENDITURE</v>
          </cell>
          <cell r="H2075" t="str">
            <v>GENERAL AND ADMINISTRATION EXPENSES</v>
          </cell>
          <cell r="I2075" t="str">
            <v>TRAVEL AND CONVEYANCE</v>
          </cell>
        </row>
        <row r="2076">
          <cell r="A2076" t="str">
            <v>X507202-003</v>
          </cell>
          <cell r="B2076" t="str">
            <v>Directors Foreign Travelling- Fare</v>
          </cell>
          <cell r="C2076" t="str">
            <v>EXPENSES</v>
          </cell>
          <cell r="D2076" t="str">
            <v>INCOME STATEMENT</v>
          </cell>
          <cell r="E2076" t="str">
            <v xml:space="preserve"> </v>
          </cell>
          <cell r="F2076" t="str">
            <v xml:space="preserve"> </v>
          </cell>
          <cell r="G2076" t="str">
            <v>EXPENDITURE</v>
          </cell>
          <cell r="H2076" t="str">
            <v>GENERAL AND ADMINISTRATION EXPENSES</v>
          </cell>
          <cell r="I2076" t="str">
            <v>TRAVEL AND CONVEYANCE</v>
          </cell>
        </row>
        <row r="2077">
          <cell r="A2077" t="str">
            <v>X507202-004</v>
          </cell>
          <cell r="B2077" t="str">
            <v>Directors Foreign Travelling- Visa &amp; Tax</v>
          </cell>
          <cell r="C2077" t="str">
            <v>EXPENSES</v>
          </cell>
          <cell r="D2077" t="str">
            <v>INCOME STATEMENT</v>
          </cell>
          <cell r="E2077" t="str">
            <v xml:space="preserve"> </v>
          </cell>
          <cell r="F2077" t="str">
            <v xml:space="preserve"> </v>
          </cell>
          <cell r="G2077" t="str">
            <v>EXPENDITURE</v>
          </cell>
          <cell r="H2077" t="str">
            <v>GENERAL AND ADMINISTRATION EXPENSES</v>
          </cell>
          <cell r="I2077" t="str">
            <v>TRAVEL AND CONVEYANCE</v>
          </cell>
        </row>
        <row r="2078">
          <cell r="A2078" t="str">
            <v>X507202-005</v>
          </cell>
          <cell r="B2078" t="str">
            <v>Directors Foreign Travelling- Others</v>
          </cell>
          <cell r="C2078" t="str">
            <v>EXPENSES</v>
          </cell>
          <cell r="D2078" t="str">
            <v>INCOME STATEMENT</v>
          </cell>
          <cell r="E2078" t="str">
            <v xml:space="preserve"> </v>
          </cell>
          <cell r="F2078" t="str">
            <v xml:space="preserve"> </v>
          </cell>
          <cell r="G2078" t="str">
            <v>EXPENDITURE</v>
          </cell>
          <cell r="H2078" t="str">
            <v>GENERAL AND ADMINISTRATION EXPENSES</v>
          </cell>
          <cell r="I2078" t="str">
            <v>TRAVEL AND CONVEYANCE</v>
          </cell>
        </row>
        <row r="2079">
          <cell r="A2079" t="str">
            <v>X507202-006</v>
          </cell>
          <cell r="B2079" t="str">
            <v>Directors Foreign Travelling- Hotel Exps</v>
          </cell>
          <cell r="C2079" t="str">
            <v>EXPENSES</v>
          </cell>
          <cell r="D2079" t="str">
            <v>INCOME STATEMENT</v>
          </cell>
          <cell r="E2079" t="str">
            <v xml:space="preserve"> </v>
          </cell>
          <cell r="F2079" t="str">
            <v xml:space="preserve"> </v>
          </cell>
          <cell r="G2079" t="str">
            <v>EXPENDITURE</v>
          </cell>
          <cell r="H2079" t="str">
            <v>GENERAL AND ADMINISTRATION EXPENSES</v>
          </cell>
          <cell r="I2079" t="str">
            <v>TRAVEL AND CONVEYANCE</v>
          </cell>
        </row>
        <row r="2080">
          <cell r="A2080" t="str">
            <v>X507202-007</v>
          </cell>
          <cell r="B2080" t="str">
            <v>Directors Foreign Travelling- Local Conv</v>
          </cell>
          <cell r="C2080" t="str">
            <v>EXPENSES</v>
          </cell>
          <cell r="D2080" t="str">
            <v>INCOME STATEMENT</v>
          </cell>
          <cell r="E2080" t="str">
            <v xml:space="preserve"> </v>
          </cell>
          <cell r="F2080" t="str">
            <v xml:space="preserve"> </v>
          </cell>
          <cell r="G2080" t="str">
            <v>EXPENDITURE</v>
          </cell>
          <cell r="H2080" t="str">
            <v>GENERAL AND ADMINISTRATION EXPENSES</v>
          </cell>
          <cell r="I2080" t="str">
            <v>TRAVEL AND CONVEYANCE</v>
          </cell>
        </row>
        <row r="2081">
          <cell r="A2081" t="str">
            <v>X507202-008</v>
          </cell>
          <cell r="B2081" t="str">
            <v>Directors Foreign Travelling- Med. Prem</v>
          </cell>
          <cell r="C2081" t="str">
            <v>EXPENSES</v>
          </cell>
          <cell r="D2081" t="str">
            <v>INCOME STATEMENT</v>
          </cell>
          <cell r="E2081" t="str">
            <v xml:space="preserve"> </v>
          </cell>
          <cell r="F2081" t="str">
            <v xml:space="preserve"> </v>
          </cell>
          <cell r="G2081" t="str">
            <v>EXPENDITURE</v>
          </cell>
          <cell r="H2081" t="str">
            <v>GENERAL AND ADMINISTRATION EXPENSES</v>
          </cell>
          <cell r="I2081" t="str">
            <v>TRAVEL AND CONVEYANCE</v>
          </cell>
        </row>
        <row r="2082">
          <cell r="A2082" t="str">
            <v>X507301-001</v>
          </cell>
          <cell r="B2082" t="str">
            <v>Conveyance Exp.</v>
          </cell>
          <cell r="C2082" t="str">
            <v>EXPENSES</v>
          </cell>
          <cell r="D2082" t="str">
            <v>INCOME STATEMENT</v>
          </cell>
          <cell r="E2082" t="str">
            <v xml:space="preserve"> </v>
          </cell>
          <cell r="F2082" t="str">
            <v xml:space="preserve"> </v>
          </cell>
          <cell r="G2082" t="str">
            <v>EXPENDITURE</v>
          </cell>
          <cell r="H2082" t="str">
            <v>GENERAL AND ADMINISTRATION EXPENSES</v>
          </cell>
          <cell r="I2082" t="str">
            <v>TRAVEL AND CONVEYANCE</v>
          </cell>
        </row>
        <row r="2083">
          <cell r="A2083" t="str">
            <v>X507301-002</v>
          </cell>
          <cell r="B2083" t="str">
            <v>Conveyance Exp.- Admn.</v>
          </cell>
          <cell r="C2083" t="str">
            <v>EXPENSES</v>
          </cell>
          <cell r="D2083" t="str">
            <v>INCOME STATEMENT</v>
          </cell>
          <cell r="E2083" t="str">
            <v xml:space="preserve"> </v>
          </cell>
          <cell r="F2083" t="str">
            <v xml:space="preserve"> </v>
          </cell>
          <cell r="G2083" t="str">
            <v>EXPENDITURE</v>
          </cell>
          <cell r="H2083" t="str">
            <v>GENERAL AND ADMINISTRATION EXPENSES</v>
          </cell>
          <cell r="I2083" t="str">
            <v>TRAVEL AND CONVEYANCE</v>
          </cell>
        </row>
        <row r="2084">
          <cell r="A2084" t="str">
            <v>X507301-003</v>
          </cell>
          <cell r="B2084" t="str">
            <v>Conveyance Exp.- Accounts</v>
          </cell>
          <cell r="C2084" t="str">
            <v>EXPENSES</v>
          </cell>
          <cell r="D2084" t="str">
            <v>INCOME STATEMENT</v>
          </cell>
          <cell r="E2084" t="str">
            <v xml:space="preserve"> </v>
          </cell>
          <cell r="F2084" t="str">
            <v xml:space="preserve"> </v>
          </cell>
          <cell r="G2084" t="str">
            <v>EXPENDITURE</v>
          </cell>
          <cell r="H2084" t="str">
            <v>GENERAL AND ADMINISTRATION EXPENSES</v>
          </cell>
          <cell r="I2084" t="str">
            <v>TRAVEL AND CONVEYANCE</v>
          </cell>
        </row>
        <row r="2085">
          <cell r="A2085" t="str">
            <v>X507301-004</v>
          </cell>
          <cell r="B2085" t="str">
            <v>Conveyance Exp.- Taxation</v>
          </cell>
          <cell r="C2085" t="str">
            <v>EXPENSES</v>
          </cell>
          <cell r="D2085" t="str">
            <v>INCOME STATEMENT</v>
          </cell>
          <cell r="E2085" t="str">
            <v xml:space="preserve"> </v>
          </cell>
          <cell r="F2085" t="str">
            <v xml:space="preserve"> </v>
          </cell>
          <cell r="G2085" t="str">
            <v>EXPENDITURE</v>
          </cell>
          <cell r="H2085" t="str">
            <v>GENERAL AND ADMINISTRATION EXPENSES</v>
          </cell>
          <cell r="I2085" t="str">
            <v>TRAVEL AND CONVEYANCE</v>
          </cell>
        </row>
        <row r="2086">
          <cell r="A2086" t="str">
            <v>X507301-005</v>
          </cell>
          <cell r="B2086" t="str">
            <v>Conveyance Exp.- Legal</v>
          </cell>
          <cell r="C2086" t="str">
            <v>EXPENSES</v>
          </cell>
          <cell r="D2086" t="str">
            <v>INCOME STATEMENT</v>
          </cell>
          <cell r="E2086" t="str">
            <v xml:space="preserve"> </v>
          </cell>
          <cell r="F2086" t="str">
            <v xml:space="preserve"> </v>
          </cell>
          <cell r="G2086" t="str">
            <v>EXPENDITURE</v>
          </cell>
          <cell r="H2086" t="str">
            <v>GENERAL AND ADMINISTRATION EXPENSES</v>
          </cell>
          <cell r="I2086" t="str">
            <v>TRAVEL AND CONVEYANCE</v>
          </cell>
        </row>
        <row r="2087">
          <cell r="A2087" t="str">
            <v>X507301-006</v>
          </cell>
          <cell r="B2087" t="str">
            <v>Conveyance Exp.- Md ,Vc And Cmd Office</v>
          </cell>
          <cell r="C2087" t="str">
            <v>EXPENSES</v>
          </cell>
          <cell r="D2087" t="str">
            <v>INCOME STATEMENT</v>
          </cell>
          <cell r="E2087" t="str">
            <v xml:space="preserve"> </v>
          </cell>
          <cell r="F2087" t="str">
            <v xml:space="preserve"> </v>
          </cell>
          <cell r="G2087" t="str">
            <v>EXPENDITURE</v>
          </cell>
          <cell r="H2087" t="str">
            <v>GENERAL AND ADMINISTRATION EXPENSES</v>
          </cell>
          <cell r="I2087" t="str">
            <v>TRAVEL AND CONVEYANCE</v>
          </cell>
        </row>
        <row r="2088">
          <cell r="A2088" t="str">
            <v>X507301-007</v>
          </cell>
          <cell r="B2088" t="str">
            <v>Conveyance Exp.- Corp Affairs</v>
          </cell>
          <cell r="C2088" t="str">
            <v>EXPENSES</v>
          </cell>
          <cell r="D2088" t="str">
            <v>INCOME STATEMENT</v>
          </cell>
          <cell r="E2088" t="str">
            <v xml:space="preserve"> </v>
          </cell>
          <cell r="F2088" t="str">
            <v xml:space="preserve"> </v>
          </cell>
          <cell r="G2088" t="str">
            <v>EXPENDITURE</v>
          </cell>
          <cell r="H2088" t="str">
            <v>GENERAL AND ADMINISTRATION EXPENSES</v>
          </cell>
          <cell r="I2088" t="str">
            <v>TRAVEL AND CONVEYANCE</v>
          </cell>
        </row>
        <row r="2089">
          <cell r="A2089" t="str">
            <v>X507301-008</v>
          </cell>
          <cell r="B2089" t="str">
            <v>Conveyance Exp.- Retainers</v>
          </cell>
          <cell r="C2089" t="str">
            <v>EXPENSES</v>
          </cell>
          <cell r="D2089" t="str">
            <v>INCOME STATEMENT</v>
          </cell>
          <cell r="E2089" t="str">
            <v xml:space="preserve"> </v>
          </cell>
          <cell r="F2089" t="str">
            <v xml:space="preserve"> </v>
          </cell>
          <cell r="G2089" t="str">
            <v>EXPENDITURE</v>
          </cell>
          <cell r="H2089" t="str">
            <v>GENERAL AND ADMINISTRATION EXPENSES</v>
          </cell>
          <cell r="I2089" t="str">
            <v>TRAVEL AND CONVEYANCE</v>
          </cell>
        </row>
        <row r="2090">
          <cell r="A2090" t="str">
            <v>X507301-009</v>
          </cell>
          <cell r="B2090" t="str">
            <v>Conveyance Exp.- Revenue</v>
          </cell>
          <cell r="C2090" t="str">
            <v>EXPENSES</v>
          </cell>
          <cell r="D2090" t="str">
            <v>INCOME STATEMENT</v>
          </cell>
          <cell r="E2090" t="str">
            <v xml:space="preserve"> </v>
          </cell>
          <cell r="F2090" t="str">
            <v xml:space="preserve"> </v>
          </cell>
          <cell r="G2090" t="str">
            <v>EXPENDITURE</v>
          </cell>
          <cell r="H2090" t="str">
            <v>GENERAL AND ADMINISTRATION EXPENSES</v>
          </cell>
          <cell r="I2090" t="str">
            <v>TRAVEL AND CONVEYANCE</v>
          </cell>
        </row>
        <row r="2091">
          <cell r="A2091" t="str">
            <v>X507301-010</v>
          </cell>
          <cell r="B2091" t="str">
            <v>Conveyance Exp.- Co-Ordination</v>
          </cell>
          <cell r="C2091" t="str">
            <v>EXPENSES</v>
          </cell>
          <cell r="D2091" t="str">
            <v>INCOME STATEMENT</v>
          </cell>
          <cell r="E2091" t="str">
            <v xml:space="preserve"> </v>
          </cell>
          <cell r="F2091" t="str">
            <v xml:space="preserve"> </v>
          </cell>
          <cell r="G2091" t="str">
            <v>EXPENDITURE</v>
          </cell>
          <cell r="H2091" t="str">
            <v>GENERAL AND ADMINISTRATION EXPENSES</v>
          </cell>
          <cell r="I2091" t="str">
            <v>TRAVEL AND CONVEYANCE</v>
          </cell>
        </row>
        <row r="2092">
          <cell r="A2092" t="str">
            <v>X507301-011</v>
          </cell>
          <cell r="B2092" t="str">
            <v>Conveyance Exp.- 14-16 AZR</v>
          </cell>
          <cell r="C2092" t="str">
            <v>EXPENSES</v>
          </cell>
          <cell r="D2092" t="str">
            <v>INCOME STATEMENT</v>
          </cell>
          <cell r="E2092" t="str">
            <v xml:space="preserve"> </v>
          </cell>
          <cell r="F2092" t="str">
            <v xml:space="preserve"> </v>
          </cell>
          <cell r="G2092" t="str">
            <v>EXPENDITURE</v>
          </cell>
          <cell r="H2092" t="str">
            <v>GENERAL AND ADMINISTRATION EXPENSES</v>
          </cell>
          <cell r="I2092" t="str">
            <v>TRAVEL AND CONVEYANCE</v>
          </cell>
        </row>
        <row r="2093">
          <cell r="A2093" t="str">
            <v>X507401</v>
          </cell>
          <cell r="B2093" t="str">
            <v>Directors Conveyance</v>
          </cell>
          <cell r="C2093" t="str">
            <v>EXPENSES</v>
          </cell>
          <cell r="D2093" t="str">
            <v>INCOME STATEMENT</v>
          </cell>
          <cell r="E2093" t="str">
            <v xml:space="preserve"> </v>
          </cell>
          <cell r="F2093" t="str">
            <v xml:space="preserve"> </v>
          </cell>
          <cell r="G2093" t="str">
            <v>EXPENDITURE</v>
          </cell>
          <cell r="H2093" t="str">
            <v>GENERAL AND ADMINISTRATION EXPENSES</v>
          </cell>
          <cell r="I2093" t="str">
            <v>TRAVEL AND CONVEYANCE</v>
          </cell>
        </row>
        <row r="2094">
          <cell r="A2094" t="str">
            <v>X508001</v>
          </cell>
          <cell r="B2094" t="str">
            <v>Hire Charges Of Vehicle</v>
          </cell>
          <cell r="C2094" t="str">
            <v>EXPENSES</v>
          </cell>
          <cell r="D2094" t="str">
            <v>INCOME STATEMENT</v>
          </cell>
          <cell r="E2094" t="str">
            <v xml:space="preserve"> </v>
          </cell>
          <cell r="F2094" t="str">
            <v xml:space="preserve"> </v>
          </cell>
          <cell r="G2094" t="str">
            <v>EXPENDITURE</v>
          </cell>
          <cell r="H2094" t="str">
            <v>GENERAL AND ADMINISTRATION EXPENSES</v>
          </cell>
          <cell r="I2094" t="str">
            <v>VEHICLE EXPENSES</v>
          </cell>
        </row>
        <row r="2095">
          <cell r="A2095" t="str">
            <v>X508002</v>
          </cell>
          <cell r="B2095" t="str">
            <v>Hire Charges Vehicle-Directors</v>
          </cell>
          <cell r="C2095" t="str">
            <v>EXPENSES</v>
          </cell>
          <cell r="D2095" t="str">
            <v>INCOME STATEMENT</v>
          </cell>
          <cell r="E2095" t="str">
            <v xml:space="preserve"> </v>
          </cell>
          <cell r="F2095" t="str">
            <v xml:space="preserve"> </v>
          </cell>
          <cell r="G2095" t="str">
            <v>EXPENDITURE</v>
          </cell>
          <cell r="H2095" t="str">
            <v>GENERAL AND ADMINISTRATION EXPENSES</v>
          </cell>
          <cell r="I2095" t="str">
            <v>VEHICLE EXPENSES</v>
          </cell>
        </row>
        <row r="2096">
          <cell r="A2096" t="str">
            <v>X509001-001</v>
          </cell>
          <cell r="B2096" t="str">
            <v>Vehicles running &amp; maint</v>
          </cell>
          <cell r="C2096" t="str">
            <v>EXPENSES</v>
          </cell>
          <cell r="D2096" t="str">
            <v>INCOME STATEMENT</v>
          </cell>
          <cell r="E2096" t="str">
            <v xml:space="preserve"> </v>
          </cell>
          <cell r="F2096" t="str">
            <v xml:space="preserve"> </v>
          </cell>
          <cell r="G2096" t="str">
            <v>EXPENDITURE</v>
          </cell>
          <cell r="H2096" t="str">
            <v>GENERAL AND ADMINISTRATION EXPENSES</v>
          </cell>
          <cell r="I2096" t="str">
            <v>VEHICLE EXPENSES</v>
          </cell>
        </row>
        <row r="2097">
          <cell r="A2097" t="str">
            <v>X509001-002</v>
          </cell>
          <cell r="B2097" t="str">
            <v>Vehicles running &amp; maint- Fuel Exp</v>
          </cell>
          <cell r="C2097" t="str">
            <v>EXPENSES</v>
          </cell>
          <cell r="D2097" t="str">
            <v>INCOME STATEMENT</v>
          </cell>
          <cell r="E2097" t="str">
            <v xml:space="preserve"> </v>
          </cell>
          <cell r="F2097" t="str">
            <v xml:space="preserve"> </v>
          </cell>
          <cell r="G2097" t="str">
            <v>EXPENDITURE</v>
          </cell>
          <cell r="H2097" t="str">
            <v>GENERAL AND ADMINISTRATION EXPENSES</v>
          </cell>
          <cell r="I2097" t="str">
            <v>VEHICLE EXPENSES</v>
          </cell>
        </row>
        <row r="2098">
          <cell r="A2098" t="str">
            <v>X509001-003</v>
          </cell>
          <cell r="B2098" t="str">
            <v>Vehicles running &amp; maint- Repair</v>
          </cell>
          <cell r="C2098" t="str">
            <v>EXPENSES</v>
          </cell>
          <cell r="D2098" t="str">
            <v>INCOME STATEMENT</v>
          </cell>
          <cell r="E2098" t="str">
            <v xml:space="preserve"> </v>
          </cell>
          <cell r="F2098" t="str">
            <v xml:space="preserve"> </v>
          </cell>
          <cell r="G2098" t="str">
            <v>EXPENDITURE</v>
          </cell>
          <cell r="H2098" t="str">
            <v>GENERAL AND ADMINISTRATION EXPENSES</v>
          </cell>
          <cell r="I2098" t="str">
            <v>VEHICLE EXPENSES</v>
          </cell>
        </row>
        <row r="2099">
          <cell r="A2099" t="str">
            <v>X509001-004</v>
          </cell>
          <cell r="B2099" t="str">
            <v>Vehicles running &amp; maint- Driver Salary</v>
          </cell>
          <cell r="C2099" t="str">
            <v>EXPENSES</v>
          </cell>
          <cell r="D2099" t="str">
            <v>INCOME STATEMENT</v>
          </cell>
          <cell r="E2099" t="str">
            <v xml:space="preserve"> </v>
          </cell>
          <cell r="F2099" t="str">
            <v xml:space="preserve"> </v>
          </cell>
          <cell r="G2099" t="str">
            <v>EXPENDITURE</v>
          </cell>
          <cell r="H2099" t="str">
            <v>GENERAL AND ADMINISTRATION EXPENSES</v>
          </cell>
          <cell r="I2099" t="str">
            <v>VEHICLE EXPENSES</v>
          </cell>
        </row>
        <row r="2100">
          <cell r="A2100" t="str">
            <v>X509001-005</v>
          </cell>
          <cell r="B2100" t="str">
            <v>Vehicles running &amp; maint- Road Tax &amp; Fit</v>
          </cell>
          <cell r="C2100" t="str">
            <v>EXPENSES</v>
          </cell>
          <cell r="D2100" t="str">
            <v>INCOME STATEMENT</v>
          </cell>
          <cell r="E2100" t="str">
            <v xml:space="preserve"> </v>
          </cell>
          <cell r="F2100" t="str">
            <v xml:space="preserve"> </v>
          </cell>
          <cell r="G2100" t="str">
            <v>EXPENDITURE</v>
          </cell>
          <cell r="H2100" t="str">
            <v>GENERAL AND ADMINISTRATION EXPENSES</v>
          </cell>
          <cell r="I2100" t="str">
            <v>VEHICLE EXPENSES</v>
          </cell>
        </row>
        <row r="2101">
          <cell r="A2101" t="str">
            <v>X509002</v>
          </cell>
          <cell r="B2101" t="str">
            <v>Vehicle Parking</v>
          </cell>
          <cell r="C2101" t="str">
            <v>EXPENSES</v>
          </cell>
          <cell r="D2101" t="str">
            <v>INCOME STATEMENT</v>
          </cell>
          <cell r="E2101" t="str">
            <v xml:space="preserve"> </v>
          </cell>
          <cell r="F2101" t="str">
            <v xml:space="preserve"> </v>
          </cell>
          <cell r="G2101" t="str">
            <v>EXPENDITURE</v>
          </cell>
          <cell r="H2101" t="str">
            <v>GENERAL AND ADMINISTRATION EXPENSES</v>
          </cell>
          <cell r="I2101" t="str">
            <v>VEHICLE EXPENSES</v>
          </cell>
        </row>
        <row r="2102">
          <cell r="A2102" t="str">
            <v>X509101</v>
          </cell>
          <cell r="B2102" t="str">
            <v>Aircraft running &amp; Maintenance</v>
          </cell>
          <cell r="C2102" t="str">
            <v>EXPENSES</v>
          </cell>
          <cell r="D2102" t="str">
            <v>INCOME STATEMENT</v>
          </cell>
          <cell r="E2102" t="str">
            <v xml:space="preserve"> </v>
          </cell>
          <cell r="F2102" t="str">
            <v xml:space="preserve"> </v>
          </cell>
          <cell r="G2102" t="str">
            <v>EXPENDITURE</v>
          </cell>
          <cell r="H2102" t="str">
            <v>GENERAL AND ADMINISTRATION EXPENSES</v>
          </cell>
          <cell r="I2102" t="str">
            <v>AIRCRAFT RUNNING &amp; MAINTENANCE</v>
          </cell>
        </row>
        <row r="2103">
          <cell r="A2103" t="str">
            <v>X510001-001</v>
          </cell>
          <cell r="B2103" t="str">
            <v>Printing and stationery</v>
          </cell>
          <cell r="C2103" t="str">
            <v>EXPENSES</v>
          </cell>
          <cell r="D2103" t="str">
            <v>INCOME STATEMENT</v>
          </cell>
          <cell r="E2103" t="str">
            <v xml:space="preserve"> </v>
          </cell>
          <cell r="F2103" t="str">
            <v xml:space="preserve"> </v>
          </cell>
          <cell r="G2103" t="str">
            <v>EXPENDITURE</v>
          </cell>
          <cell r="H2103" t="str">
            <v>GENERAL AND ADMINISTRATION EXPENSES</v>
          </cell>
          <cell r="I2103" t="str">
            <v>PRINTING &amp; STATIONERY</v>
          </cell>
        </row>
        <row r="2104">
          <cell r="A2104" t="str">
            <v>X510001-002</v>
          </cell>
          <cell r="B2104" t="str">
            <v>Printing And Stationery-  General</v>
          </cell>
          <cell r="C2104" t="str">
            <v>EXPENSES</v>
          </cell>
          <cell r="D2104" t="str">
            <v>INCOME STATEMENT</v>
          </cell>
          <cell r="E2104" t="str">
            <v xml:space="preserve"> </v>
          </cell>
          <cell r="F2104" t="str">
            <v xml:space="preserve"> </v>
          </cell>
          <cell r="G2104" t="str">
            <v>EXPENDITURE</v>
          </cell>
          <cell r="H2104" t="str">
            <v>GENERAL AND ADMINISTRATION EXPENSES</v>
          </cell>
          <cell r="I2104" t="str">
            <v>PRINTING &amp; STATIONERY</v>
          </cell>
        </row>
        <row r="2105">
          <cell r="A2105" t="str">
            <v>X510001-003</v>
          </cell>
          <cell r="B2105" t="str">
            <v>Printing And Stationery-  Prntd Material</v>
          </cell>
          <cell r="C2105" t="str">
            <v>EXPENSES</v>
          </cell>
          <cell r="D2105" t="str">
            <v>INCOME STATEMENT</v>
          </cell>
          <cell r="E2105" t="str">
            <v xml:space="preserve"> </v>
          </cell>
          <cell r="F2105" t="str">
            <v xml:space="preserve"> </v>
          </cell>
          <cell r="G2105" t="str">
            <v>EXPENDITURE</v>
          </cell>
          <cell r="H2105" t="str">
            <v>GENERAL AND ADMINISTRATION EXPENSES</v>
          </cell>
          <cell r="I2105" t="str">
            <v>PRINTING &amp; STATIONERY</v>
          </cell>
        </row>
        <row r="2106">
          <cell r="A2106" t="str">
            <v>X510001-004</v>
          </cell>
          <cell r="B2106" t="str">
            <v>Printing And Stationery- Computer</v>
          </cell>
          <cell r="C2106" t="str">
            <v>EXPENSES</v>
          </cell>
          <cell r="D2106" t="str">
            <v>INCOME STATEMENT</v>
          </cell>
          <cell r="E2106" t="str">
            <v xml:space="preserve"> </v>
          </cell>
          <cell r="F2106" t="str">
            <v xml:space="preserve"> </v>
          </cell>
          <cell r="G2106" t="str">
            <v>EXPENDITURE</v>
          </cell>
          <cell r="H2106" t="str">
            <v>GENERAL AND ADMINISTRATION EXPENSES</v>
          </cell>
          <cell r="I2106" t="str">
            <v>PRINTING &amp; STATIONERY</v>
          </cell>
        </row>
        <row r="2107">
          <cell r="A2107" t="str">
            <v>X510001-005</v>
          </cell>
          <cell r="B2107" t="str">
            <v>Printing And Stationery- Photocopy Charg</v>
          </cell>
          <cell r="C2107" t="str">
            <v>EXPENSES</v>
          </cell>
          <cell r="D2107" t="str">
            <v>INCOME STATEMENT</v>
          </cell>
          <cell r="E2107" t="str">
            <v xml:space="preserve"> </v>
          </cell>
          <cell r="F2107" t="str">
            <v xml:space="preserve"> </v>
          </cell>
          <cell r="G2107" t="str">
            <v>EXPENDITURE</v>
          </cell>
          <cell r="H2107" t="str">
            <v>GENERAL AND ADMINISTRATION EXPENSES</v>
          </cell>
          <cell r="I2107" t="str">
            <v>PRINTING &amp; STATIONERY</v>
          </cell>
        </row>
        <row r="2108">
          <cell r="A2108" t="str">
            <v>X510001-006</v>
          </cell>
          <cell r="B2108" t="str">
            <v>Printing And Stationery- DUL Prntng</v>
          </cell>
          <cell r="C2108" t="str">
            <v>EXPENSES</v>
          </cell>
          <cell r="D2108" t="str">
            <v>INCOME STATEMENT</v>
          </cell>
          <cell r="E2108" t="str">
            <v xml:space="preserve"> </v>
          </cell>
          <cell r="F2108" t="str">
            <v xml:space="preserve"> </v>
          </cell>
          <cell r="G2108" t="str">
            <v>EXPENDITURE</v>
          </cell>
          <cell r="H2108" t="str">
            <v>GENERAL AND ADMINISTRATION EXPENSES</v>
          </cell>
          <cell r="I2108" t="str">
            <v>PRINTING &amp; STATIONERY</v>
          </cell>
        </row>
        <row r="2109">
          <cell r="A2109" t="str">
            <v>X510001-007</v>
          </cell>
          <cell r="B2109" t="str">
            <v>Printing And Stationery- Common Printing</v>
          </cell>
          <cell r="C2109" t="str">
            <v>EXPENSES</v>
          </cell>
          <cell r="D2109" t="str">
            <v>INCOME STATEMENT</v>
          </cell>
          <cell r="E2109" t="str">
            <v xml:space="preserve"> </v>
          </cell>
          <cell r="F2109" t="str">
            <v xml:space="preserve"> </v>
          </cell>
          <cell r="G2109" t="str">
            <v>EXPENDITURE</v>
          </cell>
          <cell r="H2109" t="str">
            <v>GENERAL AND ADMINISTRATION EXPENSES</v>
          </cell>
          <cell r="I2109" t="str">
            <v>PRINTING &amp; STATIONERY</v>
          </cell>
        </row>
        <row r="2110">
          <cell r="A2110" t="str">
            <v>X511001-001</v>
          </cell>
          <cell r="B2110" t="str">
            <v>Bus. promotion</v>
          </cell>
          <cell r="C2110" t="str">
            <v>EXPENSES</v>
          </cell>
          <cell r="D2110" t="str">
            <v>INCOME STATEMENT</v>
          </cell>
          <cell r="E2110" t="str">
            <v xml:space="preserve"> </v>
          </cell>
          <cell r="F2110" t="str">
            <v xml:space="preserve"> </v>
          </cell>
          <cell r="G2110" t="str">
            <v>EXPENDITURE</v>
          </cell>
          <cell r="H2110" t="str">
            <v>GENERAL AND ADMINISTRATION EXPENSES</v>
          </cell>
          <cell r="I2110" t="str">
            <v>BUSINESS PROMOTION</v>
          </cell>
        </row>
        <row r="2111">
          <cell r="A2111" t="str">
            <v>X511001-002</v>
          </cell>
          <cell r="B2111" t="str">
            <v>Bus. promotion- Hsptality- Co. Guest</v>
          </cell>
          <cell r="C2111" t="str">
            <v>EXPENSES</v>
          </cell>
          <cell r="D2111" t="str">
            <v>INCOME STATEMENT</v>
          </cell>
          <cell r="E2111" t="str">
            <v xml:space="preserve"> </v>
          </cell>
          <cell r="F2111" t="str">
            <v xml:space="preserve"> </v>
          </cell>
          <cell r="G2111" t="str">
            <v>EXPENDITURE</v>
          </cell>
          <cell r="H2111" t="str">
            <v>GENERAL AND ADMINISTRATION EXPENSES</v>
          </cell>
          <cell r="I2111" t="str">
            <v>BUSINESS PROMOTION</v>
          </cell>
        </row>
        <row r="2112">
          <cell r="A2112" t="str">
            <v>X511001-003</v>
          </cell>
          <cell r="B2112" t="str">
            <v>Bus. Promotion- Guest Entertainment</v>
          </cell>
          <cell r="C2112" t="str">
            <v>EXPENSES</v>
          </cell>
          <cell r="D2112" t="str">
            <v>INCOME STATEMENT</v>
          </cell>
          <cell r="E2112" t="str">
            <v xml:space="preserve"> </v>
          </cell>
          <cell r="F2112" t="str">
            <v xml:space="preserve"> </v>
          </cell>
          <cell r="G2112" t="str">
            <v>EXPENDITURE</v>
          </cell>
          <cell r="H2112" t="str">
            <v>GENERAL AND ADMINISTRATION EXPENSES</v>
          </cell>
          <cell r="I2112" t="str">
            <v>BUSINESS PROMOTION</v>
          </cell>
        </row>
        <row r="2113">
          <cell r="A2113" t="str">
            <v>X511001-004</v>
          </cell>
          <cell r="B2113" t="str">
            <v>Bus. Promotion- Guest Entert.- Club</v>
          </cell>
          <cell r="C2113" t="str">
            <v>EXPENSES</v>
          </cell>
          <cell r="D2113" t="str">
            <v>INCOME STATEMENT</v>
          </cell>
          <cell r="E2113" t="str">
            <v xml:space="preserve"> </v>
          </cell>
          <cell r="F2113" t="str">
            <v xml:space="preserve"> </v>
          </cell>
          <cell r="G2113" t="str">
            <v>EXPENDITURE</v>
          </cell>
          <cell r="H2113" t="str">
            <v>GENERAL AND ADMINISTRATION EXPENSES</v>
          </cell>
          <cell r="I2113" t="str">
            <v>BUSINESS PROMOTION</v>
          </cell>
        </row>
        <row r="2114">
          <cell r="A2114" t="str">
            <v>X511001-005</v>
          </cell>
          <cell r="B2114" t="str">
            <v>Bus. Promotion- Prsnt to Guest/Bus Ass</v>
          </cell>
          <cell r="C2114" t="str">
            <v>EXPENSES</v>
          </cell>
          <cell r="D2114" t="str">
            <v>INCOME STATEMENT</v>
          </cell>
          <cell r="E2114" t="str">
            <v xml:space="preserve"> </v>
          </cell>
          <cell r="F2114" t="str">
            <v xml:space="preserve"> </v>
          </cell>
          <cell r="G2114" t="str">
            <v>EXPENDITURE</v>
          </cell>
          <cell r="H2114" t="str">
            <v>GENERAL AND ADMINISTRATION EXPENSES</v>
          </cell>
          <cell r="I2114" t="str">
            <v>BUSINESS PROMOTION</v>
          </cell>
        </row>
        <row r="2115">
          <cell r="A2115" t="str">
            <v>X511001-006</v>
          </cell>
          <cell r="B2115" t="str">
            <v>Bus. Promotion- Contribution To Asso</v>
          </cell>
          <cell r="C2115" t="str">
            <v>EXPENSES</v>
          </cell>
          <cell r="D2115" t="str">
            <v>INCOME STATEMENT</v>
          </cell>
          <cell r="E2115" t="str">
            <v xml:space="preserve"> </v>
          </cell>
          <cell r="F2115" t="str">
            <v xml:space="preserve"> </v>
          </cell>
          <cell r="G2115" t="str">
            <v>EXPENDITURE</v>
          </cell>
          <cell r="H2115" t="str">
            <v>GENERAL AND ADMINISTRATION EXPENSES</v>
          </cell>
          <cell r="I2115" t="str">
            <v>BUSINESS PROMOTION</v>
          </cell>
        </row>
        <row r="2116">
          <cell r="A2116" t="str">
            <v>X511001-007</v>
          </cell>
          <cell r="B2116" t="str">
            <v>Bus. Promotion- Subscrip To Club</v>
          </cell>
          <cell r="C2116" t="str">
            <v>EXPENSES</v>
          </cell>
          <cell r="D2116" t="str">
            <v>INCOME STATEMENT</v>
          </cell>
          <cell r="E2116" t="str">
            <v xml:space="preserve"> </v>
          </cell>
          <cell r="F2116" t="str">
            <v xml:space="preserve"> </v>
          </cell>
          <cell r="G2116" t="str">
            <v>EXPENDITURE</v>
          </cell>
          <cell r="H2116" t="str">
            <v>GENERAL AND ADMINISTRATION EXPENSES</v>
          </cell>
          <cell r="I2116" t="str">
            <v>BUSINESS PROMOTION</v>
          </cell>
        </row>
        <row r="2117">
          <cell r="A2117" t="str">
            <v>X511001-008</v>
          </cell>
          <cell r="B2117" t="str">
            <v>Bus. Promotion- Subscrip To Club-Emp</v>
          </cell>
          <cell r="C2117" t="str">
            <v>EXPENSES</v>
          </cell>
          <cell r="D2117" t="str">
            <v>INCOME STATEMENT</v>
          </cell>
          <cell r="E2117" t="str">
            <v xml:space="preserve"> </v>
          </cell>
          <cell r="F2117" t="str">
            <v xml:space="preserve"> </v>
          </cell>
          <cell r="G2117" t="str">
            <v>EXPENDITURE</v>
          </cell>
          <cell r="H2117" t="str">
            <v>GENERAL AND ADMINISTRATION EXPENSES</v>
          </cell>
          <cell r="I2117" t="str">
            <v>BUSINESS PROMOTION</v>
          </cell>
        </row>
        <row r="2118">
          <cell r="A2118" t="str">
            <v>X511001-009</v>
          </cell>
          <cell r="B2118" t="str">
            <v>Bus. Promotion- Subscrip To Club-Dir</v>
          </cell>
          <cell r="C2118" t="str">
            <v>EXPENSES</v>
          </cell>
          <cell r="D2118" t="str">
            <v>INCOME STATEMENT</v>
          </cell>
          <cell r="E2118" t="str">
            <v xml:space="preserve"> </v>
          </cell>
          <cell r="F2118" t="str">
            <v xml:space="preserve"> </v>
          </cell>
          <cell r="G2118" t="str">
            <v>EXPENDITURE</v>
          </cell>
          <cell r="H2118" t="str">
            <v>GENERAL AND ADMINISTRATION EXPENSES</v>
          </cell>
          <cell r="I2118" t="str">
            <v>BUSINESS PROMOTION</v>
          </cell>
        </row>
        <row r="2119">
          <cell r="A2119" t="str">
            <v>X511001-010</v>
          </cell>
          <cell r="B2119" t="str">
            <v>Bus. Promotion- Subs.For Cr Crd- Emp</v>
          </cell>
          <cell r="C2119" t="str">
            <v>EXPENSES</v>
          </cell>
          <cell r="D2119" t="str">
            <v>INCOME STATEMENT</v>
          </cell>
          <cell r="E2119" t="str">
            <v xml:space="preserve"> </v>
          </cell>
          <cell r="F2119" t="str">
            <v xml:space="preserve"> </v>
          </cell>
          <cell r="G2119" t="str">
            <v>EXPENDITURE</v>
          </cell>
          <cell r="H2119" t="str">
            <v>GENERAL AND ADMINISTRATION EXPENSES</v>
          </cell>
          <cell r="I2119" t="str">
            <v>BUSINESS PROMOTION</v>
          </cell>
        </row>
        <row r="2120">
          <cell r="A2120" t="str">
            <v>X511001-011</v>
          </cell>
          <cell r="B2120" t="str">
            <v>Bus. Promotion- Subs.For Cr Crd- Dir</v>
          </cell>
          <cell r="C2120" t="str">
            <v>EXPENSES</v>
          </cell>
          <cell r="D2120" t="str">
            <v>INCOME STATEMENT</v>
          </cell>
          <cell r="E2120" t="str">
            <v xml:space="preserve"> </v>
          </cell>
          <cell r="F2120" t="str">
            <v xml:space="preserve"> </v>
          </cell>
          <cell r="G2120" t="str">
            <v>EXPENDITURE</v>
          </cell>
          <cell r="H2120" t="str">
            <v>GENERAL AND ADMINISTRATION EXPENSES</v>
          </cell>
          <cell r="I2120" t="str">
            <v>BUSINESS PROMOTION</v>
          </cell>
        </row>
        <row r="2121">
          <cell r="A2121" t="str">
            <v>X511001-012</v>
          </cell>
          <cell r="B2121" t="str">
            <v>Bus. Promotion- Events</v>
          </cell>
          <cell r="C2121" t="str">
            <v>EXPENSES</v>
          </cell>
          <cell r="D2121" t="str">
            <v>INCOME STATEMENT</v>
          </cell>
          <cell r="E2121" t="str">
            <v xml:space="preserve"> </v>
          </cell>
          <cell r="F2121" t="str">
            <v xml:space="preserve"> </v>
          </cell>
          <cell r="G2121" t="str">
            <v>EXPENDITURE</v>
          </cell>
          <cell r="H2121" t="str">
            <v>GENERAL AND ADMINISTRATION EXPENSES</v>
          </cell>
          <cell r="I2121" t="str">
            <v>BUSINESS PROMOTION</v>
          </cell>
        </row>
        <row r="2122">
          <cell r="A2122" t="str">
            <v>X511001-013</v>
          </cell>
          <cell r="B2122" t="str">
            <v>Bus. Promotion- Maint. Of Signage</v>
          </cell>
          <cell r="C2122" t="str">
            <v>EXPENSES</v>
          </cell>
          <cell r="D2122" t="str">
            <v>INCOME STATEMENT</v>
          </cell>
          <cell r="E2122" t="str">
            <v xml:space="preserve"> </v>
          </cell>
          <cell r="F2122" t="str">
            <v xml:space="preserve"> </v>
          </cell>
          <cell r="G2122" t="str">
            <v>EXPENDITURE</v>
          </cell>
          <cell r="H2122" t="str">
            <v>GENERAL AND ADMINISTRATION EXPENSES</v>
          </cell>
          <cell r="I2122" t="str">
            <v>BUSINESS PROMOTION</v>
          </cell>
        </row>
        <row r="2123">
          <cell r="A2123" t="str">
            <v>X511001-014</v>
          </cell>
          <cell r="B2123" t="str">
            <v>H R S (Hospitality Request Slip)</v>
          </cell>
          <cell r="C2123" t="str">
            <v>EXPENSES</v>
          </cell>
          <cell r="D2123" t="str">
            <v>INCOME STATEMENT</v>
          </cell>
          <cell r="E2123" t="str">
            <v xml:space="preserve"> </v>
          </cell>
          <cell r="F2123" t="str">
            <v xml:space="preserve"> </v>
          </cell>
          <cell r="G2123" t="str">
            <v>EXPENDITURE</v>
          </cell>
          <cell r="H2123" t="str">
            <v>GENERAL AND ADMINISTRATION EXPENSES</v>
          </cell>
          <cell r="I2123" t="str">
            <v>BUSINESS PROMOTION</v>
          </cell>
        </row>
        <row r="2124">
          <cell r="A2124" t="str">
            <v>X511001-015</v>
          </cell>
          <cell r="B2124" t="str">
            <v>T B C (Ticket Born By the Company)</v>
          </cell>
          <cell r="C2124" t="str">
            <v>EXPENSES</v>
          </cell>
          <cell r="D2124" t="str">
            <v>INCOME STATEMENT</v>
          </cell>
          <cell r="E2124" t="str">
            <v xml:space="preserve"> </v>
          </cell>
          <cell r="F2124" t="str">
            <v xml:space="preserve"> </v>
          </cell>
          <cell r="G2124" t="str">
            <v>EXPENDITURE</v>
          </cell>
          <cell r="H2124" t="str">
            <v>GENERAL AND ADMINISTRATION EXPENSES</v>
          </cell>
          <cell r="I2124" t="str">
            <v>BUSINESS PROMOTION</v>
          </cell>
        </row>
        <row r="2125">
          <cell r="A2125" t="str">
            <v>X512001</v>
          </cell>
          <cell r="B2125" t="str">
            <v>Communication Exp. Post &amp; Tele</v>
          </cell>
          <cell r="C2125" t="str">
            <v>EXPENSES</v>
          </cell>
          <cell r="D2125" t="str">
            <v>INCOME STATEMENT</v>
          </cell>
          <cell r="E2125" t="str">
            <v xml:space="preserve"> </v>
          </cell>
          <cell r="F2125" t="str">
            <v xml:space="preserve"> </v>
          </cell>
          <cell r="G2125" t="str">
            <v>EXPENDITURE</v>
          </cell>
          <cell r="H2125" t="str">
            <v>GENERAL AND ADMINISTRATION EXPENSES</v>
          </cell>
          <cell r="I2125" t="str">
            <v>COMMUNICATION EXPENSES</v>
          </cell>
        </row>
        <row r="2126">
          <cell r="A2126" t="str">
            <v>X512002</v>
          </cell>
          <cell r="B2126" t="str">
            <v>Communication Exp. Courier</v>
          </cell>
          <cell r="C2126" t="str">
            <v>EXPENSES</v>
          </cell>
          <cell r="D2126" t="str">
            <v>INCOME STATEMENT</v>
          </cell>
          <cell r="E2126" t="str">
            <v xml:space="preserve"> </v>
          </cell>
          <cell r="F2126" t="str">
            <v xml:space="preserve"> </v>
          </cell>
          <cell r="G2126" t="str">
            <v>EXPENDITURE</v>
          </cell>
          <cell r="H2126" t="str">
            <v>GENERAL AND ADMINISTRATION EXPENSES</v>
          </cell>
          <cell r="I2126" t="str">
            <v>COMMUNICATION EXPENSES</v>
          </cell>
        </row>
        <row r="2127">
          <cell r="A2127" t="str">
            <v>X512003</v>
          </cell>
          <cell r="B2127" t="str">
            <v>Communication Exp.Telep</v>
          </cell>
          <cell r="C2127" t="str">
            <v>EXPENSES</v>
          </cell>
          <cell r="D2127" t="str">
            <v>INCOME STATEMENT</v>
          </cell>
          <cell r="E2127" t="str">
            <v xml:space="preserve"> </v>
          </cell>
          <cell r="F2127" t="str">
            <v xml:space="preserve"> </v>
          </cell>
          <cell r="G2127" t="str">
            <v>EXPENDITURE</v>
          </cell>
          <cell r="H2127" t="str">
            <v>GENERAL AND ADMINISTRATION EXPENSES</v>
          </cell>
          <cell r="I2127" t="str">
            <v>COMMUNICATION EXPENSES</v>
          </cell>
        </row>
        <row r="2128">
          <cell r="A2128" t="str">
            <v>X512004</v>
          </cell>
          <cell r="B2128" t="str">
            <v>Communication Exp.Telep- Internet</v>
          </cell>
          <cell r="C2128" t="str">
            <v>EXPENSES</v>
          </cell>
          <cell r="D2128" t="str">
            <v>INCOME STATEMENT</v>
          </cell>
          <cell r="E2128" t="str">
            <v xml:space="preserve"> </v>
          </cell>
          <cell r="F2128" t="str">
            <v xml:space="preserve"> </v>
          </cell>
          <cell r="G2128" t="str">
            <v>EXPENDITURE</v>
          </cell>
          <cell r="H2128" t="str">
            <v>GENERAL AND ADMINISTRATION EXPENSES</v>
          </cell>
          <cell r="I2128" t="str">
            <v>COMMUNICATION EXPENSES</v>
          </cell>
        </row>
        <row r="2129">
          <cell r="A2129" t="str">
            <v>X512005</v>
          </cell>
          <cell r="B2129" t="str">
            <v>Communication Exp.Telep- Internet- Dir</v>
          </cell>
          <cell r="C2129" t="str">
            <v>EXPENSES</v>
          </cell>
          <cell r="D2129" t="str">
            <v>INCOME STATEMENT</v>
          </cell>
          <cell r="E2129" t="str">
            <v xml:space="preserve"> </v>
          </cell>
          <cell r="F2129" t="str">
            <v xml:space="preserve"> </v>
          </cell>
          <cell r="G2129" t="str">
            <v>EXPENDITURE</v>
          </cell>
          <cell r="H2129" t="str">
            <v>GENERAL AND ADMINISTRATION EXPENSES</v>
          </cell>
          <cell r="I2129" t="str">
            <v>COMMUNICATION EXPENSES</v>
          </cell>
        </row>
        <row r="2130">
          <cell r="A2130" t="str">
            <v>X512006</v>
          </cell>
          <cell r="B2130" t="str">
            <v>Communication Exp.-Emp.Mobile &amp;Telephone</v>
          </cell>
          <cell r="C2130" t="str">
            <v>EXPENSES</v>
          </cell>
          <cell r="D2130" t="str">
            <v>INCOME STATEMENT</v>
          </cell>
          <cell r="E2130" t="str">
            <v xml:space="preserve"> </v>
          </cell>
          <cell r="F2130" t="str">
            <v xml:space="preserve"> </v>
          </cell>
          <cell r="G2130" t="str">
            <v>EXPENDITURE</v>
          </cell>
          <cell r="H2130" t="str">
            <v>GENERAL AND ADMINISTRATION EXPENSES</v>
          </cell>
          <cell r="I2130" t="str">
            <v>COMMUNICATION EXPENSES</v>
          </cell>
        </row>
        <row r="2131">
          <cell r="A2131" t="str">
            <v>X513001-001</v>
          </cell>
          <cell r="B2131" t="str">
            <v>Payment to statutory auditors-Audit fees</v>
          </cell>
          <cell r="C2131" t="str">
            <v>EXPENSES</v>
          </cell>
          <cell r="D2131" t="str">
            <v>INCOME STATEMENT</v>
          </cell>
          <cell r="E2131" t="str">
            <v xml:space="preserve"> </v>
          </cell>
          <cell r="F2131" t="str">
            <v xml:space="preserve"> </v>
          </cell>
          <cell r="G2131" t="str">
            <v>EXPENDITURE</v>
          </cell>
          <cell r="H2131" t="str">
            <v>OTHER EXPENSES</v>
          </cell>
          <cell r="I2131" t="str">
            <v>PAYMENT TO AUDITORS</v>
          </cell>
        </row>
        <row r="2132">
          <cell r="A2132" t="str">
            <v>X513001-002</v>
          </cell>
          <cell r="B2132" t="str">
            <v>Payment To Auditors- Certification Fee</v>
          </cell>
          <cell r="C2132" t="str">
            <v>EXPENSES</v>
          </cell>
          <cell r="D2132" t="str">
            <v>INCOME STATEMENT</v>
          </cell>
          <cell r="E2132" t="str">
            <v xml:space="preserve"> </v>
          </cell>
          <cell r="F2132" t="str">
            <v xml:space="preserve"> </v>
          </cell>
          <cell r="G2132" t="str">
            <v>EXPENDITURE</v>
          </cell>
          <cell r="H2132" t="str">
            <v>OTHER EXPENSES</v>
          </cell>
          <cell r="I2132" t="str">
            <v>PAYMENT TO AUDITORS</v>
          </cell>
        </row>
        <row r="2133">
          <cell r="A2133" t="str">
            <v>X513001-003</v>
          </cell>
          <cell r="B2133" t="str">
            <v>Payment to auditors- Tax Audit</v>
          </cell>
          <cell r="C2133" t="str">
            <v>EXPENSES</v>
          </cell>
          <cell r="D2133" t="str">
            <v>INCOME STATEMENT</v>
          </cell>
          <cell r="E2133" t="str">
            <v xml:space="preserve"> </v>
          </cell>
          <cell r="F2133" t="str">
            <v xml:space="preserve"> </v>
          </cell>
          <cell r="G2133" t="str">
            <v>EXPENDITURE</v>
          </cell>
          <cell r="H2133" t="str">
            <v>OTHER EXPENSES</v>
          </cell>
          <cell r="I2133" t="str">
            <v>PAYMENT TO AUDITORS</v>
          </cell>
        </row>
        <row r="2134">
          <cell r="A2134" t="str">
            <v>X513001-004</v>
          </cell>
          <cell r="B2134" t="str">
            <v>Payment to auditors- Internal Audit Fees</v>
          </cell>
          <cell r="C2134" t="str">
            <v>EXPENSES</v>
          </cell>
          <cell r="D2134" t="str">
            <v>INCOME STATEMENT</v>
          </cell>
          <cell r="E2134" t="str">
            <v xml:space="preserve"> </v>
          </cell>
          <cell r="F2134" t="str">
            <v xml:space="preserve"> </v>
          </cell>
          <cell r="G2134" t="str">
            <v>EXPENDITURE</v>
          </cell>
          <cell r="H2134" t="str">
            <v>OTHER EXPENSES</v>
          </cell>
          <cell r="I2134" t="str">
            <v>PAYMENT TO AUDITORS</v>
          </cell>
        </row>
        <row r="2135">
          <cell r="A2135" t="str">
            <v>X513001-005</v>
          </cell>
          <cell r="B2135" t="str">
            <v>Payment To Auditors- Others</v>
          </cell>
          <cell r="C2135" t="str">
            <v>EXPENSES</v>
          </cell>
          <cell r="D2135" t="str">
            <v>INCOME STATEMENT</v>
          </cell>
          <cell r="E2135" t="str">
            <v xml:space="preserve"> </v>
          </cell>
          <cell r="F2135" t="str">
            <v xml:space="preserve"> </v>
          </cell>
          <cell r="G2135" t="str">
            <v>EXPENDITURE</v>
          </cell>
          <cell r="H2135" t="str">
            <v>OTHER EXPENSES</v>
          </cell>
          <cell r="I2135" t="str">
            <v>PAYMENT TO AUDITORS</v>
          </cell>
        </row>
        <row r="2136">
          <cell r="A2136" t="str">
            <v>X514001-001</v>
          </cell>
          <cell r="B2136" t="str">
            <v>Legal and professional</v>
          </cell>
          <cell r="C2136" t="str">
            <v>EXPENSES</v>
          </cell>
          <cell r="D2136" t="str">
            <v>INCOME STATEMENT</v>
          </cell>
          <cell r="E2136" t="str">
            <v xml:space="preserve"> </v>
          </cell>
          <cell r="F2136" t="str">
            <v xml:space="preserve"> </v>
          </cell>
          <cell r="G2136" t="str">
            <v>EXPENDITURE</v>
          </cell>
          <cell r="H2136" t="str">
            <v>OTHER EXPENSES</v>
          </cell>
          <cell r="I2136" t="str">
            <v>LEGAL AND PROFESSIONAL</v>
          </cell>
        </row>
        <row r="2137">
          <cell r="A2137" t="str">
            <v>X514001-002</v>
          </cell>
          <cell r="B2137" t="str">
            <v>Legal And Professional- Archi/Consl Chrg</v>
          </cell>
          <cell r="C2137" t="str">
            <v>EXPENSES</v>
          </cell>
          <cell r="D2137" t="str">
            <v>INCOME STATEMENT</v>
          </cell>
          <cell r="E2137" t="str">
            <v xml:space="preserve"> </v>
          </cell>
          <cell r="F2137" t="str">
            <v xml:space="preserve"> </v>
          </cell>
          <cell r="G2137" t="str">
            <v>EXPENDITURE</v>
          </cell>
          <cell r="H2137" t="str">
            <v>OTHER EXPENSES</v>
          </cell>
          <cell r="I2137" t="str">
            <v>LEGAL AND PROFESSIONAL</v>
          </cell>
        </row>
        <row r="2138">
          <cell r="A2138" t="str">
            <v>X514001-003</v>
          </cell>
          <cell r="B2138" t="str">
            <v>Legal And Professional- Internal Audit</v>
          </cell>
          <cell r="C2138" t="str">
            <v>EXPENSES</v>
          </cell>
          <cell r="D2138" t="str">
            <v>INCOME STATEMENT</v>
          </cell>
          <cell r="E2138" t="str">
            <v xml:space="preserve"> </v>
          </cell>
          <cell r="F2138" t="str">
            <v xml:space="preserve"> </v>
          </cell>
          <cell r="G2138" t="str">
            <v>EXPENDITURE</v>
          </cell>
          <cell r="H2138" t="str">
            <v>OTHER EXPENSES</v>
          </cell>
          <cell r="I2138" t="str">
            <v>LEGAL AND PROFESSIONAL</v>
          </cell>
        </row>
        <row r="2139">
          <cell r="A2139" t="str">
            <v>X514001-004</v>
          </cell>
          <cell r="B2139" t="str">
            <v>Legal And Professional- Retainer Expns</v>
          </cell>
          <cell r="C2139" t="str">
            <v>EXPENSES</v>
          </cell>
          <cell r="D2139" t="str">
            <v>INCOME STATEMENT</v>
          </cell>
          <cell r="E2139" t="str">
            <v xml:space="preserve"> </v>
          </cell>
          <cell r="F2139" t="str">
            <v xml:space="preserve"> </v>
          </cell>
          <cell r="G2139" t="str">
            <v>EXPENDITURE</v>
          </cell>
          <cell r="H2139" t="str">
            <v>OTHER EXPENSES</v>
          </cell>
          <cell r="I2139" t="str">
            <v>LEGAL AND PROFESSIONAL</v>
          </cell>
        </row>
        <row r="2140">
          <cell r="A2140" t="str">
            <v>X514001-005</v>
          </cell>
          <cell r="B2140" t="str">
            <v>Legal And Professional- Reimbursement</v>
          </cell>
          <cell r="C2140" t="str">
            <v>EXPENSES</v>
          </cell>
          <cell r="D2140" t="str">
            <v>INCOME STATEMENT</v>
          </cell>
          <cell r="E2140" t="str">
            <v xml:space="preserve"> </v>
          </cell>
          <cell r="F2140" t="str">
            <v xml:space="preserve"> </v>
          </cell>
          <cell r="G2140" t="str">
            <v>EXPENDITURE</v>
          </cell>
          <cell r="H2140" t="str">
            <v>OTHER EXPENSES</v>
          </cell>
          <cell r="I2140" t="str">
            <v>LEGAL AND PROFESSIONAL</v>
          </cell>
        </row>
        <row r="2141">
          <cell r="A2141" t="str">
            <v>X514001-006</v>
          </cell>
          <cell r="B2141" t="str">
            <v>Legal And Professional- Lawyers Chgs</v>
          </cell>
          <cell r="C2141" t="str">
            <v>EXPENSES</v>
          </cell>
          <cell r="D2141" t="str">
            <v>INCOME STATEMENT</v>
          </cell>
          <cell r="E2141" t="str">
            <v xml:space="preserve"> </v>
          </cell>
          <cell r="F2141" t="str">
            <v xml:space="preserve"> </v>
          </cell>
          <cell r="G2141" t="str">
            <v>EXPENDITURE</v>
          </cell>
          <cell r="H2141" t="str">
            <v>OTHER EXPENSES</v>
          </cell>
          <cell r="I2141" t="str">
            <v>LEGAL AND PROFESSIONAL</v>
          </cell>
        </row>
        <row r="2142">
          <cell r="A2142" t="str">
            <v>X514001-007</v>
          </cell>
          <cell r="B2142" t="str">
            <v>Legal And Professional- Certification Et</v>
          </cell>
          <cell r="C2142" t="str">
            <v>EXPENSES</v>
          </cell>
          <cell r="D2142" t="str">
            <v>INCOME STATEMENT</v>
          </cell>
          <cell r="E2142" t="str">
            <v xml:space="preserve"> </v>
          </cell>
          <cell r="F2142" t="str">
            <v xml:space="preserve"> </v>
          </cell>
          <cell r="G2142" t="str">
            <v>EXPENDITURE</v>
          </cell>
          <cell r="H2142" t="str">
            <v>OTHER EXPENSES</v>
          </cell>
          <cell r="I2142" t="str">
            <v>LEGAL AND PROFESSIONAL</v>
          </cell>
        </row>
        <row r="2143">
          <cell r="A2143" t="str">
            <v>X514001-008</v>
          </cell>
          <cell r="B2143" t="str">
            <v>Legal And Professional- Technical Knwhow</v>
          </cell>
          <cell r="C2143" t="str">
            <v>EXPENSES</v>
          </cell>
          <cell r="D2143" t="str">
            <v>INCOME STATEMENT</v>
          </cell>
          <cell r="E2143" t="str">
            <v xml:space="preserve"> </v>
          </cell>
          <cell r="F2143" t="str">
            <v xml:space="preserve"> </v>
          </cell>
          <cell r="G2143" t="str">
            <v>EXPENDITURE</v>
          </cell>
          <cell r="H2143" t="str">
            <v>OTHER EXPENSES</v>
          </cell>
          <cell r="I2143" t="str">
            <v>LEGAL AND PROFESSIONAL</v>
          </cell>
        </row>
        <row r="2144">
          <cell r="A2144" t="str">
            <v>X514001-009</v>
          </cell>
          <cell r="B2144" t="str">
            <v>Legal And Professional- Co. Law Matter</v>
          </cell>
          <cell r="C2144" t="str">
            <v>EXPENSES</v>
          </cell>
          <cell r="D2144" t="str">
            <v>INCOME STATEMENT</v>
          </cell>
          <cell r="E2144" t="str">
            <v xml:space="preserve"> </v>
          </cell>
          <cell r="F2144" t="str">
            <v xml:space="preserve"> </v>
          </cell>
          <cell r="G2144" t="str">
            <v>EXPENDITURE</v>
          </cell>
          <cell r="H2144" t="str">
            <v>OTHER EXPENSES</v>
          </cell>
          <cell r="I2144" t="str">
            <v>LEGAL AND PROFESSIONAL</v>
          </cell>
        </row>
        <row r="2145">
          <cell r="A2145" t="str">
            <v>X514001-010</v>
          </cell>
          <cell r="B2145" t="str">
            <v>Legal And Professional- Management Servi</v>
          </cell>
          <cell r="C2145" t="str">
            <v>EXPENSES</v>
          </cell>
          <cell r="D2145" t="str">
            <v>INCOME STATEMENT</v>
          </cell>
          <cell r="E2145" t="str">
            <v xml:space="preserve"> </v>
          </cell>
          <cell r="F2145" t="str">
            <v xml:space="preserve"> </v>
          </cell>
          <cell r="G2145" t="str">
            <v>EXPENDITURE</v>
          </cell>
          <cell r="H2145" t="str">
            <v>OTHER EXPENSES</v>
          </cell>
          <cell r="I2145" t="str">
            <v>LEGAL AND PROFESSIONAL</v>
          </cell>
        </row>
        <row r="2146">
          <cell r="A2146" t="str">
            <v>X514001-011</v>
          </cell>
          <cell r="B2146" t="str">
            <v>Legal And Professional- Engg. Services</v>
          </cell>
          <cell r="C2146" t="str">
            <v>EXPENSES</v>
          </cell>
          <cell r="D2146" t="str">
            <v>INCOME STATEMENT</v>
          </cell>
          <cell r="E2146" t="str">
            <v xml:space="preserve"> </v>
          </cell>
          <cell r="F2146" t="str">
            <v xml:space="preserve"> </v>
          </cell>
          <cell r="G2146" t="str">
            <v>EXPENDITURE</v>
          </cell>
          <cell r="H2146" t="str">
            <v>OTHER EXPENSES</v>
          </cell>
          <cell r="I2146" t="str">
            <v>LEGAL AND PROFESSIONAL</v>
          </cell>
        </row>
        <row r="2147">
          <cell r="A2147" t="str">
            <v>X514001-012</v>
          </cell>
          <cell r="B2147" t="str">
            <v>Legal And Professional- Others</v>
          </cell>
          <cell r="C2147" t="str">
            <v>EXPENSES</v>
          </cell>
          <cell r="D2147" t="str">
            <v>INCOME STATEMENT</v>
          </cell>
          <cell r="E2147" t="str">
            <v xml:space="preserve"> </v>
          </cell>
          <cell r="F2147" t="str">
            <v xml:space="preserve"> </v>
          </cell>
          <cell r="G2147" t="str">
            <v>EXPENDITURE</v>
          </cell>
          <cell r="H2147" t="str">
            <v>OTHER EXPENSES</v>
          </cell>
          <cell r="I2147" t="str">
            <v>LEGAL AND PROFESSIONAL</v>
          </cell>
        </row>
        <row r="2148">
          <cell r="A2148" t="str">
            <v>X515001</v>
          </cell>
          <cell r="B2148" t="str">
            <v>Donation and Charity</v>
          </cell>
          <cell r="C2148" t="str">
            <v>EXPENSES</v>
          </cell>
          <cell r="D2148" t="str">
            <v>INCOME STATEMENT</v>
          </cell>
          <cell r="E2148" t="str">
            <v xml:space="preserve"> </v>
          </cell>
          <cell r="F2148" t="str">
            <v xml:space="preserve"> </v>
          </cell>
          <cell r="G2148" t="str">
            <v>EXPENDITURE</v>
          </cell>
          <cell r="H2148" t="str">
            <v>OTHER EXPENSES</v>
          </cell>
          <cell r="I2148" t="str">
            <v>DONATION</v>
          </cell>
        </row>
        <row r="2149">
          <cell r="A2149" t="str">
            <v>X516001</v>
          </cell>
          <cell r="B2149" t="str">
            <v>Claims paid</v>
          </cell>
          <cell r="C2149" t="str">
            <v>EXPENSES</v>
          </cell>
          <cell r="D2149" t="str">
            <v>INCOME STATEMENT</v>
          </cell>
          <cell r="E2149" t="str">
            <v xml:space="preserve"> </v>
          </cell>
          <cell r="F2149" t="str">
            <v xml:space="preserve"> </v>
          </cell>
          <cell r="G2149" t="str">
            <v>EXPENDITURE</v>
          </cell>
          <cell r="H2149" t="str">
            <v>OTHER EXPENSES</v>
          </cell>
          <cell r="I2149" t="str">
            <v>CLAIMS</v>
          </cell>
        </row>
        <row r="2150">
          <cell r="A2150" t="str">
            <v>X517001</v>
          </cell>
          <cell r="B2150" t="str">
            <v>Compensation Paid A/C</v>
          </cell>
          <cell r="C2150" t="str">
            <v>EXPENSES</v>
          </cell>
          <cell r="D2150" t="str">
            <v>INCOME STATEMENT</v>
          </cell>
          <cell r="E2150" t="str">
            <v xml:space="preserve"> </v>
          </cell>
          <cell r="F2150" t="str">
            <v xml:space="preserve"> </v>
          </cell>
          <cell r="G2150" t="str">
            <v>EXPENDITURE</v>
          </cell>
          <cell r="H2150" t="str">
            <v>OTHER EXPENSES</v>
          </cell>
          <cell r="I2150" t="str">
            <v>COMPENSATION</v>
          </cell>
        </row>
        <row r="2151">
          <cell r="A2151" t="str">
            <v>X518001-001</v>
          </cell>
          <cell r="B2151" t="str">
            <v>Expenses London Off</v>
          </cell>
          <cell r="C2151" t="str">
            <v>EXPENSES</v>
          </cell>
          <cell r="D2151" t="str">
            <v>INCOME STATEMENT</v>
          </cell>
          <cell r="E2151" t="str">
            <v xml:space="preserve"> </v>
          </cell>
          <cell r="F2151" t="str">
            <v xml:space="preserve"> </v>
          </cell>
          <cell r="G2151" t="str">
            <v>EXPENDITURE</v>
          </cell>
          <cell r="H2151" t="str">
            <v>OTHER EXPENSES</v>
          </cell>
          <cell r="I2151" t="str">
            <v>EXPENSES AT FOREIGN LIASON OFFICE</v>
          </cell>
        </row>
        <row r="2152">
          <cell r="A2152" t="str">
            <v>X518001-002</v>
          </cell>
          <cell r="B2152" t="str">
            <v>Expenses London Off- Electricity</v>
          </cell>
          <cell r="C2152" t="str">
            <v>EXPENSES</v>
          </cell>
          <cell r="D2152" t="str">
            <v>INCOME STATEMENT</v>
          </cell>
          <cell r="E2152" t="str">
            <v xml:space="preserve"> </v>
          </cell>
          <cell r="F2152" t="str">
            <v xml:space="preserve"> </v>
          </cell>
          <cell r="G2152" t="str">
            <v>EXPENDITURE</v>
          </cell>
          <cell r="H2152" t="str">
            <v>OTHER EXPENSES</v>
          </cell>
          <cell r="I2152" t="str">
            <v>EXPENSES AT FOREIGN LIASON OFFICE</v>
          </cell>
        </row>
        <row r="2153">
          <cell r="A2153" t="str">
            <v>X518001-003</v>
          </cell>
          <cell r="B2153" t="str">
            <v>Expenses London Off- Telephone</v>
          </cell>
          <cell r="C2153" t="str">
            <v>EXPENSES</v>
          </cell>
          <cell r="D2153" t="str">
            <v>INCOME STATEMENT</v>
          </cell>
          <cell r="E2153" t="str">
            <v xml:space="preserve"> </v>
          </cell>
          <cell r="F2153" t="str">
            <v xml:space="preserve"> </v>
          </cell>
          <cell r="G2153" t="str">
            <v>EXPENDITURE</v>
          </cell>
          <cell r="H2153" t="str">
            <v>OTHER EXPENSES</v>
          </cell>
          <cell r="I2153" t="str">
            <v>EXPENSES AT FOREIGN LIASON OFFICE</v>
          </cell>
        </row>
        <row r="2154">
          <cell r="A2154" t="str">
            <v>X518001-004</v>
          </cell>
          <cell r="B2154" t="str">
            <v>Expenses London Off- Bank Charges</v>
          </cell>
          <cell r="C2154" t="str">
            <v>EXPENSES</v>
          </cell>
          <cell r="D2154" t="str">
            <v>INCOME STATEMENT</v>
          </cell>
          <cell r="E2154" t="str">
            <v xml:space="preserve"> </v>
          </cell>
          <cell r="F2154" t="str">
            <v xml:space="preserve"> </v>
          </cell>
          <cell r="G2154" t="str">
            <v>EXPENDITURE</v>
          </cell>
          <cell r="H2154" t="str">
            <v>OTHER EXPENSES</v>
          </cell>
          <cell r="I2154" t="str">
            <v>EXPENSES AT FOREIGN LIASON OFFICE</v>
          </cell>
        </row>
        <row r="2155">
          <cell r="A2155" t="str">
            <v>X518001-005</v>
          </cell>
          <cell r="B2155" t="str">
            <v>Expenses London Off- Vehicle Maint</v>
          </cell>
          <cell r="C2155" t="str">
            <v>EXPENSES</v>
          </cell>
          <cell r="D2155" t="str">
            <v>INCOME STATEMENT</v>
          </cell>
          <cell r="E2155" t="str">
            <v xml:space="preserve"> </v>
          </cell>
          <cell r="F2155" t="str">
            <v xml:space="preserve"> </v>
          </cell>
          <cell r="G2155" t="str">
            <v>EXPENDITURE</v>
          </cell>
          <cell r="H2155" t="str">
            <v>OTHER EXPENSES</v>
          </cell>
          <cell r="I2155" t="str">
            <v>EXPENSES AT FOREIGN LIASON OFFICE</v>
          </cell>
        </row>
        <row r="2156">
          <cell r="A2156" t="str">
            <v>X518001-006</v>
          </cell>
          <cell r="B2156" t="str">
            <v>Expenses London Off- Postage</v>
          </cell>
          <cell r="C2156" t="str">
            <v>EXPENSES</v>
          </cell>
          <cell r="D2156" t="str">
            <v>INCOME STATEMENT</v>
          </cell>
          <cell r="E2156" t="str">
            <v xml:space="preserve"> </v>
          </cell>
          <cell r="F2156" t="str">
            <v xml:space="preserve"> </v>
          </cell>
          <cell r="G2156" t="str">
            <v>EXPENDITURE</v>
          </cell>
          <cell r="H2156" t="str">
            <v>OTHER EXPENSES</v>
          </cell>
          <cell r="I2156" t="str">
            <v>EXPENSES AT FOREIGN LIASON OFFICE</v>
          </cell>
        </row>
        <row r="2157">
          <cell r="A2157" t="str">
            <v>X518001-007</v>
          </cell>
          <cell r="B2157" t="str">
            <v>Expenses London Off- Books And Periodica</v>
          </cell>
          <cell r="C2157" t="str">
            <v>EXPENSES</v>
          </cell>
          <cell r="D2157" t="str">
            <v>INCOME STATEMENT</v>
          </cell>
          <cell r="E2157" t="str">
            <v xml:space="preserve"> </v>
          </cell>
          <cell r="F2157" t="str">
            <v xml:space="preserve"> </v>
          </cell>
          <cell r="G2157" t="str">
            <v>EXPENDITURE</v>
          </cell>
          <cell r="H2157" t="str">
            <v>OTHER EXPENSES</v>
          </cell>
          <cell r="I2157" t="str">
            <v>EXPENSES AT FOREIGN LIASON OFFICE</v>
          </cell>
        </row>
        <row r="2158">
          <cell r="A2158" t="str">
            <v>X518001-008</v>
          </cell>
          <cell r="B2158" t="str">
            <v>Expenses London Off- Comp Repair &amp; Main</v>
          </cell>
          <cell r="C2158" t="str">
            <v>EXPENSES</v>
          </cell>
          <cell r="D2158" t="str">
            <v>INCOME STATEMENT</v>
          </cell>
          <cell r="E2158" t="str">
            <v xml:space="preserve"> </v>
          </cell>
          <cell r="F2158" t="str">
            <v xml:space="preserve"> </v>
          </cell>
          <cell r="G2158" t="str">
            <v>EXPENDITURE</v>
          </cell>
          <cell r="H2158" t="str">
            <v>OTHER EXPENSES</v>
          </cell>
          <cell r="I2158" t="str">
            <v>EXPENSES AT FOREIGN LIASON OFFICE</v>
          </cell>
        </row>
        <row r="2159">
          <cell r="A2159" t="str">
            <v>X518001-009</v>
          </cell>
          <cell r="B2159" t="str">
            <v>Expenses London Off- Vehicle Insurance</v>
          </cell>
          <cell r="C2159" t="str">
            <v>EXPENSES</v>
          </cell>
          <cell r="D2159" t="str">
            <v>INCOME STATEMENT</v>
          </cell>
          <cell r="E2159" t="str">
            <v xml:space="preserve"> </v>
          </cell>
          <cell r="F2159" t="str">
            <v xml:space="preserve"> </v>
          </cell>
          <cell r="G2159" t="str">
            <v>EXPENDITURE</v>
          </cell>
          <cell r="H2159" t="str">
            <v>OTHER EXPENSES</v>
          </cell>
          <cell r="I2159" t="str">
            <v>EXPENSES AT FOREIGN LIASON OFFICE</v>
          </cell>
        </row>
        <row r="2160">
          <cell r="A2160" t="str">
            <v>X518001-010</v>
          </cell>
          <cell r="B2160" t="str">
            <v>Expenses London Off- Others</v>
          </cell>
          <cell r="C2160" t="str">
            <v>EXPENSES</v>
          </cell>
          <cell r="D2160" t="str">
            <v>INCOME STATEMENT</v>
          </cell>
          <cell r="E2160" t="str">
            <v xml:space="preserve"> </v>
          </cell>
          <cell r="F2160" t="str">
            <v xml:space="preserve"> </v>
          </cell>
          <cell r="G2160" t="str">
            <v>EXPENDITURE</v>
          </cell>
          <cell r="H2160" t="str">
            <v>OTHER EXPENSES</v>
          </cell>
          <cell r="I2160" t="str">
            <v>EXPENSES AT FOREIGN LIASON OFFICE</v>
          </cell>
        </row>
        <row r="2161">
          <cell r="A2161" t="str">
            <v>X518001-011</v>
          </cell>
          <cell r="B2161" t="str">
            <v>Expenses London Off- Stationery</v>
          </cell>
          <cell r="C2161" t="str">
            <v>EXPENSES</v>
          </cell>
          <cell r="D2161" t="str">
            <v>INCOME STATEMENT</v>
          </cell>
          <cell r="E2161" t="str">
            <v xml:space="preserve"> </v>
          </cell>
          <cell r="F2161" t="str">
            <v xml:space="preserve"> </v>
          </cell>
          <cell r="G2161" t="str">
            <v>EXPENDITURE</v>
          </cell>
          <cell r="H2161" t="str">
            <v>OTHER EXPENSES</v>
          </cell>
          <cell r="I2161" t="str">
            <v>EXPENSES AT FOREIGN LIASON OFFICE</v>
          </cell>
        </row>
        <row r="2162">
          <cell r="A2162" t="str">
            <v>X518001-012</v>
          </cell>
          <cell r="B2162" t="str">
            <v>Expenses London Off- Property Tax</v>
          </cell>
          <cell r="C2162" t="str">
            <v>EXPENSES</v>
          </cell>
          <cell r="D2162" t="str">
            <v>INCOME STATEMENT</v>
          </cell>
          <cell r="E2162" t="str">
            <v xml:space="preserve"> </v>
          </cell>
          <cell r="F2162" t="str">
            <v xml:space="preserve"> </v>
          </cell>
          <cell r="G2162" t="str">
            <v>EXPENDITURE</v>
          </cell>
          <cell r="H2162" t="str">
            <v>OTHER EXPENSES</v>
          </cell>
          <cell r="I2162" t="str">
            <v>EXPENSES AT FOREIGN LIASON OFFICE</v>
          </cell>
        </row>
        <row r="2163">
          <cell r="A2163" t="str">
            <v>X518001-013</v>
          </cell>
          <cell r="B2163" t="str">
            <v>Expenses London Off- Business Promotion</v>
          </cell>
          <cell r="C2163" t="str">
            <v>EXPENSES</v>
          </cell>
          <cell r="D2163" t="str">
            <v>INCOME STATEMENT</v>
          </cell>
          <cell r="E2163" t="str">
            <v xml:space="preserve"> </v>
          </cell>
          <cell r="F2163" t="str">
            <v xml:space="preserve"> </v>
          </cell>
          <cell r="G2163" t="str">
            <v>EXPENDITURE</v>
          </cell>
          <cell r="H2163" t="str">
            <v>OTHER EXPENSES</v>
          </cell>
          <cell r="I2163" t="str">
            <v>EXPENSES AT FOREIGN LIASON OFFICE</v>
          </cell>
        </row>
        <row r="2164">
          <cell r="A2164" t="str">
            <v>X518001-014</v>
          </cell>
          <cell r="B2164" t="str">
            <v>Expenses London Off- Building Repair</v>
          </cell>
          <cell r="C2164" t="str">
            <v>EXPENSES</v>
          </cell>
          <cell r="D2164" t="str">
            <v>INCOME STATEMENT</v>
          </cell>
          <cell r="E2164" t="str">
            <v xml:space="preserve"> </v>
          </cell>
          <cell r="F2164" t="str">
            <v xml:space="preserve"> </v>
          </cell>
          <cell r="G2164" t="str">
            <v>EXPENDITURE</v>
          </cell>
          <cell r="H2164" t="str">
            <v>OTHER EXPENSES</v>
          </cell>
          <cell r="I2164" t="str">
            <v>EXPENSES AT FOREIGN LIASON OFFICE</v>
          </cell>
        </row>
        <row r="2165">
          <cell r="A2165" t="str">
            <v>X518001-015</v>
          </cell>
          <cell r="B2165" t="str">
            <v>Expenses London Off- Air Condition Repai</v>
          </cell>
          <cell r="C2165" t="str">
            <v>EXPENSES</v>
          </cell>
          <cell r="D2165" t="str">
            <v>INCOME STATEMENT</v>
          </cell>
          <cell r="E2165" t="str">
            <v xml:space="preserve"> </v>
          </cell>
          <cell r="F2165" t="str">
            <v xml:space="preserve"> </v>
          </cell>
          <cell r="G2165" t="str">
            <v>EXPENDITURE</v>
          </cell>
          <cell r="H2165" t="str">
            <v>OTHER EXPENSES</v>
          </cell>
          <cell r="I2165" t="str">
            <v>EXPENSES AT FOREIGN LIASON OFFICE</v>
          </cell>
        </row>
        <row r="2166">
          <cell r="A2166" t="str">
            <v>X518001-016</v>
          </cell>
          <cell r="B2166" t="str">
            <v>Expenses London Off- A M C</v>
          </cell>
          <cell r="C2166" t="str">
            <v>EXPENSES</v>
          </cell>
          <cell r="D2166" t="str">
            <v>INCOME STATEMENT</v>
          </cell>
          <cell r="E2166" t="str">
            <v xml:space="preserve"> </v>
          </cell>
          <cell r="F2166" t="str">
            <v xml:space="preserve"> </v>
          </cell>
          <cell r="G2166" t="str">
            <v>EXPENDITURE</v>
          </cell>
          <cell r="H2166" t="str">
            <v>OTHER EXPENSES</v>
          </cell>
          <cell r="I2166" t="str">
            <v>EXPENSES AT FOREIGN LIASON OFFICE</v>
          </cell>
        </row>
        <row r="2167">
          <cell r="A2167" t="str">
            <v>X518001-017</v>
          </cell>
          <cell r="B2167" t="str">
            <v>Expenses London Off- Building Insurance</v>
          </cell>
          <cell r="C2167" t="str">
            <v>EXPENSES</v>
          </cell>
          <cell r="D2167" t="str">
            <v>INCOME STATEMENT</v>
          </cell>
          <cell r="E2167" t="str">
            <v xml:space="preserve"> </v>
          </cell>
          <cell r="F2167" t="str">
            <v xml:space="preserve"> </v>
          </cell>
          <cell r="G2167" t="str">
            <v>EXPENDITURE</v>
          </cell>
          <cell r="H2167" t="str">
            <v>OTHER EXPENSES</v>
          </cell>
          <cell r="I2167" t="str">
            <v>EXPENSES AT FOREIGN LIASON OFFICE</v>
          </cell>
        </row>
        <row r="2168">
          <cell r="A2168" t="str">
            <v>X518001-018</v>
          </cell>
          <cell r="B2168" t="str">
            <v>Expenses London Off- Professional Fee</v>
          </cell>
          <cell r="C2168" t="str">
            <v>EXPENSES</v>
          </cell>
          <cell r="D2168" t="str">
            <v>INCOME STATEMENT</v>
          </cell>
          <cell r="E2168" t="str">
            <v xml:space="preserve"> </v>
          </cell>
          <cell r="F2168" t="str">
            <v xml:space="preserve"> </v>
          </cell>
          <cell r="G2168" t="str">
            <v>EXPENDITURE</v>
          </cell>
          <cell r="H2168" t="str">
            <v>OTHER EXPENSES</v>
          </cell>
          <cell r="I2168" t="str">
            <v>EXPENSES AT FOREIGN LIASON OFFICE</v>
          </cell>
        </row>
        <row r="2169">
          <cell r="A2169" t="str">
            <v>X519001-001</v>
          </cell>
          <cell r="B2169" t="str">
            <v>Recruitment &amp; Training</v>
          </cell>
          <cell r="C2169" t="str">
            <v>EXPENSES</v>
          </cell>
          <cell r="D2169" t="str">
            <v>INCOME STATEMENT</v>
          </cell>
          <cell r="E2169" t="str">
            <v xml:space="preserve"> </v>
          </cell>
          <cell r="F2169" t="str">
            <v xml:space="preserve"> </v>
          </cell>
          <cell r="G2169" t="str">
            <v>EXPENDITURE</v>
          </cell>
          <cell r="H2169" t="str">
            <v>OTHER EXPENSES</v>
          </cell>
          <cell r="I2169" t="str">
            <v>RECRUITMENT &amp; TRAINING</v>
          </cell>
        </row>
        <row r="2170">
          <cell r="A2170" t="str">
            <v>X519001-002</v>
          </cell>
          <cell r="B2170" t="str">
            <v>Recruitment &amp; Training- Recruitment Exp</v>
          </cell>
          <cell r="C2170" t="str">
            <v>EXPENSES</v>
          </cell>
          <cell r="D2170" t="str">
            <v>INCOME STATEMENT</v>
          </cell>
          <cell r="E2170" t="str">
            <v xml:space="preserve"> </v>
          </cell>
          <cell r="F2170" t="str">
            <v xml:space="preserve"> </v>
          </cell>
          <cell r="G2170" t="str">
            <v>EXPENDITURE</v>
          </cell>
          <cell r="H2170" t="str">
            <v>OTHER EXPENSES</v>
          </cell>
          <cell r="I2170" t="str">
            <v>RECRUITMENT &amp; TRAINING</v>
          </cell>
        </row>
        <row r="2171">
          <cell r="A2171" t="str">
            <v>X519001-003</v>
          </cell>
          <cell r="B2171" t="str">
            <v>Recruitment &amp; Training- Training  Exp</v>
          </cell>
          <cell r="C2171" t="str">
            <v>EXPENSES</v>
          </cell>
          <cell r="D2171" t="str">
            <v>INCOME STATEMENT</v>
          </cell>
          <cell r="E2171" t="str">
            <v xml:space="preserve"> </v>
          </cell>
          <cell r="F2171" t="str">
            <v xml:space="preserve"> </v>
          </cell>
          <cell r="G2171" t="str">
            <v>EXPENDITURE</v>
          </cell>
          <cell r="H2171" t="str">
            <v>OTHER EXPENSES</v>
          </cell>
          <cell r="I2171" t="str">
            <v>RECRUITMENT &amp; TRAINING</v>
          </cell>
        </row>
        <row r="2172">
          <cell r="A2172" t="str">
            <v>X519001-004</v>
          </cell>
          <cell r="B2172" t="str">
            <v>Recruitment &amp; Training- Hospitality Exp</v>
          </cell>
          <cell r="C2172" t="str">
            <v>EXPENSES</v>
          </cell>
          <cell r="D2172" t="str">
            <v>INCOME STATEMENT</v>
          </cell>
          <cell r="E2172" t="str">
            <v xml:space="preserve"> </v>
          </cell>
          <cell r="F2172" t="str">
            <v xml:space="preserve"> </v>
          </cell>
          <cell r="G2172" t="str">
            <v>EXPENDITURE</v>
          </cell>
          <cell r="H2172" t="str">
            <v>OTHER EXPENSES</v>
          </cell>
          <cell r="I2172" t="str">
            <v>RECRUITMENT &amp; TRAINING</v>
          </cell>
        </row>
        <row r="2173">
          <cell r="A2173" t="str">
            <v>X519001-005</v>
          </cell>
          <cell r="B2173" t="str">
            <v>Recruitment &amp; Training- Participation Fe</v>
          </cell>
          <cell r="C2173" t="str">
            <v>EXPENSES</v>
          </cell>
          <cell r="D2173" t="str">
            <v>INCOME STATEMENT</v>
          </cell>
          <cell r="E2173" t="str">
            <v xml:space="preserve"> </v>
          </cell>
          <cell r="F2173" t="str">
            <v xml:space="preserve"> </v>
          </cell>
          <cell r="G2173" t="str">
            <v>EXPENDITURE</v>
          </cell>
          <cell r="H2173" t="str">
            <v>OTHER EXPENSES</v>
          </cell>
          <cell r="I2173" t="str">
            <v>RECRUITMENT &amp; TRAINING</v>
          </cell>
        </row>
        <row r="2174">
          <cell r="A2174" t="str">
            <v>X519101</v>
          </cell>
          <cell r="B2174" t="str">
            <v>Meetings &amp; Seminars</v>
          </cell>
          <cell r="C2174" t="str">
            <v>EXPENSES</v>
          </cell>
          <cell r="D2174" t="str">
            <v>INCOME STATEMENT</v>
          </cell>
          <cell r="E2174" t="str">
            <v xml:space="preserve"> </v>
          </cell>
          <cell r="F2174" t="str">
            <v xml:space="preserve"> </v>
          </cell>
          <cell r="G2174" t="str">
            <v>EXPENDITURE</v>
          </cell>
          <cell r="H2174" t="str">
            <v>OTHER EXPENSES</v>
          </cell>
          <cell r="I2174" t="str">
            <v>RECRUITMENT &amp; TRAINING</v>
          </cell>
        </row>
        <row r="2175">
          <cell r="A2175" t="str">
            <v>X520001</v>
          </cell>
          <cell r="B2175" t="str">
            <v>Prior period expenses</v>
          </cell>
          <cell r="C2175" t="str">
            <v>EXPENSES</v>
          </cell>
          <cell r="D2175" t="str">
            <v>INCOME STATEMENT</v>
          </cell>
          <cell r="E2175" t="str">
            <v xml:space="preserve"> </v>
          </cell>
          <cell r="F2175" t="str">
            <v xml:space="preserve"> </v>
          </cell>
          <cell r="G2175" t="str">
            <v>EXPENDITURE</v>
          </cell>
          <cell r="H2175" t="str">
            <v>OTHER EXPENSES</v>
          </cell>
          <cell r="I2175" t="str">
            <v>PRIOR PERIOD EXPENSES</v>
          </cell>
        </row>
        <row r="2176">
          <cell r="A2176" t="str">
            <v>X520101</v>
          </cell>
          <cell r="B2176" t="str">
            <v>Loss on disposal of fixed assets</v>
          </cell>
          <cell r="C2176" t="str">
            <v>EXPENSES</v>
          </cell>
          <cell r="D2176" t="str">
            <v>INCOME STATEMENT</v>
          </cell>
          <cell r="E2176" t="str">
            <v xml:space="preserve"> </v>
          </cell>
          <cell r="F2176" t="str">
            <v xml:space="preserve"> </v>
          </cell>
          <cell r="G2176" t="str">
            <v>EXPENDITURE</v>
          </cell>
          <cell r="H2176" t="str">
            <v>OTHER EXPENSES</v>
          </cell>
          <cell r="I2176" t="str">
            <v>LOSS ON SALE OF ASSET</v>
          </cell>
        </row>
        <row r="2177">
          <cell r="A2177" t="str">
            <v>X520102</v>
          </cell>
          <cell r="B2177" t="str">
            <v>Loss on disposal of investments(Lng trm)</v>
          </cell>
          <cell r="C2177" t="str">
            <v>EXPENSES</v>
          </cell>
          <cell r="D2177" t="str">
            <v>INCOME STATEMENT</v>
          </cell>
          <cell r="E2177" t="str">
            <v xml:space="preserve"> </v>
          </cell>
          <cell r="F2177" t="str">
            <v xml:space="preserve"> </v>
          </cell>
          <cell r="G2177" t="str">
            <v>EXPENDITURE</v>
          </cell>
          <cell r="H2177" t="str">
            <v>OTHER EXPENSES</v>
          </cell>
          <cell r="I2177" t="str">
            <v>LOSS ON SALE OF INVESTMENT</v>
          </cell>
        </row>
        <row r="2178">
          <cell r="A2178" t="str">
            <v>X520103</v>
          </cell>
          <cell r="B2178" t="str">
            <v>Loss on disposal of inv.(Shrt trm)</v>
          </cell>
          <cell r="C2178" t="str">
            <v>EXPENSES</v>
          </cell>
          <cell r="D2178" t="str">
            <v>INCOME STATEMENT</v>
          </cell>
          <cell r="E2178" t="str">
            <v xml:space="preserve"> </v>
          </cell>
          <cell r="F2178" t="str">
            <v xml:space="preserve"> </v>
          </cell>
          <cell r="G2178" t="str">
            <v>EXPENDITURE</v>
          </cell>
          <cell r="H2178" t="str">
            <v>OTHER EXPENSES</v>
          </cell>
          <cell r="I2178" t="str">
            <v>LOSS ON SALE OF INVESTMENT</v>
          </cell>
        </row>
        <row r="2179">
          <cell r="A2179" t="str">
            <v>X520201</v>
          </cell>
          <cell r="B2179" t="str">
            <v>Assets written off</v>
          </cell>
          <cell r="C2179" t="str">
            <v>EXPENSES</v>
          </cell>
          <cell r="D2179" t="str">
            <v>INCOME STATEMENT</v>
          </cell>
          <cell r="E2179" t="str">
            <v xml:space="preserve"> </v>
          </cell>
          <cell r="F2179" t="str">
            <v xml:space="preserve"> </v>
          </cell>
          <cell r="G2179" t="str">
            <v>EXPENDITURE</v>
          </cell>
          <cell r="H2179" t="str">
            <v>OTHER EXPENSES</v>
          </cell>
          <cell r="I2179" t="str">
            <v>MISCELLANEOUS EXPENDITURE WRITTEN OFF</v>
          </cell>
        </row>
        <row r="2180">
          <cell r="A2180" t="str">
            <v>X520202</v>
          </cell>
          <cell r="B2180" t="str">
            <v>Amount written off</v>
          </cell>
          <cell r="C2180" t="str">
            <v>EXPENSES</v>
          </cell>
          <cell r="D2180" t="str">
            <v>INCOME STATEMENT</v>
          </cell>
          <cell r="E2180" t="str">
            <v xml:space="preserve"> </v>
          </cell>
          <cell r="F2180" t="str">
            <v xml:space="preserve"> </v>
          </cell>
          <cell r="G2180" t="str">
            <v>EXPENDITURE</v>
          </cell>
          <cell r="H2180" t="str">
            <v>OTHER EXPENSES</v>
          </cell>
          <cell r="I2180" t="str">
            <v>MISCELLANEOUS EXPENDITURE WRITTEN OFF</v>
          </cell>
        </row>
        <row r="2181">
          <cell r="A2181" t="str">
            <v>X520203</v>
          </cell>
          <cell r="B2181" t="str">
            <v>Bad Debts Written Off</v>
          </cell>
          <cell r="C2181" t="str">
            <v>EXPENSES</v>
          </cell>
          <cell r="D2181" t="str">
            <v>INCOME STATEMENT</v>
          </cell>
          <cell r="E2181" t="str">
            <v xml:space="preserve"> </v>
          </cell>
          <cell r="F2181" t="str">
            <v xml:space="preserve"> </v>
          </cell>
          <cell r="G2181" t="str">
            <v>EXPENDITURE</v>
          </cell>
          <cell r="H2181" t="str">
            <v>OTHER EXPENSES</v>
          </cell>
          <cell r="I2181" t="str">
            <v>MISCELLANEOUS EXPENDITURE WRITTEN OFF</v>
          </cell>
        </row>
        <row r="2182">
          <cell r="A2182" t="str">
            <v>X520301</v>
          </cell>
          <cell r="B2182" t="str">
            <v>Deferred Revenue Exp. W/Off</v>
          </cell>
          <cell r="C2182" t="str">
            <v>EXPENSES</v>
          </cell>
          <cell r="D2182" t="str">
            <v>INCOME STATEMENT</v>
          </cell>
          <cell r="E2182" t="str">
            <v xml:space="preserve"> </v>
          </cell>
          <cell r="F2182" t="str">
            <v xml:space="preserve"> </v>
          </cell>
          <cell r="G2182" t="str">
            <v>EXPENDITURE</v>
          </cell>
          <cell r="H2182" t="str">
            <v>OTHER EXPENSES</v>
          </cell>
          <cell r="I2182" t="str">
            <v>MISCELLANEOUS EXPENDITURE WRITTEN OFF</v>
          </cell>
        </row>
        <row r="2183">
          <cell r="A2183" t="str">
            <v>X520401</v>
          </cell>
          <cell r="B2183" t="str">
            <v>Obsolete Material Unuseable Written Off</v>
          </cell>
          <cell r="C2183" t="str">
            <v>EXPENSES</v>
          </cell>
          <cell r="D2183" t="str">
            <v>INCOME STATEMENT</v>
          </cell>
          <cell r="E2183" t="str">
            <v xml:space="preserve"> </v>
          </cell>
          <cell r="F2183" t="str">
            <v xml:space="preserve"> </v>
          </cell>
          <cell r="G2183" t="str">
            <v>EXPENDITURE</v>
          </cell>
          <cell r="H2183" t="str">
            <v>OTHER EXPENSES</v>
          </cell>
          <cell r="I2183" t="str">
            <v>MISCELLANEOUS EXPENDITURE WRITTEN OFF</v>
          </cell>
        </row>
        <row r="2184">
          <cell r="A2184" t="str">
            <v>X520402</v>
          </cell>
          <cell r="B2184" t="str">
            <v>Project Abandoned Expenses Written Off</v>
          </cell>
          <cell r="C2184" t="str">
            <v>EXPENSES</v>
          </cell>
          <cell r="D2184" t="str">
            <v>INCOME STATEMENT</v>
          </cell>
          <cell r="E2184" t="str">
            <v xml:space="preserve"> </v>
          </cell>
          <cell r="F2184" t="str">
            <v xml:space="preserve"> </v>
          </cell>
          <cell r="G2184" t="str">
            <v>EXPENDITURE</v>
          </cell>
          <cell r="H2184" t="str">
            <v>OTHER EXPENSES</v>
          </cell>
          <cell r="I2184" t="str">
            <v>MISCELLANEOUS EXPENDITURE WRITTEN OFF</v>
          </cell>
        </row>
        <row r="2185">
          <cell r="A2185" t="str">
            <v>X520501</v>
          </cell>
          <cell r="B2185" t="str">
            <v>Preliminary Expenses w/off</v>
          </cell>
          <cell r="C2185" t="str">
            <v>EXPENSES</v>
          </cell>
          <cell r="D2185" t="str">
            <v>INCOME STATEMENT</v>
          </cell>
          <cell r="E2185" t="str">
            <v xml:space="preserve"> </v>
          </cell>
          <cell r="F2185" t="str">
            <v xml:space="preserve"> </v>
          </cell>
          <cell r="G2185" t="str">
            <v>EXPENDITURE</v>
          </cell>
          <cell r="H2185" t="str">
            <v>OTHER EXPENSES</v>
          </cell>
          <cell r="I2185" t="str">
            <v>MISCELLANEOUS EXPENDITURE WRITTEN OFF</v>
          </cell>
        </row>
        <row r="2186">
          <cell r="A2186" t="str">
            <v>X520502</v>
          </cell>
          <cell r="B2186" t="str">
            <v>Pre-Operative Expenses W/Off</v>
          </cell>
          <cell r="C2186" t="str">
            <v>EXPENSES</v>
          </cell>
          <cell r="D2186" t="str">
            <v>INCOME STATEMENT</v>
          </cell>
          <cell r="E2186" t="str">
            <v xml:space="preserve"> </v>
          </cell>
          <cell r="F2186" t="str">
            <v xml:space="preserve"> </v>
          </cell>
          <cell r="G2186" t="str">
            <v>EXPENDITURE</v>
          </cell>
          <cell r="H2186" t="str">
            <v>OTHER EXPENSES</v>
          </cell>
          <cell r="I2186" t="str">
            <v>MISCELLANEOUS EXPENDITURE WRITTEN OFF</v>
          </cell>
        </row>
        <row r="2187">
          <cell r="A2187" t="str">
            <v>X520503</v>
          </cell>
          <cell r="B2187" t="str">
            <v>Capital Arrangement Fees W/Off</v>
          </cell>
          <cell r="C2187" t="str">
            <v>EXPENSES</v>
          </cell>
          <cell r="D2187" t="str">
            <v>INCOME STATEMENT</v>
          </cell>
          <cell r="E2187" t="str">
            <v xml:space="preserve"> </v>
          </cell>
          <cell r="F2187" t="str">
            <v xml:space="preserve"> </v>
          </cell>
          <cell r="G2187" t="str">
            <v>EXPENDITURE</v>
          </cell>
          <cell r="H2187" t="str">
            <v>OTHER EXPENSES</v>
          </cell>
          <cell r="I2187" t="str">
            <v>MISCELLANEOUS EXPENDITURE WRITTEN OFF</v>
          </cell>
        </row>
        <row r="2188">
          <cell r="A2188" t="str">
            <v>X520601</v>
          </cell>
          <cell r="B2188" t="str">
            <v>Other Amortisation</v>
          </cell>
          <cell r="C2188" t="str">
            <v>EXPENSES</v>
          </cell>
          <cell r="D2188" t="str">
            <v>INCOME STATEMENT</v>
          </cell>
          <cell r="E2188" t="str">
            <v xml:space="preserve"> </v>
          </cell>
          <cell r="F2188" t="str">
            <v xml:space="preserve"> </v>
          </cell>
          <cell r="G2188" t="str">
            <v>EXPENDITURE</v>
          </cell>
          <cell r="H2188" t="str">
            <v>OTHER EXPENSES</v>
          </cell>
          <cell r="I2188" t="str">
            <v>MISCELLANEOUS EXPENDITURE WRITTEN OFF</v>
          </cell>
        </row>
        <row r="2189">
          <cell r="A2189" t="str">
            <v>X520701</v>
          </cell>
          <cell r="B2189" t="str">
            <v>Research &amp; Development W/Off</v>
          </cell>
          <cell r="C2189" t="str">
            <v>EXPENSES</v>
          </cell>
          <cell r="D2189" t="str">
            <v>INCOME STATEMENT</v>
          </cell>
          <cell r="E2189" t="str">
            <v xml:space="preserve"> </v>
          </cell>
          <cell r="F2189" t="str">
            <v xml:space="preserve"> </v>
          </cell>
          <cell r="G2189" t="str">
            <v>EXPENDITURE</v>
          </cell>
          <cell r="H2189" t="str">
            <v>OTHER EXPENSES</v>
          </cell>
          <cell r="I2189" t="str">
            <v>MISCELLANEOUS EXPENDITURE WRITTEN OFF</v>
          </cell>
        </row>
        <row r="2190">
          <cell r="A2190" t="str">
            <v>X521001</v>
          </cell>
          <cell r="B2190" t="str">
            <v>Miscellaneous expenses</v>
          </cell>
          <cell r="C2190" t="str">
            <v>EXPENSES</v>
          </cell>
          <cell r="D2190" t="str">
            <v>INCOME STATEMENT</v>
          </cell>
          <cell r="E2190" t="str">
            <v xml:space="preserve"> </v>
          </cell>
          <cell r="F2190" t="str">
            <v xml:space="preserve"> </v>
          </cell>
          <cell r="G2190" t="str">
            <v>EXPENDITURE</v>
          </cell>
          <cell r="H2190" t="str">
            <v>OTHER EXPENSES</v>
          </cell>
          <cell r="I2190" t="str">
            <v>MISCELLANEOUS EXPENSES</v>
          </cell>
        </row>
        <row r="2191">
          <cell r="A2191" t="str">
            <v>X521002</v>
          </cell>
          <cell r="B2191" t="str">
            <v>Farm Expenses</v>
          </cell>
          <cell r="C2191" t="str">
            <v>EXPENSES</v>
          </cell>
          <cell r="D2191" t="str">
            <v>INCOME STATEMENT</v>
          </cell>
          <cell r="E2191" t="str">
            <v xml:space="preserve"> </v>
          </cell>
          <cell r="F2191" t="str">
            <v xml:space="preserve"> </v>
          </cell>
          <cell r="G2191" t="str">
            <v>EXPENDITURE</v>
          </cell>
          <cell r="H2191" t="str">
            <v>OTHER EXPENSES</v>
          </cell>
          <cell r="I2191" t="str">
            <v>MISCELLANEOUS EXPENSES</v>
          </cell>
        </row>
        <row r="2192">
          <cell r="A2192" t="str">
            <v>X521003</v>
          </cell>
          <cell r="B2192" t="str">
            <v>Farm Development Exp(Mussoorie)</v>
          </cell>
          <cell r="C2192" t="str">
            <v>EXPENSES</v>
          </cell>
          <cell r="D2192" t="str">
            <v>INCOME STATEMENT</v>
          </cell>
          <cell r="E2192" t="str">
            <v xml:space="preserve"> </v>
          </cell>
          <cell r="F2192" t="str">
            <v xml:space="preserve"> </v>
          </cell>
          <cell r="G2192" t="str">
            <v>EXPENDITURE</v>
          </cell>
          <cell r="H2192" t="str">
            <v>OTHER EXPENSES</v>
          </cell>
          <cell r="I2192" t="str">
            <v>MISCELLANEOUS EXPENSES</v>
          </cell>
        </row>
        <row r="2193">
          <cell r="A2193" t="str">
            <v>X521004</v>
          </cell>
          <cell r="B2193" t="str">
            <v>Farm Exps (Mussoorie)</v>
          </cell>
          <cell r="C2193" t="str">
            <v>EXPENSES</v>
          </cell>
          <cell r="D2193" t="str">
            <v>INCOME STATEMENT</v>
          </cell>
          <cell r="E2193" t="str">
            <v xml:space="preserve"> </v>
          </cell>
          <cell r="F2193" t="str">
            <v xml:space="preserve"> </v>
          </cell>
          <cell r="G2193" t="str">
            <v>EXPENDITURE</v>
          </cell>
          <cell r="H2193" t="str">
            <v>OTHER EXPENSES</v>
          </cell>
          <cell r="I2193" t="str">
            <v>MISCELLANEOUS EXPENSES</v>
          </cell>
        </row>
        <row r="2194">
          <cell r="A2194" t="str">
            <v>X521005</v>
          </cell>
          <cell r="B2194" t="str">
            <v>General Charges</v>
          </cell>
          <cell r="C2194" t="str">
            <v>EXPENSES</v>
          </cell>
          <cell r="D2194" t="str">
            <v>INCOME STATEMENT</v>
          </cell>
          <cell r="E2194" t="str">
            <v xml:space="preserve"> </v>
          </cell>
          <cell r="F2194" t="str">
            <v xml:space="preserve"> </v>
          </cell>
          <cell r="G2194" t="str">
            <v>EXPENDITURE</v>
          </cell>
          <cell r="H2194" t="str">
            <v>OTHER EXPENSES</v>
          </cell>
          <cell r="I2194" t="str">
            <v>MISCELLANEOUS EXPENSES</v>
          </cell>
        </row>
        <row r="2195">
          <cell r="A2195" t="str">
            <v>X521006</v>
          </cell>
          <cell r="B2195" t="str">
            <v>Lawns &amp; Garden</v>
          </cell>
          <cell r="C2195" t="str">
            <v>EXPENSES</v>
          </cell>
          <cell r="D2195" t="str">
            <v>INCOME STATEMENT</v>
          </cell>
          <cell r="E2195" t="str">
            <v xml:space="preserve"> </v>
          </cell>
          <cell r="F2195" t="str">
            <v xml:space="preserve"> </v>
          </cell>
          <cell r="G2195" t="str">
            <v>EXPENDITURE</v>
          </cell>
          <cell r="H2195" t="str">
            <v>OTHER EXPENSES</v>
          </cell>
          <cell r="I2195" t="str">
            <v>MISCELLANEOUS EXPENSES</v>
          </cell>
        </row>
        <row r="2196">
          <cell r="A2196" t="str">
            <v>X521007</v>
          </cell>
          <cell r="B2196" t="str">
            <v>Books &amp; Periodicals</v>
          </cell>
          <cell r="C2196" t="str">
            <v>EXPENSES</v>
          </cell>
          <cell r="D2196" t="str">
            <v>INCOME STATEMENT</v>
          </cell>
          <cell r="E2196" t="str">
            <v xml:space="preserve"> </v>
          </cell>
          <cell r="F2196" t="str">
            <v xml:space="preserve"> </v>
          </cell>
          <cell r="G2196" t="str">
            <v>EXPENDITURE</v>
          </cell>
          <cell r="H2196" t="str">
            <v>OTHER EXPENSES</v>
          </cell>
          <cell r="I2196" t="str">
            <v>MISCELLANEOUS EXPENSES</v>
          </cell>
        </row>
        <row r="2197">
          <cell r="A2197" t="str">
            <v>X521008</v>
          </cell>
          <cell r="B2197" t="str">
            <v>Software/ License Exp fee</v>
          </cell>
          <cell r="C2197" t="str">
            <v>EXPENSES</v>
          </cell>
          <cell r="D2197" t="str">
            <v>INCOME STATEMENT</v>
          </cell>
          <cell r="E2197" t="str">
            <v xml:space="preserve"> </v>
          </cell>
          <cell r="F2197" t="str">
            <v xml:space="preserve"> </v>
          </cell>
          <cell r="G2197" t="str">
            <v>EXPENDITURE</v>
          </cell>
          <cell r="H2197" t="str">
            <v>OTHER EXPENSES</v>
          </cell>
          <cell r="I2197" t="str">
            <v>MISCELLANEOUS EXPENSES</v>
          </cell>
        </row>
        <row r="2198">
          <cell r="A2198" t="str">
            <v>X521009</v>
          </cell>
          <cell r="B2198" t="str">
            <v>Sanitation Expenses</v>
          </cell>
          <cell r="C2198" t="str">
            <v>EXPENSES</v>
          </cell>
          <cell r="D2198" t="str">
            <v>INCOME STATEMENT</v>
          </cell>
          <cell r="E2198" t="str">
            <v xml:space="preserve"> </v>
          </cell>
          <cell r="F2198" t="str">
            <v xml:space="preserve"> </v>
          </cell>
          <cell r="G2198" t="str">
            <v>EXPENDITURE</v>
          </cell>
          <cell r="H2198" t="str">
            <v>OTHER EXPENSES</v>
          </cell>
          <cell r="I2198" t="str">
            <v>MISCELLANEOUS EXPENSES</v>
          </cell>
        </row>
        <row r="2199">
          <cell r="A2199" t="str">
            <v>X521010</v>
          </cell>
          <cell r="B2199" t="str">
            <v>Crockery Replacement</v>
          </cell>
          <cell r="C2199" t="str">
            <v>EXPENSES</v>
          </cell>
          <cell r="D2199" t="str">
            <v>INCOME STATEMENT</v>
          </cell>
          <cell r="E2199" t="str">
            <v xml:space="preserve"> </v>
          </cell>
          <cell r="F2199" t="str">
            <v xml:space="preserve"> </v>
          </cell>
          <cell r="G2199" t="str">
            <v>EXPENDITURE</v>
          </cell>
          <cell r="H2199" t="str">
            <v>OTHER EXPENSES</v>
          </cell>
          <cell r="I2199" t="str">
            <v>MISCELLANEOUS EXPENSES</v>
          </cell>
        </row>
        <row r="2200">
          <cell r="A2200" t="str">
            <v>X521011</v>
          </cell>
          <cell r="B2200" t="str">
            <v>Subscription Fee</v>
          </cell>
          <cell r="C2200" t="str">
            <v>EXPENSES</v>
          </cell>
          <cell r="D2200" t="str">
            <v>INCOME STATEMENT</v>
          </cell>
          <cell r="E2200" t="str">
            <v xml:space="preserve"> </v>
          </cell>
          <cell r="F2200" t="str">
            <v xml:space="preserve"> </v>
          </cell>
          <cell r="G2200" t="str">
            <v>EXPENDITURE</v>
          </cell>
          <cell r="H2200" t="str">
            <v>OTHER EXPENSES</v>
          </cell>
          <cell r="I2200" t="str">
            <v>MISCELLANEOUS EXPENSES</v>
          </cell>
        </row>
        <row r="2201">
          <cell r="A2201" t="str">
            <v>X521012</v>
          </cell>
          <cell r="B2201" t="str">
            <v>Subscription Fee- Directors</v>
          </cell>
          <cell r="C2201" t="str">
            <v>EXPENSES</v>
          </cell>
          <cell r="D2201" t="str">
            <v>INCOME STATEMENT</v>
          </cell>
          <cell r="E2201" t="str">
            <v xml:space="preserve"> </v>
          </cell>
          <cell r="F2201" t="str">
            <v xml:space="preserve"> </v>
          </cell>
          <cell r="G2201" t="str">
            <v>EXPENDITURE</v>
          </cell>
          <cell r="H2201" t="str">
            <v>OTHER EXPENSES</v>
          </cell>
          <cell r="I2201" t="str">
            <v>MISCELLANEOUS EXPENSES</v>
          </cell>
        </row>
        <row r="2202">
          <cell r="A2202" t="str">
            <v>X521013</v>
          </cell>
          <cell r="B2202" t="str">
            <v>Tender Fee</v>
          </cell>
          <cell r="C2202" t="str">
            <v>EXPENSES</v>
          </cell>
          <cell r="D2202" t="str">
            <v>INCOME STATEMENT</v>
          </cell>
          <cell r="E2202" t="str">
            <v xml:space="preserve"> </v>
          </cell>
          <cell r="F2202" t="str">
            <v xml:space="preserve"> </v>
          </cell>
          <cell r="G2202" t="str">
            <v>EXPENDITURE</v>
          </cell>
          <cell r="H2202" t="str">
            <v>OTHER EXPENSES</v>
          </cell>
          <cell r="I2202" t="str">
            <v>MISCELLANEOUS EXPENSES</v>
          </cell>
        </row>
        <row r="2203">
          <cell r="A2203" t="str">
            <v>X521014</v>
          </cell>
          <cell r="B2203" t="str">
            <v>Laundry and linen</v>
          </cell>
          <cell r="C2203" t="str">
            <v>EXPENSES</v>
          </cell>
          <cell r="D2203" t="str">
            <v>INCOME STATEMENT</v>
          </cell>
          <cell r="E2203" t="str">
            <v xml:space="preserve"> </v>
          </cell>
          <cell r="F2203" t="str">
            <v xml:space="preserve"> </v>
          </cell>
          <cell r="G2203" t="str">
            <v>EXPENDITURE</v>
          </cell>
          <cell r="H2203" t="str">
            <v>OTHER EXPENSES</v>
          </cell>
          <cell r="I2203" t="str">
            <v>MISCELLANEOUS EXPENSES</v>
          </cell>
        </row>
        <row r="2204">
          <cell r="A2204" t="str">
            <v>X521015</v>
          </cell>
          <cell r="B2204" t="str">
            <v>Orchestra and other hire charges</v>
          </cell>
          <cell r="C2204" t="str">
            <v>EXPENSES</v>
          </cell>
          <cell r="D2204" t="str">
            <v>INCOME STATEMENT</v>
          </cell>
          <cell r="E2204" t="str">
            <v xml:space="preserve"> </v>
          </cell>
          <cell r="F2204" t="str">
            <v xml:space="preserve"> </v>
          </cell>
          <cell r="G2204" t="str">
            <v>EXPENDITURE</v>
          </cell>
          <cell r="H2204" t="str">
            <v>OTHER EXPENSES</v>
          </cell>
          <cell r="I2204" t="str">
            <v>MISCELLANEOUS EXPENSES</v>
          </cell>
        </row>
        <row r="2205">
          <cell r="A2205" t="str">
            <v>X521016</v>
          </cell>
          <cell r="B2205" t="str">
            <v>Golf course horticulture expenses</v>
          </cell>
          <cell r="C2205" t="str">
            <v>EXPENSES</v>
          </cell>
          <cell r="D2205" t="str">
            <v>INCOME STATEMENT</v>
          </cell>
          <cell r="E2205" t="str">
            <v xml:space="preserve"> </v>
          </cell>
          <cell r="F2205" t="str">
            <v xml:space="preserve"> </v>
          </cell>
          <cell r="G2205" t="str">
            <v>EXPENDITURE</v>
          </cell>
          <cell r="H2205" t="str">
            <v>OTHER EXPENSES</v>
          </cell>
          <cell r="I2205" t="str">
            <v>MISCELLANEOUS EXPENSES</v>
          </cell>
        </row>
        <row r="2206">
          <cell r="A2206" t="str">
            <v>X521017</v>
          </cell>
          <cell r="B2206" t="str">
            <v>Revenue Stamps</v>
          </cell>
          <cell r="C2206" t="str">
            <v>EXPENSES</v>
          </cell>
          <cell r="D2206" t="str">
            <v>INCOME STATEMENT</v>
          </cell>
          <cell r="E2206" t="str">
            <v xml:space="preserve"> </v>
          </cell>
          <cell r="F2206" t="str">
            <v xml:space="preserve"> </v>
          </cell>
          <cell r="G2206" t="str">
            <v>EXPENDITURE</v>
          </cell>
          <cell r="H2206" t="str">
            <v>OTHER EXPENSES</v>
          </cell>
          <cell r="I2206" t="str">
            <v>MISCELLANEOUS EXPENSES</v>
          </cell>
        </row>
        <row r="2207">
          <cell r="A2207" t="str">
            <v>X521018</v>
          </cell>
          <cell r="B2207" t="str">
            <v>Carriage Handling</v>
          </cell>
          <cell r="C2207" t="str">
            <v>EXPENSES</v>
          </cell>
          <cell r="D2207" t="str">
            <v>INCOME STATEMENT</v>
          </cell>
          <cell r="E2207" t="str">
            <v xml:space="preserve"> </v>
          </cell>
          <cell r="F2207" t="str">
            <v xml:space="preserve"> </v>
          </cell>
          <cell r="G2207" t="str">
            <v>EXPENDITURE</v>
          </cell>
          <cell r="H2207" t="str">
            <v>OTHER EXPENSES</v>
          </cell>
          <cell r="I2207" t="str">
            <v>MISCELLANEOUS EXPENSES</v>
          </cell>
        </row>
        <row r="2208">
          <cell r="A2208" t="str">
            <v>X521019</v>
          </cell>
          <cell r="B2208" t="str">
            <v>Annual General Meeting/EGM Exps</v>
          </cell>
          <cell r="C2208" t="str">
            <v>EXPENSES</v>
          </cell>
          <cell r="D2208" t="str">
            <v>INCOME STATEMENT</v>
          </cell>
          <cell r="E2208" t="str">
            <v xml:space="preserve"> </v>
          </cell>
          <cell r="F2208" t="str">
            <v xml:space="preserve"> </v>
          </cell>
          <cell r="G2208" t="str">
            <v>EXPENDITURE</v>
          </cell>
          <cell r="H2208" t="str">
            <v>OTHER EXPENSES</v>
          </cell>
          <cell r="I2208" t="str">
            <v>MISCELLANEOUS EXPENSES</v>
          </cell>
        </row>
        <row r="2209">
          <cell r="A2209" t="str">
            <v>X521020</v>
          </cell>
          <cell r="B2209" t="str">
            <v>Director's Sitting Fees</v>
          </cell>
          <cell r="C2209" t="str">
            <v>EXPENSES</v>
          </cell>
          <cell r="D2209" t="str">
            <v>INCOME STATEMENT</v>
          </cell>
          <cell r="E2209" t="str">
            <v xml:space="preserve"> </v>
          </cell>
          <cell r="F2209" t="str">
            <v xml:space="preserve"> </v>
          </cell>
          <cell r="G2209" t="str">
            <v>EXPENDITURE</v>
          </cell>
          <cell r="H2209" t="str">
            <v>OTHER EXPENSES</v>
          </cell>
          <cell r="I2209" t="str">
            <v>MISCELLANEOUS EXPENSES</v>
          </cell>
        </row>
        <row r="2210">
          <cell r="A2210" t="str">
            <v>X521021</v>
          </cell>
          <cell r="B2210" t="str">
            <v>Administration Charges-Others</v>
          </cell>
          <cell r="C2210" t="str">
            <v>EXPENSES</v>
          </cell>
          <cell r="D2210" t="str">
            <v>INCOME STATEMENT</v>
          </cell>
          <cell r="E2210" t="str">
            <v xml:space="preserve"> </v>
          </cell>
          <cell r="F2210" t="str">
            <v xml:space="preserve"> </v>
          </cell>
          <cell r="G2210" t="str">
            <v>EXPENDITURE</v>
          </cell>
          <cell r="H2210" t="str">
            <v>OTHER EXPENSES</v>
          </cell>
          <cell r="I2210" t="str">
            <v>MISCELLANEOUS EXPENSES</v>
          </cell>
        </row>
        <row r="2211">
          <cell r="A2211" t="str">
            <v>X521022</v>
          </cell>
          <cell r="B2211" t="str">
            <v>Testing Charges</v>
          </cell>
          <cell r="C2211" t="str">
            <v>EXPENSES</v>
          </cell>
          <cell r="D2211" t="str">
            <v>INCOME STATEMENT</v>
          </cell>
          <cell r="E2211" t="str">
            <v xml:space="preserve"> </v>
          </cell>
          <cell r="F2211" t="str">
            <v xml:space="preserve"> </v>
          </cell>
          <cell r="G2211" t="str">
            <v>EXPENDITURE</v>
          </cell>
          <cell r="H2211" t="str">
            <v>OTHER EXPENSES</v>
          </cell>
          <cell r="I2211" t="str">
            <v>MISCELLANEOUS EXPENSES</v>
          </cell>
        </row>
        <row r="2212">
          <cell r="A2212" t="str">
            <v>X521023</v>
          </cell>
          <cell r="B2212" t="str">
            <v>Hire Chgs Of Machinery</v>
          </cell>
          <cell r="C2212" t="str">
            <v>EXPENSES</v>
          </cell>
          <cell r="D2212" t="str">
            <v>INCOME STATEMENT</v>
          </cell>
          <cell r="E2212" t="str">
            <v xml:space="preserve"> </v>
          </cell>
          <cell r="F2212" t="str">
            <v xml:space="preserve"> </v>
          </cell>
          <cell r="G2212" t="str">
            <v>EXPENDITURE</v>
          </cell>
          <cell r="H2212" t="str">
            <v>OTHER EXPENSES</v>
          </cell>
          <cell r="I2212" t="str">
            <v>MISCELLANEOUS EXPENSES</v>
          </cell>
        </row>
        <row r="2213">
          <cell r="A2213" t="str">
            <v>X521024</v>
          </cell>
          <cell r="B2213" t="str">
            <v>Hire Charges-Others</v>
          </cell>
          <cell r="C2213" t="str">
            <v>EXPENSES</v>
          </cell>
          <cell r="D2213" t="str">
            <v>INCOME STATEMENT</v>
          </cell>
          <cell r="E2213" t="str">
            <v xml:space="preserve"> </v>
          </cell>
          <cell r="F2213" t="str">
            <v xml:space="preserve"> </v>
          </cell>
          <cell r="G2213" t="str">
            <v>EXPENDITURE</v>
          </cell>
          <cell r="H2213" t="str">
            <v>OTHER EXPENSES</v>
          </cell>
          <cell r="I2213" t="str">
            <v>MISCELLANEOUS EXPENSES</v>
          </cell>
        </row>
        <row r="2214">
          <cell r="A2214" t="str">
            <v>X521025</v>
          </cell>
          <cell r="B2214" t="str">
            <v>Hire Charges-Central Equp.Pool</v>
          </cell>
          <cell r="C2214" t="str">
            <v>EXPENSES</v>
          </cell>
          <cell r="D2214" t="str">
            <v>INCOME STATEMENT</v>
          </cell>
          <cell r="E2214" t="str">
            <v xml:space="preserve"> </v>
          </cell>
          <cell r="F2214" t="str">
            <v xml:space="preserve"> </v>
          </cell>
          <cell r="G2214" t="str">
            <v>EXPENDITURE</v>
          </cell>
          <cell r="H2214" t="str">
            <v>OTHER EXPENSES</v>
          </cell>
          <cell r="I2214" t="str">
            <v>MISCELLANEOUS EXPENSES</v>
          </cell>
        </row>
        <row r="2215">
          <cell r="A2215" t="str">
            <v>X521026</v>
          </cell>
          <cell r="B2215" t="str">
            <v>Freight &amp; Cartage-Others</v>
          </cell>
          <cell r="C2215" t="str">
            <v>EXPENSES</v>
          </cell>
          <cell r="D2215" t="str">
            <v>INCOME STATEMENT</v>
          </cell>
          <cell r="E2215" t="str">
            <v xml:space="preserve"> </v>
          </cell>
          <cell r="F2215" t="str">
            <v xml:space="preserve"> </v>
          </cell>
          <cell r="G2215" t="str">
            <v>EXPENDITURE</v>
          </cell>
          <cell r="H2215" t="str">
            <v>OTHER EXPENSES</v>
          </cell>
          <cell r="I2215" t="str">
            <v>MISCELLANEOUS EXPENSES</v>
          </cell>
        </row>
        <row r="2216">
          <cell r="A2216" t="str">
            <v>X521027</v>
          </cell>
          <cell r="B2216" t="str">
            <v>Security Services (Watch/Guard) Expenses</v>
          </cell>
          <cell r="C2216" t="str">
            <v>EXPENSES</v>
          </cell>
          <cell r="D2216" t="str">
            <v>INCOME STATEMENT</v>
          </cell>
          <cell r="E2216" t="str">
            <v xml:space="preserve"> </v>
          </cell>
          <cell r="F2216" t="str">
            <v xml:space="preserve"> </v>
          </cell>
          <cell r="G2216" t="str">
            <v>EXPENDITURE</v>
          </cell>
          <cell r="H2216" t="str">
            <v>OTHER EXPENSES</v>
          </cell>
          <cell r="I2216" t="str">
            <v>MISCELLANEOUS EXPENSES</v>
          </cell>
        </row>
        <row r="2217">
          <cell r="A2217" t="str">
            <v>X521028</v>
          </cell>
          <cell r="B2217" t="str">
            <v>Demarcation PH-I,II,II,III,IV,GV</v>
          </cell>
          <cell r="C2217" t="str">
            <v>EXPENSES</v>
          </cell>
          <cell r="D2217" t="str">
            <v>INCOME STATEMENT</v>
          </cell>
          <cell r="E2217" t="str">
            <v xml:space="preserve"> </v>
          </cell>
          <cell r="F2217" t="str">
            <v xml:space="preserve"> </v>
          </cell>
          <cell r="G2217" t="str">
            <v>EXPENDITURE</v>
          </cell>
          <cell r="H2217" t="str">
            <v>OTHER EXPENSES</v>
          </cell>
          <cell r="I2217" t="str">
            <v>MISCELLANEOUS EXPENSES</v>
          </cell>
        </row>
        <row r="2218">
          <cell r="A2218" t="str">
            <v>X521029</v>
          </cell>
          <cell r="B2218" t="str">
            <v>Town Services Charges</v>
          </cell>
          <cell r="C2218" t="str">
            <v>EXPENSES</v>
          </cell>
          <cell r="D2218" t="str">
            <v>INCOME STATEMENT</v>
          </cell>
          <cell r="E2218" t="str">
            <v xml:space="preserve"> </v>
          </cell>
          <cell r="F2218" t="str">
            <v xml:space="preserve"> </v>
          </cell>
          <cell r="G2218" t="str">
            <v>EXPENDITURE</v>
          </cell>
          <cell r="H2218" t="str">
            <v>OTHER EXPENSES</v>
          </cell>
          <cell r="I2218" t="str">
            <v>MISCELLANEOUS EXPENSES</v>
          </cell>
        </row>
        <row r="2219">
          <cell r="A2219" t="str">
            <v>X521030</v>
          </cell>
          <cell r="B2219" t="str">
            <v>Software Development Expenses</v>
          </cell>
          <cell r="C2219" t="str">
            <v>EXPENSES</v>
          </cell>
          <cell r="D2219" t="str">
            <v>INCOME STATEMENT</v>
          </cell>
          <cell r="E2219" t="str">
            <v xml:space="preserve"> </v>
          </cell>
          <cell r="F2219" t="str">
            <v xml:space="preserve"> </v>
          </cell>
          <cell r="G2219" t="str">
            <v>EXPENDITURE</v>
          </cell>
          <cell r="H2219" t="str">
            <v>OTHER EXPENSES</v>
          </cell>
          <cell r="I2219" t="str">
            <v>MISCELLANEOUS EXPENSES</v>
          </cell>
        </row>
        <row r="2220">
          <cell r="A2220" t="str">
            <v>X521031</v>
          </cell>
          <cell r="B2220" t="str">
            <v>M/O Lawn &amp; Garden Ph-I,II,III</v>
          </cell>
          <cell r="C2220" t="str">
            <v>EXPENSES</v>
          </cell>
          <cell r="D2220" t="str">
            <v>INCOME STATEMENT</v>
          </cell>
          <cell r="E2220" t="str">
            <v xml:space="preserve"> </v>
          </cell>
          <cell r="F2220" t="str">
            <v xml:space="preserve"> </v>
          </cell>
          <cell r="G2220" t="str">
            <v>EXPENDITURE</v>
          </cell>
          <cell r="H2220" t="str">
            <v>OTHER EXPENSES</v>
          </cell>
          <cell r="I2220" t="str">
            <v>MISCELLANEOUS EXPENSES</v>
          </cell>
        </row>
        <row r="2221">
          <cell r="A2221" t="str">
            <v>X521032</v>
          </cell>
          <cell r="B2221" t="str">
            <v>M/O Lawn &amp; Garden Ph-IV</v>
          </cell>
          <cell r="C2221" t="str">
            <v>EXPENSES</v>
          </cell>
          <cell r="D2221" t="str">
            <v>INCOME STATEMENT</v>
          </cell>
          <cell r="E2221" t="str">
            <v xml:space="preserve"> </v>
          </cell>
          <cell r="F2221" t="str">
            <v xml:space="preserve"> </v>
          </cell>
          <cell r="G2221" t="str">
            <v>EXPENDITURE</v>
          </cell>
          <cell r="H2221" t="str">
            <v>OTHER EXPENSES</v>
          </cell>
          <cell r="I2221" t="str">
            <v>MISCELLANEOUS EXPENSES</v>
          </cell>
        </row>
        <row r="2222">
          <cell r="A2222" t="str">
            <v>X521033</v>
          </cell>
          <cell r="B2222" t="str">
            <v>Consumption of consumables and stores</v>
          </cell>
          <cell r="C2222" t="str">
            <v>EXPENSES</v>
          </cell>
          <cell r="D2222" t="str">
            <v>INCOME STATEMENT</v>
          </cell>
          <cell r="E2222" t="str">
            <v xml:space="preserve"> </v>
          </cell>
          <cell r="F2222" t="str">
            <v xml:space="preserve"> </v>
          </cell>
          <cell r="G2222" t="str">
            <v>EXPENDITURE</v>
          </cell>
          <cell r="H2222" t="str">
            <v>OTHER EXPENSES</v>
          </cell>
          <cell r="I2222" t="str">
            <v>MISCELLANEOUS EXPENSES</v>
          </cell>
        </row>
        <row r="2223">
          <cell r="A2223" t="str">
            <v>X521034</v>
          </cell>
          <cell r="B2223" t="str">
            <v>Uniform Charges A/C</v>
          </cell>
          <cell r="C2223" t="str">
            <v>EXPENSES</v>
          </cell>
          <cell r="D2223" t="str">
            <v>INCOME STATEMENT</v>
          </cell>
          <cell r="E2223" t="str">
            <v xml:space="preserve"> </v>
          </cell>
          <cell r="F2223" t="str">
            <v xml:space="preserve"> </v>
          </cell>
          <cell r="G2223" t="str">
            <v>EXPENDITURE</v>
          </cell>
          <cell r="H2223" t="str">
            <v>OTHER EXPENSES</v>
          </cell>
          <cell r="I2223" t="str">
            <v>MISCELLANEOUS EXPENSES</v>
          </cell>
        </row>
        <row r="2224">
          <cell r="A2224" t="str">
            <v>X521035</v>
          </cell>
          <cell r="B2224" t="str">
            <v>Guest House Expenses</v>
          </cell>
          <cell r="C2224" t="str">
            <v>EXPENSES</v>
          </cell>
          <cell r="D2224" t="str">
            <v>INCOME STATEMENT</v>
          </cell>
          <cell r="E2224" t="str">
            <v xml:space="preserve"> </v>
          </cell>
          <cell r="F2224" t="str">
            <v xml:space="preserve"> </v>
          </cell>
          <cell r="G2224" t="str">
            <v>EXPENDITURE</v>
          </cell>
          <cell r="H2224" t="str">
            <v>OTHER EXPENSES</v>
          </cell>
          <cell r="I2224" t="str">
            <v>MISCELLANEOUS EXPENSES</v>
          </cell>
        </row>
        <row r="2225">
          <cell r="A2225" t="str">
            <v>X521036</v>
          </cell>
          <cell r="B2225" t="str">
            <v>Common Pool/ Inter Unit Expenses</v>
          </cell>
          <cell r="C2225" t="str">
            <v>EXPENSES</v>
          </cell>
          <cell r="D2225" t="str">
            <v>INCOME STATEMENT</v>
          </cell>
          <cell r="E2225" t="str">
            <v xml:space="preserve"> </v>
          </cell>
          <cell r="F2225" t="str">
            <v xml:space="preserve"> </v>
          </cell>
          <cell r="G2225" t="str">
            <v>EXPENDITURE</v>
          </cell>
          <cell r="H2225" t="str">
            <v>OTHER EXPENSES</v>
          </cell>
          <cell r="I2225" t="str">
            <v>MISCELLANEOUS EXPENSES</v>
          </cell>
        </row>
        <row r="2226">
          <cell r="A2226" t="str">
            <v>X521037</v>
          </cell>
          <cell r="B2226" t="str">
            <v>Rebate</v>
          </cell>
          <cell r="C2226" t="str">
            <v>EXPENSES</v>
          </cell>
          <cell r="D2226" t="str">
            <v>INCOME STATEMENT</v>
          </cell>
          <cell r="E2226" t="str">
            <v xml:space="preserve"> </v>
          </cell>
          <cell r="F2226" t="str">
            <v xml:space="preserve"> </v>
          </cell>
          <cell r="G2226" t="str">
            <v>EXPENDITURE</v>
          </cell>
          <cell r="H2226" t="str">
            <v>OTHER EXPENSES</v>
          </cell>
          <cell r="I2226" t="str">
            <v>MISCELLANEOUS EXPENSES</v>
          </cell>
        </row>
        <row r="2227">
          <cell r="A2227" t="str">
            <v>X521038</v>
          </cell>
          <cell r="B2227" t="str">
            <v>Power Back Up Expenses</v>
          </cell>
          <cell r="C2227" t="str">
            <v>EXPENSES</v>
          </cell>
          <cell r="D2227" t="str">
            <v>INCOME STATEMENT</v>
          </cell>
          <cell r="E2227" t="str">
            <v xml:space="preserve"> </v>
          </cell>
          <cell r="F2227" t="str">
            <v xml:space="preserve"> </v>
          </cell>
          <cell r="G2227" t="str">
            <v>EXPENDITURE</v>
          </cell>
          <cell r="H2227" t="str">
            <v>OTHER EXPENSES</v>
          </cell>
          <cell r="I2227" t="str">
            <v>MISCELLANEOUS EXPENSES</v>
          </cell>
        </row>
        <row r="2228">
          <cell r="A2228" t="str">
            <v>X521039</v>
          </cell>
          <cell r="B2228" t="str">
            <v>Sale Tax</v>
          </cell>
          <cell r="C2228" t="str">
            <v>EXPENSES</v>
          </cell>
          <cell r="D2228" t="str">
            <v>INCOME STATEMENT</v>
          </cell>
          <cell r="E2228" t="str">
            <v xml:space="preserve"> </v>
          </cell>
          <cell r="F2228" t="str">
            <v xml:space="preserve"> </v>
          </cell>
          <cell r="G2228" t="str">
            <v>EXPENDITURE</v>
          </cell>
          <cell r="H2228" t="str">
            <v>OTHER EXPENSES</v>
          </cell>
          <cell r="I2228" t="str">
            <v>MISCELLANEOUS EXPENSES</v>
          </cell>
        </row>
        <row r="2229">
          <cell r="A2229" t="str">
            <v>X521040</v>
          </cell>
          <cell r="B2229" t="str">
            <v>Service Tax</v>
          </cell>
          <cell r="C2229" t="str">
            <v>EXPENSES</v>
          </cell>
          <cell r="D2229" t="str">
            <v>INCOME STATEMENT</v>
          </cell>
          <cell r="E2229" t="str">
            <v xml:space="preserve"> </v>
          </cell>
          <cell r="F2229" t="str">
            <v xml:space="preserve"> </v>
          </cell>
          <cell r="G2229" t="str">
            <v>EXPENDITURE</v>
          </cell>
          <cell r="H2229" t="str">
            <v>OTHER EXPENSES</v>
          </cell>
          <cell r="I2229" t="str">
            <v>MISCELLANEOUS EXPENSES</v>
          </cell>
        </row>
        <row r="2230">
          <cell r="A2230" t="str">
            <v>X521041</v>
          </cell>
          <cell r="B2230" t="str">
            <v>Service Tax - Freight</v>
          </cell>
          <cell r="C2230" t="str">
            <v>EXPENSES</v>
          </cell>
          <cell r="D2230" t="str">
            <v>INCOME STATEMENT</v>
          </cell>
          <cell r="E2230" t="str">
            <v xml:space="preserve"> </v>
          </cell>
          <cell r="F2230" t="str">
            <v xml:space="preserve"> </v>
          </cell>
          <cell r="G2230" t="str">
            <v>EXPENDITURE</v>
          </cell>
          <cell r="H2230" t="str">
            <v>OTHER EXPENSES</v>
          </cell>
          <cell r="I2230" t="str">
            <v>MISCELLANEOUS EXPENSES</v>
          </cell>
        </row>
        <row r="2231">
          <cell r="A2231" t="str">
            <v>X521042</v>
          </cell>
          <cell r="B2231" t="str">
            <v>Service Tax - C &amp; F</v>
          </cell>
          <cell r="C2231" t="str">
            <v>EXPENSES</v>
          </cell>
          <cell r="D2231" t="str">
            <v>INCOME STATEMENT</v>
          </cell>
          <cell r="E2231" t="str">
            <v xml:space="preserve"> </v>
          </cell>
          <cell r="F2231" t="str">
            <v xml:space="preserve"> </v>
          </cell>
          <cell r="G2231" t="str">
            <v>EXPENDITURE</v>
          </cell>
          <cell r="H2231" t="str">
            <v>OTHER EXPENSES</v>
          </cell>
          <cell r="I2231" t="str">
            <v>MISCELLANEOUS EXPENSES</v>
          </cell>
        </row>
        <row r="2232">
          <cell r="A2232" t="str">
            <v>X521043</v>
          </cell>
          <cell r="B2232" t="str">
            <v>Transport Tax</v>
          </cell>
          <cell r="C2232" t="str">
            <v>EXPENSES</v>
          </cell>
          <cell r="D2232" t="str">
            <v>INCOME STATEMENT</v>
          </cell>
          <cell r="E2232" t="str">
            <v xml:space="preserve"> </v>
          </cell>
          <cell r="F2232" t="str">
            <v xml:space="preserve"> </v>
          </cell>
          <cell r="G2232" t="str">
            <v>EXPENDITURE</v>
          </cell>
          <cell r="H2232" t="str">
            <v>OTHER EXPENSES</v>
          </cell>
          <cell r="I2232" t="str">
            <v>MISCELLANEOUS EXPENSES</v>
          </cell>
        </row>
        <row r="2233">
          <cell r="A2233" t="str">
            <v>X521044</v>
          </cell>
          <cell r="B2233" t="str">
            <v>Stock Adjustment</v>
          </cell>
          <cell r="C2233" t="str">
            <v>EXPENSES</v>
          </cell>
          <cell r="D2233" t="str">
            <v>INCOME STATEMENT</v>
          </cell>
          <cell r="E2233" t="str">
            <v xml:space="preserve"> </v>
          </cell>
          <cell r="F2233" t="str">
            <v xml:space="preserve"> </v>
          </cell>
          <cell r="G2233" t="str">
            <v>EXPENDITURE</v>
          </cell>
          <cell r="H2233" t="str">
            <v>OTHER EXPENSES</v>
          </cell>
          <cell r="I2233" t="str">
            <v>MISCELLANEOUS EXPENSES</v>
          </cell>
        </row>
        <row r="2234">
          <cell r="A2234" t="str">
            <v>X521045</v>
          </cell>
          <cell r="B2234" t="str">
            <v>Purchase Price Vairance</v>
          </cell>
          <cell r="C2234" t="str">
            <v>EXPENSES</v>
          </cell>
          <cell r="D2234" t="str">
            <v>INCOME STATEMENT</v>
          </cell>
          <cell r="E2234" t="str">
            <v xml:space="preserve"> </v>
          </cell>
          <cell r="F2234" t="str">
            <v xml:space="preserve"> </v>
          </cell>
          <cell r="G2234" t="str">
            <v>EXPENDITURE</v>
          </cell>
          <cell r="H2234" t="str">
            <v>OTHER EXPENSES</v>
          </cell>
          <cell r="I2234" t="str">
            <v>MISCELLANEOUS EXPENSES</v>
          </cell>
        </row>
        <row r="2235">
          <cell r="A2235" t="str">
            <v>X521046</v>
          </cell>
          <cell r="B2235" t="str">
            <v>Hire Charges - Photocopier</v>
          </cell>
          <cell r="C2235" t="str">
            <v>EXPENSES</v>
          </cell>
          <cell r="D2235" t="str">
            <v>INCOME STATEMENT</v>
          </cell>
          <cell r="E2235" t="str">
            <v xml:space="preserve"> </v>
          </cell>
          <cell r="F2235" t="str">
            <v xml:space="preserve"> </v>
          </cell>
          <cell r="G2235" t="str">
            <v>EXPENDITURE</v>
          </cell>
          <cell r="H2235" t="str">
            <v>OTHER EXPENSES</v>
          </cell>
          <cell r="I2235" t="str">
            <v>MISCELLANEOUS EXPENSES</v>
          </cell>
        </row>
        <row r="2236">
          <cell r="A2236" t="str">
            <v>X521047</v>
          </cell>
          <cell r="B2236" t="str">
            <v>Property Tax</v>
          </cell>
          <cell r="C2236" t="str">
            <v>EXPENSES</v>
          </cell>
          <cell r="D2236" t="str">
            <v>INCOME STATEMENT</v>
          </cell>
          <cell r="E2236" t="str">
            <v xml:space="preserve"> </v>
          </cell>
          <cell r="F2236" t="str">
            <v xml:space="preserve"> </v>
          </cell>
          <cell r="G2236" t="str">
            <v>EXPENDITURE</v>
          </cell>
          <cell r="H2236" t="str">
            <v>OTHER EXPENSES</v>
          </cell>
          <cell r="I2236" t="str">
            <v>MISCELLANEOUS EXPENSES</v>
          </cell>
        </row>
        <row r="2237">
          <cell r="A2237" t="str">
            <v>X521048</v>
          </cell>
          <cell r="B2237" t="str">
            <v>Director's Meeting Fees</v>
          </cell>
          <cell r="C2237" t="str">
            <v>EXPENSES</v>
          </cell>
          <cell r="D2237" t="str">
            <v>INCOME STATEMENT</v>
          </cell>
          <cell r="E2237" t="str">
            <v xml:space="preserve"> </v>
          </cell>
          <cell r="F2237" t="str">
            <v xml:space="preserve"> </v>
          </cell>
          <cell r="G2237" t="str">
            <v>EXPENDITURE</v>
          </cell>
          <cell r="H2237" t="str">
            <v>OTHER EXPENSES</v>
          </cell>
          <cell r="I2237" t="str">
            <v>MISCELLANEOUS EXPENSES</v>
          </cell>
        </row>
        <row r="2238">
          <cell r="A2238" t="str">
            <v>X521049</v>
          </cell>
          <cell r="B2238" t="str">
            <v>Reimbursement of Expenses (DCPC)</v>
          </cell>
          <cell r="C2238" t="str">
            <v>EXPENSES</v>
          </cell>
          <cell r="D2238" t="str">
            <v>INCOME STATEMENT</v>
          </cell>
          <cell r="E2238" t="str">
            <v xml:space="preserve"> </v>
          </cell>
          <cell r="F2238" t="str">
            <v xml:space="preserve"> </v>
          </cell>
          <cell r="G2238" t="str">
            <v>EXPENDITURE</v>
          </cell>
          <cell r="H2238" t="str">
            <v>OTHER EXPENSES</v>
          </cell>
          <cell r="I2238" t="str">
            <v>MISCELLANEOUS EXPENSES</v>
          </cell>
        </row>
        <row r="2239">
          <cell r="A2239" t="str">
            <v>X521050</v>
          </cell>
          <cell r="B2239" t="str">
            <v>Hire Charges- Air Conditioners</v>
          </cell>
          <cell r="C2239" t="str">
            <v>EXPENSES</v>
          </cell>
          <cell r="D2239" t="str">
            <v>INCOME STATEMENT</v>
          </cell>
          <cell r="E2239" t="str">
            <v xml:space="preserve"> </v>
          </cell>
          <cell r="F2239" t="str">
            <v xml:space="preserve"> </v>
          </cell>
          <cell r="G2239" t="str">
            <v>EXPENDITURE</v>
          </cell>
          <cell r="H2239" t="str">
            <v>OTHER EXPENSES</v>
          </cell>
          <cell r="I2239" t="str">
            <v>MISCELLANEOUS EXPENSES</v>
          </cell>
        </row>
        <row r="2240">
          <cell r="A2240" t="str">
            <v>X521051</v>
          </cell>
          <cell r="B2240" t="str">
            <v>Office General Expenses</v>
          </cell>
          <cell r="C2240" t="str">
            <v>EXPENSES</v>
          </cell>
          <cell r="D2240" t="str">
            <v>INCOME STATEMENT</v>
          </cell>
          <cell r="E2240" t="str">
            <v xml:space="preserve"> </v>
          </cell>
          <cell r="F2240" t="str">
            <v xml:space="preserve"> </v>
          </cell>
          <cell r="G2240" t="str">
            <v>EXPENDITURE</v>
          </cell>
          <cell r="H2240" t="str">
            <v>OTHER EXPENSES</v>
          </cell>
          <cell r="I2240" t="str">
            <v>MISCELLANEOUS EXPENSES</v>
          </cell>
        </row>
        <row r="2241">
          <cell r="A2241" t="str">
            <v>X521052</v>
          </cell>
          <cell r="B2241" t="str">
            <v>Period Inspection Charges</v>
          </cell>
          <cell r="C2241" t="str">
            <v>EXPENSES</v>
          </cell>
          <cell r="D2241" t="str">
            <v>INCOME STATEMENT</v>
          </cell>
          <cell r="E2241" t="str">
            <v xml:space="preserve"> </v>
          </cell>
          <cell r="F2241" t="str">
            <v xml:space="preserve"> </v>
          </cell>
          <cell r="G2241" t="str">
            <v>EXPENDITURE</v>
          </cell>
          <cell r="H2241" t="str">
            <v>OTHER EXPENSES</v>
          </cell>
          <cell r="I2241" t="str">
            <v>MISCELLANEOUS EXPENSES</v>
          </cell>
        </row>
        <row r="2242">
          <cell r="A2242" t="str">
            <v>X521053</v>
          </cell>
          <cell r="B2242" t="str">
            <v>House Rent Percentage</v>
          </cell>
          <cell r="C2242" t="str">
            <v>EXPENSES</v>
          </cell>
          <cell r="D2242" t="str">
            <v>INCOME STATEMENT</v>
          </cell>
          <cell r="E2242" t="str">
            <v xml:space="preserve"> </v>
          </cell>
          <cell r="F2242" t="str">
            <v xml:space="preserve"> </v>
          </cell>
          <cell r="G2242" t="str">
            <v>EXPENDITURE</v>
          </cell>
          <cell r="H2242" t="str">
            <v>OTHER EXPENSES</v>
          </cell>
          <cell r="I2242" t="str">
            <v>MISCELLANEOUS EXPENSES</v>
          </cell>
        </row>
        <row r="2243">
          <cell r="A2243" t="str">
            <v>X521054</v>
          </cell>
          <cell r="B2243" t="str">
            <v>VPF Percentage</v>
          </cell>
          <cell r="C2243" t="str">
            <v>EXPENSES</v>
          </cell>
          <cell r="D2243" t="str">
            <v>INCOME STATEMENT</v>
          </cell>
          <cell r="E2243" t="str">
            <v xml:space="preserve"> </v>
          </cell>
          <cell r="F2243" t="str">
            <v xml:space="preserve"> </v>
          </cell>
          <cell r="G2243" t="str">
            <v>EXPENDITURE</v>
          </cell>
          <cell r="H2243" t="str">
            <v>OTHER EXPENSES</v>
          </cell>
          <cell r="I2243" t="str">
            <v>MISCELLANEOUS EXPENSES</v>
          </cell>
        </row>
        <row r="2244">
          <cell r="A2244" t="str">
            <v>X521055</v>
          </cell>
          <cell r="B2244" t="str">
            <v>Notice Period Days</v>
          </cell>
          <cell r="C2244" t="str">
            <v>EXPENSES</v>
          </cell>
          <cell r="D2244" t="str">
            <v>INCOME STATEMENT</v>
          </cell>
          <cell r="E2244" t="str">
            <v xml:space="preserve"> </v>
          </cell>
          <cell r="F2244" t="str">
            <v xml:space="preserve"> </v>
          </cell>
          <cell r="G2244" t="str">
            <v>EXPENDITURE</v>
          </cell>
          <cell r="H2244" t="str">
            <v>OTHER EXPENSES</v>
          </cell>
          <cell r="I2244" t="str">
            <v>MISCELLANEOUS EXPENSES</v>
          </cell>
        </row>
        <row r="2245">
          <cell r="A2245" t="str">
            <v>X521056</v>
          </cell>
          <cell r="B2245" t="str">
            <v>Hire Charges- DG Sets</v>
          </cell>
          <cell r="C2245" t="str">
            <v>EXPENSES</v>
          </cell>
          <cell r="D2245" t="str">
            <v>INCOME STATEMENT</v>
          </cell>
          <cell r="E2245" t="str">
            <v xml:space="preserve"> </v>
          </cell>
          <cell r="F2245" t="str">
            <v xml:space="preserve"> </v>
          </cell>
          <cell r="G2245" t="str">
            <v>EXPENDITURE</v>
          </cell>
          <cell r="H2245" t="str">
            <v>OTHER EXPENSES</v>
          </cell>
          <cell r="I2245" t="str">
            <v>MISCELLANEOUS EXPENSES</v>
          </cell>
        </row>
        <row r="2246">
          <cell r="A2246" t="str">
            <v>X521057</v>
          </cell>
          <cell r="B2246" t="str">
            <v>Scrap Expense</v>
          </cell>
          <cell r="C2246" t="str">
            <v>EXPENSES</v>
          </cell>
          <cell r="D2246" t="str">
            <v>INCOME STATEMENT</v>
          </cell>
          <cell r="E2246" t="str">
            <v xml:space="preserve"> </v>
          </cell>
          <cell r="F2246" t="str">
            <v>SCRAP</v>
          </cell>
          <cell r="G2246" t="str">
            <v>EXPENDITURE</v>
          </cell>
          <cell r="H2246" t="str">
            <v>OTHER EXPENSES</v>
          </cell>
          <cell r="I2246" t="str">
            <v>MISCELLANEOUS EXPENSES</v>
          </cell>
        </row>
        <row r="2247">
          <cell r="A2247" t="str">
            <v>X521058</v>
          </cell>
          <cell r="B2247" t="str">
            <v>Provision for Doubtful Debts (Expense)</v>
          </cell>
          <cell r="C2247" t="str">
            <v>EXPENSES</v>
          </cell>
          <cell r="D2247" t="str">
            <v>INCOME STATEMENT</v>
          </cell>
          <cell r="E2247" t="str">
            <v xml:space="preserve"> </v>
          </cell>
          <cell r="F2247" t="str">
            <v xml:space="preserve"> </v>
          </cell>
          <cell r="G2247" t="str">
            <v>EXPENDITURE</v>
          </cell>
          <cell r="H2247" t="str">
            <v>OTHER EXPENSES</v>
          </cell>
          <cell r="I2247" t="str">
            <v>MISCELLANEOUS EXPENSES</v>
          </cell>
        </row>
        <row r="2248">
          <cell r="A2248" t="str">
            <v>X521059</v>
          </cell>
          <cell r="B2248" t="str">
            <v>F&amp;B Consumables</v>
          </cell>
          <cell r="C2248" t="str">
            <v>EXPENSES</v>
          </cell>
          <cell r="D2248" t="str">
            <v>INCOME STATEMENT</v>
          </cell>
          <cell r="E2248" t="str">
            <v xml:space="preserve"> </v>
          </cell>
          <cell r="F2248" t="str">
            <v xml:space="preserve"> </v>
          </cell>
          <cell r="G2248" t="str">
            <v>EXPENDITURE</v>
          </cell>
          <cell r="H2248" t="str">
            <v>OTHER EXPENSES</v>
          </cell>
          <cell r="I2248" t="str">
            <v>MISCELLANEOUS EXPENSES</v>
          </cell>
        </row>
        <row r="2249">
          <cell r="A2249" t="str">
            <v>X521060</v>
          </cell>
          <cell r="B2249" t="str">
            <v>Commission for Tenners</v>
          </cell>
          <cell r="C2249" t="str">
            <v>EXPENSES</v>
          </cell>
          <cell r="D2249" t="str">
            <v>INCOME STATEMENT</v>
          </cell>
          <cell r="E2249" t="str">
            <v xml:space="preserve"> </v>
          </cell>
          <cell r="F2249" t="str">
            <v xml:space="preserve"> </v>
          </cell>
          <cell r="G2249" t="str">
            <v>EXPENDITURE</v>
          </cell>
          <cell r="H2249" t="str">
            <v>OTHER EXPENSES</v>
          </cell>
          <cell r="I2249" t="str">
            <v>MISCELLANEOUS EXPENSES</v>
          </cell>
        </row>
        <row r="2250">
          <cell r="A2250" t="str">
            <v>X521061</v>
          </cell>
          <cell r="B2250" t="str">
            <v>F&amp;B Consumables - Agt. C Form</v>
          </cell>
          <cell r="C2250" t="str">
            <v>EXPENSES</v>
          </cell>
          <cell r="D2250" t="str">
            <v>INCOME STATEMENT</v>
          </cell>
          <cell r="E2250" t="str">
            <v xml:space="preserve"> </v>
          </cell>
          <cell r="F2250" t="str">
            <v xml:space="preserve"> </v>
          </cell>
          <cell r="G2250" t="str">
            <v>EXPENDITURE</v>
          </cell>
          <cell r="H2250" t="str">
            <v>OTHER EXPENSES</v>
          </cell>
          <cell r="I2250" t="str">
            <v>MISCELLANEOUS EXPENSES</v>
          </cell>
        </row>
        <row r="2251">
          <cell r="A2251" t="str">
            <v>X521062</v>
          </cell>
          <cell r="B2251" t="str">
            <v>Conference Expenses</v>
          </cell>
          <cell r="C2251" t="str">
            <v>EXPENSES</v>
          </cell>
          <cell r="D2251" t="str">
            <v>INCOME STATEMENT</v>
          </cell>
          <cell r="E2251" t="str">
            <v xml:space="preserve"> </v>
          </cell>
          <cell r="F2251" t="str">
            <v xml:space="preserve"> </v>
          </cell>
          <cell r="G2251" t="str">
            <v>EXPENDITURE</v>
          </cell>
          <cell r="H2251" t="str">
            <v>OTHER EXPENSES</v>
          </cell>
          <cell r="I2251" t="str">
            <v>MISCELLANEOUS EXPENSES</v>
          </cell>
        </row>
        <row r="2252">
          <cell r="A2252" t="str">
            <v>X521063</v>
          </cell>
          <cell r="B2252" t="str">
            <v>Gifts &amp; Presentations</v>
          </cell>
          <cell r="C2252" t="str">
            <v>EXPENSES</v>
          </cell>
          <cell r="D2252" t="str">
            <v>INCOME STATEMENT</v>
          </cell>
          <cell r="E2252" t="str">
            <v xml:space="preserve"> </v>
          </cell>
          <cell r="F2252" t="str">
            <v xml:space="preserve"> </v>
          </cell>
          <cell r="G2252" t="str">
            <v>EXPENDITURE</v>
          </cell>
          <cell r="H2252" t="str">
            <v>OTHER EXPENSES</v>
          </cell>
          <cell r="I2252" t="str">
            <v>MISCELLANEOUS EXPENSES</v>
          </cell>
        </row>
        <row r="2253">
          <cell r="A2253" t="str">
            <v>X521064</v>
          </cell>
          <cell r="B2253" t="str">
            <v>Online Expense (Credit Cards)</v>
          </cell>
          <cell r="C2253" t="str">
            <v>EXPENSES</v>
          </cell>
          <cell r="D2253" t="str">
            <v>INCOME STATEMENT</v>
          </cell>
          <cell r="E2253" t="str">
            <v xml:space="preserve"> </v>
          </cell>
          <cell r="F2253" t="str">
            <v xml:space="preserve"> </v>
          </cell>
          <cell r="G2253" t="str">
            <v>EXPENDITURE</v>
          </cell>
          <cell r="H2253" t="str">
            <v>OTHER EXPENSES</v>
          </cell>
          <cell r="I2253" t="str">
            <v>MISCELLANEOUS EXPENSES</v>
          </cell>
        </row>
        <row r="2254">
          <cell r="A2254" t="str">
            <v>X521065</v>
          </cell>
          <cell r="B2254" t="str">
            <v>Ticketing Cost</v>
          </cell>
          <cell r="C2254" t="str">
            <v>EXPENSES</v>
          </cell>
          <cell r="D2254" t="str">
            <v>INCOME STATEMENT</v>
          </cell>
          <cell r="E2254" t="str">
            <v xml:space="preserve"> </v>
          </cell>
          <cell r="F2254" t="str">
            <v xml:space="preserve"> </v>
          </cell>
          <cell r="G2254" t="str">
            <v>EXPENDITURE</v>
          </cell>
          <cell r="H2254" t="str">
            <v>OTHER EXPENSES</v>
          </cell>
          <cell r="I2254" t="str">
            <v>MISCELLANEOUS EXPENSES</v>
          </cell>
        </row>
        <row r="2255">
          <cell r="A2255" t="str">
            <v>X521066</v>
          </cell>
          <cell r="B2255" t="str">
            <v>Cinema Licence Fee</v>
          </cell>
          <cell r="C2255" t="str">
            <v>EXPENSES</v>
          </cell>
          <cell r="D2255" t="str">
            <v>INCOME STATEMENT</v>
          </cell>
          <cell r="E2255" t="str">
            <v xml:space="preserve"> </v>
          </cell>
          <cell r="F2255" t="str">
            <v xml:space="preserve"> </v>
          </cell>
          <cell r="G2255" t="str">
            <v>EXPENDITURE</v>
          </cell>
          <cell r="H2255" t="str">
            <v>OTHER EXPENSES</v>
          </cell>
          <cell r="I2255" t="str">
            <v>MISCELLANEOUS EXPENSES</v>
          </cell>
        </row>
        <row r="2256">
          <cell r="A2256" t="str">
            <v>X521067</v>
          </cell>
          <cell r="B2256" t="str">
            <v>Dividend - Preference Shares</v>
          </cell>
          <cell r="C2256" t="str">
            <v>EXPENSES</v>
          </cell>
          <cell r="D2256" t="str">
            <v>INCOME STATEMENT</v>
          </cell>
          <cell r="E2256" t="str">
            <v xml:space="preserve"> </v>
          </cell>
          <cell r="F2256" t="str">
            <v xml:space="preserve"> </v>
          </cell>
          <cell r="G2256" t="str">
            <v>EXPENDITURE</v>
          </cell>
          <cell r="H2256" t="str">
            <v>OTHER EXPENSES</v>
          </cell>
          <cell r="I2256" t="str">
            <v>MISCELLANEOUS EXPENSES</v>
          </cell>
        </row>
        <row r="2257">
          <cell r="A2257" t="str">
            <v>X521068</v>
          </cell>
          <cell r="B2257" t="str">
            <v>EXCHANGE FLUCTUATION RESERVE</v>
          </cell>
          <cell r="C2257" t="str">
            <v>EXPENSES</v>
          </cell>
          <cell r="D2257" t="str">
            <v>INCOME STATEMENT</v>
          </cell>
          <cell r="G2257" t="str">
            <v>EXPENDITURE</v>
          </cell>
          <cell r="H2257" t="str">
            <v>OTHER EXPENSES</v>
          </cell>
          <cell r="I2257" t="str">
            <v>MISCELLANEOUS EXPENSES</v>
          </cell>
        </row>
        <row r="2258">
          <cell r="A2258" t="str">
            <v>X521069</v>
          </cell>
          <cell r="B2258" t="str">
            <v>SOIL TESTING &amp; DESIGN CONSULT.</v>
          </cell>
          <cell r="C2258" t="str">
            <v>EXPENSES</v>
          </cell>
          <cell r="D2258" t="str">
            <v>INCOME STATEMENT</v>
          </cell>
          <cell r="E2258" t="str">
            <v xml:space="preserve"> </v>
          </cell>
          <cell r="G2258" t="str">
            <v>EXPENDITURE</v>
          </cell>
          <cell r="H2258" t="str">
            <v>OTHER EXPENSES</v>
          </cell>
          <cell r="I2258" t="str">
            <v>MISCELLANEOUS EXPENSES</v>
          </cell>
        </row>
        <row r="2259">
          <cell r="A2259" t="str">
            <v>X521070</v>
          </cell>
          <cell r="B2259" t="str">
            <v>DIRECTORS EXPENSES</v>
          </cell>
          <cell r="C2259" t="str">
            <v>EXPENSES</v>
          </cell>
          <cell r="D2259" t="str">
            <v>INCOME STATEMENT</v>
          </cell>
          <cell r="G2259" t="str">
            <v>EXPENDITURE</v>
          </cell>
          <cell r="H2259" t="str">
            <v>OTHER EXPENSES</v>
          </cell>
          <cell r="I2259" t="str">
            <v>MISCELLANEOUS EXPENSES</v>
          </cell>
        </row>
        <row r="2260">
          <cell r="A2260" t="str">
            <v>X521071</v>
          </cell>
          <cell r="B2260" t="str">
            <v>PERFORMANCE PENALTY</v>
          </cell>
          <cell r="C2260" t="str">
            <v>EXPENSES</v>
          </cell>
          <cell r="D2260" t="str">
            <v>INCOME STATEMENT</v>
          </cell>
          <cell r="G2260" t="str">
            <v>EXPENDITURE</v>
          </cell>
          <cell r="H2260" t="str">
            <v>OTHER EXPENSES</v>
          </cell>
          <cell r="I2260" t="str">
            <v>MISCELLANEOUS EXPENSES</v>
          </cell>
        </row>
        <row r="2261">
          <cell r="A2261" t="str">
            <v>X521072</v>
          </cell>
          <cell r="B2261" t="str">
            <v>INVESTMENT ALLOWANCE</v>
          </cell>
          <cell r="C2261" t="str">
            <v>EXPENSES</v>
          </cell>
          <cell r="D2261" t="str">
            <v>INCOME STATEMENT</v>
          </cell>
          <cell r="G2261" t="str">
            <v>EXPENDITURE</v>
          </cell>
          <cell r="H2261" t="str">
            <v>OTHER EXPENSES</v>
          </cell>
          <cell r="I2261" t="str">
            <v>MISCELLANEOUS EXPENSES</v>
          </cell>
        </row>
        <row r="2262">
          <cell r="A2262" t="str">
            <v>X521998</v>
          </cell>
          <cell r="B2262" t="str">
            <v>IB-EXPENSE</v>
          </cell>
          <cell r="C2262" t="str">
            <v>EXPENSES</v>
          </cell>
          <cell r="D2262" t="str">
            <v>INCOME STATEMENT</v>
          </cell>
          <cell r="E2262" t="str">
            <v xml:space="preserve"> </v>
          </cell>
          <cell r="F2262" t="str">
            <v xml:space="preserve"> </v>
          </cell>
          <cell r="G2262" t="str">
            <v>EXPENDITURE</v>
          </cell>
          <cell r="H2262" t="str">
            <v>OTHER EXPENSES</v>
          </cell>
          <cell r="I2262" t="str">
            <v>MISCELLANEOUS EXPENSES</v>
          </cell>
        </row>
        <row r="2263">
          <cell r="A2263" t="str">
            <v>X521999</v>
          </cell>
          <cell r="B2263" t="str">
            <v>Round Off Account</v>
          </cell>
          <cell r="C2263" t="str">
            <v>EXPENSES</v>
          </cell>
          <cell r="D2263" t="str">
            <v>INCOME STATEMENT</v>
          </cell>
          <cell r="E2263" t="str">
            <v xml:space="preserve"> </v>
          </cell>
          <cell r="F2263" t="str">
            <v>ROUNDING OFF</v>
          </cell>
          <cell r="G2263" t="str">
            <v>EXPENDITURE</v>
          </cell>
          <cell r="H2263" t="str">
            <v>OTHER EXPENSES</v>
          </cell>
          <cell r="I2263" t="str">
            <v>MISCELLANEOUS EXPENSES</v>
          </cell>
        </row>
        <row r="2264">
          <cell r="A2264" t="str">
            <v>X601001</v>
          </cell>
          <cell r="B2264" t="str">
            <v>Provision for Income Tax- Current Period</v>
          </cell>
          <cell r="C2264" t="str">
            <v>EXPENSES</v>
          </cell>
          <cell r="D2264" t="str">
            <v>INCOME STATEMENT</v>
          </cell>
          <cell r="E2264" t="str">
            <v xml:space="preserve"> </v>
          </cell>
          <cell r="F2264" t="str">
            <v xml:space="preserve"> </v>
          </cell>
          <cell r="G2264" t="str">
            <v>EXPENDITURE</v>
          </cell>
          <cell r="H2264" t="str">
            <v>TAXES</v>
          </cell>
          <cell r="I2264" t="str">
            <v>TAXES</v>
          </cell>
        </row>
        <row r="2265">
          <cell r="A2265" t="str">
            <v>X601002</v>
          </cell>
          <cell r="B2265" t="str">
            <v>Provision for Income Tax- Prior Period</v>
          </cell>
          <cell r="C2265" t="str">
            <v>EXPENSES</v>
          </cell>
          <cell r="D2265" t="str">
            <v>INCOME STATEMENT</v>
          </cell>
          <cell r="E2265" t="str">
            <v xml:space="preserve"> </v>
          </cell>
          <cell r="F2265" t="str">
            <v xml:space="preserve"> </v>
          </cell>
          <cell r="G2265" t="str">
            <v>EXPENDITURE</v>
          </cell>
          <cell r="H2265" t="str">
            <v>TAXES</v>
          </cell>
          <cell r="I2265" t="str">
            <v>TAXES</v>
          </cell>
        </row>
        <row r="2266">
          <cell r="A2266" t="str">
            <v>X601003</v>
          </cell>
          <cell r="B2266" t="str">
            <v>Fringe Benefit Tax</v>
          </cell>
          <cell r="C2266" t="str">
            <v>EXPENSES</v>
          </cell>
          <cell r="D2266" t="str">
            <v>INCOME STATEMENT</v>
          </cell>
          <cell r="E2266" t="str">
            <v xml:space="preserve"> </v>
          </cell>
          <cell r="F2266" t="str">
            <v xml:space="preserve"> </v>
          </cell>
          <cell r="G2266" t="str">
            <v>EXPENDITURE</v>
          </cell>
          <cell r="H2266" t="str">
            <v>TAXES</v>
          </cell>
          <cell r="I2266" t="str">
            <v>TAXES</v>
          </cell>
        </row>
        <row r="2267">
          <cell r="A2267" t="str">
            <v>X601004</v>
          </cell>
          <cell r="B2267" t="str">
            <v>Deferred Tax Expenses</v>
          </cell>
          <cell r="C2267" t="str">
            <v>EXPENSES</v>
          </cell>
          <cell r="D2267" t="str">
            <v>INCOME STATEMENT</v>
          </cell>
          <cell r="E2267" t="str">
            <v xml:space="preserve"> </v>
          </cell>
          <cell r="F2267" t="str">
            <v xml:space="preserve"> </v>
          </cell>
          <cell r="G2267" t="str">
            <v>EXPENDITURE</v>
          </cell>
          <cell r="H2267" t="str">
            <v>TAXES</v>
          </cell>
          <cell r="I2267" t="str">
            <v>TAXES</v>
          </cell>
        </row>
        <row r="2268">
          <cell r="A2268" t="str">
            <v>X601005</v>
          </cell>
          <cell r="B2268" t="str">
            <v>Staff Welfare (FBT)</v>
          </cell>
          <cell r="C2268" t="str">
            <v>EXPENSES</v>
          </cell>
          <cell r="D2268" t="str">
            <v>INCOME STATEMENT</v>
          </cell>
          <cell r="E2268" t="str">
            <v xml:space="preserve"> </v>
          </cell>
          <cell r="F2268" t="str">
            <v xml:space="preserve"> </v>
          </cell>
          <cell r="G2268" t="str">
            <v>EXPENDITURE</v>
          </cell>
          <cell r="H2268" t="str">
            <v>TAXES</v>
          </cell>
          <cell r="I2268" t="str">
            <v>TAXES</v>
          </cell>
        </row>
        <row r="2269">
          <cell r="A2269" t="str">
            <v>X601006</v>
          </cell>
          <cell r="B2269" t="str">
            <v>Entertainment Tax</v>
          </cell>
          <cell r="C2269" t="str">
            <v>EXPENSES</v>
          </cell>
          <cell r="D2269" t="str">
            <v>INCOME STATEMENT</v>
          </cell>
          <cell r="E2269" t="str">
            <v xml:space="preserve"> </v>
          </cell>
          <cell r="F2269" t="str">
            <v xml:space="preserve"> </v>
          </cell>
          <cell r="G2269" t="str">
            <v>EXPENDITURE</v>
          </cell>
          <cell r="H2269" t="str">
            <v>TAXES</v>
          </cell>
          <cell r="I2269" t="str">
            <v>TAXES</v>
          </cell>
        </row>
        <row r="2270">
          <cell r="A2270" t="str">
            <v>X601007</v>
          </cell>
          <cell r="B2270" t="str">
            <v>I N R Charges</v>
          </cell>
          <cell r="C2270" t="str">
            <v>EXPENSES</v>
          </cell>
          <cell r="D2270" t="str">
            <v>INCOME STATEMENT</v>
          </cell>
          <cell r="E2270" t="str">
            <v xml:space="preserve"> </v>
          </cell>
          <cell r="F2270" t="str">
            <v xml:space="preserve"> </v>
          </cell>
          <cell r="G2270" t="str">
            <v>EXPENDITURE</v>
          </cell>
          <cell r="H2270" t="str">
            <v>TAXES</v>
          </cell>
          <cell r="I2270" t="str">
            <v>TAXES</v>
          </cell>
        </row>
        <row r="2271">
          <cell r="A2271" t="str">
            <v>X601008</v>
          </cell>
          <cell r="B2271" t="str">
            <v>Dividend Distribution Tax</v>
          </cell>
          <cell r="C2271" t="str">
            <v>EXPENSES</v>
          </cell>
          <cell r="D2271" t="str">
            <v>INCOME STATEMENT</v>
          </cell>
          <cell r="E2271" t="str">
            <v xml:space="preserve"> </v>
          </cell>
          <cell r="F2271" t="str">
            <v xml:space="preserve"> </v>
          </cell>
          <cell r="G2271" t="str">
            <v>EXPENDITURE</v>
          </cell>
          <cell r="H2271" t="str">
            <v>TAXES</v>
          </cell>
          <cell r="I2271" t="str">
            <v>TAXES</v>
          </cell>
        </row>
        <row r="2272">
          <cell r="A2272" t="str">
            <v>X701001</v>
          </cell>
          <cell r="B2272" t="str">
            <v>Amortisation- Land- Lease Hold</v>
          </cell>
          <cell r="C2272" t="str">
            <v>EXPENSES</v>
          </cell>
          <cell r="D2272" t="str">
            <v>INCOME STATEMENT</v>
          </cell>
          <cell r="E2272" t="str">
            <v xml:space="preserve"> </v>
          </cell>
          <cell r="F2272" t="str">
            <v xml:space="preserve"> </v>
          </cell>
          <cell r="G2272" t="str">
            <v>EXPENDITURE</v>
          </cell>
          <cell r="H2272" t="str">
            <v>DEPRECIATION</v>
          </cell>
          <cell r="I2272" t="str">
            <v>DEPRECIATION</v>
          </cell>
        </row>
        <row r="2273">
          <cell r="A2273" t="str">
            <v>X701002</v>
          </cell>
          <cell r="B2273" t="str">
            <v>Depreciation- Buildings</v>
          </cell>
          <cell r="C2273" t="str">
            <v>EXPENSES</v>
          </cell>
          <cell r="D2273" t="str">
            <v>INCOME STATEMENT</v>
          </cell>
          <cell r="E2273" t="str">
            <v xml:space="preserve"> </v>
          </cell>
          <cell r="F2273" t="str">
            <v xml:space="preserve"> </v>
          </cell>
          <cell r="G2273" t="str">
            <v>EXPENDITURE</v>
          </cell>
          <cell r="H2273" t="str">
            <v>DEPRECIATION</v>
          </cell>
          <cell r="I2273" t="str">
            <v>DEPRECIATION</v>
          </cell>
        </row>
        <row r="2274">
          <cell r="A2274" t="str">
            <v>X701003</v>
          </cell>
          <cell r="B2274" t="str">
            <v>Depreciation- Plant &amp; Machinery</v>
          </cell>
          <cell r="C2274" t="str">
            <v>EXPENSES</v>
          </cell>
          <cell r="D2274" t="str">
            <v>INCOME STATEMENT</v>
          </cell>
          <cell r="E2274" t="str">
            <v>DEPRECIATION A/C</v>
          </cell>
          <cell r="F2274" t="str">
            <v xml:space="preserve"> </v>
          </cell>
          <cell r="G2274" t="str">
            <v>EXPENDITURE</v>
          </cell>
          <cell r="H2274" t="str">
            <v>DEPRECIATION</v>
          </cell>
          <cell r="I2274" t="str">
            <v>DEPRECIATION</v>
          </cell>
        </row>
        <row r="2275">
          <cell r="A2275" t="str">
            <v>X701004</v>
          </cell>
          <cell r="B2275" t="str">
            <v>Depreciation- Air Conditions</v>
          </cell>
          <cell r="C2275" t="str">
            <v>EXPENSES</v>
          </cell>
          <cell r="D2275" t="str">
            <v>INCOME STATEMENT</v>
          </cell>
          <cell r="E2275" t="str">
            <v xml:space="preserve"> </v>
          </cell>
          <cell r="F2275" t="str">
            <v xml:space="preserve"> </v>
          </cell>
          <cell r="G2275" t="str">
            <v>EXPENDITURE</v>
          </cell>
          <cell r="H2275" t="str">
            <v>DEPRECIATION</v>
          </cell>
          <cell r="I2275" t="str">
            <v>DEPRECIATION</v>
          </cell>
        </row>
        <row r="2276">
          <cell r="A2276" t="str">
            <v>X701005</v>
          </cell>
          <cell r="B2276" t="str">
            <v>Depreciation- Office Equipments</v>
          </cell>
          <cell r="C2276" t="str">
            <v>EXPENSES</v>
          </cell>
          <cell r="D2276" t="str">
            <v>INCOME STATEMENT</v>
          </cell>
          <cell r="E2276" t="str">
            <v xml:space="preserve"> </v>
          </cell>
          <cell r="F2276" t="str">
            <v xml:space="preserve"> </v>
          </cell>
          <cell r="G2276" t="str">
            <v>EXPENDITURE</v>
          </cell>
          <cell r="H2276" t="str">
            <v>DEPRECIATION</v>
          </cell>
          <cell r="I2276" t="str">
            <v>DEPRECIATION</v>
          </cell>
        </row>
        <row r="2277">
          <cell r="A2277" t="str">
            <v>X701006</v>
          </cell>
          <cell r="B2277" t="str">
            <v>Depreciation- Computers &amp; EDP Hardwares</v>
          </cell>
          <cell r="C2277" t="str">
            <v>EXPENSES</v>
          </cell>
          <cell r="D2277" t="str">
            <v>INCOME STATEMENT</v>
          </cell>
          <cell r="E2277" t="str">
            <v>DEPRECIATION A/C</v>
          </cell>
          <cell r="F2277" t="str">
            <v xml:space="preserve"> </v>
          </cell>
          <cell r="G2277" t="str">
            <v>EXPENDITURE</v>
          </cell>
          <cell r="H2277" t="str">
            <v>DEPRECIATION</v>
          </cell>
          <cell r="I2277" t="str">
            <v>DEPRECIATION</v>
          </cell>
        </row>
        <row r="2278">
          <cell r="A2278" t="str">
            <v>X701007</v>
          </cell>
          <cell r="B2278" t="str">
            <v>Depreciation- Networking And Wan Setup</v>
          </cell>
          <cell r="C2278" t="str">
            <v>EXPENSES</v>
          </cell>
          <cell r="D2278" t="str">
            <v>INCOME STATEMENT</v>
          </cell>
          <cell r="E2278" t="str">
            <v xml:space="preserve"> </v>
          </cell>
          <cell r="F2278" t="str">
            <v xml:space="preserve"> </v>
          </cell>
          <cell r="G2278" t="str">
            <v>EXPENDITURE</v>
          </cell>
          <cell r="H2278" t="str">
            <v>DEPRECIATION</v>
          </cell>
          <cell r="I2278" t="str">
            <v>DEPRECIATION</v>
          </cell>
        </row>
        <row r="2279">
          <cell r="A2279" t="str">
            <v>X701008</v>
          </cell>
          <cell r="B2279" t="str">
            <v>Depreciation- Software</v>
          </cell>
          <cell r="C2279" t="str">
            <v>EXPENSES</v>
          </cell>
          <cell r="D2279" t="str">
            <v>INCOME STATEMENT</v>
          </cell>
          <cell r="E2279" t="str">
            <v xml:space="preserve"> </v>
          </cell>
          <cell r="F2279" t="str">
            <v xml:space="preserve"> </v>
          </cell>
          <cell r="G2279" t="str">
            <v>EXPENDITURE</v>
          </cell>
          <cell r="H2279" t="str">
            <v>DEPRECIATION</v>
          </cell>
          <cell r="I2279" t="str">
            <v>DEPRECIATION</v>
          </cell>
        </row>
        <row r="2280">
          <cell r="A2280" t="str">
            <v>X701009</v>
          </cell>
          <cell r="B2280" t="str">
            <v>Depreciation- Furniture And Fixtures</v>
          </cell>
          <cell r="C2280" t="str">
            <v>EXPENSES</v>
          </cell>
          <cell r="D2280" t="str">
            <v>INCOME STATEMENT</v>
          </cell>
          <cell r="E2280" t="str">
            <v>DEPRECIATION A/C</v>
          </cell>
          <cell r="F2280" t="str">
            <v xml:space="preserve"> </v>
          </cell>
          <cell r="G2280" t="str">
            <v>EXPENDITURE</v>
          </cell>
          <cell r="H2280" t="str">
            <v>DEPRECIATION</v>
          </cell>
          <cell r="I2280" t="str">
            <v>DEPRECIATION</v>
          </cell>
        </row>
        <row r="2281">
          <cell r="A2281" t="str">
            <v>X701010</v>
          </cell>
          <cell r="B2281" t="str">
            <v>Depreciation- Vehicles</v>
          </cell>
          <cell r="C2281" t="str">
            <v>EXPENSES</v>
          </cell>
          <cell r="D2281" t="str">
            <v>INCOME STATEMENT</v>
          </cell>
          <cell r="E2281" t="str">
            <v>DEPRECIATION A/C</v>
          </cell>
          <cell r="F2281" t="str">
            <v xml:space="preserve"> </v>
          </cell>
          <cell r="G2281" t="str">
            <v>EXPENDITURE</v>
          </cell>
          <cell r="H2281" t="str">
            <v>DEPRECIATION</v>
          </cell>
          <cell r="I2281" t="str">
            <v>DEPRECIATION</v>
          </cell>
        </row>
        <row r="2282">
          <cell r="A2282" t="str">
            <v>X701011</v>
          </cell>
          <cell r="B2282" t="str">
            <v>Depreciation- Air Craft</v>
          </cell>
          <cell r="C2282" t="str">
            <v>EXPENSES</v>
          </cell>
          <cell r="D2282" t="str">
            <v>INCOME STATEMENT</v>
          </cell>
          <cell r="E2282" t="str">
            <v xml:space="preserve"> </v>
          </cell>
          <cell r="F2282" t="str">
            <v xml:space="preserve"> </v>
          </cell>
          <cell r="G2282" t="str">
            <v>EXPENDITURE</v>
          </cell>
          <cell r="H2282" t="str">
            <v>DEPRECIATION</v>
          </cell>
          <cell r="I2282" t="str">
            <v>DEPRECIATION</v>
          </cell>
        </row>
        <row r="2283">
          <cell r="A2283" t="str">
            <v>X701012</v>
          </cell>
          <cell r="B2283" t="str">
            <v>Depreciation- Stock Properties</v>
          </cell>
          <cell r="C2283" t="str">
            <v>EXPENSES</v>
          </cell>
          <cell r="D2283" t="str">
            <v>INCOME STATEMENT</v>
          </cell>
          <cell r="E2283" t="str">
            <v xml:space="preserve"> </v>
          </cell>
          <cell r="F2283" t="str">
            <v xml:space="preserve"> </v>
          </cell>
          <cell r="G2283" t="str">
            <v>EXPENDITURE</v>
          </cell>
          <cell r="H2283" t="str">
            <v>DEPRECIATION</v>
          </cell>
          <cell r="I2283" t="str">
            <v>DEPRECIATION</v>
          </cell>
        </row>
        <row r="2284">
          <cell r="A2284" t="str">
            <v>X701013</v>
          </cell>
          <cell r="B2284" t="str">
            <v>Depreciation-Others</v>
          </cell>
          <cell r="C2284" t="str">
            <v>EXPENSES</v>
          </cell>
          <cell r="D2284" t="str">
            <v>INCOME STATEMENT</v>
          </cell>
          <cell r="E2284" t="str">
            <v xml:space="preserve"> </v>
          </cell>
          <cell r="F2284" t="str">
            <v xml:space="preserve"> </v>
          </cell>
          <cell r="G2284" t="str">
            <v>EXPENDITURE</v>
          </cell>
          <cell r="H2284" t="str">
            <v>DEPRECIATION</v>
          </cell>
          <cell r="I2284" t="str">
            <v>DEPRECIATION</v>
          </cell>
        </row>
      </sheetData>
      <sheetData sheetId="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lage 1"/>
    </sheetNames>
    <sheetDataSet>
      <sheetData sheetId="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57"/>
      <sheetName val="Inputs"/>
      <sheetName val="Operations"/>
      <sheetName val="OpTrack"/>
      <sheetName val="Setup Variables"/>
      <sheetName val="P&amp;L_summary_sub_Fund"/>
      <sheetName val="Details"/>
      <sheetName val="Challan"/>
      <sheetName val="TAX INCOME"/>
      <sheetName val="Payroll_Statement"/>
      <sheetName val="BS Schdl-3-Fixed Assets"/>
      <sheetName val="FIELD - NOV 08"/>
      <sheetName val="liste"/>
      <sheetName val="Setup_Variables"/>
      <sheetName val="lov-COAct"/>
      <sheetName val="lov-cspl"/>
      <sheetName val="Schedules"/>
      <sheetName val="cashflow"/>
      <sheetName val="GPOLbudgetf2002wrkng"/>
      <sheetName val="FORM-16"/>
      <sheetName val="Directors"/>
      <sheetName val="Comp"/>
      <sheetName val="Rates NDS Technologies France "/>
      <sheetName val="assump and output"/>
      <sheetName val="Development Strategy"/>
      <sheetName val="Occ"/>
      <sheetName val="Demand"/>
      <sheetName val="Accrued (ckrg)"/>
      <sheetName val="PS data"/>
      <sheetName val="Index"/>
      <sheetName val="P-L (TOT)"/>
      <sheetName val="Day"/>
      <sheetName val="Rates"/>
      <sheetName val="List"/>
      <sheetName val="Assumptions"/>
      <sheetName val="Codes"/>
      <sheetName val="Input"/>
      <sheetName val="Transactions"/>
      <sheetName val="Masters"/>
      <sheetName val="GENERAL"/>
      <sheetName val="FBT"/>
      <sheetName val="Configuration"/>
      <sheetName val="Instru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Tanir Bavi Power Facility</v>
          </cell>
        </row>
        <row r="2">
          <cell r="B2" t="str">
            <v>Period 01-06-01 to 31-03-02 (10 months)</v>
          </cell>
        </row>
        <row r="4">
          <cell r="D4" t="str">
            <v>Category:</v>
          </cell>
          <cell r="E4" t="str">
            <v xml:space="preserve">Repairs &amp; Replacements to Office Furniture &amp; Fittings </v>
          </cell>
        </row>
        <row r="6">
          <cell r="B6" t="str">
            <v>Responsible Team Member Name:</v>
          </cell>
          <cell r="D6" t="str">
            <v>Mohan Rao</v>
          </cell>
        </row>
        <row r="8">
          <cell r="B8" t="str">
            <v>Category Includes:</v>
          </cell>
        </row>
        <row r="10">
          <cell r="B10" t="str">
            <v>Repairs / Replacements to Office furniture &amp; Fittings</v>
          </cell>
        </row>
        <row r="14">
          <cell r="B14" t="str">
            <v>Budget Estimate Basis:</v>
          </cell>
        </row>
        <row r="16">
          <cell r="B16" t="str">
            <v>Estimate is based on current costs for furnishings</v>
          </cell>
        </row>
        <row r="17">
          <cell r="B17" t="str">
            <v>Third party liability  ( for GPOL only )</v>
          </cell>
        </row>
        <row r="21">
          <cell r="B21" t="str">
            <v>Calculations:</v>
          </cell>
        </row>
        <row r="22">
          <cell r="B22" t="str">
            <v>Calculations:</v>
          </cell>
        </row>
        <row r="23">
          <cell r="B23" t="str">
            <v xml:space="preserve">Transportation for team </v>
          </cell>
          <cell r="E23" t="str">
            <v>Calculated for 10 team members (2nd class A/C - train)</v>
          </cell>
          <cell r="G23">
            <v>120000</v>
          </cell>
        </row>
        <row r="24">
          <cell r="B24" t="str">
            <v>Desks/chairs</v>
          </cell>
          <cell r="C24">
            <v>120000</v>
          </cell>
          <cell r="D24" t="str">
            <v>Water Cess</v>
          </cell>
          <cell r="E24" t="str">
            <v>Xerox Paper</v>
          </cell>
          <cell r="F24">
            <v>8100</v>
          </cell>
          <cell r="G24">
            <v>100000</v>
          </cell>
        </row>
        <row r="25">
          <cell r="B25" t="str">
            <v>Soft furnishing</v>
          </cell>
          <cell r="C25">
            <v>80000</v>
          </cell>
          <cell r="E25" t="str">
            <v>CD's</v>
          </cell>
          <cell r="F25">
            <v>243000</v>
          </cell>
          <cell r="G25">
            <v>280000</v>
          </cell>
        </row>
        <row r="26">
          <cell r="B26" t="str">
            <v xml:space="preserve">      goods</v>
          </cell>
          <cell r="C26">
            <v>250000</v>
          </cell>
          <cell r="D26" t="str">
            <v>Toward 4" dia 300mtr pipe and clamps</v>
          </cell>
          <cell r="E26" t="str">
            <v>Diskettes</v>
          </cell>
          <cell r="F26">
            <v>2430000</v>
          </cell>
          <cell r="G26">
            <v>40000</v>
          </cell>
        </row>
        <row r="27">
          <cell r="B27" t="str">
            <v>Labor Licenses</v>
          </cell>
          <cell r="C27">
            <v>15000</v>
          </cell>
          <cell r="E27" t="str">
            <v xml:space="preserve">Co2+H2 (Lab) </v>
          </cell>
          <cell r="G27">
            <v>20000</v>
          </cell>
        </row>
        <row r="28">
          <cell r="B28" t="str">
            <v>Total</v>
          </cell>
          <cell r="C28">
            <v>200000</v>
          </cell>
          <cell r="E28" t="str">
            <v>Spring folders</v>
          </cell>
          <cell r="G28">
            <v>630000</v>
          </cell>
        </row>
        <row r="29">
          <cell r="B29" t="str">
            <v>B arge License</v>
          </cell>
          <cell r="C29">
            <v>0</v>
          </cell>
          <cell r="E29" t="str">
            <v>Ring Binders</v>
          </cell>
          <cell r="G29">
            <v>200000</v>
          </cell>
        </row>
        <row r="30">
          <cell r="B30" t="str">
            <v>Contract Buy-out Fees</v>
          </cell>
          <cell r="C30">
            <v>50000</v>
          </cell>
          <cell r="D30" t="str">
            <v>Rs 500/hr*20hrs per month *10months</v>
          </cell>
          <cell r="E30" t="str">
            <v>Staplers/staples</v>
          </cell>
          <cell r="G30">
            <v>973000</v>
          </cell>
        </row>
        <row r="31">
          <cell r="B31" t="str">
            <v>April</v>
          </cell>
          <cell r="C31">
            <v>225000</v>
          </cell>
          <cell r="E31" t="str">
            <v>Binder clips / paper clips</v>
          </cell>
          <cell r="G31">
            <v>200000</v>
          </cell>
        </row>
        <row r="32">
          <cell r="B32" t="str">
            <v>May</v>
          </cell>
          <cell r="C32">
            <v>250000</v>
          </cell>
          <cell r="E32" t="str">
            <v>Scissors</v>
          </cell>
          <cell r="G32">
            <v>950000</v>
          </cell>
        </row>
        <row r="33">
          <cell r="B33" t="str">
            <v>June</v>
          </cell>
          <cell r="C33">
            <v>80000</v>
          </cell>
          <cell r="E33" t="str">
            <v>Pens/Pencils/Markers/etc.</v>
          </cell>
        </row>
        <row r="34">
          <cell r="B34" t="str">
            <v>July</v>
          </cell>
          <cell r="C34">
            <v>2539000</v>
          </cell>
          <cell r="E34" t="str">
            <v>Hole Punch</v>
          </cell>
          <cell r="G34">
            <v>925000</v>
          </cell>
        </row>
        <row r="35">
          <cell r="B35" t="str">
            <v>August</v>
          </cell>
          <cell r="G35">
            <v>2539000</v>
          </cell>
        </row>
        <row r="36">
          <cell r="B36" t="str">
            <v>September</v>
          </cell>
        </row>
        <row r="37">
          <cell r="B37" t="str">
            <v>October</v>
          </cell>
          <cell r="E37" t="str">
            <v xml:space="preserve">Water Cess monthly Rest in Feb </v>
          </cell>
        </row>
        <row r="38">
          <cell r="B38" t="str">
            <v>November</v>
          </cell>
          <cell r="C38">
            <v>243000</v>
          </cell>
        </row>
        <row r="39">
          <cell r="B39" t="str">
            <v>December</v>
          </cell>
          <cell r="C39">
            <v>100000</v>
          </cell>
          <cell r="E39" t="str">
            <v>Boiler Operataor's licenece for 2001-2 will be provided by TBP</v>
          </cell>
        </row>
        <row r="40">
          <cell r="B40" t="str">
            <v>January</v>
          </cell>
          <cell r="C40">
            <v>650000</v>
          </cell>
          <cell r="E40" t="str">
            <v>Land cess to be paid and provided in budget of TBP</v>
          </cell>
        </row>
        <row r="41">
          <cell r="B41" t="str">
            <v>February</v>
          </cell>
          <cell r="C41">
            <v>243000</v>
          </cell>
          <cell r="G41">
            <v>650000</v>
          </cell>
        </row>
        <row r="42">
          <cell r="B42" t="str">
            <v>March</v>
          </cell>
          <cell r="C42">
            <v>20000</v>
          </cell>
        </row>
        <row r="43">
          <cell r="B43" t="str">
            <v>Total</v>
          </cell>
          <cell r="C43">
            <v>200000</v>
          </cell>
        </row>
        <row r="44">
          <cell r="B44" t="str">
            <v>December</v>
          </cell>
          <cell r="C44">
            <v>243000</v>
          </cell>
        </row>
        <row r="45">
          <cell r="B45" t="str">
            <v>January</v>
          </cell>
          <cell r="C45">
            <v>243000</v>
          </cell>
        </row>
        <row r="46">
          <cell r="B46" t="str">
            <v>February</v>
          </cell>
          <cell r="C46">
            <v>352000</v>
          </cell>
        </row>
        <row r="47">
          <cell r="B47" t="str">
            <v>March</v>
          </cell>
          <cell r="C47">
            <v>243000</v>
          </cell>
        </row>
        <row r="48">
          <cell r="C48">
            <v>2539000</v>
          </cell>
          <cell r="D4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BDV31122017"/>
      <sheetName val="Info required"/>
      <sheetName val="Discussion sheet 7 Sept 2019"/>
      <sheetName val="Ind AS BS"/>
      <sheetName val="Ind AS PL"/>
      <sheetName val="Consolidated BS2018"/>
      <sheetName val="Consolidated P&amp;L 2018"/>
      <sheetName val="Fixed asset"/>
      <sheetName val="6-8"/>
      <sheetName val="9-12"/>
      <sheetName val="13-14"/>
      <sheetName val="15-16"/>
      <sheetName val="17-18"/>
      <sheetName val="19"/>
      <sheetName val="20-23"/>
      <sheetName val="24-31"/>
      <sheetName val="32"/>
      <sheetName val="33"/>
      <sheetName val="34"/>
      <sheetName val="34(1)"/>
      <sheetName val="34(2)"/>
      <sheetName val="34-36"/>
      <sheetName val="37"/>
      <sheetName val="38"/>
      <sheetName val="cash flow hedge"/>
      <sheetName val="INter company inventory"/>
      <sheetName val="VIM 2018"/>
      <sheetName val="VEE 2018"/>
      <sheetName val="Asset consolidated"/>
      <sheetName val="Leasing assets"/>
      <sheetName val="Foglio lavoro riepilogo 2018"/>
      <sheetName val="RPT"/>
      <sheetName val="Foglio lavoro riepilogo 2017"/>
      <sheetName val="REV"/>
      <sheetName val="Other Expenses"/>
      <sheetName val="CIS"/>
      <sheetName val="COGS "/>
      <sheetName val="VEE Pacakage IS2018"/>
      <sheetName val="VEE Pacakage IS2017"/>
      <sheetName val="VEE Pacakage BS2018"/>
      <sheetName val="magazzino 17"/>
      <sheetName val="magazzino 18"/>
      <sheetName val="BDV31122018"/>
      <sheetName val="VEE Pacakage BS2017"/>
      <sheetName val="A1 - Imm. Immat."/>
      <sheetName val="A2 - Imm Mat"/>
      <sheetName val="B - Imm finanziarie"/>
      <sheetName val="C - Rimanenze"/>
      <sheetName val="riepilogo SP"/>
      <sheetName val="D - Clienti"/>
      <sheetName val="AF Altri Crediti"/>
      <sheetName val="E2 - Ratei e risconti attivi"/>
      <sheetName val="F - Banche"/>
      <sheetName val="F1 - Debiti finanziari"/>
      <sheetName val="G - Debiti verso fornitori"/>
      <sheetName val="J - Intercompany"/>
      <sheetName val="H - Debiti verso altri"/>
      <sheetName val="H1 - Ratei e risconti passivi"/>
      <sheetName val="L - Taxation"/>
      <sheetName val="M - Fondi Rischi"/>
      <sheetName val="M1 - TFR"/>
      <sheetName val="Equity Bridge VEE"/>
      <sheetName val="P - P.N."/>
      <sheetName val="VEE Internal TB"/>
      <sheetName val="O - Conto economico V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O12">
            <v>-98340852.125891671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2">
          <cell r="Q22">
            <v>2792552.25</v>
          </cell>
        </row>
      </sheetData>
      <sheetData sheetId="35"/>
      <sheetData sheetId="36">
        <row r="29">
          <cell r="U29">
            <v>-972298</v>
          </cell>
        </row>
      </sheetData>
      <sheetData sheetId="37">
        <row r="19">
          <cell r="H19">
            <v>-4244451.08</v>
          </cell>
        </row>
      </sheetData>
      <sheetData sheetId="38">
        <row r="19">
          <cell r="F19">
            <v>8418012.7400000002</v>
          </cell>
        </row>
      </sheetData>
      <sheetData sheetId="39">
        <row r="45">
          <cell r="H45">
            <v>8494400.4199999999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3">
          <cell r="L23">
            <v>66283.728958936408</v>
          </cell>
        </row>
      </sheetData>
      <sheetData sheetId="49">
        <row r="54">
          <cell r="E54">
            <v>346226.88</v>
          </cell>
        </row>
      </sheetData>
      <sheetData sheetId="50">
        <row r="32">
          <cell r="E32">
            <v>993249.19000000006</v>
          </cell>
        </row>
      </sheetData>
      <sheetData sheetId="51">
        <row r="21">
          <cell r="E21">
            <v>10842948.16</v>
          </cell>
        </row>
      </sheetData>
      <sheetData sheetId="52">
        <row r="3">
          <cell r="E3">
            <v>9916849.4600000009</v>
          </cell>
        </row>
      </sheetData>
      <sheetData sheetId="53">
        <row r="37">
          <cell r="E37">
            <v>11171366.530000001</v>
          </cell>
        </row>
      </sheetData>
      <sheetData sheetId="54">
        <row r="14">
          <cell r="E14">
            <v>28757.739999999998</v>
          </cell>
        </row>
      </sheetData>
      <sheetData sheetId="55">
        <row r="59">
          <cell r="E59">
            <v>581264.5199999999</v>
          </cell>
        </row>
      </sheetData>
      <sheetData sheetId="56">
        <row r="30">
          <cell r="E30">
            <v>1817022.9800000002</v>
          </cell>
        </row>
      </sheetData>
      <sheetData sheetId="57">
        <row r="29">
          <cell r="I29">
            <v>-863307.17272434873</v>
          </cell>
        </row>
      </sheetData>
      <sheetData sheetId="58">
        <row r="14">
          <cell r="E14">
            <v>4782998.0199999996</v>
          </cell>
        </row>
      </sheetData>
      <sheetData sheetId="59">
        <row r="19">
          <cell r="E19">
            <v>0</v>
          </cell>
        </row>
      </sheetData>
      <sheetData sheetId="60">
        <row r="18">
          <cell r="E18">
            <v>-602610.00999999989</v>
          </cell>
        </row>
      </sheetData>
      <sheetData sheetId="61">
        <row r="19">
          <cell r="E19">
            <v>-34066.159999999996</v>
          </cell>
        </row>
      </sheetData>
      <sheetData sheetId="62">
        <row r="7">
          <cell r="I7">
            <v>-352701.34662806906</v>
          </cell>
        </row>
      </sheetData>
      <sheetData sheetId="63">
        <row r="8">
          <cell r="E8">
            <v>-5706.72</v>
          </cell>
        </row>
      </sheetData>
      <sheetData sheetId="64">
        <row r="10">
          <cell r="E10">
            <v>-957950.44</v>
          </cell>
        </row>
      </sheetData>
      <sheetData sheetId="65"/>
      <sheetData sheetId="66">
        <row r="12">
          <cell r="E12">
            <v>-8291111</v>
          </cell>
        </row>
      </sheetData>
      <sheetData sheetId="67"/>
      <sheetData sheetId="68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</sheet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wn"/>
      <sheetName val="cap"/>
      <sheetName val="FNL"/>
      <sheetName val="chng"/>
      <sheetName val="sl-s1"/>
      <sheetName val="JV"/>
      <sheetName val="bnpjv"/>
      <sheetName val="Sheet1"/>
      <sheetName val="old_serial no."/>
      <sheetName val="tot_ass_96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2010-2011"/>
      <sheetName val="Burn Analysis (PPT)"/>
      <sheetName val="Cash Flow Summary"/>
      <sheetName val="Reco_cash and projection"/>
      <sheetName val="Sources &amp; Uses"/>
      <sheetName val="Cap Table by Class"/>
      <sheetName val="2010-2011-Revised"/>
      <sheetName val="Burn Analysis (PPT)-Revised"/>
      <sheetName val="Cash Flow Summary-Revised"/>
      <sheetName val="Sources &amp; Uses-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>
            <v>1000000</v>
          </cell>
          <cell r="F2">
            <v>1000</v>
          </cell>
        </row>
      </sheetData>
      <sheetData sheetId="6" refreshError="1"/>
      <sheetData sheetId="7">
        <row r="36">
          <cell r="L36">
            <v>5.75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a Assumptions"/>
      <sheetName val="India Overhead"/>
      <sheetName val="New BOOT"/>
      <sheetName val="New Sites"/>
      <sheetName val="India DS Schedule"/>
      <sheetName val="India Financials"/>
      <sheetName val="India FS ($)"/>
      <sheetName val="India Charts"/>
      <sheetName val="Sheet1"/>
      <sheetName val="Africa Assumptions"/>
      <sheetName val="Africa WHCs"/>
      <sheetName val="Sachets"/>
      <sheetName val="Africa Financials"/>
      <sheetName val="Africa Charts"/>
      <sheetName val="US"/>
      <sheetName val="WHI Cons."/>
      <sheetName val="WHI Charts"/>
      <sheetName val="Sensitivities"/>
      <sheetName val="Financial Trends"/>
      <sheetName val="Quarterly Summary"/>
      <sheetName val="New Charts"/>
      <sheetName val="Cash Calcs"/>
    </sheetNames>
    <sheetDataSet>
      <sheetData sheetId="0">
        <row r="2">
          <cell r="C2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>
            <v>1000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Funding by Rounds"/>
      <sheetName val="Current Cap Table"/>
      <sheetName val="Return Analysis Summary"/>
      <sheetName val="Bridge Loan Schedule"/>
      <sheetName val="WHI Ownership-post bridge"/>
      <sheetName val="WHI Ownership-post D1"/>
      <sheetName val="WHI Cap Table-By Series"/>
      <sheetName val="Summary by Class"/>
      <sheetName val="Series C-D1 Valuation_Ownership"/>
      <sheetName val="Series C-D1 Valuation_Share Pr"/>
      <sheetName val="Liquidation"/>
      <sheetName val="Enterprise Value"/>
      <sheetName val="Return Analysis Summary-Revised"/>
      <sheetName val="Enterprise Value-Revised"/>
      <sheetName val="Enterprise Value-Revised (2012)"/>
    </sheetNames>
    <sheetDataSet>
      <sheetData sheetId="0">
        <row r="8">
          <cell r="E8">
            <v>857143</v>
          </cell>
        </row>
      </sheetData>
      <sheetData sheetId="1">
        <row r="10">
          <cell r="O10">
            <v>181818</v>
          </cell>
        </row>
      </sheetData>
      <sheetData sheetId="2"/>
      <sheetData sheetId="3">
        <row r="9">
          <cell r="D9">
            <v>1.8399999999999999</v>
          </cell>
        </row>
      </sheetData>
      <sheetData sheetId="4">
        <row r="7">
          <cell r="K7">
            <v>5.5814407199999998</v>
          </cell>
        </row>
      </sheetData>
      <sheetData sheetId="5">
        <row r="7">
          <cell r="L7">
            <v>3012440</v>
          </cell>
        </row>
      </sheetData>
      <sheetData sheetId="6">
        <row r="15">
          <cell r="P15">
            <v>29030714</v>
          </cell>
        </row>
      </sheetData>
      <sheetData sheetId="7">
        <row r="2">
          <cell r="C2">
            <v>1000000</v>
          </cell>
        </row>
      </sheetData>
      <sheetData sheetId="8"/>
      <sheetData sheetId="9"/>
      <sheetData sheetId="10">
        <row r="19">
          <cell r="E19">
            <v>1000000</v>
          </cell>
        </row>
      </sheetData>
      <sheetData sheetId="11"/>
      <sheetData sheetId="12">
        <row r="33">
          <cell r="G33">
            <v>83.055847377656178</v>
          </cell>
        </row>
      </sheetData>
      <sheetData sheetId="13">
        <row r="8">
          <cell r="H8">
            <v>34.614785428427197</v>
          </cell>
        </row>
      </sheetData>
      <sheetData sheetId="14">
        <row r="8">
          <cell r="H8">
            <v>21.977743547347742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ata Sheet"/>
    </sheetNames>
    <sheetDataSet>
      <sheetData sheetId="0" refreshError="1"/>
      <sheetData sheetId="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s"/>
      <sheetName val="Data"/>
      <sheetName val="MP Cost"/>
      <sheetName val="MP Cost Summary"/>
      <sheetName val="MP Cost Cumulative"/>
      <sheetName val="MP Cost Cumulative Summary"/>
      <sheetName val="MP Cost Analysis"/>
      <sheetName val="SS Cost"/>
      <sheetName val="SS Cost Summary"/>
      <sheetName val="SS Cost Cumulative"/>
      <sheetName val="SS Cost Analysis"/>
      <sheetName val="TDC Leadership"/>
      <sheetName val="CNS Leadership"/>
      <sheetName val="CNS Leadership Summary"/>
      <sheetName val="Head Count Report"/>
      <sheetName val="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's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S "/>
      <sheetName val="Evaluation sheet"/>
      <sheetName val="Input "/>
      <sheetName val="Instructions "/>
      <sheetName val="Sheet4"/>
    </sheetNames>
    <sheetDataSet>
      <sheetData sheetId="0"/>
      <sheetData sheetId="1"/>
      <sheetData sheetId="2"/>
      <sheetData sheetId="3"/>
      <sheetData sheetId="4">
        <row r="2">
          <cell r="A2" t="str">
            <v>Praveen Kumar Jallan</v>
          </cell>
          <cell r="D2" t="str">
            <v>Praveen Kumar Jallan</v>
          </cell>
        </row>
        <row r="3">
          <cell r="A3" t="str">
            <v>Mehul Janani</v>
          </cell>
          <cell r="D3" t="str">
            <v>Mehul Janani</v>
          </cell>
        </row>
        <row r="4">
          <cell r="A4" t="str">
            <v>Rohit Mittal</v>
          </cell>
          <cell r="D4" t="str">
            <v>Sumesh E S</v>
          </cell>
        </row>
        <row r="5">
          <cell r="A5" t="str">
            <v>Shashank Karhade</v>
          </cell>
          <cell r="D5" t="str">
            <v>Aasheesh Arjun Singh</v>
          </cell>
        </row>
        <row r="6">
          <cell r="A6" t="str">
            <v>MD Ahsanulla</v>
          </cell>
          <cell r="D6" t="str">
            <v>NA</v>
          </cell>
        </row>
        <row r="7">
          <cell r="A7" t="str">
            <v>Vivek Ramnathan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3-1"/>
    </sheetNames>
    <sheetDataSet>
      <sheetData sheetId="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Capital Sales"/>
      <sheetName val="Water Service"/>
      <sheetName val="WHC Calculations"/>
      <sheetName val="Manpower"/>
      <sheetName val="Debt (WHA)"/>
      <sheetName val="Intangible Assets"/>
      <sheetName val="Additional Revenue Sources"/>
      <sheetName val="WHC 21 Single Unit"/>
      <sheetName val="WHC 65 Single Unit"/>
      <sheetName val="Opex + BS"/>
      <sheetName val="FS_G"/>
      <sheetName val="FS_N"/>
      <sheetName val="FS_L"/>
      <sheetName val="FS_O"/>
      <sheetName val="Financials (WHA)"/>
      <sheetName val="Sensitivity &amp; EV"/>
      <sheetName val="Charts"/>
      <sheetName val="Dashboard"/>
      <sheetName val="Shortcomings"/>
      <sheetName val="Growth Matrix"/>
      <sheetName val="For IFC"/>
    </sheetNames>
    <sheetDataSet>
      <sheetData sheetId="0">
        <row r="13">
          <cell r="C13">
            <v>1000000</v>
          </cell>
        </row>
        <row r="23">
          <cell r="D23" t="str">
            <v>NGN</v>
          </cell>
          <cell r="E23" t="str">
            <v>LRD</v>
          </cell>
        </row>
        <row r="24">
          <cell r="D24" t="str">
            <v>NGN MM's</v>
          </cell>
          <cell r="E24" t="str">
            <v>LRD MM's</v>
          </cell>
        </row>
        <row r="25">
          <cell r="D25">
            <v>1000000</v>
          </cell>
          <cell r="E25">
            <v>1000000</v>
          </cell>
        </row>
        <row r="26">
          <cell r="C26">
            <v>1.7</v>
          </cell>
          <cell r="D26">
            <v>160</v>
          </cell>
          <cell r="E26">
            <v>72</v>
          </cell>
        </row>
      </sheetData>
      <sheetData sheetId="1">
        <row r="10">
          <cell r="K10">
            <v>5</v>
          </cell>
        </row>
      </sheetData>
      <sheetData sheetId="2">
        <row r="132">
          <cell r="E132">
            <v>9411.7647058823532</v>
          </cell>
        </row>
      </sheetData>
      <sheetData sheetId="3"/>
      <sheetData sheetId="4">
        <row r="10">
          <cell r="C10">
            <v>1515.1515151515152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C6">
            <v>80</v>
          </cell>
        </row>
      </sheetData>
      <sheetData sheetId="16"/>
      <sheetData sheetId="17">
        <row r="77">
          <cell r="C77">
            <v>0</v>
          </cell>
        </row>
      </sheetData>
      <sheetData sheetId="18">
        <row r="5">
          <cell r="C5" t="str">
            <v>Ghana</v>
          </cell>
        </row>
      </sheetData>
      <sheetData sheetId="19"/>
      <sheetData sheetId="20">
        <row r="23">
          <cell r="D23">
            <v>9.0251619386896006E-2</v>
          </cell>
        </row>
      </sheetData>
      <sheetData sheetId="2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 Instructions"/>
      <sheetName val="M BBSC SSP"/>
      <sheetName val="Q BBSC SSP RAF"/>
      <sheetName val="1 M P&amp;L"/>
      <sheetName val="2 M Sales Spec"/>
      <sheetName val="3 M Debtors"/>
      <sheetName val="4 M Cost Prices SSP"/>
      <sheetName val="5 M Planning"/>
      <sheetName val="6 M Fixed Costs"/>
      <sheetName val="7 M Cap Empl"/>
      <sheetName val="8 Q Capex"/>
      <sheetName val="9 Q P&amp;L RAF"/>
      <sheetName val="10 Q Sales Spec"/>
      <sheetName val="11 Q RM PPV"/>
      <sheetName val="12 Q Cap Empl RAF"/>
      <sheetName val="13 Q CFROI CVA"/>
      <sheetName val="14 Q Tang Assets"/>
      <sheetName val="15 Q ICT"/>
      <sheetName val="16 Q Sales Geo"/>
      <sheetName val="Cover"/>
    </sheetNames>
    <sheetDataSet>
      <sheetData sheetId="0" refreshError="1">
        <row r="6">
          <cell r="B6">
            <v>37287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 profit for stat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ining Data"/>
      <sheetName val="Advance Offers"/>
      <sheetName val="Lists"/>
      <sheetName val="Data"/>
    </sheetNames>
    <sheetDataSet>
      <sheetData sheetId="0"/>
      <sheetData sheetId="1"/>
      <sheetData sheetId="2" refreshError="1">
        <row r="4">
          <cell r="A4" t="str">
            <v>Quarter 1</v>
          </cell>
          <cell r="B4" t="str">
            <v>Jan</v>
          </cell>
          <cell r="D4" t="str">
            <v>Week 1</v>
          </cell>
          <cell r="R4" t="str">
            <v>Still With Us</v>
          </cell>
        </row>
        <row r="5">
          <cell r="B5" t="str">
            <v>Feb</v>
          </cell>
          <cell r="D5" t="str">
            <v>Week 2</v>
          </cell>
          <cell r="R5" t="str">
            <v>Left</v>
          </cell>
        </row>
        <row r="6">
          <cell r="B6" t="str">
            <v>Mar</v>
          </cell>
          <cell r="D6" t="str">
            <v>Week 3</v>
          </cell>
          <cell r="R6" t="str">
            <v>Resigned</v>
          </cell>
        </row>
        <row r="7">
          <cell r="B7" t="str">
            <v>Apr</v>
          </cell>
          <cell r="D7" t="str">
            <v>Week 4</v>
          </cell>
        </row>
        <row r="8">
          <cell r="B8" t="str">
            <v>May</v>
          </cell>
          <cell r="D8" t="str">
            <v>Week 5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s"/>
    </sheetNames>
    <sheetDataSet>
      <sheetData sheetId="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</sheetNames>
    <sheetDataSet>
      <sheetData sheetId="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Balance Sheet"/>
      <sheetName val="2. Profit &amp; Loss"/>
      <sheetName val="3. Schedules 1-2"/>
      <sheetName val="4. Schedule 3"/>
      <sheetName val="5. Schedules 4-7"/>
      <sheetName val="6. Schedules 8-10"/>
      <sheetName val="7. Schedules 11-14"/>
      <sheetName val="AJE"/>
      <sheetName val="Sub-schedules"/>
      <sheetName val="Def tax"/>
      <sheetName val="7. MAT Computation"/>
      <sheetName val="Tax Computation"/>
      <sheetName val="Dep IT"/>
      <sheetName val="Adjustments to Financials"/>
      <sheetName val="GT_Custom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Overview"/>
    </sheetNames>
    <sheetDataSet>
      <sheetData sheetId="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ertisement"/>
      <sheetName val="Brokerage"/>
      <sheetName val="Consultancy"/>
      <sheetName val="Salary"/>
      <sheetName val="Vendor"/>
      <sheetName val="Contract"/>
      <sheetName val="Rent"/>
      <sheetName val="Sheet2"/>
      <sheetName val="Simran"/>
      <sheetName val="Sheet1 (2)"/>
      <sheetName val="Super"/>
      <sheetName val="Summary "/>
      <sheetName val="Payment 1"/>
      <sheetName val="Sheet1"/>
      <sheetName val="Work Sheet"/>
      <sheetName val="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06-Mar 07"/>
      <sheetName val="Total Hiring"/>
      <sheetName val="Offers-Joinings"/>
    </sheetNames>
    <sheetDataSet>
      <sheetData sheetId="0" refreshError="1">
        <row r="7">
          <cell r="W7" t="str">
            <v>30th Oct</v>
          </cell>
        </row>
        <row r="8">
          <cell r="W8" t="str">
            <v>2nd Feb 07</v>
          </cell>
        </row>
        <row r="9">
          <cell r="W9" t="str">
            <v>29th Nov</v>
          </cell>
        </row>
        <row r="10">
          <cell r="W10" t="str">
            <v>2nd Oct</v>
          </cell>
        </row>
        <row r="11">
          <cell r="W11" t="str">
            <v>1st Oct</v>
          </cell>
        </row>
        <row r="14">
          <cell r="W14" t="str">
            <v>16th Nov</v>
          </cell>
        </row>
        <row r="16">
          <cell r="W16" t="str">
            <v>14th Sep</v>
          </cell>
        </row>
        <row r="20">
          <cell r="W20">
            <v>39142</v>
          </cell>
        </row>
        <row r="23">
          <cell r="W23" t="str">
            <v>30th Sep</v>
          </cell>
        </row>
        <row r="25">
          <cell r="W25" t="str">
            <v>2nd Jan 07</v>
          </cell>
        </row>
        <row r="26">
          <cell r="W26" t="str">
            <v>15th Nov</v>
          </cell>
        </row>
        <row r="31">
          <cell r="W31">
            <v>39177</v>
          </cell>
        </row>
        <row r="32">
          <cell r="W32">
            <v>39387</v>
          </cell>
        </row>
        <row r="37">
          <cell r="W37" t="str">
            <v>15-06-07</v>
          </cell>
        </row>
        <row r="41">
          <cell r="W41" t="str">
            <v>15-02-07</v>
          </cell>
        </row>
        <row r="44">
          <cell r="W44" t="str">
            <v>27-02-07</v>
          </cell>
        </row>
        <row r="47">
          <cell r="W47" t="str">
            <v>8th Dec</v>
          </cell>
        </row>
        <row r="48">
          <cell r="W48" t="str">
            <v>25-12-06</v>
          </cell>
        </row>
        <row r="51">
          <cell r="W51" t="str">
            <v>23/05/07</v>
          </cell>
        </row>
        <row r="52">
          <cell r="W52" t="str">
            <v>8th Dec</v>
          </cell>
        </row>
        <row r="53">
          <cell r="W53" t="str">
            <v>8th Dec</v>
          </cell>
        </row>
        <row r="54">
          <cell r="W54" t="str">
            <v>3rd Oct</v>
          </cell>
        </row>
        <row r="55">
          <cell r="W55" t="str">
            <v>8th Dec</v>
          </cell>
        </row>
        <row r="57">
          <cell r="W57" t="str">
            <v>3rd Oct</v>
          </cell>
        </row>
        <row r="58">
          <cell r="W58" t="str">
            <v>8th Dec</v>
          </cell>
        </row>
        <row r="59">
          <cell r="W59" t="str">
            <v>8th Dec</v>
          </cell>
        </row>
        <row r="60">
          <cell r="W60" t="str">
            <v>3rd Oct</v>
          </cell>
        </row>
        <row r="64">
          <cell r="W64">
            <v>39237</v>
          </cell>
        </row>
        <row r="67">
          <cell r="W67" t="str">
            <v>2nd Feb 07</v>
          </cell>
        </row>
        <row r="69">
          <cell r="W69" t="str">
            <v>15-2-07</v>
          </cell>
        </row>
        <row r="71">
          <cell r="W71" t="str">
            <v>30th Nov</v>
          </cell>
        </row>
        <row r="72">
          <cell r="W72">
            <v>39207</v>
          </cell>
        </row>
        <row r="73">
          <cell r="W73" t="str">
            <v>13th Dec</v>
          </cell>
        </row>
        <row r="76">
          <cell r="W76" t="str">
            <v>7th Nov</v>
          </cell>
        </row>
        <row r="79">
          <cell r="W79">
            <v>39115</v>
          </cell>
        </row>
        <row r="83">
          <cell r="W83">
            <v>39116</v>
          </cell>
        </row>
        <row r="85">
          <cell r="W85" t="str">
            <v>8th Dec</v>
          </cell>
        </row>
        <row r="86">
          <cell r="W86" t="str">
            <v>19/01/07</v>
          </cell>
        </row>
        <row r="88">
          <cell r="W88" t="str">
            <v>30th Sep</v>
          </cell>
        </row>
        <row r="89">
          <cell r="W89" t="str">
            <v>1st Oct</v>
          </cell>
        </row>
        <row r="93">
          <cell r="W93">
            <v>38930</v>
          </cell>
        </row>
        <row r="94">
          <cell r="W94" t="str">
            <v>1st Oct</v>
          </cell>
        </row>
        <row r="96">
          <cell r="W96" t="str">
            <v>1st Oct</v>
          </cell>
        </row>
        <row r="97">
          <cell r="W97">
            <v>39387</v>
          </cell>
        </row>
        <row r="106">
          <cell r="W106">
            <v>39359</v>
          </cell>
        </row>
        <row r="129">
          <cell r="W129" t="str">
            <v>3rd Oct</v>
          </cell>
        </row>
        <row r="134">
          <cell r="W134" t="str">
            <v>3rd Oct</v>
          </cell>
        </row>
        <row r="136">
          <cell r="W136" t="str">
            <v>1st Dec</v>
          </cell>
        </row>
        <row r="137">
          <cell r="W137" t="str">
            <v>31st Oct</v>
          </cell>
        </row>
        <row r="139">
          <cell r="W139" t="str">
            <v>25-01-07</v>
          </cell>
        </row>
        <row r="144">
          <cell r="W144" t="str">
            <v>28th Sep</v>
          </cell>
        </row>
        <row r="146">
          <cell r="W146" t="str">
            <v>31st Oct</v>
          </cell>
        </row>
        <row r="148">
          <cell r="W148" t="str">
            <v>30th Sep</v>
          </cell>
        </row>
        <row r="160">
          <cell r="W160" t="str">
            <v>1st Dec</v>
          </cell>
        </row>
        <row r="161">
          <cell r="W161" t="str">
            <v>30th Nov</v>
          </cell>
        </row>
        <row r="164">
          <cell r="W164">
            <v>39178</v>
          </cell>
        </row>
        <row r="174">
          <cell r="W174" t="str">
            <v>6th nov</v>
          </cell>
        </row>
        <row r="176">
          <cell r="W176">
            <v>39177</v>
          </cell>
        </row>
        <row r="177">
          <cell r="W177">
            <v>39296</v>
          </cell>
        </row>
        <row r="178">
          <cell r="W178" t="str">
            <v>6th Nov</v>
          </cell>
        </row>
        <row r="180">
          <cell r="W180" t="str">
            <v>1st Dec</v>
          </cell>
        </row>
        <row r="182">
          <cell r="W182" t="str">
            <v>30th Nov</v>
          </cell>
        </row>
        <row r="184">
          <cell r="W184" t="str">
            <v>6th Nov</v>
          </cell>
        </row>
        <row r="187">
          <cell r="W187" t="str">
            <v>4th Dec</v>
          </cell>
        </row>
        <row r="188">
          <cell r="W188">
            <v>39306</v>
          </cell>
        </row>
        <row r="189">
          <cell r="W189">
            <v>39398</v>
          </cell>
        </row>
        <row r="190">
          <cell r="W190">
            <v>39203</v>
          </cell>
        </row>
        <row r="192">
          <cell r="W192" t="str">
            <v>14th nov</v>
          </cell>
        </row>
        <row r="193">
          <cell r="W193" t="str">
            <v>30th Nov</v>
          </cell>
        </row>
        <row r="194">
          <cell r="W194" t="str">
            <v>2nd Dec</v>
          </cell>
        </row>
        <row r="196">
          <cell r="W196" t="str">
            <v>1st Dec</v>
          </cell>
        </row>
        <row r="198">
          <cell r="W198">
            <v>39204</v>
          </cell>
        </row>
        <row r="199">
          <cell r="W199">
            <v>39208</v>
          </cell>
        </row>
        <row r="200">
          <cell r="W200">
            <v>39401</v>
          </cell>
        </row>
        <row r="202">
          <cell r="W202">
            <v>39268</v>
          </cell>
        </row>
        <row r="203">
          <cell r="W203" t="str">
            <v>29-01-07</v>
          </cell>
        </row>
        <row r="205">
          <cell r="W205">
            <v>39084</v>
          </cell>
        </row>
        <row r="206">
          <cell r="W206">
            <v>39306</v>
          </cell>
        </row>
        <row r="207">
          <cell r="W207">
            <v>39184</v>
          </cell>
        </row>
        <row r="208">
          <cell r="W208" t="str">
            <v>13th Dec</v>
          </cell>
        </row>
        <row r="210">
          <cell r="W210">
            <v>39203</v>
          </cell>
        </row>
        <row r="213">
          <cell r="W213">
            <v>39184</v>
          </cell>
        </row>
        <row r="214">
          <cell r="W214" t="str">
            <v>25/12/07</v>
          </cell>
        </row>
        <row r="215">
          <cell r="W215">
            <v>39142</v>
          </cell>
        </row>
        <row r="216">
          <cell r="W216" t="str">
            <v>27/01/07</v>
          </cell>
        </row>
        <row r="218">
          <cell r="W218" t="str">
            <v>16-02-07</v>
          </cell>
        </row>
        <row r="219">
          <cell r="W219">
            <v>39204</v>
          </cell>
        </row>
        <row r="220">
          <cell r="W220" t="str">
            <v>28-02-07</v>
          </cell>
        </row>
        <row r="221">
          <cell r="W221" t="str">
            <v>20/12/07</v>
          </cell>
        </row>
        <row r="223">
          <cell r="W223">
            <v>39328</v>
          </cell>
        </row>
        <row r="226">
          <cell r="W226">
            <v>39417</v>
          </cell>
        </row>
        <row r="228">
          <cell r="W228" t="str">
            <v>17-01-07</v>
          </cell>
        </row>
        <row r="229">
          <cell r="W229" t="str">
            <v>31-01-07</v>
          </cell>
        </row>
        <row r="230">
          <cell r="W230" t="str">
            <v>19-01-07</v>
          </cell>
        </row>
        <row r="232">
          <cell r="W232" t="str">
            <v>23-01-07</v>
          </cell>
        </row>
        <row r="236">
          <cell r="W236" t="str">
            <v>25-01-07</v>
          </cell>
        </row>
        <row r="237">
          <cell r="W237">
            <v>39205</v>
          </cell>
        </row>
        <row r="242">
          <cell r="W242">
            <v>39329</v>
          </cell>
        </row>
        <row r="247">
          <cell r="W247" t="str">
            <v>13-02-07</v>
          </cell>
        </row>
        <row r="251">
          <cell r="W251">
            <v>39265</v>
          </cell>
        </row>
        <row r="252">
          <cell r="W252">
            <v>39177</v>
          </cell>
        </row>
        <row r="253">
          <cell r="W253" t="str">
            <v>17/04/07</v>
          </cell>
        </row>
        <row r="255">
          <cell r="W255" t="str">
            <v>13-02-07</v>
          </cell>
        </row>
        <row r="257">
          <cell r="W257">
            <v>39266</v>
          </cell>
        </row>
        <row r="259">
          <cell r="W259" t="str">
            <v>21-02-07</v>
          </cell>
        </row>
        <row r="260">
          <cell r="W260">
            <v>39236</v>
          </cell>
        </row>
        <row r="263">
          <cell r="W263" t="str">
            <v>26-02-07</v>
          </cell>
        </row>
        <row r="264">
          <cell r="W264" t="str">
            <v>26-02-07</v>
          </cell>
        </row>
        <row r="267">
          <cell r="W267">
            <v>39085</v>
          </cell>
        </row>
        <row r="268">
          <cell r="W268">
            <v>39085</v>
          </cell>
        </row>
        <row r="270">
          <cell r="W270">
            <v>39085</v>
          </cell>
        </row>
        <row r="275">
          <cell r="W275">
            <v>39237</v>
          </cell>
        </row>
        <row r="277">
          <cell r="W277">
            <v>39358</v>
          </cell>
        </row>
        <row r="278">
          <cell r="W278">
            <v>39205</v>
          </cell>
        </row>
        <row r="280">
          <cell r="W280">
            <v>39205</v>
          </cell>
        </row>
        <row r="288">
          <cell r="W288">
            <v>39177</v>
          </cell>
        </row>
        <row r="291">
          <cell r="W291">
            <v>39237</v>
          </cell>
        </row>
        <row r="292">
          <cell r="W292" t="str">
            <v>19/03/07</v>
          </cell>
        </row>
        <row r="293">
          <cell r="W293" t="str">
            <v>28/03/07</v>
          </cell>
        </row>
        <row r="294">
          <cell r="W294">
            <v>39420</v>
          </cell>
        </row>
        <row r="297">
          <cell r="W297" t="str">
            <v>14-03-07</v>
          </cell>
        </row>
        <row r="300">
          <cell r="W300">
            <v>39237</v>
          </cell>
        </row>
        <row r="304">
          <cell r="W304" t="str">
            <v>21-03-07</v>
          </cell>
        </row>
        <row r="305">
          <cell r="W305" t="str">
            <v>27/03/07</v>
          </cell>
        </row>
        <row r="309">
          <cell r="W309">
            <v>39118</v>
          </cell>
        </row>
        <row r="310">
          <cell r="W310" t="str">
            <v>18/05/07</v>
          </cell>
        </row>
      </sheetData>
      <sheetData sheetId="1"/>
      <sheetData sheetId="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client IDs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format"/>
    </sheetNames>
    <sheetDataSet>
      <sheetData sheetId="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ND CL BAL."/>
      <sheetName val="fnl stt"/>
      <sheetName val="bondgl"/>
      <sheetName val="fcl loan"/>
      <sheetName val="bondstd"/>
      <sheetName val="MAY03PROV"/>
      <sheetName val="JUNE03PRO"/>
      <sheetName val="july03prov"/>
      <sheetName val="aug03prov"/>
      <sheetName val="sept03prov"/>
      <sheetName val="oct03prov"/>
      <sheetName val="nov03prov"/>
      <sheetName val="dec03prov"/>
      <sheetName val="jan04prov"/>
      <sheetName val="BPC"/>
      <sheetName val="RMMB_Convcst"/>
    </sheetNames>
    <sheetDataSet>
      <sheetData sheetId="0" refreshError="1"/>
      <sheetData sheetId="1" refreshError="1">
        <row r="1">
          <cell r="A1" t="str">
            <v>CENTRAL A/C-GC</v>
          </cell>
        </row>
        <row r="2">
          <cell r="A2" t="str">
            <v>GANDHAR COMPLEX</v>
          </cell>
        </row>
        <row r="3">
          <cell r="A3" t="str">
            <v>DETAILS OF INT. ON LOANS &amp; BONDS ETC. - APRIL-JAN-04 (F.Y. 03-04)</v>
          </cell>
        </row>
        <row r="5">
          <cell r="E5" t="str">
            <v>RS-CRORES</v>
          </cell>
        </row>
        <row r="6">
          <cell r="D6" t="str">
            <v>APPORTION</v>
          </cell>
        </row>
        <row r="7">
          <cell r="A7" t="str">
            <v>SL</v>
          </cell>
          <cell r="B7" t="str">
            <v>PARTICULARS</v>
          </cell>
          <cell r="C7" t="str">
            <v>TOTAL INT</v>
          </cell>
          <cell r="D7" t="str">
            <v>CAPITAL</v>
          </cell>
          <cell r="E7" t="str">
            <v>REVENUE</v>
          </cell>
          <cell r="F7" t="str">
            <v>A/C CODE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</row>
        <row r="10">
          <cell r="A10" t="str">
            <v>A</v>
          </cell>
          <cell r="B10" t="str">
            <v>INT. ON BONDS</v>
          </cell>
        </row>
        <row r="11">
          <cell r="B11" t="str">
            <v>I-SERIES-450 Crs</v>
          </cell>
          <cell r="C11">
            <v>0</v>
          </cell>
          <cell r="F11">
            <v>8621</v>
          </cell>
        </row>
        <row r="12">
          <cell r="B12" t="str">
            <v>K-SERIES LOAN &amp; BOND-320 Crs</v>
          </cell>
          <cell r="C12">
            <v>19.718915395</v>
          </cell>
          <cell r="F12" t="str">
            <v>8621/8628</v>
          </cell>
        </row>
        <row r="13">
          <cell r="B13" t="str">
            <v>L-SER  LOAN &amp; BOND-100 Crs</v>
          </cell>
          <cell r="C13">
            <v>9.2125970000000006</v>
          </cell>
          <cell r="F13" t="str">
            <v>8621/8628</v>
          </cell>
        </row>
        <row r="14">
          <cell r="B14" t="str">
            <v>N-SERIES BONDS-203 Crs</v>
          </cell>
          <cell r="C14">
            <v>9.9640498999999991</v>
          </cell>
          <cell r="F14">
            <v>8621</v>
          </cell>
        </row>
        <row r="15">
          <cell r="B15" t="str">
            <v>O-SERIES</v>
          </cell>
          <cell r="C15">
            <v>0</v>
          </cell>
          <cell r="F15">
            <v>8621</v>
          </cell>
        </row>
        <row r="16">
          <cell r="B16" t="str">
            <v>P-SERIES</v>
          </cell>
          <cell r="C16">
            <v>9.32203406</v>
          </cell>
          <cell r="F16">
            <v>8621</v>
          </cell>
        </row>
        <row r="17">
          <cell r="B17" t="str">
            <v>Q-SERIES</v>
          </cell>
          <cell r="C17">
            <v>1.2875216699999998</v>
          </cell>
          <cell r="F17">
            <v>8621</v>
          </cell>
        </row>
        <row r="18">
          <cell r="B18" t="str">
            <v>R-SERIES</v>
          </cell>
          <cell r="C18">
            <v>0.58410960000000001</v>
          </cell>
          <cell r="F18">
            <v>8621</v>
          </cell>
        </row>
        <row r="19">
          <cell r="B19" t="str">
            <v>S-SERIES</v>
          </cell>
          <cell r="C19">
            <v>9.0386766999999999</v>
          </cell>
          <cell r="F19">
            <v>8621</v>
          </cell>
        </row>
        <row r="20">
          <cell r="B20" t="str">
            <v>T-SERIES</v>
          </cell>
          <cell r="C20">
            <v>7.6326691000000002</v>
          </cell>
          <cell r="F20">
            <v>8621</v>
          </cell>
        </row>
        <row r="21">
          <cell r="B21" t="str">
            <v>OTHERS</v>
          </cell>
          <cell r="C21">
            <v>0</v>
          </cell>
          <cell r="F21">
            <v>8621</v>
          </cell>
        </row>
        <row r="22">
          <cell r="B22" t="str">
            <v>SUB TOT.</v>
          </cell>
          <cell r="C22">
            <v>66.76057342499999</v>
          </cell>
          <cell r="D22">
            <v>0</v>
          </cell>
          <cell r="E22">
            <v>66.76057342499999</v>
          </cell>
          <cell r="F22" t="str">
            <v>8095900/8050000</v>
          </cell>
        </row>
        <row r="24">
          <cell r="A24" t="str">
            <v>B</v>
          </cell>
          <cell r="B24" t="str">
            <v>INT. ON FC LOANS</v>
          </cell>
        </row>
        <row r="25">
          <cell r="B25" t="str">
            <v>BOA- 0.50 M GBP</v>
          </cell>
          <cell r="C25">
            <v>0</v>
          </cell>
          <cell r="F25">
            <v>8620</v>
          </cell>
        </row>
        <row r="26">
          <cell r="B26" t="str">
            <v>STD CHTD-8.58 M GBP</v>
          </cell>
          <cell r="C26">
            <v>0</v>
          </cell>
          <cell r="F26">
            <v>8620</v>
          </cell>
        </row>
        <row r="27">
          <cell r="B27" t="str">
            <v>US EXIM-24.65 M US $</v>
          </cell>
          <cell r="C27">
            <v>1.1392576000000001</v>
          </cell>
          <cell r="F27">
            <v>8620</v>
          </cell>
        </row>
        <row r="28">
          <cell r="B28" t="str">
            <v>CITI-75.00 M US $</v>
          </cell>
          <cell r="C28">
            <v>3.784878</v>
          </cell>
          <cell r="F28">
            <v>8620</v>
          </cell>
        </row>
        <row r="29">
          <cell r="B29" t="str">
            <v>BARCLAYS-38.07 M DM</v>
          </cell>
          <cell r="C29">
            <v>1.3538095000000001</v>
          </cell>
          <cell r="F29">
            <v>8620</v>
          </cell>
        </row>
        <row r="30">
          <cell r="B30" t="str">
            <v>ECB - 100 MN</v>
          </cell>
          <cell r="C30">
            <v>0.85470979999999996</v>
          </cell>
        </row>
        <row r="31">
          <cell r="B31" t="str">
            <v>SUB TOT.</v>
          </cell>
          <cell r="C31">
            <v>7.1326549000000004</v>
          </cell>
          <cell r="D31">
            <v>0</v>
          </cell>
          <cell r="E31">
            <v>7.1326549000000004</v>
          </cell>
          <cell r="F31">
            <v>8065500</v>
          </cell>
        </row>
        <row r="33">
          <cell r="A33" t="str">
            <v>C</v>
          </cell>
          <cell r="B33" t="str">
            <v xml:space="preserve">OTHERS </v>
          </cell>
        </row>
        <row r="35">
          <cell r="B35" t="str">
            <v>INTEREST ON EXCISE</v>
          </cell>
          <cell r="C35">
            <v>0.45605760000000001</v>
          </cell>
          <cell r="D35">
            <v>0</v>
          </cell>
          <cell r="E35">
            <v>0.45605760000000001</v>
          </cell>
          <cell r="F35">
            <v>8095800</v>
          </cell>
        </row>
        <row r="37">
          <cell r="B37" t="str">
            <v>INTEREST - OTHERS</v>
          </cell>
          <cell r="C37">
            <v>8.8017899999999996E-2</v>
          </cell>
          <cell r="D37">
            <v>0</v>
          </cell>
          <cell r="E37">
            <v>8.8017899999999996E-2</v>
          </cell>
          <cell r="F37">
            <v>8095900</v>
          </cell>
        </row>
        <row r="39">
          <cell r="B39" t="str">
            <v>INT. ON CASH CREDIT</v>
          </cell>
          <cell r="C39">
            <v>0.32823757599999998</v>
          </cell>
          <cell r="D39">
            <v>0</v>
          </cell>
          <cell r="E39">
            <v>0.32823757599999998</v>
          </cell>
          <cell r="F39">
            <v>8035200</v>
          </cell>
        </row>
        <row r="41">
          <cell r="B41" t="str">
            <v>INT. ON BUYER'S CREDIT</v>
          </cell>
          <cell r="C41">
            <v>0.65685228099999993</v>
          </cell>
          <cell r="D41">
            <v>0</v>
          </cell>
          <cell r="E41">
            <v>0</v>
          </cell>
          <cell r="F41">
            <v>8035400</v>
          </cell>
        </row>
        <row r="43">
          <cell r="B43" t="str">
            <v>HDFC LOAN - RESI. COMP. Rs. 50 Crs</v>
          </cell>
          <cell r="C43">
            <v>3.6238244534246573</v>
          </cell>
          <cell r="D43">
            <v>0</v>
          </cell>
          <cell r="E43">
            <v>3.6238244534246573</v>
          </cell>
          <cell r="F43">
            <v>8065500</v>
          </cell>
        </row>
        <row r="45">
          <cell r="B45" t="str">
            <v>INT. ON B.P.</v>
          </cell>
          <cell r="C45">
            <v>0.14715381200000002</v>
          </cell>
          <cell r="D45">
            <v>0</v>
          </cell>
          <cell r="E45">
            <v>0.14715381200000002</v>
          </cell>
          <cell r="F45">
            <v>8035100</v>
          </cell>
        </row>
        <row r="47">
          <cell r="B47" t="str">
            <v>LEASE FINANCING CHARGES **</v>
          </cell>
          <cell r="C47">
            <v>60.323393052</v>
          </cell>
          <cell r="D47">
            <v>0</v>
          </cell>
          <cell r="E47">
            <v>60.323393052</v>
          </cell>
          <cell r="F47">
            <v>8095750</v>
          </cell>
        </row>
        <row r="49">
          <cell r="B49" t="str">
            <v>OTHER FINANCIAL CHARGES</v>
          </cell>
          <cell r="C49">
            <v>12.972203500000001</v>
          </cell>
          <cell r="D49">
            <v>0</v>
          </cell>
          <cell r="E49">
            <v>12.972203500000001</v>
          </cell>
          <cell r="F49">
            <v>7575205</v>
          </cell>
        </row>
        <row r="51">
          <cell r="B51" t="str">
            <v>G.TOTAL</v>
          </cell>
          <cell r="C51">
            <v>152.48896849942466</v>
          </cell>
          <cell r="D51">
            <v>0</v>
          </cell>
          <cell r="E51">
            <v>152.48896849942466</v>
          </cell>
        </row>
        <row r="53">
          <cell r="A53" t="str">
            <v>NOTE- RELATES TO DGB/HAZ-DAHEJ PIPELINE LEASE FINANCING CHARGES.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ales"/>
      <sheetName val="sales_rmc_details"/>
      <sheetName val="MAYANK PUNE"/>
      <sheetName val="manpower-associates"/>
      <sheetName val="capex details"/>
      <sheetName val="indexforworkbook"/>
      <sheetName val="cover page"/>
      <sheetName val="guidelines"/>
      <sheetName val="indexforbudget"/>
      <sheetName val="finance&amp;accounts"/>
      <sheetName val="balance sheet"/>
      <sheetName val="p&amp;l"/>
      <sheetName val="p&amp;l-marginal cost"/>
      <sheetName val="cashflows"/>
      <sheetName val="mfg"/>
      <sheetName val="personnel cost"/>
      <sheetName val="overheads summary"/>
      <sheetName val="deptt wise overheads"/>
      <sheetName val="overheads"/>
      <sheetName val="selling&amp;distn"/>
      <sheetName val="finance cost"/>
      <sheetName val="royalty"/>
      <sheetName val="depreciation"/>
      <sheetName val="other income"/>
      <sheetName val="scwc"/>
      <sheetName val="DEPT."/>
      <sheetName val="sales&amp;marketing"/>
      <sheetName val="share of business"/>
      <sheetName val="MAYANK NOIDA"/>
      <sheetName val="forecast"/>
      <sheetName val="bad debts"/>
      <sheetName val="movement of debtors"/>
      <sheetName val="movement of finished goods"/>
      <sheetName val="mkt segmentwise"/>
      <sheetName val="price inc_dec"/>
      <sheetName val="operations"/>
      <sheetName val="planned no of days"/>
      <sheetName val="raw materials"/>
      <sheetName val="purchase plan"/>
      <sheetName val="power"/>
      <sheetName val="break even point"/>
      <sheetName val="movmnt of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orgn structure"/>
      <sheetName val="prod_capex"/>
      <sheetName val="quality_capex"/>
      <sheetName val="it_capex"/>
      <sheetName val="capital budget"/>
      <sheetName val="capex summary"/>
      <sheetName val="tools (ih-bo)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sale of assets"/>
      <sheetName val="benchmarks"/>
      <sheetName val="index orderwise"/>
      <sheetName val="ratios"/>
      <sheetName val="key activity control plan"/>
      <sheetName val="MAYANK_PUNE"/>
      <sheetName val="capex_details"/>
      <sheetName val="cover_page"/>
      <sheetName val="balance_sheet"/>
      <sheetName val="p&amp;l-marginal_cost"/>
      <sheetName val="personnel_cost"/>
      <sheetName val="overheads_summary"/>
      <sheetName val="deptt_wise_overheads"/>
      <sheetName val="finance_cost"/>
      <sheetName val="other_income"/>
      <sheetName val="DEPT_"/>
      <sheetName val="share_of_business"/>
      <sheetName val="MAYANK_NOIDA"/>
      <sheetName val="bad_debts"/>
      <sheetName val="movement_of_debtors"/>
      <sheetName val="movement_of_finished_goods"/>
      <sheetName val="mkt_segmentwise"/>
      <sheetName val="price_inc_dec"/>
      <sheetName val="planned_no_of_days"/>
      <sheetName val="raw_materials"/>
      <sheetName val="purchase_plan"/>
      <sheetName val="break_even_point"/>
      <sheetName val="movmnt_of_rm_inv_creditors"/>
      <sheetName val="new_product"/>
      <sheetName val="capacity_utilisation"/>
      <sheetName val="human_resources"/>
      <sheetName val="manpower_cost_summary"/>
      <sheetName val="deptt_wise_manpower"/>
      <sheetName val="orgn_structure"/>
      <sheetName val="capital_budget"/>
      <sheetName val="capex_summary"/>
      <sheetName val="tools_(ih-bo)"/>
      <sheetName val="deptt_wise_schedule_capex"/>
      <sheetName val="schedule_capex"/>
      <sheetName val="quality_imprvmt_plan"/>
      <sheetName val="Q&amp;P_improvement_plan"/>
      <sheetName val="cost_reduction"/>
      <sheetName val="sale_of_assets"/>
      <sheetName val="index_orderwise"/>
      <sheetName val="key_activity_control_plan"/>
      <sheetName val="MAYANK_PUNE1"/>
      <sheetName val="capex_details1"/>
      <sheetName val="cover_page1"/>
      <sheetName val="balance_sheet1"/>
      <sheetName val="p&amp;l-marginal_cost1"/>
      <sheetName val="personnel_cost1"/>
      <sheetName val="overheads_summary1"/>
      <sheetName val="deptt_wise_overheads1"/>
      <sheetName val="finance_cost1"/>
      <sheetName val="other_income1"/>
      <sheetName val="DEPT_1"/>
      <sheetName val="share_of_business1"/>
      <sheetName val="MAYANK_NOIDA1"/>
      <sheetName val="bad_debts1"/>
      <sheetName val="movement_of_debtors1"/>
      <sheetName val="movement_of_finished_goods1"/>
      <sheetName val="mkt_segmentwise1"/>
      <sheetName val="price_inc_dec1"/>
      <sheetName val="planned_no_of_days1"/>
      <sheetName val="raw_materials1"/>
      <sheetName val="purchase_plan1"/>
      <sheetName val="break_even_point1"/>
      <sheetName val="movmnt_of_rm_inv_creditors1"/>
      <sheetName val="new_product1"/>
      <sheetName val="capacity_utilisation1"/>
      <sheetName val="human_resources1"/>
      <sheetName val="manpower_cost_summary1"/>
      <sheetName val="deptt_wise_manpower1"/>
      <sheetName val="orgn_structure1"/>
      <sheetName val="capital_budget1"/>
      <sheetName val="capex_summary1"/>
      <sheetName val="tools_(ih-bo)1"/>
      <sheetName val="deptt_wise_schedule_capex1"/>
      <sheetName val="schedule_capex1"/>
      <sheetName val="quality_imprvmt_plan1"/>
      <sheetName val="Q&amp;P_improvement_plan1"/>
      <sheetName val="cost_reduction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5">
          <cell r="A5" t="str">
            <v>KT-1907Z</v>
          </cell>
          <cell r="B5">
            <v>42.97</v>
          </cell>
          <cell r="C5">
            <v>7.71</v>
          </cell>
          <cell r="F5">
            <v>50.68</v>
          </cell>
        </row>
        <row r="6">
          <cell r="A6" t="str">
            <v>KT-1911JZ</v>
          </cell>
          <cell r="B6">
            <v>50.52</v>
          </cell>
          <cell r="F6">
            <v>50.52</v>
          </cell>
        </row>
        <row r="7">
          <cell r="A7" t="str">
            <v>KT-1909EZ</v>
          </cell>
          <cell r="B7">
            <v>43.73</v>
          </cell>
          <cell r="C7">
            <v>10.91</v>
          </cell>
          <cell r="D7">
            <v>3.26</v>
          </cell>
          <cell r="E7">
            <v>2.71</v>
          </cell>
          <cell r="F7">
            <v>60.61</v>
          </cell>
        </row>
        <row r="8">
          <cell r="A8" t="str">
            <v>KT-1909Z</v>
          </cell>
          <cell r="B8">
            <v>62.33</v>
          </cell>
          <cell r="C8">
            <v>12.13</v>
          </cell>
          <cell r="D8">
            <v>3.26</v>
          </cell>
          <cell r="E8">
            <v>1.49</v>
          </cell>
          <cell r="F8">
            <v>79.210000000000008</v>
          </cell>
        </row>
        <row r="9">
          <cell r="A9" t="str">
            <v>KT-2146Z</v>
          </cell>
          <cell r="B9">
            <v>55.46</v>
          </cell>
          <cell r="C9">
            <v>12.13</v>
          </cell>
          <cell r="D9">
            <v>3.26</v>
          </cell>
          <cell r="E9">
            <v>1.49</v>
          </cell>
          <cell r="F9">
            <v>72.34</v>
          </cell>
        </row>
        <row r="10">
          <cell r="A10" t="str">
            <v>KT-2060AZ</v>
          </cell>
          <cell r="B10">
            <v>341.77</v>
          </cell>
          <cell r="C10">
            <v>25.92</v>
          </cell>
          <cell r="F10">
            <v>367.69</v>
          </cell>
        </row>
        <row r="11">
          <cell r="A11" t="str">
            <v>KT-1924EZ</v>
          </cell>
          <cell r="B11">
            <v>67.61</v>
          </cell>
          <cell r="C11">
            <v>8.41</v>
          </cell>
          <cell r="F11">
            <v>76.02</v>
          </cell>
        </row>
        <row r="12">
          <cell r="A12" t="str">
            <v>KT-2060CZ</v>
          </cell>
          <cell r="B12">
            <v>293.99</v>
          </cell>
          <cell r="C12">
            <v>25.92</v>
          </cell>
          <cell r="F12">
            <v>319.91000000000003</v>
          </cell>
        </row>
        <row r="13">
          <cell r="A13" t="str">
            <v>KT-1925CZ</v>
          </cell>
          <cell r="B13">
            <v>51.06</v>
          </cell>
          <cell r="C13">
            <v>7.43</v>
          </cell>
          <cell r="D13">
            <v>3.26</v>
          </cell>
          <cell r="E13">
            <v>2.27</v>
          </cell>
          <cell r="F13">
            <v>64.02</v>
          </cell>
        </row>
        <row r="14">
          <cell r="A14" t="str">
            <v>KT-2153Z</v>
          </cell>
          <cell r="B14">
            <v>88.32</v>
          </cell>
          <cell r="C14">
            <v>13.76</v>
          </cell>
          <cell r="F14">
            <v>102.08</v>
          </cell>
        </row>
        <row r="15">
          <cell r="A15" t="str">
            <v>KT-2061AZ</v>
          </cell>
          <cell r="B15">
            <v>193.73</v>
          </cell>
          <cell r="C15">
            <v>25.92</v>
          </cell>
          <cell r="F15">
            <v>219.64999999999998</v>
          </cell>
        </row>
        <row r="16">
          <cell r="A16" t="str">
            <v>LK-4138Z</v>
          </cell>
          <cell r="B16">
            <v>24.52</v>
          </cell>
          <cell r="F16">
            <v>24.52</v>
          </cell>
        </row>
        <row r="17">
          <cell r="A17" t="str">
            <v>KT-1982AZ</v>
          </cell>
          <cell r="B17">
            <v>86.42</v>
          </cell>
          <cell r="C17">
            <v>10.43</v>
          </cell>
          <cell r="F17">
            <v>96.85</v>
          </cell>
        </row>
        <row r="18">
          <cell r="A18" t="str">
            <v>KT-1960HZ</v>
          </cell>
          <cell r="B18">
            <v>40.57</v>
          </cell>
          <cell r="C18">
            <v>9.06</v>
          </cell>
          <cell r="F18">
            <v>49.63</v>
          </cell>
        </row>
        <row r="19">
          <cell r="A19" t="str">
            <v>KT-1960GZ</v>
          </cell>
          <cell r="B19">
            <v>31.98</v>
          </cell>
          <cell r="C19">
            <v>9.06</v>
          </cell>
          <cell r="F19">
            <v>41.04</v>
          </cell>
        </row>
        <row r="20">
          <cell r="A20" t="str">
            <v>SW-1228Z</v>
          </cell>
          <cell r="C20">
            <v>18.309999999999999</v>
          </cell>
          <cell r="F20">
            <v>18.309999999999999</v>
          </cell>
        </row>
        <row r="21">
          <cell r="A21" t="str">
            <v>SW-0125FZ</v>
          </cell>
          <cell r="B21">
            <v>31.18</v>
          </cell>
          <cell r="C21">
            <v>8.41</v>
          </cell>
          <cell r="F21">
            <v>39.590000000000003</v>
          </cell>
        </row>
        <row r="22">
          <cell r="A22" t="str">
            <v>KT-2096Z</v>
          </cell>
          <cell r="B22">
            <v>158.75</v>
          </cell>
          <cell r="C22">
            <v>27.23</v>
          </cell>
          <cell r="F22">
            <v>185.98</v>
          </cell>
        </row>
        <row r="23">
          <cell r="A23" t="str">
            <v>KT-2058Z</v>
          </cell>
          <cell r="B23">
            <v>90.54</v>
          </cell>
          <cell r="C23">
            <v>13.11</v>
          </cell>
          <cell r="F23">
            <v>103.65</v>
          </cell>
        </row>
        <row r="24">
          <cell r="A24" t="str">
            <v>KT-2005CZ</v>
          </cell>
          <cell r="B24">
            <v>45.18</v>
          </cell>
          <cell r="F24">
            <v>45.18</v>
          </cell>
        </row>
        <row r="25">
          <cell r="A25" t="str">
            <v>SW-0125DZ</v>
          </cell>
          <cell r="B25">
            <v>28.72</v>
          </cell>
          <cell r="C25">
            <v>8.41</v>
          </cell>
          <cell r="F25">
            <v>37.129999999999995</v>
          </cell>
        </row>
        <row r="26">
          <cell r="A26" t="str">
            <v>KT-2058AZ</v>
          </cell>
          <cell r="B26">
            <v>88.6</v>
          </cell>
          <cell r="C26">
            <v>13.11</v>
          </cell>
          <cell r="F26">
            <v>101.71</v>
          </cell>
        </row>
        <row r="27">
          <cell r="A27" t="str">
            <v>KT-2006Z</v>
          </cell>
          <cell r="F27">
            <v>0</v>
          </cell>
        </row>
        <row r="28">
          <cell r="A28" t="str">
            <v>KT-2007Z</v>
          </cell>
          <cell r="B28">
            <v>76.3</v>
          </cell>
          <cell r="C28">
            <v>14.52</v>
          </cell>
          <cell r="F28">
            <v>90.82</v>
          </cell>
        </row>
        <row r="29">
          <cell r="A29" t="str">
            <v>KT-2009Z</v>
          </cell>
          <cell r="B29">
            <v>45</v>
          </cell>
          <cell r="F29">
            <v>45</v>
          </cell>
        </row>
        <row r="30">
          <cell r="A30" t="str">
            <v>KT-2018CZ</v>
          </cell>
          <cell r="B30">
            <v>86.06</v>
          </cell>
          <cell r="C30">
            <v>11.76</v>
          </cell>
          <cell r="F30">
            <v>97.820000000000007</v>
          </cell>
        </row>
        <row r="31">
          <cell r="A31" t="str">
            <v>KT-2018DZ</v>
          </cell>
          <cell r="B31">
            <v>86.72</v>
          </cell>
          <cell r="C31">
            <v>11.76</v>
          </cell>
          <cell r="F31">
            <v>98.48</v>
          </cell>
        </row>
        <row r="32">
          <cell r="A32" t="str">
            <v>KT-1960KZ</v>
          </cell>
          <cell r="B32">
            <v>35.71</v>
          </cell>
          <cell r="C32">
            <v>9.06</v>
          </cell>
          <cell r="F32">
            <v>44.77</v>
          </cell>
        </row>
        <row r="33">
          <cell r="A33" t="str">
            <v>KT-1960JZ</v>
          </cell>
          <cell r="B33">
            <v>44.29</v>
          </cell>
          <cell r="F33">
            <v>44.29</v>
          </cell>
        </row>
        <row r="34">
          <cell r="A34" t="str">
            <v>KT-2018HZ</v>
          </cell>
          <cell r="B34">
            <v>104.92</v>
          </cell>
          <cell r="C34">
            <v>11.3</v>
          </cell>
          <cell r="F34">
            <v>116.22</v>
          </cell>
        </row>
        <row r="35">
          <cell r="A35" t="str">
            <v>SW-1150Z</v>
          </cell>
          <cell r="B35">
            <v>42.09</v>
          </cell>
          <cell r="C35">
            <v>19.75</v>
          </cell>
          <cell r="F35">
            <v>61.84</v>
          </cell>
        </row>
        <row r="36">
          <cell r="A36" t="str">
            <v>SW-1151Z</v>
          </cell>
          <cell r="B36">
            <v>43.03</v>
          </cell>
          <cell r="C36">
            <v>13.5</v>
          </cell>
          <cell r="F36">
            <v>56.53</v>
          </cell>
        </row>
        <row r="37">
          <cell r="A37" t="str">
            <v>SW-1152Z</v>
          </cell>
          <cell r="B37">
            <v>45.66</v>
          </cell>
          <cell r="C37">
            <v>19.75</v>
          </cell>
          <cell r="F37">
            <v>65.41</v>
          </cell>
        </row>
        <row r="38">
          <cell r="A38" t="str">
            <v>FC-4835Z</v>
          </cell>
          <cell r="B38">
            <v>35.630000000000003</v>
          </cell>
          <cell r="F38">
            <v>35.630000000000003</v>
          </cell>
        </row>
        <row r="39">
          <cell r="A39" t="str">
            <v>FC-4836Z</v>
          </cell>
          <cell r="B39">
            <v>49.94</v>
          </cell>
          <cell r="F39">
            <v>49.94</v>
          </cell>
        </row>
        <row r="40">
          <cell r="A40" t="str">
            <v>FC-4986AZ</v>
          </cell>
          <cell r="B40">
            <v>37.159999999999997</v>
          </cell>
          <cell r="F40">
            <v>37.159999999999997</v>
          </cell>
        </row>
        <row r="41">
          <cell r="A41" t="str">
            <v>LK-4361BZ</v>
          </cell>
          <cell r="F41">
            <v>0</v>
          </cell>
        </row>
        <row r="42">
          <cell r="A42" t="str">
            <v>TOTAL</v>
          </cell>
          <cell r="F42">
            <v>0</v>
          </cell>
        </row>
        <row r="43">
          <cell r="A43" t="str">
            <v>FC-4837Z</v>
          </cell>
          <cell r="B43">
            <v>37.71</v>
          </cell>
          <cell r="F43">
            <v>37.71</v>
          </cell>
        </row>
        <row r="44">
          <cell r="A44" t="str">
            <v>FC-4975Z</v>
          </cell>
          <cell r="B44">
            <v>55.27</v>
          </cell>
          <cell r="F44">
            <v>55.27</v>
          </cell>
        </row>
        <row r="45">
          <cell r="A45" t="str">
            <v>FC-4986AZ</v>
          </cell>
          <cell r="B45">
            <v>37.159999999999997</v>
          </cell>
          <cell r="F45">
            <v>37.159999999999997</v>
          </cell>
        </row>
        <row r="46">
          <cell r="A46" t="str">
            <v>IGN. -0119Z</v>
          </cell>
          <cell r="B46">
            <v>23.29</v>
          </cell>
          <cell r="C46">
            <v>7.71</v>
          </cell>
          <cell r="F46">
            <v>31</v>
          </cell>
        </row>
        <row r="47">
          <cell r="A47" t="str">
            <v>IGN.-0125FZ</v>
          </cell>
          <cell r="B47">
            <v>31.18</v>
          </cell>
          <cell r="C47">
            <v>8.41</v>
          </cell>
          <cell r="F47">
            <v>39.590000000000003</v>
          </cell>
        </row>
        <row r="48">
          <cell r="A48" t="str">
            <v>IGN.-1122Z</v>
          </cell>
          <cell r="B48">
            <v>33.909999999999997</v>
          </cell>
          <cell r="C48">
            <v>12.31</v>
          </cell>
          <cell r="D48">
            <v>3.26</v>
          </cell>
          <cell r="E48">
            <v>1.49</v>
          </cell>
          <cell r="F48">
            <v>50.97</v>
          </cell>
        </row>
        <row r="49">
          <cell r="A49" t="str">
            <v>KT-1907Z</v>
          </cell>
          <cell r="B49">
            <v>42.97</v>
          </cell>
          <cell r="C49">
            <v>7.71</v>
          </cell>
          <cell r="F49">
            <v>50.68</v>
          </cell>
        </row>
        <row r="50">
          <cell r="A50" t="str">
            <v>KT-2018BZ</v>
          </cell>
          <cell r="B50">
            <v>89.59</v>
          </cell>
          <cell r="C50">
            <v>13.76</v>
          </cell>
          <cell r="F50">
            <v>103.35000000000001</v>
          </cell>
        </row>
        <row r="51">
          <cell r="A51" t="str">
            <v>KT-2018CZ</v>
          </cell>
          <cell r="B51">
            <v>86.06</v>
          </cell>
          <cell r="C51">
            <v>13.76</v>
          </cell>
          <cell r="F51">
            <v>99.820000000000007</v>
          </cell>
        </row>
        <row r="52">
          <cell r="A52" t="str">
            <v>KT-2018DZ</v>
          </cell>
          <cell r="B52">
            <v>86.72</v>
          </cell>
          <cell r="C52">
            <v>13.76</v>
          </cell>
          <cell r="F52">
            <v>100.48</v>
          </cell>
        </row>
        <row r="53">
          <cell r="A53" t="str">
            <v>KT-2018HZ</v>
          </cell>
          <cell r="B53">
            <v>104.92</v>
          </cell>
          <cell r="C53">
            <v>11.3</v>
          </cell>
          <cell r="F53">
            <v>116.22</v>
          </cell>
        </row>
        <row r="54">
          <cell r="A54" t="str">
            <v>KT-2153Z</v>
          </cell>
          <cell r="B54">
            <v>88.32</v>
          </cell>
          <cell r="C54">
            <v>13.76</v>
          </cell>
          <cell r="F54">
            <v>102.08</v>
          </cell>
        </row>
        <row r="55">
          <cell r="A55" t="str">
            <v>KT-2502Z</v>
          </cell>
          <cell r="B55">
            <v>77.31</v>
          </cell>
          <cell r="C55">
            <v>13.59</v>
          </cell>
          <cell r="F55">
            <v>90.9</v>
          </cell>
        </row>
        <row r="56">
          <cell r="A56" t="str">
            <v>LK-4285DZ</v>
          </cell>
          <cell r="B56">
            <v>16.72</v>
          </cell>
          <cell r="F56">
            <v>16.72</v>
          </cell>
        </row>
        <row r="57">
          <cell r="A57" t="str">
            <v>SW-1124BZ</v>
          </cell>
          <cell r="B57">
            <v>72.209999999999994</v>
          </cell>
          <cell r="C57">
            <v>11.3</v>
          </cell>
          <cell r="F57">
            <v>83.509999999999991</v>
          </cell>
        </row>
        <row r="58">
          <cell r="A58" t="str">
            <v>SW-1124DZ</v>
          </cell>
          <cell r="B58">
            <v>77.61</v>
          </cell>
          <cell r="C58">
            <v>11.64</v>
          </cell>
          <cell r="F58">
            <v>89.25</v>
          </cell>
        </row>
        <row r="59">
          <cell r="A59" t="str">
            <v>SW-1124GZ</v>
          </cell>
          <cell r="B59">
            <v>60.02</v>
          </cell>
          <cell r="C59">
            <v>13.76</v>
          </cell>
          <cell r="F59">
            <v>73.78</v>
          </cell>
        </row>
        <row r="60">
          <cell r="A60" t="str">
            <v>SW-1127Z</v>
          </cell>
          <cell r="B60">
            <v>76.34</v>
          </cell>
          <cell r="C60">
            <v>13.11</v>
          </cell>
          <cell r="F60">
            <v>89.45</v>
          </cell>
        </row>
        <row r="61">
          <cell r="A61" t="str">
            <v>SW-1129Z</v>
          </cell>
          <cell r="B61">
            <v>74.260000000000005</v>
          </cell>
          <cell r="C61">
            <v>13.76</v>
          </cell>
          <cell r="F61">
            <v>88.02000000000001</v>
          </cell>
        </row>
        <row r="62">
          <cell r="A62" t="str">
            <v>SW-1150Z</v>
          </cell>
          <cell r="B62">
            <v>42.09</v>
          </cell>
          <cell r="C62">
            <v>19.75</v>
          </cell>
          <cell r="F62">
            <v>61.84</v>
          </cell>
        </row>
        <row r="63">
          <cell r="A63" t="str">
            <v>SW-1151Z</v>
          </cell>
          <cell r="B63">
            <v>43.03</v>
          </cell>
          <cell r="C63">
            <v>13.5</v>
          </cell>
          <cell r="F63">
            <v>56.53</v>
          </cell>
        </row>
        <row r="64">
          <cell r="A64" t="str">
            <v>SW-1152Z</v>
          </cell>
          <cell r="B64">
            <v>45.66</v>
          </cell>
          <cell r="C64">
            <v>19.75</v>
          </cell>
          <cell r="F64">
            <v>65.41</v>
          </cell>
        </row>
        <row r="65">
          <cell r="A65" t="str">
            <v>IGN.1123Z</v>
          </cell>
          <cell r="B65">
            <v>72.27</v>
          </cell>
          <cell r="C65">
            <v>13.59</v>
          </cell>
          <cell r="F65">
            <v>85.86</v>
          </cell>
        </row>
        <row r="66">
          <cell r="A66" t="str">
            <v>LK-4213Z</v>
          </cell>
          <cell r="B66">
            <v>21.16</v>
          </cell>
          <cell r="F66">
            <v>21.16</v>
          </cell>
        </row>
        <row r="67">
          <cell r="A67" t="str">
            <v>LK-4273BZ</v>
          </cell>
          <cell r="F67">
            <v>0</v>
          </cell>
        </row>
        <row r="68">
          <cell r="A68" t="str">
            <v>SW-1123BZ</v>
          </cell>
          <cell r="B68">
            <v>78.59</v>
          </cell>
          <cell r="C68">
            <v>13.33</v>
          </cell>
          <cell r="F68">
            <v>91.92</v>
          </cell>
        </row>
        <row r="69">
          <cell r="A69" t="str">
            <v>SW-1125Z</v>
          </cell>
          <cell r="B69">
            <v>36.72</v>
          </cell>
          <cell r="C69">
            <v>8.01</v>
          </cell>
          <cell r="F69">
            <v>44.73</v>
          </cell>
        </row>
        <row r="70">
          <cell r="A70" t="str">
            <v>KT-1909AZ</v>
          </cell>
          <cell r="B70">
            <v>52.37</v>
          </cell>
          <cell r="C70">
            <v>16.95</v>
          </cell>
          <cell r="D70">
            <v>3.26</v>
          </cell>
          <cell r="E70">
            <v>1.49</v>
          </cell>
          <cell r="F70">
            <v>74.069999999999993</v>
          </cell>
        </row>
        <row r="71">
          <cell r="A71" t="str">
            <v>KT-1909EZ</v>
          </cell>
          <cell r="B71">
            <v>73.73</v>
          </cell>
          <cell r="C71">
            <v>10.91</v>
          </cell>
          <cell r="D71">
            <v>3.26</v>
          </cell>
          <cell r="E71">
            <v>2.71</v>
          </cell>
          <cell r="F71">
            <v>90.61</v>
          </cell>
        </row>
        <row r="72">
          <cell r="A72" t="str">
            <v>KT-1909Z</v>
          </cell>
          <cell r="B72">
            <v>62.33</v>
          </cell>
          <cell r="C72">
            <v>12.13</v>
          </cell>
          <cell r="D72">
            <v>3.26</v>
          </cell>
          <cell r="E72">
            <v>1.49</v>
          </cell>
          <cell r="F72">
            <v>79.210000000000008</v>
          </cell>
        </row>
        <row r="73">
          <cell r="A73" t="str">
            <v>KT-1910AZ</v>
          </cell>
          <cell r="B73">
            <v>61.57</v>
          </cell>
          <cell r="F73">
            <v>61.57</v>
          </cell>
        </row>
        <row r="74">
          <cell r="A74" t="str">
            <v>KT-1910CZ</v>
          </cell>
          <cell r="B74">
            <v>55.1</v>
          </cell>
          <cell r="F74">
            <v>55.1</v>
          </cell>
        </row>
        <row r="75">
          <cell r="A75" t="str">
            <v>KT-1910DZ</v>
          </cell>
          <cell r="F75">
            <v>0</v>
          </cell>
        </row>
        <row r="76">
          <cell r="A76" t="str">
            <v>KT-1911JZ</v>
          </cell>
          <cell r="B76">
            <v>50.52</v>
          </cell>
          <cell r="F76">
            <v>50.52</v>
          </cell>
        </row>
        <row r="77">
          <cell r="A77" t="str">
            <v>KT-1921Z</v>
          </cell>
          <cell r="B77">
            <v>81.16</v>
          </cell>
          <cell r="C77">
            <v>7.71</v>
          </cell>
          <cell r="F77">
            <v>88.86999999999999</v>
          </cell>
        </row>
        <row r="78">
          <cell r="A78" t="str">
            <v>KT-1924CZ</v>
          </cell>
          <cell r="B78">
            <v>65.19</v>
          </cell>
          <cell r="C78">
            <v>8.41</v>
          </cell>
          <cell r="F78">
            <v>73.599999999999994</v>
          </cell>
        </row>
        <row r="79">
          <cell r="A79" t="str">
            <v>KT-1924DZ</v>
          </cell>
          <cell r="B79">
            <v>67.61</v>
          </cell>
          <cell r="C79">
            <v>7.43</v>
          </cell>
          <cell r="F79">
            <v>75.039999999999992</v>
          </cell>
        </row>
        <row r="80">
          <cell r="A80" t="str">
            <v>KT-1924EZ</v>
          </cell>
          <cell r="B80">
            <v>67.61</v>
          </cell>
          <cell r="C80">
            <v>8.41</v>
          </cell>
          <cell r="F80">
            <v>76.02</v>
          </cell>
        </row>
        <row r="81">
          <cell r="A81" t="str">
            <v>KT-1924HZ</v>
          </cell>
          <cell r="B81">
            <v>56.77</v>
          </cell>
          <cell r="C81">
            <v>7.43</v>
          </cell>
          <cell r="F81">
            <v>64.2</v>
          </cell>
        </row>
        <row r="82">
          <cell r="A82" t="str">
            <v>KT-1925CZ</v>
          </cell>
          <cell r="B82">
            <v>51.06</v>
          </cell>
          <cell r="C82">
            <v>10.96</v>
          </cell>
          <cell r="D82">
            <v>3.26</v>
          </cell>
          <cell r="E82">
            <v>1.78</v>
          </cell>
          <cell r="F82">
            <v>67.06</v>
          </cell>
        </row>
        <row r="83">
          <cell r="A83" t="str">
            <v>KT-1925DZ</v>
          </cell>
          <cell r="B83">
            <v>50.39</v>
          </cell>
          <cell r="C83">
            <v>7.95</v>
          </cell>
          <cell r="D83">
            <v>3.26</v>
          </cell>
          <cell r="E83">
            <v>1.78</v>
          </cell>
          <cell r="F83">
            <v>63.38</v>
          </cell>
        </row>
        <row r="84">
          <cell r="A84" t="str">
            <v>KT-1938DZ</v>
          </cell>
          <cell r="B84">
            <v>57.5</v>
          </cell>
          <cell r="F84">
            <v>57.5</v>
          </cell>
        </row>
        <row r="85">
          <cell r="A85" t="str">
            <v>KT-1938FZ</v>
          </cell>
          <cell r="B85">
            <v>41.33</v>
          </cell>
          <cell r="F85">
            <v>41.33</v>
          </cell>
        </row>
        <row r="86">
          <cell r="A86" t="str">
            <v>KT-1950BZ</v>
          </cell>
          <cell r="B86">
            <v>99.55</v>
          </cell>
          <cell r="C86">
            <v>7.35</v>
          </cell>
          <cell r="F86">
            <v>106.89999999999999</v>
          </cell>
        </row>
        <row r="87">
          <cell r="A87" t="str">
            <v>KT-1950CZ</v>
          </cell>
          <cell r="F87">
            <v>0</v>
          </cell>
        </row>
        <row r="88">
          <cell r="A88" t="str">
            <v>KT-1959DZ</v>
          </cell>
          <cell r="B88">
            <v>58.42</v>
          </cell>
          <cell r="F88">
            <v>58.42</v>
          </cell>
        </row>
        <row r="89">
          <cell r="A89" t="str">
            <v>KT-1959EZ</v>
          </cell>
          <cell r="B89">
            <v>51.67</v>
          </cell>
          <cell r="F89">
            <v>51.67</v>
          </cell>
        </row>
        <row r="90">
          <cell r="A90" t="str">
            <v>KT-1960EZ</v>
          </cell>
          <cell r="B90">
            <v>30.2</v>
          </cell>
          <cell r="F90">
            <v>30.2</v>
          </cell>
        </row>
        <row r="91">
          <cell r="A91" t="str">
            <v>KT-1960FZ</v>
          </cell>
          <cell r="B91">
            <v>22.28</v>
          </cell>
          <cell r="F91">
            <v>22.28</v>
          </cell>
        </row>
        <row r="92">
          <cell r="A92" t="str">
            <v>KT-1960GZ</v>
          </cell>
          <cell r="B92">
            <v>31.98</v>
          </cell>
          <cell r="C92">
            <v>9.06</v>
          </cell>
          <cell r="F92">
            <v>41.04</v>
          </cell>
        </row>
        <row r="93">
          <cell r="A93" t="str">
            <v>KT-1960HZ</v>
          </cell>
          <cell r="B93">
            <v>40.57</v>
          </cell>
          <cell r="C93">
            <v>9.06</v>
          </cell>
          <cell r="F93">
            <v>49.63</v>
          </cell>
        </row>
        <row r="94">
          <cell r="A94" t="str">
            <v>KT-1961AZ</v>
          </cell>
          <cell r="B94">
            <v>30.32</v>
          </cell>
          <cell r="F94">
            <v>30.32</v>
          </cell>
        </row>
        <row r="95">
          <cell r="A95" t="str">
            <v>KT-1962BZ</v>
          </cell>
          <cell r="B95">
            <v>30.12</v>
          </cell>
          <cell r="F95">
            <v>30.12</v>
          </cell>
        </row>
        <row r="96">
          <cell r="A96" t="str">
            <v>KT-1962CZ</v>
          </cell>
          <cell r="B96">
            <v>28.4</v>
          </cell>
          <cell r="F96">
            <v>28.4</v>
          </cell>
        </row>
        <row r="97">
          <cell r="A97" t="str">
            <v>KT-1971Z</v>
          </cell>
          <cell r="B97">
            <v>63.7</v>
          </cell>
          <cell r="C97">
            <v>7.71</v>
          </cell>
          <cell r="F97">
            <v>71.41</v>
          </cell>
        </row>
        <row r="98">
          <cell r="A98" t="str">
            <v>KT-1995Z</v>
          </cell>
          <cell r="B98">
            <v>50.14</v>
          </cell>
          <cell r="F98">
            <v>50.14</v>
          </cell>
        </row>
        <row r="99">
          <cell r="A99" t="str">
            <v>KT-2003Z</v>
          </cell>
          <cell r="F99">
            <v>0</v>
          </cell>
        </row>
        <row r="100">
          <cell r="A100" t="str">
            <v>KT-2005AZ</v>
          </cell>
          <cell r="B100">
            <v>61.44</v>
          </cell>
          <cell r="F100">
            <v>61.44</v>
          </cell>
        </row>
        <row r="101">
          <cell r="A101" t="str">
            <v>KT-2005Z</v>
          </cell>
          <cell r="B101">
            <v>51.95</v>
          </cell>
          <cell r="F101">
            <v>51.95</v>
          </cell>
        </row>
        <row r="102">
          <cell r="A102" t="str">
            <v>KT-2006Z</v>
          </cell>
          <cell r="F102">
            <v>0</v>
          </cell>
        </row>
        <row r="103">
          <cell r="A103" t="str">
            <v>KT-2007Z</v>
          </cell>
          <cell r="B103">
            <v>76.3</v>
          </cell>
          <cell r="C103">
            <v>10.96</v>
          </cell>
          <cell r="D103">
            <v>3.26</v>
          </cell>
          <cell r="E103">
            <v>1.78</v>
          </cell>
          <cell r="F103">
            <v>92.3</v>
          </cell>
        </row>
        <row r="104">
          <cell r="A104" t="str">
            <v>LK-4146AZ</v>
          </cell>
          <cell r="B104">
            <v>13.41</v>
          </cell>
          <cell r="F104">
            <v>13.41</v>
          </cell>
        </row>
        <row r="105">
          <cell r="A105" t="str">
            <v>LK-4146Z</v>
          </cell>
          <cell r="B105">
            <v>13.53</v>
          </cell>
          <cell r="F105">
            <v>13.53</v>
          </cell>
        </row>
        <row r="106">
          <cell r="A106" t="str">
            <v>LK-4147Z</v>
          </cell>
          <cell r="B106">
            <v>13.32</v>
          </cell>
          <cell r="F106">
            <v>13.32</v>
          </cell>
        </row>
        <row r="107">
          <cell r="A107" t="str">
            <v>LK-4148AZ</v>
          </cell>
          <cell r="B107">
            <v>20.69</v>
          </cell>
          <cell r="F107">
            <v>20.69</v>
          </cell>
        </row>
        <row r="108">
          <cell r="A108" t="str">
            <v>LK-4148Z</v>
          </cell>
          <cell r="B108">
            <v>21.54</v>
          </cell>
          <cell r="F108">
            <v>21.54</v>
          </cell>
        </row>
        <row r="109">
          <cell r="A109" t="str">
            <v>LK-4149Z</v>
          </cell>
          <cell r="B109">
            <v>16.670000000000002</v>
          </cell>
          <cell r="F109">
            <v>16.670000000000002</v>
          </cell>
        </row>
        <row r="110">
          <cell r="A110" t="str">
            <v>LK-4253Z</v>
          </cell>
          <cell r="B110">
            <v>41.02</v>
          </cell>
          <cell r="F110">
            <v>41.02</v>
          </cell>
        </row>
        <row r="111">
          <cell r="A111" t="str">
            <v>LK-4273Z</v>
          </cell>
          <cell r="B111">
            <v>19.45</v>
          </cell>
          <cell r="F111">
            <v>19.45</v>
          </cell>
        </row>
        <row r="112">
          <cell r="A112" t="str">
            <v>LK-4287AZ</v>
          </cell>
          <cell r="B112">
            <v>30.53</v>
          </cell>
          <cell r="F112">
            <v>30.53</v>
          </cell>
        </row>
        <row r="113">
          <cell r="A113" t="str">
            <v>LK-4274Z</v>
          </cell>
          <cell r="B113">
            <v>19.41</v>
          </cell>
          <cell r="F113">
            <v>19.41</v>
          </cell>
        </row>
        <row r="114">
          <cell r="A114" t="str">
            <v>LK-4274EZ</v>
          </cell>
          <cell r="B114">
            <v>33.200000000000003</v>
          </cell>
          <cell r="F114">
            <v>33.200000000000003</v>
          </cell>
        </row>
        <row r="115">
          <cell r="A115" t="str">
            <v>LK-4285BZ</v>
          </cell>
          <cell r="B115">
            <v>26.91</v>
          </cell>
          <cell r="F115">
            <v>26.91</v>
          </cell>
        </row>
        <row r="116">
          <cell r="A116" t="str">
            <v>LK-4287Z</v>
          </cell>
          <cell r="B116">
            <v>27.8</v>
          </cell>
          <cell r="F116">
            <v>27.8</v>
          </cell>
        </row>
        <row r="117">
          <cell r="A117" t="str">
            <v>LK-4350Z</v>
          </cell>
          <cell r="B117">
            <v>31.1</v>
          </cell>
          <cell r="F117">
            <v>31.1</v>
          </cell>
        </row>
        <row r="118">
          <cell r="A118" t="str">
            <v>SW-0109BZ</v>
          </cell>
          <cell r="B118">
            <v>26.74</v>
          </cell>
          <cell r="F118">
            <v>26.74</v>
          </cell>
        </row>
        <row r="119">
          <cell r="A119" t="str">
            <v>SW-0125DZ</v>
          </cell>
          <cell r="B119">
            <v>28.72</v>
          </cell>
          <cell r="C119">
            <v>8.41</v>
          </cell>
          <cell r="F119">
            <v>37.129999999999995</v>
          </cell>
        </row>
        <row r="120">
          <cell r="A120" t="str">
            <v>SW-0125EZ</v>
          </cell>
          <cell r="B120">
            <v>31.18</v>
          </cell>
          <cell r="C120">
            <v>7.43</v>
          </cell>
          <cell r="F120">
            <v>38.61</v>
          </cell>
        </row>
        <row r="121">
          <cell r="A121" t="str">
            <v>SW-0129JZ</v>
          </cell>
          <cell r="B121">
            <v>42.01</v>
          </cell>
          <cell r="F121">
            <v>42.01</v>
          </cell>
        </row>
        <row r="122">
          <cell r="A122" t="str">
            <v>SW-0129Z</v>
          </cell>
          <cell r="B122">
            <v>29.34</v>
          </cell>
          <cell r="F122">
            <v>29.34</v>
          </cell>
        </row>
        <row r="123">
          <cell r="A123" t="str">
            <v>SW-0130Z</v>
          </cell>
          <cell r="B123">
            <v>29.36</v>
          </cell>
          <cell r="F123">
            <v>29.36</v>
          </cell>
        </row>
        <row r="124">
          <cell r="A124" t="str">
            <v>SW-1112Z</v>
          </cell>
          <cell r="B124">
            <v>45.96</v>
          </cell>
          <cell r="C124">
            <v>10.43</v>
          </cell>
          <cell r="F124">
            <v>56.39</v>
          </cell>
        </row>
        <row r="125">
          <cell r="A125" t="str">
            <v>SW-1121AZ</v>
          </cell>
          <cell r="B125">
            <v>43.65</v>
          </cell>
          <cell r="C125">
            <v>14.52</v>
          </cell>
          <cell r="D125">
            <v>3.26</v>
          </cell>
          <cell r="E125">
            <v>1.78</v>
          </cell>
          <cell r="F125">
            <v>63.209999999999994</v>
          </cell>
        </row>
        <row r="126">
          <cell r="A126" t="str">
            <v>SW-1121BZ</v>
          </cell>
          <cell r="B126">
            <v>36.200000000000003</v>
          </cell>
          <cell r="C126">
            <v>10.96</v>
          </cell>
          <cell r="D126">
            <v>3.26</v>
          </cell>
          <cell r="E126">
            <v>1.78</v>
          </cell>
          <cell r="F126">
            <v>52.2</v>
          </cell>
        </row>
        <row r="127">
          <cell r="A127" t="str">
            <v>SW-1121Z</v>
          </cell>
          <cell r="B127">
            <v>36.76</v>
          </cell>
          <cell r="C127">
            <v>10.96</v>
          </cell>
          <cell r="D127">
            <v>3.26</v>
          </cell>
          <cell r="E127">
            <v>7.78</v>
          </cell>
          <cell r="F127">
            <v>58.76</v>
          </cell>
        </row>
        <row r="128">
          <cell r="A128" t="str">
            <v>SW-1125Z</v>
          </cell>
          <cell r="B128">
            <v>36.72</v>
          </cell>
          <cell r="C128">
            <v>8.01</v>
          </cell>
          <cell r="F128">
            <v>44.73</v>
          </cell>
        </row>
        <row r="129">
          <cell r="A129" t="str">
            <v>SW-0121AZ</v>
          </cell>
          <cell r="B129">
            <v>24.39</v>
          </cell>
          <cell r="C129">
            <v>13.2</v>
          </cell>
          <cell r="F129">
            <v>37.590000000000003</v>
          </cell>
        </row>
        <row r="130">
          <cell r="A130" t="str">
            <v>SW-0121GZ</v>
          </cell>
          <cell r="B130">
            <v>33.22</v>
          </cell>
          <cell r="C130">
            <v>7.35</v>
          </cell>
          <cell r="F130">
            <v>40.57</v>
          </cell>
        </row>
        <row r="131">
          <cell r="A131" t="str">
            <v>SW-0121JZ</v>
          </cell>
          <cell r="B131">
            <v>24.14</v>
          </cell>
          <cell r="C131">
            <v>13.2</v>
          </cell>
          <cell r="F131">
            <v>37.340000000000003</v>
          </cell>
        </row>
        <row r="132">
          <cell r="A132" t="str">
            <v>SW-0121Z</v>
          </cell>
          <cell r="B132">
            <v>30.36</v>
          </cell>
          <cell r="C132">
            <v>13.68</v>
          </cell>
          <cell r="F132">
            <v>44.04</v>
          </cell>
        </row>
        <row r="133">
          <cell r="A133" t="str">
            <v>KT-1903Z</v>
          </cell>
          <cell r="B133">
            <v>70.650000000000006</v>
          </cell>
          <cell r="C133">
            <v>17.510000000000002</v>
          </cell>
          <cell r="F133">
            <v>88.160000000000011</v>
          </cell>
        </row>
        <row r="134">
          <cell r="A134" t="str">
            <v>LK-4012Z</v>
          </cell>
          <cell r="B134">
            <v>26.39</v>
          </cell>
          <cell r="F134">
            <v>26.39</v>
          </cell>
        </row>
        <row r="135">
          <cell r="A135" t="str">
            <v>LK-4013Z</v>
          </cell>
          <cell r="B135">
            <v>26.45</v>
          </cell>
          <cell r="F135">
            <v>26.45</v>
          </cell>
        </row>
        <row r="136">
          <cell r="A136" t="str">
            <v>LK-4014Z</v>
          </cell>
          <cell r="B136">
            <v>27.29</v>
          </cell>
          <cell r="F136">
            <v>27.29</v>
          </cell>
        </row>
        <row r="137">
          <cell r="A137" t="str">
            <v>LK-4115Z</v>
          </cell>
          <cell r="B137">
            <v>16.78</v>
          </cell>
          <cell r="F137">
            <v>16.78</v>
          </cell>
        </row>
        <row r="138">
          <cell r="A138" t="str">
            <v>LK-4132Z</v>
          </cell>
          <cell r="B138">
            <v>36.14</v>
          </cell>
          <cell r="F138">
            <v>36.14</v>
          </cell>
        </row>
        <row r="139">
          <cell r="A139" t="str">
            <v>LK-4133Z</v>
          </cell>
          <cell r="B139">
            <v>26.12</v>
          </cell>
          <cell r="F139">
            <v>26.12</v>
          </cell>
        </row>
        <row r="140">
          <cell r="A140" t="str">
            <v>LK-4134Z</v>
          </cell>
          <cell r="B140">
            <v>21.91</v>
          </cell>
          <cell r="F140">
            <v>21.91</v>
          </cell>
        </row>
        <row r="141">
          <cell r="A141" t="str">
            <v>LK-4138AZ</v>
          </cell>
          <cell r="B141">
            <v>25.24</v>
          </cell>
          <cell r="F141">
            <v>25.24</v>
          </cell>
        </row>
        <row r="142">
          <cell r="A142" t="str">
            <v>LK-4138Z</v>
          </cell>
          <cell r="B142">
            <v>24.52</v>
          </cell>
          <cell r="F142">
            <v>24.52</v>
          </cell>
        </row>
        <row r="143">
          <cell r="A143" t="str">
            <v>LK-4150Z</v>
          </cell>
          <cell r="B143">
            <v>23.48</v>
          </cell>
          <cell r="F143">
            <v>23.48</v>
          </cell>
        </row>
        <row r="144">
          <cell r="A144" t="str">
            <v>LK-4267Z</v>
          </cell>
          <cell r="B144">
            <v>26.11</v>
          </cell>
          <cell r="F144">
            <v>26.11</v>
          </cell>
        </row>
        <row r="145">
          <cell r="A145" t="str">
            <v>LK-4268AZ</v>
          </cell>
          <cell r="B145">
            <v>32.58</v>
          </cell>
          <cell r="F145">
            <v>32.58</v>
          </cell>
        </row>
        <row r="146">
          <cell r="A146" t="str">
            <v>LK-4268Z</v>
          </cell>
          <cell r="B146">
            <v>26.06</v>
          </cell>
          <cell r="F146">
            <v>26.06</v>
          </cell>
        </row>
        <row r="147">
          <cell r="A147" t="str">
            <v>LK-4269Z</v>
          </cell>
          <cell r="B147">
            <v>26.36</v>
          </cell>
          <cell r="F147">
            <v>26.36</v>
          </cell>
        </row>
        <row r="148">
          <cell r="A148" t="str">
            <v>LK-4291Z</v>
          </cell>
          <cell r="B148">
            <v>13.56</v>
          </cell>
          <cell r="F148">
            <v>13.56</v>
          </cell>
        </row>
        <row r="149">
          <cell r="A149" t="str">
            <v>LK-4364Z</v>
          </cell>
          <cell r="B149">
            <v>34.880000000000003</v>
          </cell>
          <cell r="F149">
            <v>34.880000000000003</v>
          </cell>
        </row>
        <row r="150">
          <cell r="A150" t="str">
            <v>LK-4365Z</v>
          </cell>
          <cell r="B150">
            <v>34.71</v>
          </cell>
          <cell r="F150">
            <v>34.71</v>
          </cell>
        </row>
        <row r="151">
          <cell r="A151" t="str">
            <v>SW-1162Z</v>
          </cell>
          <cell r="B151">
            <v>43.7</v>
          </cell>
          <cell r="C151">
            <v>17.510000000000002</v>
          </cell>
          <cell r="F151">
            <v>61.210000000000008</v>
          </cell>
        </row>
        <row r="152">
          <cell r="A152" t="str">
            <v>KT-2053Z</v>
          </cell>
          <cell r="B152">
            <v>49.89</v>
          </cell>
          <cell r="C152">
            <v>8.01</v>
          </cell>
          <cell r="F152">
            <v>57.9</v>
          </cell>
        </row>
        <row r="153">
          <cell r="A153" t="str">
            <v>LB-2048Z</v>
          </cell>
          <cell r="B153">
            <v>82.5</v>
          </cell>
          <cell r="F153">
            <v>82.5</v>
          </cell>
        </row>
        <row r="154">
          <cell r="A154" t="str">
            <v>LB-2048AZ</v>
          </cell>
          <cell r="B154">
            <v>111.99</v>
          </cell>
          <cell r="F154">
            <v>111.99</v>
          </cell>
        </row>
        <row r="155">
          <cell r="A155" t="str">
            <v>LB-1221Z</v>
          </cell>
          <cell r="B155">
            <v>39.6</v>
          </cell>
          <cell r="F155">
            <v>39.6</v>
          </cell>
        </row>
        <row r="156">
          <cell r="A156" t="str">
            <v>LB-1984Z</v>
          </cell>
          <cell r="B156">
            <v>57.31</v>
          </cell>
          <cell r="F156">
            <v>57.31</v>
          </cell>
        </row>
        <row r="157">
          <cell r="A157" t="str">
            <v>LB-1918CZ</v>
          </cell>
          <cell r="B157">
            <v>63.02</v>
          </cell>
          <cell r="F157">
            <v>63.02</v>
          </cell>
        </row>
        <row r="158">
          <cell r="A158" t="str">
            <v>LB-1918FZ</v>
          </cell>
          <cell r="B158">
            <v>79.25</v>
          </cell>
          <cell r="F158">
            <v>79.25</v>
          </cell>
        </row>
        <row r="159">
          <cell r="A159" t="str">
            <v>LB-1155Z</v>
          </cell>
          <cell r="B159">
            <v>34.299999999999997</v>
          </cell>
          <cell r="F159">
            <v>34.299999999999997</v>
          </cell>
        </row>
        <row r="160">
          <cell r="A160" t="str">
            <v>LB-1167AZ</v>
          </cell>
          <cell r="B160">
            <v>27.68</v>
          </cell>
          <cell r="F160">
            <v>27.68</v>
          </cell>
        </row>
        <row r="161">
          <cell r="A161" t="str">
            <v>LB-1918JZ</v>
          </cell>
          <cell r="B161">
            <v>63.52</v>
          </cell>
          <cell r="F161">
            <v>63.52</v>
          </cell>
        </row>
        <row r="162">
          <cell r="A162" t="str">
            <v>LB-2046AZ</v>
          </cell>
          <cell r="B162">
            <v>49.64</v>
          </cell>
          <cell r="F162">
            <v>49.64</v>
          </cell>
        </row>
        <row r="163">
          <cell r="A163" t="str">
            <v>LB-2037Z</v>
          </cell>
          <cell r="B163">
            <v>64.319999999999993</v>
          </cell>
          <cell r="F163">
            <v>64.319999999999993</v>
          </cell>
        </row>
        <row r="164">
          <cell r="A164" t="str">
            <v>LB-2046Z</v>
          </cell>
          <cell r="B164">
            <v>59.13</v>
          </cell>
          <cell r="F164">
            <v>59.13</v>
          </cell>
        </row>
        <row r="165">
          <cell r="A165" t="str">
            <v>LB-1167Z</v>
          </cell>
          <cell r="B165">
            <v>26.18</v>
          </cell>
          <cell r="F165">
            <v>26.18</v>
          </cell>
        </row>
        <row r="166">
          <cell r="A166" t="str">
            <v>LB-1175Z</v>
          </cell>
          <cell r="B166">
            <v>19.760000000000002</v>
          </cell>
          <cell r="F166">
            <v>19.760000000000002</v>
          </cell>
        </row>
        <row r="167">
          <cell r="A167" t="str">
            <v>LB-1965Z</v>
          </cell>
          <cell r="B167">
            <v>48.92</v>
          </cell>
          <cell r="F167">
            <v>48.92</v>
          </cell>
        </row>
        <row r="168">
          <cell r="A168" t="str">
            <v>LB-1976Z</v>
          </cell>
          <cell r="B168">
            <v>52.62</v>
          </cell>
          <cell r="F168">
            <v>52.62</v>
          </cell>
        </row>
        <row r="169">
          <cell r="A169" t="str">
            <v>LB-1979BZ</v>
          </cell>
          <cell r="B169">
            <v>72.459999999999994</v>
          </cell>
          <cell r="F169">
            <v>72.459999999999994</v>
          </cell>
        </row>
        <row r="170">
          <cell r="A170" t="str">
            <v>LB-1994DZ</v>
          </cell>
          <cell r="B170">
            <v>46.36</v>
          </cell>
          <cell r="F170">
            <v>46.36</v>
          </cell>
        </row>
        <row r="171">
          <cell r="A171" t="str">
            <v>LB-1994Z</v>
          </cell>
          <cell r="B171">
            <v>45.02</v>
          </cell>
          <cell r="F171">
            <v>45.02</v>
          </cell>
        </row>
        <row r="172">
          <cell r="A172" t="str">
            <v>LB-1160Z</v>
          </cell>
          <cell r="B172">
            <v>35.369999999999997</v>
          </cell>
          <cell r="F172">
            <v>35.369999999999997</v>
          </cell>
        </row>
        <row r="173">
          <cell r="A173" t="str">
            <v>LB-1993Z</v>
          </cell>
          <cell r="B173">
            <v>39.549999999999997</v>
          </cell>
          <cell r="F173">
            <v>39.549999999999997</v>
          </cell>
        </row>
        <row r="174">
          <cell r="A174" t="str">
            <v>LB-2158Z</v>
          </cell>
          <cell r="B174">
            <v>85.04</v>
          </cell>
          <cell r="F174">
            <v>85.04</v>
          </cell>
        </row>
        <row r="175">
          <cell r="A175" t="str">
            <v>LB-1974Z</v>
          </cell>
          <cell r="B175">
            <v>56.01</v>
          </cell>
          <cell r="F175">
            <v>56.01</v>
          </cell>
        </row>
        <row r="176">
          <cell r="A176" t="str">
            <v>LB-1975Z</v>
          </cell>
          <cell r="B176">
            <v>56.21</v>
          </cell>
          <cell r="F176">
            <v>56.21</v>
          </cell>
        </row>
        <row r="177">
          <cell r="A177" t="str">
            <v>LB-2130Z</v>
          </cell>
          <cell r="B177">
            <v>73.650000000000006</v>
          </cell>
          <cell r="F177">
            <v>73.650000000000006</v>
          </cell>
        </row>
        <row r="178">
          <cell r="A178" t="str">
            <v>LB-1979Z</v>
          </cell>
          <cell r="B178">
            <v>63.11</v>
          </cell>
          <cell r="F178">
            <v>63.11</v>
          </cell>
        </row>
        <row r="179">
          <cell r="A179" t="str">
            <v>LB-2133Z</v>
          </cell>
          <cell r="B179">
            <v>39.229999999999997</v>
          </cell>
          <cell r="F179">
            <v>39.229999999999997</v>
          </cell>
        </row>
        <row r="180">
          <cell r="A180" t="str">
            <v>LB-1994AZ</v>
          </cell>
          <cell r="B180">
            <v>46.19</v>
          </cell>
          <cell r="F180">
            <v>46.19</v>
          </cell>
        </row>
        <row r="181">
          <cell r="A181" t="str">
            <v>LB-4656Z</v>
          </cell>
          <cell r="B181">
            <v>26.93</v>
          </cell>
          <cell r="F181">
            <v>26.93</v>
          </cell>
        </row>
        <row r="182">
          <cell r="A182" t="str">
            <v>LB-4670Z</v>
          </cell>
          <cell r="B182">
            <v>28.91</v>
          </cell>
          <cell r="F182">
            <v>28.91</v>
          </cell>
        </row>
        <row r="183">
          <cell r="A183" t="str">
            <v>LB-4361Z</v>
          </cell>
          <cell r="B183">
            <v>25.75</v>
          </cell>
          <cell r="F183">
            <v>25.75</v>
          </cell>
        </row>
        <row r="184">
          <cell r="A184" t="str">
            <v>LB-4362Z</v>
          </cell>
          <cell r="B184">
            <v>27.55</v>
          </cell>
          <cell r="F184">
            <v>27.55</v>
          </cell>
        </row>
        <row r="185">
          <cell r="A185" t="str">
            <v>LB-4592Z</v>
          </cell>
          <cell r="B185">
            <v>35</v>
          </cell>
          <cell r="F185">
            <v>35</v>
          </cell>
        </row>
        <row r="186">
          <cell r="A186" t="str">
            <v>LB-4591Z-217C</v>
          </cell>
          <cell r="B186">
            <v>6.46</v>
          </cell>
          <cell r="F186">
            <v>6.46</v>
          </cell>
        </row>
        <row r="187">
          <cell r="A187" t="str">
            <v>LB-1973Z</v>
          </cell>
          <cell r="B187">
            <v>29.95</v>
          </cell>
          <cell r="F187">
            <v>29.95</v>
          </cell>
        </row>
        <row r="188">
          <cell r="A188" t="str">
            <v>B/A-1114Z</v>
          </cell>
          <cell r="B188">
            <v>6.51</v>
          </cell>
          <cell r="F188">
            <v>6.51</v>
          </cell>
        </row>
        <row r="189">
          <cell r="A189" t="str">
            <v>B/A-1113Z</v>
          </cell>
          <cell r="B189">
            <v>7.93</v>
          </cell>
          <cell r="F189">
            <v>7.93</v>
          </cell>
        </row>
        <row r="190">
          <cell r="A190" t="str">
            <v>B/A-1190Z</v>
          </cell>
          <cell r="B190">
            <v>18.02</v>
          </cell>
          <cell r="F190">
            <v>18.02</v>
          </cell>
        </row>
        <row r="191">
          <cell r="A191" t="str">
            <v>B/A-1189Z</v>
          </cell>
          <cell r="B191">
            <v>15.09</v>
          </cell>
          <cell r="F191">
            <v>15.09</v>
          </cell>
        </row>
        <row r="192">
          <cell r="A192" t="str">
            <v>B/A-1238Z</v>
          </cell>
          <cell r="B192">
            <v>6.13</v>
          </cell>
          <cell r="F192">
            <v>6.13</v>
          </cell>
        </row>
        <row r="193">
          <cell r="A193" t="str">
            <v>B/A-1181Z</v>
          </cell>
          <cell r="B193">
            <v>27.3</v>
          </cell>
          <cell r="F193">
            <v>27.3</v>
          </cell>
        </row>
        <row r="194">
          <cell r="A194" t="str">
            <v>B/A-1135BZ</v>
          </cell>
          <cell r="B194">
            <v>15.72</v>
          </cell>
          <cell r="F194">
            <v>15.72</v>
          </cell>
        </row>
        <row r="195">
          <cell r="A195" t="str">
            <v>B/A-1181AZ</v>
          </cell>
          <cell r="B195">
            <v>25.66</v>
          </cell>
          <cell r="F195">
            <v>25.66</v>
          </cell>
        </row>
        <row r="196">
          <cell r="A196" t="str">
            <v>B/A-1160Z</v>
          </cell>
          <cell r="B196">
            <v>26.39</v>
          </cell>
          <cell r="F196">
            <v>26.39</v>
          </cell>
        </row>
        <row r="197">
          <cell r="A197" t="str">
            <v>B/A-1188Z</v>
          </cell>
          <cell r="B197">
            <v>39.35</v>
          </cell>
          <cell r="F197">
            <v>39.35</v>
          </cell>
        </row>
        <row r="198">
          <cell r="A198" t="str">
            <v>B/A-1165Z</v>
          </cell>
          <cell r="B198">
            <v>18.559999999999999</v>
          </cell>
          <cell r="F198">
            <v>18.559999999999999</v>
          </cell>
        </row>
        <row r="199">
          <cell r="A199" t="str">
            <v>B/A-1166Z</v>
          </cell>
          <cell r="B199">
            <v>15.29</v>
          </cell>
          <cell r="F199">
            <v>15.29</v>
          </cell>
        </row>
        <row r="200">
          <cell r="A200" t="str">
            <v>B/A-1167AZ</v>
          </cell>
          <cell r="B200">
            <v>27.14</v>
          </cell>
          <cell r="F200">
            <v>27.14</v>
          </cell>
        </row>
        <row r="201">
          <cell r="A201" t="str">
            <v>B/A-1127Z</v>
          </cell>
          <cell r="F201">
            <v>0</v>
          </cell>
        </row>
        <row r="202">
          <cell r="A202" t="str">
            <v>B/A-1124EZ</v>
          </cell>
          <cell r="B202">
            <v>13.96</v>
          </cell>
          <cell r="F202">
            <v>13.96</v>
          </cell>
        </row>
        <row r="203">
          <cell r="A203" t="str">
            <v>B/A-1122PZ</v>
          </cell>
          <cell r="B203">
            <v>11.01</v>
          </cell>
          <cell r="F203">
            <v>11.01</v>
          </cell>
        </row>
        <row r="204">
          <cell r="A204" t="str">
            <v>C/A-1122Z</v>
          </cell>
          <cell r="B204">
            <v>3.26</v>
          </cell>
          <cell r="F204">
            <v>3.26</v>
          </cell>
        </row>
        <row r="205">
          <cell r="A205" t="str">
            <v>P/S-1122Z</v>
          </cell>
          <cell r="B205">
            <v>1.49</v>
          </cell>
          <cell r="F205">
            <v>1.49</v>
          </cell>
        </row>
        <row r="206">
          <cell r="A206" t="str">
            <v>B/A-1226Z</v>
          </cell>
          <cell r="F206">
            <v>0</v>
          </cell>
        </row>
        <row r="207">
          <cell r="A207" t="str">
            <v>B/A-1211Z</v>
          </cell>
          <cell r="F207">
            <v>0</v>
          </cell>
        </row>
        <row r="208">
          <cell r="A208" t="str">
            <v>B/A-1154Z</v>
          </cell>
          <cell r="B208">
            <v>9.5</v>
          </cell>
          <cell r="F208">
            <v>9.5</v>
          </cell>
        </row>
        <row r="209">
          <cell r="A209" t="str">
            <v>B/A-1124Z</v>
          </cell>
          <cell r="B209">
            <v>11.3</v>
          </cell>
          <cell r="F209">
            <v>11.3</v>
          </cell>
        </row>
        <row r="210">
          <cell r="A210" t="str">
            <v>B/A-1126EZ</v>
          </cell>
          <cell r="B210">
            <v>11.21</v>
          </cell>
          <cell r="F210">
            <v>11.21</v>
          </cell>
        </row>
        <row r="211">
          <cell r="A211" t="str">
            <v>B/A-1126DZ</v>
          </cell>
          <cell r="B211">
            <v>12.06</v>
          </cell>
          <cell r="F211">
            <v>12.06</v>
          </cell>
        </row>
        <row r="212">
          <cell r="A212" t="str">
            <v>B/A-1126Z</v>
          </cell>
          <cell r="B212">
            <v>11.62</v>
          </cell>
          <cell r="F212">
            <v>11.62</v>
          </cell>
        </row>
        <row r="213">
          <cell r="A213" t="str">
            <v>B/A-0126Z</v>
          </cell>
          <cell r="B213">
            <v>16.02</v>
          </cell>
          <cell r="F213">
            <v>16.02</v>
          </cell>
        </row>
        <row r="214">
          <cell r="A214" t="str">
            <v>B/A-0115Z</v>
          </cell>
          <cell r="B214">
            <v>12.23</v>
          </cell>
          <cell r="F214">
            <v>12.23</v>
          </cell>
        </row>
        <row r="215">
          <cell r="A215" t="str">
            <v>B/A-1192Z</v>
          </cell>
          <cell r="F215">
            <v>0</v>
          </cell>
        </row>
        <row r="216">
          <cell r="A216" t="str">
            <v>B/A-1137Z</v>
          </cell>
          <cell r="B216">
            <v>10.63</v>
          </cell>
          <cell r="F216">
            <v>10.63</v>
          </cell>
        </row>
        <row r="217">
          <cell r="A217" t="str">
            <v>B/A-0132Z</v>
          </cell>
          <cell r="B217">
            <v>17.95</v>
          </cell>
          <cell r="F217">
            <v>17.95</v>
          </cell>
        </row>
        <row r="218">
          <cell r="A218" t="str">
            <v>B/A-1110Z</v>
          </cell>
          <cell r="B218">
            <v>10.27</v>
          </cell>
          <cell r="F218">
            <v>10.27</v>
          </cell>
        </row>
        <row r="219">
          <cell r="A219" t="str">
            <v>B/A-1194Z</v>
          </cell>
          <cell r="B219">
            <v>46.04</v>
          </cell>
          <cell r="F219">
            <v>46.04</v>
          </cell>
        </row>
        <row r="220">
          <cell r="A220" t="str">
            <v>B/A-1160AZ</v>
          </cell>
          <cell r="B220">
            <v>9.11</v>
          </cell>
          <cell r="F220">
            <v>9.11</v>
          </cell>
        </row>
        <row r="221">
          <cell r="A221" t="str">
            <v>B/A-1172Z</v>
          </cell>
          <cell r="B221">
            <v>57.51</v>
          </cell>
          <cell r="F221">
            <v>57.51</v>
          </cell>
        </row>
        <row r="222">
          <cell r="A222" t="str">
            <v>B/A-1142Z</v>
          </cell>
          <cell r="B222">
            <v>5.38</v>
          </cell>
          <cell r="F222">
            <v>5.38</v>
          </cell>
        </row>
        <row r="223">
          <cell r="A223" t="str">
            <v>B/A-1205Z</v>
          </cell>
          <cell r="B223">
            <v>7.46</v>
          </cell>
          <cell r="F223">
            <v>7.46</v>
          </cell>
        </row>
        <row r="224">
          <cell r="A224" t="str">
            <v>LK-4152Z</v>
          </cell>
          <cell r="B224">
            <v>39.729999999999997</v>
          </cell>
          <cell r="F224">
            <v>39.729999999999997</v>
          </cell>
        </row>
        <row r="225">
          <cell r="A225" t="str">
            <v>LK-4291Z</v>
          </cell>
          <cell r="B225">
            <v>13</v>
          </cell>
          <cell r="F225">
            <v>13</v>
          </cell>
        </row>
        <row r="226">
          <cell r="A226" t="str">
            <v>LK4349Z</v>
          </cell>
          <cell r="B226">
            <v>15.91</v>
          </cell>
          <cell r="F226">
            <v>15.91</v>
          </cell>
        </row>
        <row r="227">
          <cell r="A227" t="str">
            <v>LK-4288Z</v>
          </cell>
          <cell r="B227">
            <v>36.01</v>
          </cell>
          <cell r="F227">
            <v>36.01</v>
          </cell>
        </row>
        <row r="228">
          <cell r="A228" t="str">
            <v>FC-4835Z</v>
          </cell>
          <cell r="B228">
            <v>35.630000000000003</v>
          </cell>
          <cell r="F228">
            <v>35.630000000000003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5">
          <cell r="A5" t="str">
            <v>KT-1907Z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>
        <row r="5">
          <cell r="A5" t="str">
            <v>KT-1907Z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ASS"/>
      <sheetName val="ASS_CONT"/>
      <sheetName val="INT_INCOME"/>
      <sheetName val="CF"/>
      <sheetName val="TARIFF"/>
      <sheetName val="FIN_EXPENSE"/>
      <sheetName val="FIN_TARIFF"/>
      <sheetName val="TC&amp;LR"/>
      <sheetName val="DEPR"/>
      <sheetName val="TAXES"/>
      <sheetName val="RETURNS"/>
      <sheetName val="Debt Restructuring"/>
      <sheetName val="DSCRs"/>
      <sheetName val="SPGL Valuation"/>
      <sheetName val="Scenarios"/>
      <sheetName val="BS_IS"/>
      <sheetName val="REF_1"/>
      <sheetName val="REF_2"/>
      <sheetName val="REF_3"/>
      <sheetName val="REF_4"/>
      <sheetName val="REF_5"/>
      <sheetName val="REF_6"/>
      <sheetName val="REF_7"/>
      <sheetName val="Module2"/>
      <sheetName val="Module4"/>
      <sheetName val="Module3"/>
      <sheetName val="Module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1">
          <cell r="B281">
            <v>35521</v>
          </cell>
          <cell r="C281">
            <v>1</v>
          </cell>
          <cell r="D281">
            <v>781900</v>
          </cell>
          <cell r="E281">
            <v>12500.633333333333</v>
          </cell>
          <cell r="F281">
            <v>0</v>
          </cell>
          <cell r="G281">
            <v>781900</v>
          </cell>
          <cell r="J281">
            <v>385600</v>
          </cell>
          <cell r="K281">
            <v>6303.4353333333338</v>
          </cell>
          <cell r="L281">
            <v>0</v>
          </cell>
          <cell r="M281">
            <v>385600</v>
          </cell>
          <cell r="P281">
            <v>383900</v>
          </cell>
          <cell r="Q281">
            <v>6276.1333333333341</v>
          </cell>
          <cell r="R281">
            <v>0</v>
          </cell>
          <cell r="S281">
            <v>383900</v>
          </cell>
          <cell r="V281">
            <v>227500</v>
          </cell>
          <cell r="W281">
            <v>3734.5072916666668</v>
          </cell>
          <cell r="X281">
            <v>0</v>
          </cell>
          <cell r="Y281">
            <v>227500</v>
          </cell>
          <cell r="AB281">
            <v>1016500</v>
          </cell>
          <cell r="AC281">
            <v>16686.271041666667</v>
          </cell>
          <cell r="AD281">
            <v>0</v>
          </cell>
          <cell r="AE281">
            <v>1016500</v>
          </cell>
          <cell r="AH281">
            <v>150000</v>
          </cell>
          <cell r="AI281">
            <v>2462.3125</v>
          </cell>
          <cell r="AJ281">
            <v>0</v>
          </cell>
          <cell r="AK281">
            <v>150000</v>
          </cell>
        </row>
        <row r="282">
          <cell r="B282">
            <v>35551</v>
          </cell>
          <cell r="C282">
            <v>2</v>
          </cell>
          <cell r="D282">
            <v>881900</v>
          </cell>
          <cell r="E282">
            <v>14200.633333333333</v>
          </cell>
          <cell r="F282">
            <v>0</v>
          </cell>
          <cell r="G282">
            <v>881900</v>
          </cell>
          <cell r="J282">
            <v>385600</v>
          </cell>
          <cell r="K282">
            <v>6303.4353333333338</v>
          </cell>
          <cell r="L282">
            <v>0</v>
          </cell>
          <cell r="M282">
            <v>385600</v>
          </cell>
          <cell r="P282">
            <v>383900</v>
          </cell>
          <cell r="Q282">
            <v>6276.1333333333341</v>
          </cell>
          <cell r="R282">
            <v>0</v>
          </cell>
          <cell r="S282">
            <v>383900</v>
          </cell>
          <cell r="V282">
            <v>227500</v>
          </cell>
          <cell r="W282">
            <v>3734.5072916666668</v>
          </cell>
          <cell r="X282">
            <v>0</v>
          </cell>
          <cell r="Y282">
            <v>227500</v>
          </cell>
          <cell r="AB282">
            <v>1016500</v>
          </cell>
          <cell r="AC282">
            <v>16686.271041666667</v>
          </cell>
          <cell r="AD282">
            <v>0</v>
          </cell>
          <cell r="AE282">
            <v>1016500</v>
          </cell>
          <cell r="AH282">
            <v>150000</v>
          </cell>
          <cell r="AI282">
            <v>2462.3125</v>
          </cell>
          <cell r="AJ282">
            <v>0</v>
          </cell>
          <cell r="AK282">
            <v>150000</v>
          </cell>
        </row>
        <row r="283">
          <cell r="B283">
            <v>35582</v>
          </cell>
          <cell r="C283">
            <v>3</v>
          </cell>
          <cell r="D283">
            <v>881900</v>
          </cell>
          <cell r="E283">
            <v>14200.633333333333</v>
          </cell>
          <cell r="F283">
            <v>0</v>
          </cell>
          <cell r="G283">
            <v>881900</v>
          </cell>
          <cell r="J283">
            <v>385600</v>
          </cell>
          <cell r="K283">
            <v>6303.4353333333338</v>
          </cell>
          <cell r="L283">
            <v>0</v>
          </cell>
          <cell r="M283">
            <v>385600</v>
          </cell>
          <cell r="P283">
            <v>383900</v>
          </cell>
          <cell r="Q283">
            <v>6276.1333333333341</v>
          </cell>
          <cell r="R283">
            <v>0</v>
          </cell>
          <cell r="S283">
            <v>383900</v>
          </cell>
          <cell r="V283">
            <v>227500</v>
          </cell>
          <cell r="W283">
            <v>3734.5072916666668</v>
          </cell>
          <cell r="X283">
            <v>0</v>
          </cell>
          <cell r="Y283">
            <v>227500</v>
          </cell>
          <cell r="AB283">
            <v>1016500</v>
          </cell>
          <cell r="AC283">
            <v>16686.271041666667</v>
          </cell>
          <cell r="AD283">
            <v>0</v>
          </cell>
          <cell r="AE283">
            <v>1016500</v>
          </cell>
          <cell r="AH283">
            <v>150000</v>
          </cell>
          <cell r="AI283">
            <v>2462.3125</v>
          </cell>
          <cell r="AJ283">
            <v>0</v>
          </cell>
          <cell r="AK283">
            <v>150000</v>
          </cell>
        </row>
        <row r="284">
          <cell r="B284">
            <v>35612</v>
          </cell>
          <cell r="C284">
            <v>4</v>
          </cell>
          <cell r="D284">
            <v>881900</v>
          </cell>
          <cell r="E284">
            <v>14200.633333333333</v>
          </cell>
          <cell r="F284">
            <v>0</v>
          </cell>
          <cell r="G284">
            <v>881900</v>
          </cell>
          <cell r="J284">
            <v>385600</v>
          </cell>
          <cell r="K284">
            <v>6303.4353333333338</v>
          </cell>
          <cell r="L284">
            <v>0</v>
          </cell>
          <cell r="M284">
            <v>385600</v>
          </cell>
          <cell r="P284">
            <v>486934</v>
          </cell>
          <cell r="Q284">
            <v>8027.7113333333336</v>
          </cell>
          <cell r="R284">
            <v>0</v>
          </cell>
          <cell r="S284">
            <v>486934</v>
          </cell>
          <cell r="V284">
            <v>227500</v>
          </cell>
          <cell r="W284">
            <v>3734.5072916666668</v>
          </cell>
          <cell r="X284">
            <v>0</v>
          </cell>
          <cell r="Y284">
            <v>227500</v>
          </cell>
          <cell r="AB284">
            <v>1016500</v>
          </cell>
          <cell r="AC284">
            <v>16686.271041666667</v>
          </cell>
          <cell r="AD284">
            <v>0</v>
          </cell>
          <cell r="AE284">
            <v>1016500</v>
          </cell>
          <cell r="AH284">
            <v>150000</v>
          </cell>
          <cell r="AI284">
            <v>2462.3125</v>
          </cell>
          <cell r="AJ284">
            <v>0</v>
          </cell>
          <cell r="AK284">
            <v>150000</v>
          </cell>
        </row>
        <row r="285">
          <cell r="B285">
            <v>35643</v>
          </cell>
          <cell r="C285">
            <v>5</v>
          </cell>
          <cell r="D285">
            <v>881900</v>
          </cell>
          <cell r="E285">
            <v>14200.633333333333</v>
          </cell>
          <cell r="F285">
            <v>0</v>
          </cell>
          <cell r="G285">
            <v>881900</v>
          </cell>
          <cell r="J285">
            <v>460532</v>
          </cell>
          <cell r="K285">
            <v>7577.2793333333329</v>
          </cell>
          <cell r="L285">
            <v>0</v>
          </cell>
          <cell r="M285">
            <v>460532</v>
          </cell>
          <cell r="P285">
            <v>486934</v>
          </cell>
          <cell r="Q285">
            <v>8027.7113333333336</v>
          </cell>
          <cell r="R285">
            <v>0</v>
          </cell>
          <cell r="S285">
            <v>486934</v>
          </cell>
          <cell r="V285">
            <v>227500</v>
          </cell>
          <cell r="W285">
            <v>3734.5072916666668</v>
          </cell>
          <cell r="X285">
            <v>0</v>
          </cell>
          <cell r="Y285">
            <v>227500</v>
          </cell>
          <cell r="AB285">
            <v>1016500</v>
          </cell>
          <cell r="AC285">
            <v>16686.271041666667</v>
          </cell>
          <cell r="AD285">
            <v>0</v>
          </cell>
          <cell r="AE285">
            <v>1016500</v>
          </cell>
          <cell r="AH285">
            <v>150000</v>
          </cell>
          <cell r="AI285">
            <v>2462.3125</v>
          </cell>
          <cell r="AJ285">
            <v>0</v>
          </cell>
          <cell r="AK285">
            <v>150000</v>
          </cell>
        </row>
        <row r="286">
          <cell r="B286">
            <v>35674</v>
          </cell>
          <cell r="C286">
            <v>6</v>
          </cell>
          <cell r="D286">
            <v>881900</v>
          </cell>
          <cell r="E286">
            <v>14200.633333333333</v>
          </cell>
          <cell r="F286">
            <v>0</v>
          </cell>
          <cell r="G286">
            <v>881900</v>
          </cell>
          <cell r="J286">
            <v>460532</v>
          </cell>
          <cell r="K286">
            <v>7577.2793333333329</v>
          </cell>
          <cell r="L286">
            <v>0</v>
          </cell>
          <cell r="M286">
            <v>460532</v>
          </cell>
          <cell r="P286">
            <v>486934</v>
          </cell>
          <cell r="Q286">
            <v>8027.7113333333336</v>
          </cell>
          <cell r="R286">
            <v>0</v>
          </cell>
          <cell r="S286">
            <v>486934</v>
          </cell>
          <cell r="V286">
            <v>227500</v>
          </cell>
          <cell r="W286">
            <v>3734.5072916666668</v>
          </cell>
          <cell r="X286">
            <v>0</v>
          </cell>
          <cell r="Y286">
            <v>227500</v>
          </cell>
          <cell r="AB286">
            <v>1016500</v>
          </cell>
          <cell r="AC286">
            <v>16686.271041666667</v>
          </cell>
          <cell r="AD286">
            <v>0</v>
          </cell>
          <cell r="AE286">
            <v>1016500</v>
          </cell>
          <cell r="AH286">
            <v>150000</v>
          </cell>
          <cell r="AI286">
            <v>2462.3125</v>
          </cell>
          <cell r="AJ286">
            <v>0</v>
          </cell>
          <cell r="AK286">
            <v>150000</v>
          </cell>
        </row>
        <row r="287">
          <cell r="B287">
            <v>35704</v>
          </cell>
          <cell r="C287">
            <v>7</v>
          </cell>
          <cell r="D287">
            <v>933900</v>
          </cell>
          <cell r="E287">
            <v>15084.633333333333</v>
          </cell>
          <cell r="F287">
            <v>0</v>
          </cell>
          <cell r="G287">
            <v>933900</v>
          </cell>
          <cell r="J287">
            <v>460532</v>
          </cell>
          <cell r="K287">
            <v>7577.2793333333329</v>
          </cell>
          <cell r="L287">
            <v>0</v>
          </cell>
          <cell r="M287">
            <v>460532</v>
          </cell>
          <cell r="P287">
            <v>486934</v>
          </cell>
          <cell r="Q287">
            <v>8027.7113333333336</v>
          </cell>
          <cell r="R287">
            <v>0</v>
          </cell>
          <cell r="S287">
            <v>486934</v>
          </cell>
          <cell r="V287">
            <v>227500</v>
          </cell>
          <cell r="W287">
            <v>3734.5072916666668</v>
          </cell>
          <cell r="X287">
            <v>0</v>
          </cell>
          <cell r="Y287">
            <v>227500</v>
          </cell>
          <cell r="AB287">
            <v>1016500</v>
          </cell>
          <cell r="AC287">
            <v>16686.271041666667</v>
          </cell>
          <cell r="AD287">
            <v>0</v>
          </cell>
          <cell r="AE287">
            <v>1016500</v>
          </cell>
          <cell r="AH287">
            <v>150000</v>
          </cell>
          <cell r="AI287">
            <v>2462.3125</v>
          </cell>
          <cell r="AJ287">
            <v>0</v>
          </cell>
          <cell r="AK287">
            <v>150000</v>
          </cell>
        </row>
        <row r="288">
          <cell r="B288">
            <v>35735</v>
          </cell>
          <cell r="C288">
            <v>8</v>
          </cell>
          <cell r="D288">
            <v>933900</v>
          </cell>
          <cell r="E288">
            <v>15084.633333333333</v>
          </cell>
          <cell r="F288">
            <v>0</v>
          </cell>
          <cell r="G288">
            <v>933900</v>
          </cell>
          <cell r="J288">
            <v>460532</v>
          </cell>
          <cell r="K288">
            <v>7577.2793333333329</v>
          </cell>
          <cell r="L288">
            <v>0</v>
          </cell>
          <cell r="M288">
            <v>460532</v>
          </cell>
          <cell r="P288">
            <v>486934</v>
          </cell>
          <cell r="Q288">
            <v>8027.7113333333336</v>
          </cell>
          <cell r="R288">
            <v>0</v>
          </cell>
          <cell r="S288">
            <v>486934</v>
          </cell>
          <cell r="V288">
            <v>227500</v>
          </cell>
          <cell r="W288">
            <v>3734.5072916666668</v>
          </cell>
          <cell r="X288">
            <v>0</v>
          </cell>
          <cell r="Y288">
            <v>227500</v>
          </cell>
          <cell r="AB288">
            <v>1016500</v>
          </cell>
          <cell r="AC288">
            <v>16686.271041666667</v>
          </cell>
          <cell r="AD288">
            <v>0</v>
          </cell>
          <cell r="AE288">
            <v>1016500</v>
          </cell>
          <cell r="AH288">
            <v>150000</v>
          </cell>
          <cell r="AI288">
            <v>2462.3125</v>
          </cell>
          <cell r="AJ288">
            <v>0</v>
          </cell>
          <cell r="AK288">
            <v>150000</v>
          </cell>
        </row>
        <row r="289">
          <cell r="B289">
            <v>35765</v>
          </cell>
          <cell r="C289">
            <v>9</v>
          </cell>
          <cell r="D289">
            <v>933900</v>
          </cell>
          <cell r="E289">
            <v>15084.633333333333</v>
          </cell>
          <cell r="F289">
            <v>0</v>
          </cell>
          <cell r="G289">
            <v>933900</v>
          </cell>
          <cell r="J289">
            <v>460532</v>
          </cell>
          <cell r="K289">
            <v>7577.2793333333329</v>
          </cell>
          <cell r="L289">
            <v>0</v>
          </cell>
          <cell r="M289">
            <v>460532</v>
          </cell>
          <cell r="P289">
            <v>486934</v>
          </cell>
          <cell r="Q289">
            <v>8027.7113333333336</v>
          </cell>
          <cell r="R289">
            <v>0</v>
          </cell>
          <cell r="S289">
            <v>486934</v>
          </cell>
          <cell r="V289">
            <v>227500</v>
          </cell>
          <cell r="W289">
            <v>3734.5072916666668</v>
          </cell>
          <cell r="X289">
            <v>0</v>
          </cell>
          <cell r="Y289">
            <v>227500</v>
          </cell>
          <cell r="AB289">
            <v>1016500</v>
          </cell>
          <cell r="AC289">
            <v>16686.271041666667</v>
          </cell>
          <cell r="AD289">
            <v>0</v>
          </cell>
          <cell r="AE289">
            <v>1016500</v>
          </cell>
          <cell r="AH289">
            <v>150000</v>
          </cell>
          <cell r="AI289">
            <v>2462.3125</v>
          </cell>
          <cell r="AJ289">
            <v>0</v>
          </cell>
          <cell r="AK289">
            <v>150000</v>
          </cell>
        </row>
        <row r="290">
          <cell r="B290">
            <v>35796</v>
          </cell>
          <cell r="C290">
            <v>10</v>
          </cell>
          <cell r="D290">
            <v>933900</v>
          </cell>
          <cell r="E290">
            <v>15084.633333333333</v>
          </cell>
          <cell r="F290">
            <v>0</v>
          </cell>
          <cell r="G290">
            <v>933900</v>
          </cell>
          <cell r="J290">
            <v>488447</v>
          </cell>
          <cell r="K290">
            <v>8051.8343333333332</v>
          </cell>
          <cell r="L290">
            <v>0</v>
          </cell>
          <cell r="M290">
            <v>488447</v>
          </cell>
          <cell r="P290">
            <v>486934</v>
          </cell>
          <cell r="Q290">
            <v>8027.7113333333336</v>
          </cell>
          <cell r="R290">
            <v>0</v>
          </cell>
          <cell r="S290">
            <v>486934</v>
          </cell>
          <cell r="V290">
            <v>227500</v>
          </cell>
          <cell r="W290">
            <v>3734.5072916666668</v>
          </cell>
          <cell r="X290">
            <v>0</v>
          </cell>
          <cell r="Y290">
            <v>227500</v>
          </cell>
          <cell r="AB290">
            <v>1016500</v>
          </cell>
          <cell r="AC290">
            <v>16686.271041666667</v>
          </cell>
          <cell r="AD290">
            <v>0</v>
          </cell>
          <cell r="AE290">
            <v>1016500</v>
          </cell>
          <cell r="AH290">
            <v>150000</v>
          </cell>
          <cell r="AI290">
            <v>2462.3125</v>
          </cell>
          <cell r="AJ290">
            <v>0</v>
          </cell>
          <cell r="AK290">
            <v>150000</v>
          </cell>
        </row>
        <row r="291">
          <cell r="B291">
            <v>35827</v>
          </cell>
          <cell r="C291">
            <v>11</v>
          </cell>
          <cell r="D291">
            <v>933900</v>
          </cell>
          <cell r="E291">
            <v>15084.633333333333</v>
          </cell>
          <cell r="F291">
            <v>0</v>
          </cell>
          <cell r="G291">
            <v>933900</v>
          </cell>
          <cell r="J291">
            <v>488447</v>
          </cell>
          <cell r="K291">
            <v>8051.8343333333332</v>
          </cell>
          <cell r="L291">
            <v>0</v>
          </cell>
          <cell r="M291">
            <v>488447</v>
          </cell>
          <cell r="P291">
            <v>486934</v>
          </cell>
          <cell r="Q291">
            <v>8027.7113333333336</v>
          </cell>
          <cell r="R291">
            <v>0</v>
          </cell>
          <cell r="S291">
            <v>486934</v>
          </cell>
          <cell r="V291">
            <v>227500</v>
          </cell>
          <cell r="W291">
            <v>3734.5072916666668</v>
          </cell>
          <cell r="X291">
            <v>0</v>
          </cell>
          <cell r="Y291">
            <v>227500</v>
          </cell>
          <cell r="AB291">
            <v>1016500</v>
          </cell>
          <cell r="AC291">
            <v>16686.271041666667</v>
          </cell>
          <cell r="AD291">
            <v>0</v>
          </cell>
          <cell r="AE291">
            <v>1016500</v>
          </cell>
          <cell r="AH291">
            <v>150000</v>
          </cell>
          <cell r="AI291">
            <v>2462.3125</v>
          </cell>
          <cell r="AJ291">
            <v>0</v>
          </cell>
          <cell r="AK291">
            <v>150000</v>
          </cell>
        </row>
        <row r="292">
          <cell r="A292">
            <v>1</v>
          </cell>
          <cell r="B292">
            <v>35855</v>
          </cell>
          <cell r="C292">
            <v>12</v>
          </cell>
          <cell r="D292">
            <v>933900</v>
          </cell>
          <cell r="E292">
            <v>15084.633333333333</v>
          </cell>
          <cell r="F292">
            <v>0</v>
          </cell>
          <cell r="G292">
            <v>933900</v>
          </cell>
          <cell r="H292">
            <v>174011.6</v>
          </cell>
          <cell r="I292">
            <v>0</v>
          </cell>
          <cell r="J292">
            <v>488447</v>
          </cell>
          <cell r="K292">
            <v>8051.8343333333332</v>
          </cell>
          <cell r="L292">
            <v>0</v>
          </cell>
          <cell r="M292">
            <v>488447</v>
          </cell>
          <cell r="N292">
            <v>87255.641000000003</v>
          </cell>
          <cell r="O292">
            <v>0</v>
          </cell>
          <cell r="P292">
            <v>486934</v>
          </cell>
          <cell r="Q292">
            <v>8027.7113333333336</v>
          </cell>
          <cell r="R292">
            <v>0</v>
          </cell>
          <cell r="S292">
            <v>486934</v>
          </cell>
          <cell r="T292">
            <v>91077.802000000025</v>
          </cell>
          <cell r="U292">
            <v>0</v>
          </cell>
          <cell r="V292">
            <v>227500</v>
          </cell>
          <cell r="W292">
            <v>3734.5072916666668</v>
          </cell>
          <cell r="X292">
            <v>0</v>
          </cell>
          <cell r="Y292">
            <v>227500</v>
          </cell>
          <cell r="Z292">
            <v>44814.087500000016</v>
          </cell>
          <cell r="AA292">
            <v>0</v>
          </cell>
          <cell r="AB292">
            <v>1016500</v>
          </cell>
          <cell r="AC292">
            <v>16686.271041666667</v>
          </cell>
          <cell r="AD292">
            <v>0</v>
          </cell>
          <cell r="AE292">
            <v>1016500</v>
          </cell>
          <cell r="AF292">
            <v>200235.25250000006</v>
          </cell>
          <cell r="AG292">
            <v>0</v>
          </cell>
          <cell r="AH292">
            <v>150000</v>
          </cell>
          <cell r="AI292">
            <v>2462.3125</v>
          </cell>
          <cell r="AJ292">
            <v>0</v>
          </cell>
          <cell r="AK292">
            <v>150000</v>
          </cell>
          <cell r="AL292">
            <v>29547.75</v>
          </cell>
          <cell r="AM292">
            <v>0</v>
          </cell>
        </row>
        <row r="293">
          <cell r="B293">
            <v>35886</v>
          </cell>
          <cell r="C293">
            <v>1</v>
          </cell>
          <cell r="D293">
            <v>933900</v>
          </cell>
          <cell r="E293">
            <v>15084.633333333333</v>
          </cell>
          <cell r="F293">
            <v>0</v>
          </cell>
          <cell r="G293">
            <v>933900</v>
          </cell>
          <cell r="J293">
            <v>488447</v>
          </cell>
          <cell r="K293">
            <v>8051.8343333333332</v>
          </cell>
          <cell r="L293">
            <v>0</v>
          </cell>
          <cell r="M293">
            <v>488447</v>
          </cell>
          <cell r="P293">
            <v>486934</v>
          </cell>
          <cell r="Q293">
            <v>8027.7113333333336</v>
          </cell>
          <cell r="R293">
            <v>0</v>
          </cell>
          <cell r="S293">
            <v>486934</v>
          </cell>
          <cell r="V293">
            <v>227500</v>
          </cell>
          <cell r="W293">
            <v>3734.5072916666668</v>
          </cell>
          <cell r="X293">
            <v>0</v>
          </cell>
          <cell r="Y293">
            <v>227500</v>
          </cell>
          <cell r="AB293">
            <v>1016500</v>
          </cell>
          <cell r="AC293">
            <v>16686.271041666667</v>
          </cell>
          <cell r="AD293">
            <v>0</v>
          </cell>
          <cell r="AE293">
            <v>1016500</v>
          </cell>
          <cell r="AH293">
            <v>150000</v>
          </cell>
          <cell r="AI293">
            <v>2462.3125</v>
          </cell>
          <cell r="AJ293">
            <v>0</v>
          </cell>
          <cell r="AK293">
            <v>150000</v>
          </cell>
        </row>
        <row r="294">
          <cell r="B294">
            <v>35916</v>
          </cell>
          <cell r="C294">
            <v>2</v>
          </cell>
          <cell r="D294">
            <v>933900</v>
          </cell>
          <cell r="E294">
            <v>15084.633333333333</v>
          </cell>
          <cell r="F294">
            <v>0</v>
          </cell>
          <cell r="G294">
            <v>933900</v>
          </cell>
          <cell r="J294">
            <v>488447</v>
          </cell>
          <cell r="K294">
            <v>8051.8343333333332</v>
          </cell>
          <cell r="L294">
            <v>0</v>
          </cell>
          <cell r="M294">
            <v>488447</v>
          </cell>
          <cell r="P294">
            <v>486934</v>
          </cell>
          <cell r="Q294">
            <v>8027.7113333333336</v>
          </cell>
          <cell r="R294">
            <v>0</v>
          </cell>
          <cell r="S294">
            <v>486934</v>
          </cell>
          <cell r="V294">
            <v>227500</v>
          </cell>
          <cell r="W294">
            <v>3734.5072916666668</v>
          </cell>
          <cell r="X294">
            <v>0</v>
          </cell>
          <cell r="Y294">
            <v>227500</v>
          </cell>
          <cell r="AB294">
            <v>1016500</v>
          </cell>
          <cell r="AC294">
            <v>16686.271041666667</v>
          </cell>
          <cell r="AD294">
            <v>0</v>
          </cell>
          <cell r="AE294">
            <v>1016500</v>
          </cell>
          <cell r="AH294">
            <v>150000</v>
          </cell>
          <cell r="AI294">
            <v>2462.3125</v>
          </cell>
          <cell r="AJ294">
            <v>0</v>
          </cell>
          <cell r="AK294">
            <v>150000</v>
          </cell>
        </row>
        <row r="295">
          <cell r="B295">
            <v>35947</v>
          </cell>
          <cell r="C295">
            <v>3</v>
          </cell>
          <cell r="D295">
            <v>933900</v>
          </cell>
          <cell r="E295">
            <v>15084.633333333333</v>
          </cell>
          <cell r="F295">
            <v>0</v>
          </cell>
          <cell r="G295">
            <v>933900</v>
          </cell>
          <cell r="J295">
            <v>488447</v>
          </cell>
          <cell r="K295">
            <v>8051.8343333333332</v>
          </cell>
          <cell r="L295">
            <v>0</v>
          </cell>
          <cell r="M295">
            <v>488447</v>
          </cell>
          <cell r="P295">
            <v>486934</v>
          </cell>
          <cell r="Q295">
            <v>8027.7113333333336</v>
          </cell>
          <cell r="R295">
            <v>0</v>
          </cell>
          <cell r="S295">
            <v>486934</v>
          </cell>
          <cell r="V295">
            <v>227500</v>
          </cell>
          <cell r="W295">
            <v>3734.5072916666668</v>
          </cell>
          <cell r="X295">
            <v>0</v>
          </cell>
          <cell r="Y295">
            <v>227500</v>
          </cell>
          <cell r="AB295">
            <v>1016500</v>
          </cell>
          <cell r="AC295">
            <v>16686.271041666667</v>
          </cell>
          <cell r="AD295">
            <v>0</v>
          </cell>
          <cell r="AE295">
            <v>1016500</v>
          </cell>
          <cell r="AH295">
            <v>150000</v>
          </cell>
          <cell r="AI295">
            <v>2462.3125</v>
          </cell>
          <cell r="AJ295">
            <v>0</v>
          </cell>
          <cell r="AK295">
            <v>150000</v>
          </cell>
        </row>
        <row r="296">
          <cell r="B296">
            <v>35977</v>
          </cell>
          <cell r="C296">
            <v>4</v>
          </cell>
          <cell r="D296">
            <v>933900</v>
          </cell>
          <cell r="E296">
            <v>15084.633333333333</v>
          </cell>
          <cell r="F296">
            <v>0</v>
          </cell>
          <cell r="G296">
            <v>933900</v>
          </cell>
          <cell r="J296">
            <v>488447</v>
          </cell>
          <cell r="K296">
            <v>8051.8343333333332</v>
          </cell>
          <cell r="L296">
            <v>0</v>
          </cell>
          <cell r="M296">
            <v>488447</v>
          </cell>
          <cell r="P296">
            <v>486934</v>
          </cell>
          <cell r="Q296">
            <v>8027.7113333333336</v>
          </cell>
          <cell r="R296">
            <v>0</v>
          </cell>
          <cell r="S296">
            <v>486934</v>
          </cell>
          <cell r="V296">
            <v>227500</v>
          </cell>
          <cell r="W296">
            <v>3734.5072916666668</v>
          </cell>
          <cell r="X296">
            <v>0</v>
          </cell>
          <cell r="Y296">
            <v>227500</v>
          </cell>
          <cell r="AB296">
            <v>1016500</v>
          </cell>
          <cell r="AC296">
            <v>16686.271041666667</v>
          </cell>
          <cell r="AD296">
            <v>0</v>
          </cell>
          <cell r="AE296">
            <v>1016500</v>
          </cell>
          <cell r="AH296">
            <v>150000</v>
          </cell>
          <cell r="AI296">
            <v>2462.3125</v>
          </cell>
          <cell r="AJ296">
            <v>0</v>
          </cell>
          <cell r="AK296">
            <v>150000</v>
          </cell>
        </row>
        <row r="297">
          <cell r="B297">
            <v>36008</v>
          </cell>
          <cell r="C297">
            <v>5</v>
          </cell>
          <cell r="D297">
            <v>933900</v>
          </cell>
          <cell r="E297">
            <v>15084.633333333333</v>
          </cell>
          <cell r="F297">
            <v>0</v>
          </cell>
          <cell r="G297">
            <v>933900</v>
          </cell>
          <cell r="J297">
            <v>488447</v>
          </cell>
          <cell r="K297">
            <v>8051.8343333333332</v>
          </cell>
          <cell r="L297">
            <v>0</v>
          </cell>
          <cell r="M297">
            <v>488447</v>
          </cell>
          <cell r="P297">
            <v>486934</v>
          </cell>
          <cell r="Q297">
            <v>8027.7113333333336</v>
          </cell>
          <cell r="R297">
            <v>0</v>
          </cell>
          <cell r="S297">
            <v>486934</v>
          </cell>
          <cell r="V297">
            <v>227500</v>
          </cell>
          <cell r="W297">
            <v>3734.5072916666668</v>
          </cell>
          <cell r="X297">
            <v>0</v>
          </cell>
          <cell r="Y297">
            <v>227500</v>
          </cell>
          <cell r="AB297">
            <v>1016500</v>
          </cell>
          <cell r="AC297">
            <v>16686.271041666667</v>
          </cell>
          <cell r="AD297">
            <v>0</v>
          </cell>
          <cell r="AE297">
            <v>1016500</v>
          </cell>
          <cell r="AH297">
            <v>150000</v>
          </cell>
          <cell r="AI297">
            <v>2462.3125</v>
          </cell>
          <cell r="AJ297">
            <v>0</v>
          </cell>
          <cell r="AK297">
            <v>150000</v>
          </cell>
        </row>
        <row r="298">
          <cell r="B298">
            <v>36039</v>
          </cell>
          <cell r="C298">
            <v>6</v>
          </cell>
          <cell r="D298">
            <v>933900</v>
          </cell>
          <cell r="E298">
            <v>15084.633333333333</v>
          </cell>
          <cell r="F298">
            <v>0</v>
          </cell>
          <cell r="G298">
            <v>933900</v>
          </cell>
          <cell r="J298">
            <v>488447</v>
          </cell>
          <cell r="K298">
            <v>8051.8343333333332</v>
          </cell>
          <cell r="L298">
            <v>0</v>
          </cell>
          <cell r="M298">
            <v>488447</v>
          </cell>
          <cell r="P298">
            <v>486934</v>
          </cell>
          <cell r="Q298">
            <v>8027.7113333333336</v>
          </cell>
          <cell r="R298">
            <v>0</v>
          </cell>
          <cell r="S298">
            <v>486934</v>
          </cell>
          <cell r="V298">
            <v>227500</v>
          </cell>
          <cell r="W298">
            <v>3734.5072916666668</v>
          </cell>
          <cell r="X298">
            <v>0</v>
          </cell>
          <cell r="Y298">
            <v>227500</v>
          </cell>
          <cell r="AB298">
            <v>1016500</v>
          </cell>
          <cell r="AC298">
            <v>16686.271041666667</v>
          </cell>
          <cell r="AD298">
            <v>0</v>
          </cell>
          <cell r="AE298">
            <v>1016500</v>
          </cell>
          <cell r="AH298">
            <v>150000</v>
          </cell>
          <cell r="AI298">
            <v>2462.3125</v>
          </cell>
          <cell r="AJ298">
            <v>0</v>
          </cell>
          <cell r="AK298">
            <v>150000</v>
          </cell>
        </row>
        <row r="299">
          <cell r="B299">
            <v>36069</v>
          </cell>
          <cell r="C299">
            <v>7</v>
          </cell>
          <cell r="D299">
            <v>933900</v>
          </cell>
          <cell r="E299">
            <v>15084.633333333333</v>
          </cell>
          <cell r="F299">
            <v>0</v>
          </cell>
          <cell r="G299">
            <v>933900</v>
          </cell>
          <cell r="J299">
            <v>488447</v>
          </cell>
          <cell r="K299">
            <v>8051.8343333333332</v>
          </cell>
          <cell r="L299">
            <v>0</v>
          </cell>
          <cell r="M299">
            <v>488447</v>
          </cell>
          <cell r="P299">
            <v>486934</v>
          </cell>
          <cell r="Q299">
            <v>8027.7113333333336</v>
          </cell>
          <cell r="R299">
            <v>0</v>
          </cell>
          <cell r="S299">
            <v>486934</v>
          </cell>
          <cell r="V299">
            <v>227500</v>
          </cell>
          <cell r="W299">
            <v>3734.5072916666668</v>
          </cell>
          <cell r="X299">
            <v>0</v>
          </cell>
          <cell r="Y299">
            <v>227500</v>
          </cell>
          <cell r="AB299">
            <v>1016500</v>
          </cell>
          <cell r="AC299">
            <v>16686.271041666667</v>
          </cell>
          <cell r="AD299">
            <v>0</v>
          </cell>
          <cell r="AE299">
            <v>1016500</v>
          </cell>
          <cell r="AH299">
            <v>150000</v>
          </cell>
          <cell r="AI299">
            <v>2462.3125</v>
          </cell>
          <cell r="AJ299">
            <v>0</v>
          </cell>
          <cell r="AK299">
            <v>150000</v>
          </cell>
        </row>
        <row r="300">
          <cell r="B300">
            <v>36100</v>
          </cell>
          <cell r="C300">
            <v>8</v>
          </cell>
          <cell r="D300">
            <v>933900</v>
          </cell>
          <cell r="E300">
            <v>15084.633333333333</v>
          </cell>
          <cell r="F300">
            <v>0</v>
          </cell>
          <cell r="G300">
            <v>933900</v>
          </cell>
          <cell r="J300">
            <v>488447</v>
          </cell>
          <cell r="K300">
            <v>8051.8343333333332</v>
          </cell>
          <cell r="L300">
            <v>0</v>
          </cell>
          <cell r="M300">
            <v>488447</v>
          </cell>
          <cell r="P300">
            <v>486934</v>
          </cell>
          <cell r="Q300">
            <v>8027.7113333333336</v>
          </cell>
          <cell r="R300">
            <v>0</v>
          </cell>
          <cell r="S300">
            <v>486934</v>
          </cell>
          <cell r="V300">
            <v>227500</v>
          </cell>
          <cell r="W300">
            <v>3734.5072916666668</v>
          </cell>
          <cell r="X300">
            <v>0</v>
          </cell>
          <cell r="Y300">
            <v>227500</v>
          </cell>
          <cell r="AB300">
            <v>1016500</v>
          </cell>
          <cell r="AC300">
            <v>16686.271041666667</v>
          </cell>
          <cell r="AD300">
            <v>0</v>
          </cell>
          <cell r="AE300">
            <v>1016500</v>
          </cell>
          <cell r="AH300">
            <v>150000</v>
          </cell>
          <cell r="AI300">
            <v>2462.3125</v>
          </cell>
          <cell r="AJ300">
            <v>0</v>
          </cell>
          <cell r="AK300">
            <v>150000</v>
          </cell>
        </row>
        <row r="301">
          <cell r="B301">
            <v>36130</v>
          </cell>
          <cell r="C301">
            <v>9</v>
          </cell>
          <cell r="D301">
            <v>933900</v>
          </cell>
          <cell r="E301">
            <v>15084.633333333333</v>
          </cell>
          <cell r="F301">
            <v>0</v>
          </cell>
          <cell r="G301">
            <v>933900</v>
          </cell>
          <cell r="J301">
            <v>488447</v>
          </cell>
          <cell r="K301">
            <v>8051.8343333333332</v>
          </cell>
          <cell r="L301">
            <v>0</v>
          </cell>
          <cell r="M301">
            <v>488447</v>
          </cell>
          <cell r="P301">
            <v>486934</v>
          </cell>
          <cell r="Q301">
            <v>8027.7113333333336</v>
          </cell>
          <cell r="R301">
            <v>0</v>
          </cell>
          <cell r="S301">
            <v>486934</v>
          </cell>
          <cell r="V301">
            <v>227500</v>
          </cell>
          <cell r="W301">
            <v>3734.5072916666668</v>
          </cell>
          <cell r="X301">
            <v>0</v>
          </cell>
          <cell r="Y301">
            <v>227500</v>
          </cell>
          <cell r="AB301">
            <v>1016500</v>
          </cell>
          <cell r="AC301">
            <v>16686.271041666667</v>
          </cell>
          <cell r="AD301">
            <v>0</v>
          </cell>
          <cell r="AE301">
            <v>1016500</v>
          </cell>
          <cell r="AH301">
            <v>150000</v>
          </cell>
          <cell r="AI301">
            <v>2462.3125</v>
          </cell>
          <cell r="AJ301">
            <v>0</v>
          </cell>
          <cell r="AK301">
            <v>150000</v>
          </cell>
        </row>
        <row r="302">
          <cell r="B302">
            <v>36161</v>
          </cell>
          <cell r="C302">
            <v>10</v>
          </cell>
          <cell r="D302">
            <v>933900</v>
          </cell>
          <cell r="E302">
            <v>15084.633333333333</v>
          </cell>
          <cell r="F302">
            <v>0</v>
          </cell>
          <cell r="G302">
            <v>933900</v>
          </cell>
          <cell r="J302">
            <v>488447</v>
          </cell>
          <cell r="K302">
            <v>8051.8343333333332</v>
          </cell>
          <cell r="L302">
            <v>0</v>
          </cell>
          <cell r="M302">
            <v>488447</v>
          </cell>
          <cell r="P302">
            <v>486934</v>
          </cell>
          <cell r="Q302">
            <v>8027.7113333333336</v>
          </cell>
          <cell r="R302">
            <v>0</v>
          </cell>
          <cell r="S302">
            <v>486934</v>
          </cell>
          <cell r="V302">
            <v>227500</v>
          </cell>
          <cell r="W302">
            <v>3734.5072916666668</v>
          </cell>
          <cell r="X302">
            <v>0</v>
          </cell>
          <cell r="Y302">
            <v>227500</v>
          </cell>
          <cell r="AB302">
            <v>1016500</v>
          </cell>
          <cell r="AC302">
            <v>16686.271041666667</v>
          </cell>
          <cell r="AD302">
            <v>0</v>
          </cell>
          <cell r="AE302">
            <v>1016500</v>
          </cell>
          <cell r="AH302">
            <v>150000</v>
          </cell>
          <cell r="AI302">
            <v>2462.3125</v>
          </cell>
          <cell r="AJ302">
            <v>0</v>
          </cell>
          <cell r="AK302">
            <v>150000</v>
          </cell>
        </row>
        <row r="303">
          <cell r="B303">
            <v>36192</v>
          </cell>
          <cell r="C303">
            <v>11</v>
          </cell>
          <cell r="D303">
            <v>933900</v>
          </cell>
          <cell r="E303">
            <v>15084.633333333333</v>
          </cell>
          <cell r="F303">
            <v>0</v>
          </cell>
          <cell r="G303">
            <v>933900</v>
          </cell>
          <cell r="J303">
            <v>488447</v>
          </cell>
          <cell r="K303">
            <v>8051.8343333333332</v>
          </cell>
          <cell r="L303">
            <v>0</v>
          </cell>
          <cell r="M303">
            <v>488447</v>
          </cell>
          <cell r="P303">
            <v>486934</v>
          </cell>
          <cell r="Q303">
            <v>8027.7113333333336</v>
          </cell>
          <cell r="R303">
            <v>0</v>
          </cell>
          <cell r="S303">
            <v>486934</v>
          </cell>
          <cell r="V303">
            <v>227500</v>
          </cell>
          <cell r="W303">
            <v>3734.5072916666668</v>
          </cell>
          <cell r="X303">
            <v>0</v>
          </cell>
          <cell r="Y303">
            <v>227500</v>
          </cell>
          <cell r="AB303">
            <v>1016500</v>
          </cell>
          <cell r="AC303">
            <v>16686.271041666667</v>
          </cell>
          <cell r="AD303">
            <v>0</v>
          </cell>
          <cell r="AE303">
            <v>1016500</v>
          </cell>
          <cell r="AH303">
            <v>150000</v>
          </cell>
          <cell r="AI303">
            <v>2462.3125</v>
          </cell>
          <cell r="AJ303">
            <v>0</v>
          </cell>
          <cell r="AK303">
            <v>150000</v>
          </cell>
        </row>
        <row r="304">
          <cell r="A304">
            <v>2</v>
          </cell>
          <cell r="B304">
            <v>36220</v>
          </cell>
          <cell r="C304">
            <v>12</v>
          </cell>
          <cell r="D304">
            <v>978000</v>
          </cell>
          <cell r="E304">
            <v>15834.333333333334</v>
          </cell>
          <cell r="F304">
            <v>0</v>
          </cell>
          <cell r="G304">
            <v>978000</v>
          </cell>
          <cell r="H304">
            <v>181765.30000000002</v>
          </cell>
          <cell r="I304">
            <v>0</v>
          </cell>
          <cell r="J304">
            <v>491000</v>
          </cell>
          <cell r="K304">
            <v>8095.2353333333331</v>
          </cell>
          <cell r="L304">
            <v>0</v>
          </cell>
          <cell r="M304">
            <v>491000</v>
          </cell>
          <cell r="N304">
            <v>96665.413</v>
          </cell>
          <cell r="O304">
            <v>0</v>
          </cell>
          <cell r="P304">
            <v>489000</v>
          </cell>
          <cell r="Q304">
            <v>8187.6518719503574</v>
          </cell>
          <cell r="R304">
            <v>0</v>
          </cell>
          <cell r="S304">
            <v>489000</v>
          </cell>
          <cell r="T304">
            <v>96492.476538617033</v>
          </cell>
          <cell r="U304">
            <v>0</v>
          </cell>
          <cell r="V304">
            <v>264000</v>
          </cell>
          <cell r="W304">
            <v>4333.67</v>
          </cell>
          <cell r="X304">
            <v>0</v>
          </cell>
          <cell r="Y304">
            <v>264000</v>
          </cell>
          <cell r="Z304">
            <v>45413.250208333346</v>
          </cell>
          <cell r="AA304">
            <v>0</v>
          </cell>
          <cell r="AB304">
            <v>1016500</v>
          </cell>
          <cell r="AC304">
            <v>16686.271041666667</v>
          </cell>
          <cell r="AD304">
            <v>0</v>
          </cell>
          <cell r="AE304">
            <v>1016500</v>
          </cell>
          <cell r="AF304">
            <v>200235.25250000006</v>
          </cell>
          <cell r="AG304">
            <v>0</v>
          </cell>
          <cell r="AH304">
            <v>150000</v>
          </cell>
          <cell r="AI304">
            <v>2462.3125</v>
          </cell>
          <cell r="AJ304">
            <v>0</v>
          </cell>
          <cell r="AK304">
            <v>150000</v>
          </cell>
          <cell r="AL304">
            <v>29547.75</v>
          </cell>
          <cell r="AM304">
            <v>0</v>
          </cell>
        </row>
        <row r="305">
          <cell r="B305">
            <v>36251</v>
          </cell>
          <cell r="C305">
            <v>1</v>
          </cell>
          <cell r="D305">
            <v>978000</v>
          </cell>
          <cell r="E305">
            <v>15834.333333333334</v>
          </cell>
          <cell r="F305">
            <v>0</v>
          </cell>
          <cell r="G305">
            <v>978000</v>
          </cell>
          <cell r="J305">
            <v>491000</v>
          </cell>
          <cell r="K305">
            <v>8095.2353333333331</v>
          </cell>
          <cell r="L305">
            <v>0</v>
          </cell>
          <cell r="M305">
            <v>491000</v>
          </cell>
          <cell r="P305">
            <v>489000</v>
          </cell>
          <cell r="Q305">
            <v>8187.6518719503574</v>
          </cell>
          <cell r="R305">
            <v>0</v>
          </cell>
          <cell r="S305">
            <v>489000</v>
          </cell>
          <cell r="V305">
            <v>264000</v>
          </cell>
          <cell r="W305">
            <v>4333.67</v>
          </cell>
          <cell r="X305">
            <v>0</v>
          </cell>
          <cell r="Y305">
            <v>264000</v>
          </cell>
          <cell r="AB305">
            <v>1016500</v>
          </cell>
          <cell r="AC305">
            <v>16686.271041666667</v>
          </cell>
          <cell r="AD305">
            <v>0</v>
          </cell>
          <cell r="AE305">
            <v>1016500</v>
          </cell>
          <cell r="AH305">
            <v>150000</v>
          </cell>
          <cell r="AI305">
            <v>2462.3125</v>
          </cell>
          <cell r="AJ305">
            <v>0</v>
          </cell>
          <cell r="AK305">
            <v>150000</v>
          </cell>
        </row>
        <row r="306">
          <cell r="B306">
            <v>36281</v>
          </cell>
          <cell r="C306">
            <v>2</v>
          </cell>
          <cell r="D306">
            <v>978000</v>
          </cell>
          <cell r="E306">
            <v>15834.333333333334</v>
          </cell>
          <cell r="F306">
            <v>0</v>
          </cell>
          <cell r="G306">
            <v>978000</v>
          </cell>
          <cell r="J306">
            <v>491000</v>
          </cell>
          <cell r="K306">
            <v>8095.2353333333331</v>
          </cell>
          <cell r="L306">
            <v>0</v>
          </cell>
          <cell r="M306">
            <v>491000</v>
          </cell>
          <cell r="P306">
            <v>489000</v>
          </cell>
          <cell r="Q306">
            <v>8187.6518719503574</v>
          </cell>
          <cell r="R306">
            <v>0</v>
          </cell>
          <cell r="S306">
            <v>489000</v>
          </cell>
          <cell r="V306">
            <v>264000</v>
          </cell>
          <cell r="W306">
            <v>4333.67</v>
          </cell>
          <cell r="X306">
            <v>0</v>
          </cell>
          <cell r="Y306">
            <v>264000</v>
          </cell>
          <cell r="AB306">
            <v>1016500</v>
          </cell>
          <cell r="AC306">
            <v>16686.271041666667</v>
          </cell>
          <cell r="AD306">
            <v>0</v>
          </cell>
          <cell r="AE306">
            <v>1016500</v>
          </cell>
          <cell r="AH306">
            <v>150000</v>
          </cell>
          <cell r="AI306">
            <v>2462.3125</v>
          </cell>
          <cell r="AJ306">
            <v>0</v>
          </cell>
          <cell r="AK306">
            <v>150000</v>
          </cell>
        </row>
        <row r="307">
          <cell r="B307">
            <v>36312</v>
          </cell>
          <cell r="C307">
            <v>3</v>
          </cell>
          <cell r="D307">
            <v>978000</v>
          </cell>
          <cell r="E307">
            <v>15834.333333333334</v>
          </cell>
          <cell r="F307">
            <v>0</v>
          </cell>
          <cell r="G307">
            <v>978000</v>
          </cell>
          <cell r="J307">
            <v>491000</v>
          </cell>
          <cell r="K307">
            <v>8095.2353333333331</v>
          </cell>
          <cell r="L307">
            <v>0</v>
          </cell>
          <cell r="M307">
            <v>491000</v>
          </cell>
          <cell r="P307">
            <v>489000</v>
          </cell>
          <cell r="Q307">
            <v>8187.6518719503574</v>
          </cell>
          <cell r="R307">
            <v>0</v>
          </cell>
          <cell r="S307">
            <v>489000</v>
          </cell>
          <cell r="V307">
            <v>264000</v>
          </cell>
          <cell r="W307">
            <v>4333.67</v>
          </cell>
          <cell r="X307">
            <v>0</v>
          </cell>
          <cell r="Y307">
            <v>264000</v>
          </cell>
          <cell r="AB307">
            <v>1016500</v>
          </cell>
          <cell r="AC307">
            <v>16686.271041666667</v>
          </cell>
          <cell r="AD307">
            <v>0</v>
          </cell>
          <cell r="AE307">
            <v>1016500</v>
          </cell>
          <cell r="AH307">
            <v>150000</v>
          </cell>
          <cell r="AI307">
            <v>2462.3125</v>
          </cell>
          <cell r="AJ307">
            <v>0</v>
          </cell>
          <cell r="AK307">
            <v>150000</v>
          </cell>
        </row>
        <row r="308">
          <cell r="B308">
            <v>36342</v>
          </cell>
          <cell r="C308">
            <v>4</v>
          </cell>
          <cell r="D308">
            <v>978000</v>
          </cell>
          <cell r="E308">
            <v>15834.333333333334</v>
          </cell>
          <cell r="F308">
            <v>0</v>
          </cell>
          <cell r="G308">
            <v>978000</v>
          </cell>
          <cell r="J308">
            <v>491000</v>
          </cell>
          <cell r="K308">
            <v>8095.2353333333331</v>
          </cell>
          <cell r="L308">
            <v>0</v>
          </cell>
          <cell r="M308">
            <v>491000</v>
          </cell>
          <cell r="P308">
            <v>489000</v>
          </cell>
          <cell r="Q308">
            <v>8187.6518719503574</v>
          </cell>
          <cell r="R308">
            <v>0</v>
          </cell>
          <cell r="S308">
            <v>489000</v>
          </cell>
          <cell r="V308">
            <v>264000</v>
          </cell>
          <cell r="W308">
            <v>4333.67</v>
          </cell>
          <cell r="X308">
            <v>0</v>
          </cell>
          <cell r="Y308">
            <v>264000</v>
          </cell>
          <cell r="AB308">
            <v>1016500</v>
          </cell>
          <cell r="AC308">
            <v>16686.271041666667</v>
          </cell>
          <cell r="AD308">
            <v>0</v>
          </cell>
          <cell r="AE308">
            <v>1016500</v>
          </cell>
          <cell r="AH308">
            <v>150000</v>
          </cell>
          <cell r="AI308">
            <v>2462.3125</v>
          </cell>
          <cell r="AJ308">
            <v>0</v>
          </cell>
          <cell r="AK308">
            <v>150000</v>
          </cell>
        </row>
        <row r="309">
          <cell r="B309">
            <v>36373</v>
          </cell>
          <cell r="C309">
            <v>5</v>
          </cell>
          <cell r="D309">
            <v>978000</v>
          </cell>
          <cell r="E309">
            <v>15834.333333333334</v>
          </cell>
          <cell r="F309">
            <v>0</v>
          </cell>
          <cell r="G309">
            <v>978000</v>
          </cell>
          <cell r="J309">
            <v>491000</v>
          </cell>
          <cell r="K309">
            <v>8095.2353333333331</v>
          </cell>
          <cell r="L309">
            <v>0</v>
          </cell>
          <cell r="M309">
            <v>491000</v>
          </cell>
          <cell r="P309">
            <v>489000</v>
          </cell>
          <cell r="Q309">
            <v>8187.6518719503574</v>
          </cell>
          <cell r="R309">
            <v>0</v>
          </cell>
          <cell r="S309">
            <v>489000</v>
          </cell>
          <cell r="V309">
            <v>264000</v>
          </cell>
          <cell r="W309">
            <v>4333.67</v>
          </cell>
          <cell r="X309">
            <v>0</v>
          </cell>
          <cell r="Y309">
            <v>264000</v>
          </cell>
          <cell r="AB309">
            <v>1016500</v>
          </cell>
          <cell r="AC309">
            <v>16686.271041666667</v>
          </cell>
          <cell r="AD309">
            <v>0</v>
          </cell>
          <cell r="AE309">
            <v>1016500</v>
          </cell>
          <cell r="AH309">
            <v>150000</v>
          </cell>
          <cell r="AI309">
            <v>2462.3125</v>
          </cell>
          <cell r="AJ309">
            <v>0</v>
          </cell>
          <cell r="AK309">
            <v>150000</v>
          </cell>
        </row>
        <row r="310">
          <cell r="B310">
            <v>36404</v>
          </cell>
          <cell r="C310">
            <v>6</v>
          </cell>
          <cell r="D310">
            <v>978000</v>
          </cell>
          <cell r="E310">
            <v>15834.333333333334</v>
          </cell>
          <cell r="F310">
            <v>0</v>
          </cell>
          <cell r="G310">
            <v>978000</v>
          </cell>
          <cell r="J310">
            <v>491000</v>
          </cell>
          <cell r="K310">
            <v>8095.2353333333331</v>
          </cell>
          <cell r="L310">
            <v>0</v>
          </cell>
          <cell r="M310">
            <v>491000</v>
          </cell>
          <cell r="P310">
            <v>489000</v>
          </cell>
          <cell r="Q310">
            <v>8187.6518719503574</v>
          </cell>
          <cell r="R310">
            <v>0</v>
          </cell>
          <cell r="S310">
            <v>489000</v>
          </cell>
          <cell r="V310">
            <v>264000</v>
          </cell>
          <cell r="W310">
            <v>4333.67</v>
          </cell>
          <cell r="X310">
            <v>0</v>
          </cell>
          <cell r="Y310">
            <v>264000</v>
          </cell>
          <cell r="AB310">
            <v>1016500</v>
          </cell>
          <cell r="AC310">
            <v>16686.271041666667</v>
          </cell>
          <cell r="AD310">
            <v>0</v>
          </cell>
          <cell r="AE310">
            <v>1016500</v>
          </cell>
          <cell r="AH310">
            <v>150000</v>
          </cell>
          <cell r="AI310">
            <v>2462.3125</v>
          </cell>
          <cell r="AJ310">
            <v>0</v>
          </cell>
          <cell r="AK310">
            <v>150000</v>
          </cell>
        </row>
        <row r="311">
          <cell r="B311">
            <v>36434</v>
          </cell>
          <cell r="C311">
            <v>7</v>
          </cell>
          <cell r="D311">
            <v>978000</v>
          </cell>
          <cell r="E311">
            <v>15834.333333333334</v>
          </cell>
          <cell r="F311">
            <v>27160</v>
          </cell>
          <cell r="G311">
            <v>950840</v>
          </cell>
          <cell r="J311">
            <v>491000</v>
          </cell>
          <cell r="K311">
            <v>8095.2353333333331</v>
          </cell>
          <cell r="L311">
            <v>13630</v>
          </cell>
          <cell r="M311">
            <v>477370</v>
          </cell>
          <cell r="P311">
            <v>489000</v>
          </cell>
          <cell r="Q311">
            <v>8187.6518719503574</v>
          </cell>
          <cell r="R311">
            <v>13580</v>
          </cell>
          <cell r="S311">
            <v>475420</v>
          </cell>
          <cell r="V311">
            <v>264000</v>
          </cell>
          <cell r="W311">
            <v>4333.67</v>
          </cell>
          <cell r="X311">
            <v>7330</v>
          </cell>
          <cell r="Y311">
            <v>256670</v>
          </cell>
          <cell r="AB311">
            <v>1016500</v>
          </cell>
          <cell r="AC311">
            <v>16686.271041666667</v>
          </cell>
          <cell r="AD311">
            <v>16700</v>
          </cell>
          <cell r="AE311">
            <v>999800</v>
          </cell>
          <cell r="AH311">
            <v>150000</v>
          </cell>
          <cell r="AI311">
            <v>2462.3125</v>
          </cell>
          <cell r="AJ311">
            <v>30000</v>
          </cell>
          <cell r="AK311">
            <v>120000</v>
          </cell>
        </row>
        <row r="312">
          <cell r="B312">
            <v>36465</v>
          </cell>
          <cell r="C312">
            <v>8</v>
          </cell>
          <cell r="D312">
            <v>950840</v>
          </cell>
          <cell r="E312">
            <v>15394.59867757328</v>
          </cell>
          <cell r="F312">
            <v>0</v>
          </cell>
          <cell r="G312">
            <v>950840</v>
          </cell>
          <cell r="J312">
            <v>477370</v>
          </cell>
          <cell r="K312">
            <v>7870.5142384385608</v>
          </cell>
          <cell r="L312">
            <v>0</v>
          </cell>
          <cell r="M312">
            <v>477370</v>
          </cell>
          <cell r="P312">
            <v>475420</v>
          </cell>
          <cell r="Q312">
            <v>7960.2729099440467</v>
          </cell>
          <cell r="R312">
            <v>0</v>
          </cell>
          <cell r="S312">
            <v>475420</v>
          </cell>
          <cell r="V312">
            <v>256670</v>
          </cell>
          <cell r="W312">
            <v>4213.3449958333331</v>
          </cell>
          <cell r="X312">
            <v>0</v>
          </cell>
          <cell r="Y312">
            <v>256670</v>
          </cell>
          <cell r="AB312">
            <v>999800</v>
          </cell>
          <cell r="AC312">
            <v>16412.133583333332</v>
          </cell>
          <cell r="AD312">
            <v>16700</v>
          </cell>
          <cell r="AE312">
            <v>983100</v>
          </cell>
          <cell r="AH312">
            <v>120000</v>
          </cell>
          <cell r="AI312">
            <v>1969.8500000000001</v>
          </cell>
          <cell r="AJ312">
            <v>30000</v>
          </cell>
          <cell r="AK312">
            <v>90000</v>
          </cell>
        </row>
        <row r="313">
          <cell r="B313">
            <v>36495</v>
          </cell>
          <cell r="C313">
            <v>9</v>
          </cell>
          <cell r="D313">
            <v>950840</v>
          </cell>
          <cell r="E313">
            <v>15394.59867757328</v>
          </cell>
          <cell r="F313">
            <v>0</v>
          </cell>
          <cell r="G313">
            <v>950840</v>
          </cell>
          <cell r="J313">
            <v>477370</v>
          </cell>
          <cell r="K313">
            <v>7870.5142384385608</v>
          </cell>
          <cell r="L313">
            <v>0</v>
          </cell>
          <cell r="M313">
            <v>477370</v>
          </cell>
          <cell r="P313">
            <v>475420</v>
          </cell>
          <cell r="Q313">
            <v>7960.2729099440467</v>
          </cell>
          <cell r="R313">
            <v>0</v>
          </cell>
          <cell r="S313">
            <v>475420</v>
          </cell>
          <cell r="V313">
            <v>256670</v>
          </cell>
          <cell r="W313">
            <v>4213.3449958333331</v>
          </cell>
          <cell r="X313">
            <v>0</v>
          </cell>
          <cell r="Y313">
            <v>256670</v>
          </cell>
          <cell r="AB313">
            <v>983100</v>
          </cell>
          <cell r="AC313">
            <v>16137.996125</v>
          </cell>
          <cell r="AD313">
            <v>16700</v>
          </cell>
          <cell r="AE313">
            <v>966400</v>
          </cell>
          <cell r="AH313">
            <v>90000</v>
          </cell>
          <cell r="AI313">
            <v>1477.3874999999998</v>
          </cell>
          <cell r="AJ313">
            <v>30000</v>
          </cell>
          <cell r="AK313">
            <v>60000</v>
          </cell>
        </row>
        <row r="314">
          <cell r="B314">
            <v>36526</v>
          </cell>
          <cell r="C314">
            <v>10</v>
          </cell>
          <cell r="D314">
            <v>950840</v>
          </cell>
          <cell r="E314">
            <v>15394.59867757328</v>
          </cell>
          <cell r="F314">
            <v>27160</v>
          </cell>
          <cell r="G314">
            <v>923680</v>
          </cell>
          <cell r="J314">
            <v>477370</v>
          </cell>
          <cell r="K314">
            <v>7870.5142384385608</v>
          </cell>
          <cell r="L314">
            <v>13630</v>
          </cell>
          <cell r="M314">
            <v>463740</v>
          </cell>
          <cell r="P314">
            <v>475420</v>
          </cell>
          <cell r="Q314">
            <v>7960.2729099440467</v>
          </cell>
          <cell r="R314">
            <v>13580</v>
          </cell>
          <cell r="S314">
            <v>461840</v>
          </cell>
          <cell r="V314">
            <v>256670</v>
          </cell>
          <cell r="W314">
            <v>4213.3449958333331</v>
          </cell>
          <cell r="X314">
            <v>7330</v>
          </cell>
          <cell r="Y314">
            <v>249340</v>
          </cell>
          <cell r="AB314">
            <v>966400</v>
          </cell>
          <cell r="AC314">
            <v>15863.858666666667</v>
          </cell>
          <cell r="AD314">
            <v>16700</v>
          </cell>
          <cell r="AE314">
            <v>949700</v>
          </cell>
          <cell r="AH314">
            <v>60000</v>
          </cell>
          <cell r="AI314">
            <v>984.92500000000007</v>
          </cell>
          <cell r="AJ314">
            <v>30000</v>
          </cell>
          <cell r="AK314">
            <v>30000</v>
          </cell>
        </row>
        <row r="315">
          <cell r="B315">
            <v>36557</v>
          </cell>
          <cell r="C315">
            <v>11</v>
          </cell>
          <cell r="D315">
            <v>923680</v>
          </cell>
          <cell r="E315">
            <v>14954.864021813222</v>
          </cell>
          <cell r="F315">
            <v>0</v>
          </cell>
          <cell r="G315">
            <v>923680</v>
          </cell>
          <cell r="J315">
            <v>463740</v>
          </cell>
          <cell r="K315">
            <v>7645.7931435437886</v>
          </cell>
          <cell r="L315">
            <v>0</v>
          </cell>
          <cell r="M315">
            <v>463740</v>
          </cell>
          <cell r="P315">
            <v>461840</v>
          </cell>
          <cell r="Q315">
            <v>7732.8939479377368</v>
          </cell>
          <cell r="R315">
            <v>0</v>
          </cell>
          <cell r="S315">
            <v>461840</v>
          </cell>
          <cell r="V315">
            <v>249340</v>
          </cell>
          <cell r="W315">
            <v>4093.0199916666666</v>
          </cell>
          <cell r="X315">
            <v>0</v>
          </cell>
          <cell r="Y315">
            <v>249340</v>
          </cell>
          <cell r="AB315">
            <v>949700</v>
          </cell>
          <cell r="AC315">
            <v>15589.721208333334</v>
          </cell>
          <cell r="AD315">
            <v>16700</v>
          </cell>
          <cell r="AE315">
            <v>933000</v>
          </cell>
          <cell r="AH315">
            <v>30000</v>
          </cell>
          <cell r="AI315">
            <v>492.46250000000003</v>
          </cell>
          <cell r="AJ315">
            <v>30000</v>
          </cell>
          <cell r="AK315">
            <v>0</v>
          </cell>
        </row>
        <row r="316">
          <cell r="A316">
            <v>3</v>
          </cell>
          <cell r="B316">
            <v>36586</v>
          </cell>
          <cell r="C316">
            <v>12</v>
          </cell>
          <cell r="D316">
            <v>923680</v>
          </cell>
          <cell r="E316">
            <v>14954.864021813222</v>
          </cell>
          <cell r="F316">
            <v>0</v>
          </cell>
          <cell r="G316">
            <v>923680</v>
          </cell>
          <cell r="H316">
            <v>186933.85740967965</v>
          </cell>
          <cell r="I316">
            <v>54320</v>
          </cell>
          <cell r="J316">
            <v>463740</v>
          </cell>
          <cell r="K316">
            <v>7645.7931435437886</v>
          </cell>
          <cell r="L316">
            <v>0</v>
          </cell>
          <cell r="M316">
            <v>463740</v>
          </cell>
          <cell r="N316">
            <v>95569.776335736591</v>
          </cell>
          <cell r="O316">
            <v>27260</v>
          </cell>
          <cell r="P316">
            <v>461840</v>
          </cell>
          <cell r="Q316">
            <v>7732.8939479377368</v>
          </cell>
          <cell r="R316">
            <v>0</v>
          </cell>
          <cell r="S316">
            <v>461840</v>
          </cell>
          <cell r="T316">
            <v>96660.169729360117</v>
          </cell>
          <cell r="U316">
            <v>27160</v>
          </cell>
          <cell r="V316">
            <v>249340</v>
          </cell>
          <cell r="W316">
            <v>4093.0199916666666</v>
          </cell>
          <cell r="X316">
            <v>0</v>
          </cell>
          <cell r="Y316">
            <v>249340</v>
          </cell>
          <cell r="Z316">
            <v>51161.764970833334</v>
          </cell>
          <cell r="AA316">
            <v>14660</v>
          </cell>
          <cell r="AB316">
            <v>933000</v>
          </cell>
          <cell r="AC316">
            <v>15315.58375</v>
          </cell>
          <cell r="AD316">
            <v>16700</v>
          </cell>
          <cell r="AE316">
            <v>916300</v>
          </cell>
          <cell r="AF316">
            <v>196123.19062499999</v>
          </cell>
          <cell r="AG316">
            <v>100200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22160.8125</v>
          </cell>
          <cell r="AM316">
            <v>150000</v>
          </cell>
        </row>
        <row r="317">
          <cell r="B317">
            <v>36617</v>
          </cell>
          <cell r="C317">
            <v>1</v>
          </cell>
          <cell r="D317">
            <v>923680</v>
          </cell>
          <cell r="E317">
            <v>14954.864021813222</v>
          </cell>
          <cell r="F317">
            <v>27160</v>
          </cell>
          <cell r="G317">
            <v>896520</v>
          </cell>
          <cell r="J317">
            <v>463740</v>
          </cell>
          <cell r="K317">
            <v>7645.7931435437886</v>
          </cell>
          <cell r="L317">
            <v>13630</v>
          </cell>
          <cell r="M317">
            <v>450110</v>
          </cell>
          <cell r="P317">
            <v>461840</v>
          </cell>
          <cell r="Q317">
            <v>7732.8939479377368</v>
          </cell>
          <cell r="R317">
            <v>13580</v>
          </cell>
          <cell r="S317">
            <v>448260</v>
          </cell>
          <cell r="V317">
            <v>249340</v>
          </cell>
          <cell r="W317">
            <v>4093.0199916666666</v>
          </cell>
          <cell r="X317">
            <v>7330</v>
          </cell>
          <cell r="Y317">
            <v>242010</v>
          </cell>
          <cell r="AB317">
            <v>916300</v>
          </cell>
          <cell r="AC317">
            <v>15041.446291666667</v>
          </cell>
          <cell r="AD317">
            <v>16700</v>
          </cell>
          <cell r="AE317">
            <v>899600</v>
          </cell>
          <cell r="AF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</row>
        <row r="318">
          <cell r="B318">
            <v>36647</v>
          </cell>
          <cell r="C318">
            <v>2</v>
          </cell>
          <cell r="D318">
            <v>896520</v>
          </cell>
          <cell r="E318">
            <v>14515.129366053168</v>
          </cell>
          <cell r="F318">
            <v>0</v>
          </cell>
          <cell r="G318">
            <v>896520</v>
          </cell>
          <cell r="J318">
            <v>450110</v>
          </cell>
          <cell r="K318">
            <v>7421.0720486490145</v>
          </cell>
          <cell r="L318">
            <v>0</v>
          </cell>
          <cell r="M318">
            <v>450110</v>
          </cell>
          <cell r="P318">
            <v>448260</v>
          </cell>
          <cell r="Q318">
            <v>7505.5149859314261</v>
          </cell>
          <cell r="R318">
            <v>0</v>
          </cell>
          <cell r="S318">
            <v>448260</v>
          </cell>
          <cell r="V318">
            <v>242010</v>
          </cell>
          <cell r="W318">
            <v>3972.6949874999996</v>
          </cell>
          <cell r="X318">
            <v>0</v>
          </cell>
          <cell r="Y318">
            <v>242010</v>
          </cell>
          <cell r="AB318">
            <v>899600</v>
          </cell>
          <cell r="AC318">
            <v>14767.308833333334</v>
          </cell>
          <cell r="AD318">
            <v>16700</v>
          </cell>
          <cell r="AE318">
            <v>882900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</row>
        <row r="319">
          <cell r="B319">
            <v>36678</v>
          </cell>
          <cell r="C319">
            <v>3</v>
          </cell>
          <cell r="D319">
            <v>896520</v>
          </cell>
          <cell r="E319">
            <v>14515.129366053168</v>
          </cell>
          <cell r="F319">
            <v>0</v>
          </cell>
          <cell r="G319">
            <v>896520</v>
          </cell>
          <cell r="J319">
            <v>450110</v>
          </cell>
          <cell r="K319">
            <v>7421.0720486490145</v>
          </cell>
          <cell r="L319">
            <v>0</v>
          </cell>
          <cell r="M319">
            <v>450110</v>
          </cell>
          <cell r="P319">
            <v>448260</v>
          </cell>
          <cell r="Q319">
            <v>7505.5149859314261</v>
          </cell>
          <cell r="R319">
            <v>0</v>
          </cell>
          <cell r="S319">
            <v>448260</v>
          </cell>
          <cell r="V319">
            <v>242010</v>
          </cell>
          <cell r="W319">
            <v>3972.6949874999996</v>
          </cell>
          <cell r="X319">
            <v>0</v>
          </cell>
          <cell r="Y319">
            <v>242010</v>
          </cell>
          <cell r="AB319">
            <v>882900</v>
          </cell>
          <cell r="AC319">
            <v>14493.171375</v>
          </cell>
          <cell r="AD319">
            <v>16700</v>
          </cell>
          <cell r="AE319">
            <v>866200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</row>
        <row r="320">
          <cell r="B320">
            <v>36708</v>
          </cell>
          <cell r="C320">
            <v>4</v>
          </cell>
          <cell r="D320">
            <v>896520</v>
          </cell>
          <cell r="E320">
            <v>14515.129366053168</v>
          </cell>
          <cell r="F320">
            <v>27160</v>
          </cell>
          <cell r="G320">
            <v>869360</v>
          </cell>
          <cell r="J320">
            <v>450110</v>
          </cell>
          <cell r="K320">
            <v>7421.0720486490145</v>
          </cell>
          <cell r="L320">
            <v>13630</v>
          </cell>
          <cell r="M320">
            <v>436480</v>
          </cell>
          <cell r="P320">
            <v>448260</v>
          </cell>
          <cell r="Q320">
            <v>7505.5149859314261</v>
          </cell>
          <cell r="R320">
            <v>13580</v>
          </cell>
          <cell r="S320">
            <v>434680</v>
          </cell>
          <cell r="V320">
            <v>242010</v>
          </cell>
          <cell r="W320">
            <v>3972.6949874999996</v>
          </cell>
          <cell r="X320">
            <v>7330</v>
          </cell>
          <cell r="Y320">
            <v>234680</v>
          </cell>
          <cell r="AB320">
            <v>866200</v>
          </cell>
          <cell r="AC320">
            <v>14219.033916666667</v>
          </cell>
          <cell r="AD320">
            <v>16700</v>
          </cell>
          <cell r="AE320">
            <v>849500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</row>
        <row r="321">
          <cell r="B321">
            <v>36739</v>
          </cell>
          <cell r="C321">
            <v>5</v>
          </cell>
          <cell r="D321">
            <v>869360</v>
          </cell>
          <cell r="E321">
            <v>14075.394710293114</v>
          </cell>
          <cell r="F321">
            <v>0</v>
          </cell>
          <cell r="G321">
            <v>869360</v>
          </cell>
          <cell r="J321">
            <v>436480</v>
          </cell>
          <cell r="K321">
            <v>7196.3509537542423</v>
          </cell>
          <cell r="L321">
            <v>0</v>
          </cell>
          <cell r="M321">
            <v>436480</v>
          </cell>
          <cell r="P321">
            <v>434680</v>
          </cell>
          <cell r="Q321">
            <v>7278.1360239251153</v>
          </cell>
          <cell r="R321">
            <v>0</v>
          </cell>
          <cell r="S321">
            <v>434680</v>
          </cell>
          <cell r="V321">
            <v>234680</v>
          </cell>
          <cell r="W321">
            <v>3852.3699833333335</v>
          </cell>
          <cell r="X321">
            <v>0</v>
          </cell>
          <cell r="Y321">
            <v>234680</v>
          </cell>
          <cell r="AB321">
            <v>849500</v>
          </cell>
          <cell r="AC321">
            <v>13944.896458333335</v>
          </cell>
          <cell r="AD321">
            <v>16700</v>
          </cell>
          <cell r="AE321">
            <v>832800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</row>
        <row r="322">
          <cell r="B322">
            <v>36770</v>
          </cell>
          <cell r="C322">
            <v>6</v>
          </cell>
          <cell r="D322">
            <v>869360</v>
          </cell>
          <cell r="E322">
            <v>14075.394710293114</v>
          </cell>
          <cell r="F322">
            <v>0</v>
          </cell>
          <cell r="G322">
            <v>869360</v>
          </cell>
          <cell r="J322">
            <v>436480</v>
          </cell>
          <cell r="K322">
            <v>7196.3509537542423</v>
          </cell>
          <cell r="L322">
            <v>0</v>
          </cell>
          <cell r="M322">
            <v>436480</v>
          </cell>
          <cell r="P322">
            <v>434680</v>
          </cell>
          <cell r="Q322">
            <v>7278.1360239251153</v>
          </cell>
          <cell r="R322">
            <v>0</v>
          </cell>
          <cell r="S322">
            <v>434680</v>
          </cell>
          <cell r="V322">
            <v>234680</v>
          </cell>
          <cell r="W322">
            <v>3852.3699833333335</v>
          </cell>
          <cell r="X322">
            <v>0</v>
          </cell>
          <cell r="Y322">
            <v>234680</v>
          </cell>
          <cell r="AB322">
            <v>832800</v>
          </cell>
          <cell r="AC322">
            <v>13670.759</v>
          </cell>
          <cell r="AD322">
            <v>16700</v>
          </cell>
          <cell r="AE322">
            <v>816100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</row>
        <row r="323">
          <cell r="B323">
            <v>36800</v>
          </cell>
          <cell r="C323">
            <v>7</v>
          </cell>
          <cell r="D323">
            <v>869360</v>
          </cell>
          <cell r="E323">
            <v>14075.394710293114</v>
          </cell>
          <cell r="F323">
            <v>27160</v>
          </cell>
          <cell r="G323">
            <v>842200</v>
          </cell>
          <cell r="J323">
            <v>436480</v>
          </cell>
          <cell r="K323">
            <v>7196.3509537542423</v>
          </cell>
          <cell r="L323">
            <v>13630</v>
          </cell>
          <cell r="M323">
            <v>422850</v>
          </cell>
          <cell r="P323">
            <v>434680</v>
          </cell>
          <cell r="Q323">
            <v>7278.1360239251153</v>
          </cell>
          <cell r="R323">
            <v>13580</v>
          </cell>
          <cell r="S323">
            <v>421100</v>
          </cell>
          <cell r="V323">
            <v>234680</v>
          </cell>
          <cell r="W323">
            <v>3852.3699833333335</v>
          </cell>
          <cell r="X323">
            <v>7330</v>
          </cell>
          <cell r="Y323">
            <v>227350</v>
          </cell>
          <cell r="AB323">
            <v>816100</v>
          </cell>
          <cell r="AC323">
            <v>13396.621541666667</v>
          </cell>
          <cell r="AD323">
            <v>16700</v>
          </cell>
          <cell r="AE323">
            <v>799400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</row>
        <row r="324">
          <cell r="B324">
            <v>36831</v>
          </cell>
          <cell r="C324">
            <v>8</v>
          </cell>
          <cell r="D324">
            <v>842200</v>
          </cell>
          <cell r="E324">
            <v>13635.66005453306</v>
          </cell>
          <cell r="F324">
            <v>0</v>
          </cell>
          <cell r="G324">
            <v>842200</v>
          </cell>
          <cell r="J324">
            <v>422850</v>
          </cell>
          <cell r="K324">
            <v>6971.62985885947</v>
          </cell>
          <cell r="L324">
            <v>0</v>
          </cell>
          <cell r="M324">
            <v>422850</v>
          </cell>
          <cell r="P324">
            <v>421100</v>
          </cell>
          <cell r="Q324">
            <v>7050.7570619188045</v>
          </cell>
          <cell r="R324">
            <v>0</v>
          </cell>
          <cell r="S324">
            <v>421100</v>
          </cell>
          <cell r="V324">
            <v>227350</v>
          </cell>
          <cell r="W324">
            <v>3732.0449791666665</v>
          </cell>
          <cell r="X324">
            <v>0</v>
          </cell>
          <cell r="Y324">
            <v>227350</v>
          </cell>
          <cell r="AB324">
            <v>799400</v>
          </cell>
          <cell r="AC324">
            <v>13122.484083333335</v>
          </cell>
          <cell r="AD324">
            <v>16700</v>
          </cell>
          <cell r="AE324">
            <v>782700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</row>
        <row r="325">
          <cell r="B325">
            <v>36861</v>
          </cell>
          <cell r="C325">
            <v>9</v>
          </cell>
          <cell r="D325">
            <v>842200</v>
          </cell>
          <cell r="E325">
            <v>13635.66005453306</v>
          </cell>
          <cell r="F325">
            <v>0</v>
          </cell>
          <cell r="G325">
            <v>842200</v>
          </cell>
          <cell r="J325">
            <v>422850</v>
          </cell>
          <cell r="K325">
            <v>6971.62985885947</v>
          </cell>
          <cell r="L325">
            <v>0</v>
          </cell>
          <cell r="M325">
            <v>422850</v>
          </cell>
          <cell r="P325">
            <v>421100</v>
          </cell>
          <cell r="Q325">
            <v>7050.7570619188045</v>
          </cell>
          <cell r="R325">
            <v>0</v>
          </cell>
          <cell r="S325">
            <v>421100</v>
          </cell>
          <cell r="V325">
            <v>227350</v>
          </cell>
          <cell r="W325">
            <v>3732.0449791666665</v>
          </cell>
          <cell r="X325">
            <v>0</v>
          </cell>
          <cell r="Y325">
            <v>227350</v>
          </cell>
          <cell r="AB325">
            <v>782700</v>
          </cell>
          <cell r="AC325">
            <v>12848.346625</v>
          </cell>
          <cell r="AD325">
            <v>16700</v>
          </cell>
          <cell r="AE325">
            <v>766000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</row>
        <row r="326">
          <cell r="B326">
            <v>36892</v>
          </cell>
          <cell r="C326">
            <v>10</v>
          </cell>
          <cell r="D326">
            <v>842200</v>
          </cell>
          <cell r="E326">
            <v>13635.66005453306</v>
          </cell>
          <cell r="F326">
            <v>27160</v>
          </cell>
          <cell r="G326">
            <v>815040</v>
          </cell>
          <cell r="J326">
            <v>422850</v>
          </cell>
          <cell r="K326">
            <v>6971.62985885947</v>
          </cell>
          <cell r="L326">
            <v>13630</v>
          </cell>
          <cell r="M326">
            <v>409220</v>
          </cell>
          <cell r="P326">
            <v>421100</v>
          </cell>
          <cell r="Q326">
            <v>7050.7570619188045</v>
          </cell>
          <cell r="R326">
            <v>13580</v>
          </cell>
          <cell r="S326">
            <v>407520</v>
          </cell>
          <cell r="V326">
            <v>227350</v>
          </cell>
          <cell r="W326">
            <v>3732.0449791666665</v>
          </cell>
          <cell r="X326">
            <v>7330</v>
          </cell>
          <cell r="Y326">
            <v>220020</v>
          </cell>
          <cell r="AB326">
            <v>766000</v>
          </cell>
          <cell r="AC326">
            <v>12574.209166666667</v>
          </cell>
          <cell r="AD326">
            <v>16700</v>
          </cell>
          <cell r="AE326">
            <v>749300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</row>
        <row r="327">
          <cell r="B327">
            <v>36923</v>
          </cell>
          <cell r="C327">
            <v>11</v>
          </cell>
          <cell r="D327">
            <v>815040</v>
          </cell>
          <cell r="E327">
            <v>13195.925398773006</v>
          </cell>
          <cell r="F327">
            <v>0</v>
          </cell>
          <cell r="G327">
            <v>815040</v>
          </cell>
          <cell r="J327">
            <v>409220</v>
          </cell>
          <cell r="K327">
            <v>6746.9087639646968</v>
          </cell>
          <cell r="L327">
            <v>0</v>
          </cell>
          <cell r="M327">
            <v>409220</v>
          </cell>
          <cell r="P327">
            <v>407520</v>
          </cell>
          <cell r="Q327">
            <v>6823.3780999124938</v>
          </cell>
          <cell r="R327">
            <v>0</v>
          </cell>
          <cell r="S327">
            <v>407520</v>
          </cell>
          <cell r="V327">
            <v>220020</v>
          </cell>
          <cell r="W327">
            <v>3611.719975</v>
          </cell>
          <cell r="X327">
            <v>0</v>
          </cell>
          <cell r="Y327">
            <v>220020</v>
          </cell>
          <cell r="AB327">
            <v>749300</v>
          </cell>
          <cell r="AC327">
            <v>12300.071708333331</v>
          </cell>
          <cell r="AD327">
            <v>16700</v>
          </cell>
          <cell r="AE327">
            <v>732600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</row>
        <row r="328">
          <cell r="A328">
            <v>4</v>
          </cell>
          <cell r="B328">
            <v>36951</v>
          </cell>
          <cell r="C328">
            <v>12</v>
          </cell>
          <cell r="D328">
            <v>815040</v>
          </cell>
          <cell r="E328">
            <v>13195.925398773006</v>
          </cell>
          <cell r="F328">
            <v>0</v>
          </cell>
          <cell r="G328">
            <v>815040</v>
          </cell>
          <cell r="H328">
            <v>168025.2672119973</v>
          </cell>
          <cell r="I328">
            <v>108640</v>
          </cell>
          <cell r="J328">
            <v>409220</v>
          </cell>
          <cell r="K328">
            <v>6746.9087639646968</v>
          </cell>
          <cell r="L328">
            <v>0</v>
          </cell>
          <cell r="M328">
            <v>409220</v>
          </cell>
          <cell r="N328">
            <v>85906.769255261344</v>
          </cell>
          <cell r="O328">
            <v>54520</v>
          </cell>
          <cell r="P328">
            <v>407520</v>
          </cell>
          <cell r="Q328">
            <v>6823.3780999124938</v>
          </cell>
          <cell r="R328">
            <v>0</v>
          </cell>
          <cell r="S328">
            <v>407520</v>
          </cell>
          <cell r="T328">
            <v>86882.874363088747</v>
          </cell>
          <cell r="U328">
            <v>54320</v>
          </cell>
          <cell r="V328">
            <v>220020</v>
          </cell>
          <cell r="W328">
            <v>3611.719975</v>
          </cell>
          <cell r="X328">
            <v>0</v>
          </cell>
          <cell r="Y328">
            <v>220020</v>
          </cell>
          <cell r="Z328">
            <v>45987.78979166667</v>
          </cell>
          <cell r="AA328">
            <v>29320</v>
          </cell>
          <cell r="AB328">
            <v>732600</v>
          </cell>
          <cell r="AC328">
            <v>12025.934249999998</v>
          </cell>
          <cell r="AD328">
            <v>16700</v>
          </cell>
          <cell r="AE328">
            <v>715900</v>
          </cell>
          <cell r="AF328">
            <v>162404.28324999998</v>
          </cell>
          <cell r="AG328">
            <v>200400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</row>
        <row r="329">
          <cell r="B329">
            <v>36982</v>
          </cell>
          <cell r="C329">
            <v>1</v>
          </cell>
          <cell r="D329">
            <v>815040</v>
          </cell>
          <cell r="E329">
            <v>13195.925398773006</v>
          </cell>
          <cell r="F329">
            <v>27160</v>
          </cell>
          <cell r="G329">
            <v>787880</v>
          </cell>
          <cell r="J329">
            <v>409220</v>
          </cell>
          <cell r="K329">
            <v>6746.9087639646968</v>
          </cell>
          <cell r="L329">
            <v>13630</v>
          </cell>
          <cell r="M329">
            <v>395590</v>
          </cell>
          <cell r="P329">
            <v>407520</v>
          </cell>
          <cell r="Q329">
            <v>6823.3780999124938</v>
          </cell>
          <cell r="R329">
            <v>13580</v>
          </cell>
          <cell r="S329">
            <v>393940</v>
          </cell>
          <cell r="V329">
            <v>220020</v>
          </cell>
          <cell r="W329">
            <v>3611.719975</v>
          </cell>
          <cell r="X329">
            <v>7330</v>
          </cell>
          <cell r="Y329">
            <v>212690</v>
          </cell>
          <cell r="AB329">
            <v>715900</v>
          </cell>
          <cell r="AC329">
            <v>11751.796791666666</v>
          </cell>
          <cell r="AD329">
            <v>16700</v>
          </cell>
          <cell r="AE329">
            <v>699200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</row>
        <row r="330">
          <cell r="B330">
            <v>37012</v>
          </cell>
          <cell r="C330">
            <v>2</v>
          </cell>
          <cell r="D330">
            <v>787880</v>
          </cell>
          <cell r="E330">
            <v>12756.19074301295</v>
          </cell>
          <cell r="F330">
            <v>0</v>
          </cell>
          <cell r="G330">
            <v>787880</v>
          </cell>
          <cell r="J330">
            <v>395590</v>
          </cell>
          <cell r="K330">
            <v>6522.1876690699246</v>
          </cell>
          <cell r="L330">
            <v>0</v>
          </cell>
          <cell r="M330">
            <v>395590</v>
          </cell>
          <cell r="P330">
            <v>393940</v>
          </cell>
          <cell r="Q330">
            <v>6595.999137906183</v>
          </cell>
          <cell r="R330">
            <v>0</v>
          </cell>
          <cell r="S330">
            <v>393940</v>
          </cell>
          <cell r="V330">
            <v>212690</v>
          </cell>
          <cell r="W330">
            <v>3491.394970833333</v>
          </cell>
          <cell r="X330">
            <v>0</v>
          </cell>
          <cell r="Y330">
            <v>212690</v>
          </cell>
          <cell r="AB330">
            <v>699200</v>
          </cell>
          <cell r="AC330">
            <v>11477.659333333331</v>
          </cell>
          <cell r="AD330">
            <v>16700</v>
          </cell>
          <cell r="AE330">
            <v>682500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</row>
        <row r="331">
          <cell r="B331">
            <v>37043</v>
          </cell>
          <cell r="C331">
            <v>3</v>
          </cell>
          <cell r="D331">
            <v>787880</v>
          </cell>
          <cell r="E331">
            <v>12756.19074301295</v>
          </cell>
          <cell r="F331">
            <v>0</v>
          </cell>
          <cell r="G331">
            <v>787880</v>
          </cell>
          <cell r="J331">
            <v>395590</v>
          </cell>
          <cell r="K331">
            <v>6522.1876690699246</v>
          </cell>
          <cell r="L331">
            <v>0</v>
          </cell>
          <cell r="M331">
            <v>395590</v>
          </cell>
          <cell r="P331">
            <v>393940</v>
          </cell>
          <cell r="Q331">
            <v>6595.999137906183</v>
          </cell>
          <cell r="R331">
            <v>0</v>
          </cell>
          <cell r="S331">
            <v>393940</v>
          </cell>
          <cell r="V331">
            <v>212690</v>
          </cell>
          <cell r="W331">
            <v>3491.394970833333</v>
          </cell>
          <cell r="X331">
            <v>0</v>
          </cell>
          <cell r="Y331">
            <v>212690</v>
          </cell>
          <cell r="AB331">
            <v>682500</v>
          </cell>
          <cell r="AC331">
            <v>11203.521874999999</v>
          </cell>
          <cell r="AD331">
            <v>16700</v>
          </cell>
          <cell r="AE331">
            <v>665800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</row>
        <row r="332">
          <cell r="B332">
            <v>37073</v>
          </cell>
          <cell r="C332">
            <v>4</v>
          </cell>
          <cell r="D332">
            <v>787880</v>
          </cell>
          <cell r="E332">
            <v>12756.19074301295</v>
          </cell>
          <cell r="F332">
            <v>27160</v>
          </cell>
          <cell r="G332">
            <v>760720</v>
          </cell>
          <cell r="J332">
            <v>395590</v>
          </cell>
          <cell r="K332">
            <v>6522.1876690699246</v>
          </cell>
          <cell r="L332">
            <v>13630</v>
          </cell>
          <cell r="M332">
            <v>381960</v>
          </cell>
          <cell r="P332">
            <v>393940</v>
          </cell>
          <cell r="Q332">
            <v>6595.999137906183</v>
          </cell>
          <cell r="R332">
            <v>13580</v>
          </cell>
          <cell r="S332">
            <v>380360</v>
          </cell>
          <cell r="V332">
            <v>212690</v>
          </cell>
          <cell r="W332">
            <v>3491.394970833333</v>
          </cell>
          <cell r="X332">
            <v>7330</v>
          </cell>
          <cell r="Y332">
            <v>205360</v>
          </cell>
          <cell r="AB332">
            <v>665800</v>
          </cell>
          <cell r="AC332">
            <v>10929.384416666666</v>
          </cell>
          <cell r="AD332">
            <v>16700</v>
          </cell>
          <cell r="AE332">
            <v>649100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</row>
        <row r="333">
          <cell r="B333">
            <v>37104</v>
          </cell>
          <cell r="C333">
            <v>5</v>
          </cell>
          <cell r="D333">
            <v>760720</v>
          </cell>
          <cell r="E333">
            <v>12316.456087252896</v>
          </cell>
          <cell r="F333">
            <v>0</v>
          </cell>
          <cell r="G333">
            <v>760720</v>
          </cell>
          <cell r="J333">
            <v>381960</v>
          </cell>
          <cell r="K333">
            <v>6297.4665741751523</v>
          </cell>
          <cell r="L333">
            <v>0</v>
          </cell>
          <cell r="M333">
            <v>381960</v>
          </cell>
          <cell r="P333">
            <v>380360</v>
          </cell>
          <cell r="Q333">
            <v>6368.6201758998732</v>
          </cell>
          <cell r="R333">
            <v>0</v>
          </cell>
          <cell r="S333">
            <v>380360</v>
          </cell>
          <cell r="V333">
            <v>205360</v>
          </cell>
          <cell r="W333">
            <v>3371.0699666666665</v>
          </cell>
          <cell r="X333">
            <v>0</v>
          </cell>
          <cell r="Y333">
            <v>205360</v>
          </cell>
          <cell r="AB333">
            <v>649100</v>
          </cell>
          <cell r="AC333">
            <v>10655.246958333333</v>
          </cell>
          <cell r="AD333">
            <v>16700</v>
          </cell>
          <cell r="AE333">
            <v>632400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</row>
        <row r="334">
          <cell r="B334">
            <v>37135</v>
          </cell>
          <cell r="C334">
            <v>6</v>
          </cell>
          <cell r="D334">
            <v>760720</v>
          </cell>
          <cell r="E334">
            <v>12316.456087252896</v>
          </cell>
          <cell r="F334">
            <v>0</v>
          </cell>
          <cell r="G334">
            <v>760720</v>
          </cell>
          <cell r="J334">
            <v>381960</v>
          </cell>
          <cell r="K334">
            <v>6297.4665741751523</v>
          </cell>
          <cell r="L334">
            <v>0</v>
          </cell>
          <cell r="M334">
            <v>381960</v>
          </cell>
          <cell r="P334">
            <v>380360</v>
          </cell>
          <cell r="Q334">
            <v>6368.6201758998732</v>
          </cell>
          <cell r="R334">
            <v>0</v>
          </cell>
          <cell r="S334">
            <v>380360</v>
          </cell>
          <cell r="V334">
            <v>205360</v>
          </cell>
          <cell r="W334">
            <v>3371.0699666666665</v>
          </cell>
          <cell r="X334">
            <v>0</v>
          </cell>
          <cell r="Y334">
            <v>205360</v>
          </cell>
          <cell r="AB334">
            <v>632400</v>
          </cell>
          <cell r="AC334">
            <v>10381.1095</v>
          </cell>
          <cell r="AD334">
            <v>16700</v>
          </cell>
          <cell r="AE334">
            <v>615700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</row>
        <row r="335">
          <cell r="B335">
            <v>37165</v>
          </cell>
          <cell r="C335">
            <v>7</v>
          </cell>
          <cell r="D335">
            <v>760720</v>
          </cell>
          <cell r="E335">
            <v>12316.456087252896</v>
          </cell>
          <cell r="F335">
            <v>27160</v>
          </cell>
          <cell r="G335">
            <v>733560</v>
          </cell>
          <cell r="J335">
            <v>381960</v>
          </cell>
          <cell r="K335">
            <v>6297.4665741751523</v>
          </cell>
          <cell r="L335">
            <v>13630</v>
          </cell>
          <cell r="M335">
            <v>368330</v>
          </cell>
          <cell r="P335">
            <v>380360</v>
          </cell>
          <cell r="Q335">
            <v>6368.6201758998732</v>
          </cell>
          <cell r="R335">
            <v>13580</v>
          </cell>
          <cell r="S335">
            <v>366780</v>
          </cell>
          <cell r="V335">
            <v>205360</v>
          </cell>
          <cell r="W335">
            <v>3371.0699666666665</v>
          </cell>
          <cell r="X335">
            <v>7330</v>
          </cell>
          <cell r="Y335">
            <v>198030</v>
          </cell>
          <cell r="AB335">
            <v>615700</v>
          </cell>
          <cell r="AC335">
            <v>10106.972041666666</v>
          </cell>
          <cell r="AD335">
            <v>16700</v>
          </cell>
          <cell r="AE335">
            <v>599000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</row>
        <row r="336">
          <cell r="B336">
            <v>37196</v>
          </cell>
          <cell r="C336">
            <v>8</v>
          </cell>
          <cell r="D336">
            <v>733560</v>
          </cell>
          <cell r="E336">
            <v>11876.721431492842</v>
          </cell>
          <cell r="F336">
            <v>0</v>
          </cell>
          <cell r="G336">
            <v>733560</v>
          </cell>
          <cell r="J336">
            <v>368330</v>
          </cell>
          <cell r="K336">
            <v>6072.7454792803801</v>
          </cell>
          <cell r="L336">
            <v>0</v>
          </cell>
          <cell r="M336">
            <v>368330</v>
          </cell>
          <cell r="P336">
            <v>366780</v>
          </cell>
          <cell r="Q336">
            <v>6141.2412138935624</v>
          </cell>
          <cell r="R336">
            <v>0</v>
          </cell>
          <cell r="S336">
            <v>366780</v>
          </cell>
          <cell r="V336">
            <v>198030</v>
          </cell>
          <cell r="W336">
            <v>3250.7449624999995</v>
          </cell>
          <cell r="X336">
            <v>0</v>
          </cell>
          <cell r="Y336">
            <v>198030</v>
          </cell>
          <cell r="AB336">
            <v>599000</v>
          </cell>
          <cell r="AC336">
            <v>9832.8345833333333</v>
          </cell>
          <cell r="AD336">
            <v>16700</v>
          </cell>
          <cell r="AE336">
            <v>582300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</row>
        <row r="337">
          <cell r="B337">
            <v>37226</v>
          </cell>
          <cell r="C337">
            <v>9</v>
          </cell>
          <cell r="D337">
            <v>733560</v>
          </cell>
          <cell r="E337">
            <v>11876.721431492842</v>
          </cell>
          <cell r="F337">
            <v>0</v>
          </cell>
          <cell r="G337">
            <v>733560</v>
          </cell>
          <cell r="J337">
            <v>368330</v>
          </cell>
          <cell r="K337">
            <v>6072.7454792803801</v>
          </cell>
          <cell r="L337">
            <v>0</v>
          </cell>
          <cell r="M337">
            <v>368330</v>
          </cell>
          <cell r="P337">
            <v>366780</v>
          </cell>
          <cell r="Q337">
            <v>6141.2412138935624</v>
          </cell>
          <cell r="R337">
            <v>0</v>
          </cell>
          <cell r="S337">
            <v>366780</v>
          </cell>
          <cell r="V337">
            <v>198030</v>
          </cell>
          <cell r="W337">
            <v>3250.7449624999995</v>
          </cell>
          <cell r="X337">
            <v>0</v>
          </cell>
          <cell r="Y337">
            <v>198030</v>
          </cell>
          <cell r="AB337">
            <v>582300</v>
          </cell>
          <cell r="AC337">
            <v>9558.6971250000006</v>
          </cell>
          <cell r="AD337">
            <v>16700</v>
          </cell>
          <cell r="AE337">
            <v>565600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</row>
        <row r="338">
          <cell r="B338">
            <v>37257</v>
          </cell>
          <cell r="C338">
            <v>10</v>
          </cell>
          <cell r="D338">
            <v>733560</v>
          </cell>
          <cell r="E338">
            <v>11876.721431492842</v>
          </cell>
          <cell r="F338">
            <v>27160</v>
          </cell>
          <cell r="G338">
            <v>706400</v>
          </cell>
          <cell r="J338">
            <v>368330</v>
          </cell>
          <cell r="K338">
            <v>6072.7454792803801</v>
          </cell>
          <cell r="L338">
            <v>13630</v>
          </cell>
          <cell r="M338">
            <v>354700</v>
          </cell>
          <cell r="P338">
            <v>366780</v>
          </cell>
          <cell r="Q338">
            <v>6141.2412138935624</v>
          </cell>
          <cell r="R338">
            <v>13580</v>
          </cell>
          <cell r="S338">
            <v>353200</v>
          </cell>
          <cell r="V338">
            <v>198030</v>
          </cell>
          <cell r="W338">
            <v>3250.7449624999995</v>
          </cell>
          <cell r="X338">
            <v>7330</v>
          </cell>
          <cell r="Y338">
            <v>190700</v>
          </cell>
          <cell r="AB338">
            <v>565600</v>
          </cell>
          <cell r="AC338">
            <v>9284.5596666666661</v>
          </cell>
          <cell r="AD338">
            <v>16700</v>
          </cell>
          <cell r="AE338">
            <v>548900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</row>
        <row r="339">
          <cell r="B339">
            <v>37288</v>
          </cell>
          <cell r="C339">
            <v>11</v>
          </cell>
          <cell r="D339">
            <v>706400</v>
          </cell>
          <cell r="E339">
            <v>11436.986775732788</v>
          </cell>
          <cell r="F339">
            <v>0</v>
          </cell>
          <cell r="G339">
            <v>706400</v>
          </cell>
          <cell r="J339">
            <v>354700</v>
          </cell>
          <cell r="K339">
            <v>5848.0243843856069</v>
          </cell>
          <cell r="L339">
            <v>0</v>
          </cell>
          <cell r="M339">
            <v>354700</v>
          </cell>
          <cell r="P339">
            <v>353200</v>
          </cell>
          <cell r="Q339">
            <v>5913.8622518872517</v>
          </cell>
          <cell r="R339">
            <v>0</v>
          </cell>
          <cell r="S339">
            <v>353200</v>
          </cell>
          <cell r="V339">
            <v>190700</v>
          </cell>
          <cell r="W339">
            <v>3130.4199583333334</v>
          </cell>
          <cell r="X339">
            <v>0</v>
          </cell>
          <cell r="Y339">
            <v>190700</v>
          </cell>
          <cell r="AB339">
            <v>548900</v>
          </cell>
          <cell r="AC339">
            <v>9010.4222083333334</v>
          </cell>
          <cell r="AD339">
            <v>16700</v>
          </cell>
          <cell r="AE339">
            <v>532200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</row>
        <row r="340">
          <cell r="A340">
            <v>5</v>
          </cell>
          <cell r="B340">
            <v>37316</v>
          </cell>
          <cell r="C340">
            <v>12</v>
          </cell>
          <cell r="D340">
            <v>706400</v>
          </cell>
          <cell r="E340">
            <v>11436.986775732788</v>
          </cell>
          <cell r="F340">
            <v>0</v>
          </cell>
          <cell r="G340">
            <v>706400</v>
          </cell>
          <cell r="H340">
            <v>146918.00373551465</v>
          </cell>
          <cell r="I340">
            <v>108640</v>
          </cell>
          <cell r="J340">
            <v>354700</v>
          </cell>
          <cell r="K340">
            <v>5848.0243843856069</v>
          </cell>
          <cell r="L340">
            <v>0</v>
          </cell>
          <cell r="M340">
            <v>354700</v>
          </cell>
          <cell r="N340">
            <v>75120.156700312262</v>
          </cell>
          <cell r="O340">
            <v>54520</v>
          </cell>
          <cell r="P340">
            <v>353200</v>
          </cell>
          <cell r="Q340">
            <v>5913.8622518872517</v>
          </cell>
          <cell r="R340">
            <v>0</v>
          </cell>
          <cell r="S340">
            <v>353200</v>
          </cell>
          <cell r="T340">
            <v>75968.68418678586</v>
          </cell>
          <cell r="U340">
            <v>54320</v>
          </cell>
          <cell r="V340">
            <v>190700</v>
          </cell>
          <cell r="W340">
            <v>3130.4199583333334</v>
          </cell>
          <cell r="X340">
            <v>0</v>
          </cell>
          <cell r="Y340">
            <v>190700</v>
          </cell>
          <cell r="Z340">
            <v>40212.189591666662</v>
          </cell>
          <cell r="AA340">
            <v>29320</v>
          </cell>
          <cell r="AB340">
            <v>532200</v>
          </cell>
          <cell r="AC340">
            <v>8736.2847500000007</v>
          </cell>
          <cell r="AD340">
            <v>16700</v>
          </cell>
          <cell r="AE340">
            <v>515500</v>
          </cell>
          <cell r="AF340">
            <v>122928.48925000001</v>
          </cell>
          <cell r="AG340">
            <v>200400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</row>
        <row r="341">
          <cell r="B341">
            <v>37347</v>
          </cell>
          <cell r="C341">
            <v>1</v>
          </cell>
          <cell r="D341">
            <v>706400</v>
          </cell>
          <cell r="E341">
            <v>11436.986775732788</v>
          </cell>
          <cell r="F341">
            <v>27160</v>
          </cell>
          <cell r="G341">
            <v>679240</v>
          </cell>
          <cell r="J341">
            <v>354700</v>
          </cell>
          <cell r="K341">
            <v>5848.0243843856069</v>
          </cell>
          <cell r="L341">
            <v>13630</v>
          </cell>
          <cell r="M341">
            <v>341070</v>
          </cell>
          <cell r="P341">
            <v>353200</v>
          </cell>
          <cell r="Q341">
            <v>5913.8622518872517</v>
          </cell>
          <cell r="R341">
            <v>13580</v>
          </cell>
          <cell r="S341">
            <v>339620</v>
          </cell>
          <cell r="V341">
            <v>190700</v>
          </cell>
          <cell r="W341">
            <v>3130.4199583333334</v>
          </cell>
          <cell r="X341">
            <v>7330</v>
          </cell>
          <cell r="Y341">
            <v>183370</v>
          </cell>
          <cell r="AB341">
            <v>515500</v>
          </cell>
          <cell r="AC341">
            <v>8462.1472916666662</v>
          </cell>
          <cell r="AD341">
            <v>16700</v>
          </cell>
          <cell r="AE341">
            <v>498800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</row>
        <row r="342">
          <cell r="B342">
            <v>37377</v>
          </cell>
          <cell r="C342">
            <v>2</v>
          </cell>
          <cell r="D342">
            <v>679240</v>
          </cell>
          <cell r="E342">
            <v>10997.252119972734</v>
          </cell>
          <cell r="F342">
            <v>0</v>
          </cell>
          <cell r="G342">
            <v>679240</v>
          </cell>
          <cell r="J342">
            <v>341070</v>
          </cell>
          <cell r="K342">
            <v>5623.3032894908347</v>
          </cell>
          <cell r="L342">
            <v>0</v>
          </cell>
          <cell r="M342">
            <v>341070</v>
          </cell>
          <cell r="P342">
            <v>339620</v>
          </cell>
          <cell r="Q342">
            <v>5686.4832898809409</v>
          </cell>
          <cell r="R342">
            <v>0</v>
          </cell>
          <cell r="S342">
            <v>339620</v>
          </cell>
          <cell r="V342">
            <v>183370</v>
          </cell>
          <cell r="W342">
            <v>3010.0949541666669</v>
          </cell>
          <cell r="X342">
            <v>0</v>
          </cell>
          <cell r="Y342">
            <v>183370</v>
          </cell>
          <cell r="AB342">
            <v>498800</v>
          </cell>
          <cell r="AC342">
            <v>8188.0098333333335</v>
          </cell>
          <cell r="AD342">
            <v>16700</v>
          </cell>
          <cell r="AE342">
            <v>482100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</row>
        <row r="343">
          <cell r="B343">
            <v>37408</v>
          </cell>
          <cell r="C343">
            <v>3</v>
          </cell>
          <cell r="D343">
            <v>679240</v>
          </cell>
          <cell r="E343">
            <v>10997.252119972734</v>
          </cell>
          <cell r="F343">
            <v>0</v>
          </cell>
          <cell r="G343">
            <v>679240</v>
          </cell>
          <cell r="J343">
            <v>341070</v>
          </cell>
          <cell r="K343">
            <v>5623.3032894908347</v>
          </cell>
          <cell r="L343">
            <v>0</v>
          </cell>
          <cell r="M343">
            <v>341070</v>
          </cell>
          <cell r="P343">
            <v>339620</v>
          </cell>
          <cell r="Q343">
            <v>5686.4832898809409</v>
          </cell>
          <cell r="R343">
            <v>0</v>
          </cell>
          <cell r="S343">
            <v>339620</v>
          </cell>
          <cell r="V343">
            <v>183370</v>
          </cell>
          <cell r="W343">
            <v>3010.0949541666669</v>
          </cell>
          <cell r="X343">
            <v>0</v>
          </cell>
          <cell r="Y343">
            <v>183370</v>
          </cell>
          <cell r="AB343">
            <v>482100</v>
          </cell>
          <cell r="AC343">
            <v>7913.8723749999999</v>
          </cell>
          <cell r="AD343">
            <v>16700</v>
          </cell>
          <cell r="AE343">
            <v>465400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</row>
        <row r="344">
          <cell r="B344">
            <v>37438</v>
          </cell>
          <cell r="C344">
            <v>4</v>
          </cell>
          <cell r="D344">
            <v>679240</v>
          </cell>
          <cell r="E344">
            <v>10997.252119972734</v>
          </cell>
          <cell r="F344">
            <v>27160</v>
          </cell>
          <cell r="G344">
            <v>652080</v>
          </cell>
          <cell r="J344">
            <v>341070</v>
          </cell>
          <cell r="K344">
            <v>5623.3032894908347</v>
          </cell>
          <cell r="L344">
            <v>13630</v>
          </cell>
          <cell r="M344">
            <v>327440</v>
          </cell>
          <cell r="P344">
            <v>339620</v>
          </cell>
          <cell r="Q344">
            <v>5686.4832898809409</v>
          </cell>
          <cell r="R344">
            <v>13580</v>
          </cell>
          <cell r="S344">
            <v>326040</v>
          </cell>
          <cell r="V344">
            <v>183370</v>
          </cell>
          <cell r="W344">
            <v>3010.0949541666669</v>
          </cell>
          <cell r="X344">
            <v>7330</v>
          </cell>
          <cell r="Y344">
            <v>176040</v>
          </cell>
          <cell r="AB344">
            <v>465400</v>
          </cell>
          <cell r="AC344">
            <v>7639.7349166666672</v>
          </cell>
          <cell r="AD344">
            <v>16700</v>
          </cell>
          <cell r="AE344">
            <v>448700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</row>
        <row r="345">
          <cell r="B345">
            <v>37469</v>
          </cell>
          <cell r="C345">
            <v>5</v>
          </cell>
          <cell r="D345">
            <v>652080</v>
          </cell>
          <cell r="E345">
            <v>10557.517464212679</v>
          </cell>
          <cell r="F345">
            <v>0</v>
          </cell>
          <cell r="G345">
            <v>652080</v>
          </cell>
          <cell r="J345">
            <v>327440</v>
          </cell>
          <cell r="K345">
            <v>5398.5821945960624</v>
          </cell>
          <cell r="L345">
            <v>0</v>
          </cell>
          <cell r="M345">
            <v>327440</v>
          </cell>
          <cell r="P345">
            <v>326040</v>
          </cell>
          <cell r="Q345">
            <v>5459.1043278746311</v>
          </cell>
          <cell r="R345">
            <v>0</v>
          </cell>
          <cell r="S345">
            <v>326040</v>
          </cell>
          <cell r="V345">
            <v>176040</v>
          </cell>
          <cell r="W345">
            <v>2889.7699499999999</v>
          </cell>
          <cell r="X345">
            <v>0</v>
          </cell>
          <cell r="Y345">
            <v>176040</v>
          </cell>
          <cell r="AB345">
            <v>448700</v>
          </cell>
          <cell r="AC345">
            <v>7365.5974583333336</v>
          </cell>
          <cell r="AD345">
            <v>16700</v>
          </cell>
          <cell r="AE345">
            <v>432000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</row>
        <row r="346">
          <cell r="B346">
            <v>37500</v>
          </cell>
          <cell r="C346">
            <v>6</v>
          </cell>
          <cell r="D346">
            <v>652080</v>
          </cell>
          <cell r="E346">
            <v>10557.517464212679</v>
          </cell>
          <cell r="F346">
            <v>0</v>
          </cell>
          <cell r="G346">
            <v>652080</v>
          </cell>
          <cell r="J346">
            <v>327440</v>
          </cell>
          <cell r="K346">
            <v>5398.5821945960624</v>
          </cell>
          <cell r="L346">
            <v>0</v>
          </cell>
          <cell r="M346">
            <v>327440</v>
          </cell>
          <cell r="P346">
            <v>326040</v>
          </cell>
          <cell r="Q346">
            <v>5459.1043278746311</v>
          </cell>
          <cell r="R346">
            <v>0</v>
          </cell>
          <cell r="S346">
            <v>326040</v>
          </cell>
          <cell r="V346">
            <v>176040</v>
          </cell>
          <cell r="W346">
            <v>2889.7699499999999</v>
          </cell>
          <cell r="X346">
            <v>0</v>
          </cell>
          <cell r="Y346">
            <v>176040</v>
          </cell>
          <cell r="AB346">
            <v>432000</v>
          </cell>
          <cell r="AC346">
            <v>7091.46</v>
          </cell>
          <cell r="AD346">
            <v>16700</v>
          </cell>
          <cell r="AE346">
            <v>415300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</row>
        <row r="347">
          <cell r="B347">
            <v>37530</v>
          </cell>
          <cell r="C347">
            <v>7</v>
          </cell>
          <cell r="D347">
            <v>652080</v>
          </cell>
          <cell r="E347">
            <v>10557.517464212679</v>
          </cell>
          <cell r="F347">
            <v>27160</v>
          </cell>
          <cell r="G347">
            <v>624920</v>
          </cell>
          <cell r="J347">
            <v>327440</v>
          </cell>
          <cell r="K347">
            <v>5398.5821945960624</v>
          </cell>
          <cell r="L347">
            <v>13630</v>
          </cell>
          <cell r="M347">
            <v>313810</v>
          </cell>
          <cell r="P347">
            <v>326040</v>
          </cell>
          <cell r="Q347">
            <v>5459.1043278746311</v>
          </cell>
          <cell r="R347">
            <v>13580</v>
          </cell>
          <cell r="S347">
            <v>312460</v>
          </cell>
          <cell r="V347">
            <v>176040</v>
          </cell>
          <cell r="W347">
            <v>2889.7699499999999</v>
          </cell>
          <cell r="X347">
            <v>7330</v>
          </cell>
          <cell r="Y347">
            <v>168710</v>
          </cell>
          <cell r="AB347">
            <v>415300</v>
          </cell>
          <cell r="AC347">
            <v>6817.3225416666673</v>
          </cell>
          <cell r="AD347">
            <v>16700</v>
          </cell>
          <cell r="AE347">
            <v>398600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</row>
        <row r="348">
          <cell r="B348">
            <v>37561</v>
          </cell>
          <cell r="C348">
            <v>8</v>
          </cell>
          <cell r="D348">
            <v>624920</v>
          </cell>
          <cell r="E348">
            <v>10117.782808452625</v>
          </cell>
          <cell r="F348">
            <v>0</v>
          </cell>
          <cell r="G348">
            <v>624920</v>
          </cell>
          <cell r="J348">
            <v>313810</v>
          </cell>
          <cell r="K348">
            <v>5173.8610997012893</v>
          </cell>
          <cell r="L348">
            <v>0</v>
          </cell>
          <cell r="M348">
            <v>313810</v>
          </cell>
          <cell r="P348">
            <v>312460</v>
          </cell>
          <cell r="Q348">
            <v>5231.7253658683203</v>
          </cell>
          <cell r="R348">
            <v>0</v>
          </cell>
          <cell r="S348">
            <v>312460</v>
          </cell>
          <cell r="V348">
            <v>168710</v>
          </cell>
          <cell r="W348">
            <v>2769.4449458333333</v>
          </cell>
          <cell r="X348">
            <v>0</v>
          </cell>
          <cell r="Y348">
            <v>168710</v>
          </cell>
          <cell r="AB348">
            <v>398600</v>
          </cell>
          <cell r="AC348">
            <v>6543.1850833333328</v>
          </cell>
          <cell r="AD348">
            <v>16700</v>
          </cell>
          <cell r="AE348">
            <v>381900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</row>
        <row r="349">
          <cell r="B349">
            <v>37591</v>
          </cell>
          <cell r="C349">
            <v>9</v>
          </cell>
          <cell r="D349">
            <v>624920</v>
          </cell>
          <cell r="E349">
            <v>10117.782808452625</v>
          </cell>
          <cell r="F349">
            <v>0</v>
          </cell>
          <cell r="G349">
            <v>624920</v>
          </cell>
          <cell r="J349">
            <v>313810</v>
          </cell>
          <cell r="K349">
            <v>5173.8610997012893</v>
          </cell>
          <cell r="L349">
            <v>0</v>
          </cell>
          <cell r="M349">
            <v>313810</v>
          </cell>
          <cell r="P349">
            <v>312460</v>
          </cell>
          <cell r="Q349">
            <v>5231.7253658683203</v>
          </cell>
          <cell r="R349">
            <v>0</v>
          </cell>
          <cell r="S349">
            <v>312460</v>
          </cell>
          <cell r="V349">
            <v>168710</v>
          </cell>
          <cell r="W349">
            <v>2769.4449458333333</v>
          </cell>
          <cell r="X349">
            <v>0</v>
          </cell>
          <cell r="Y349">
            <v>168710</v>
          </cell>
          <cell r="AB349">
            <v>381900</v>
          </cell>
          <cell r="AC349">
            <v>6269.0476249999992</v>
          </cell>
          <cell r="AD349">
            <v>16700</v>
          </cell>
          <cell r="AE349">
            <v>365200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</row>
        <row r="350">
          <cell r="B350">
            <v>37622</v>
          </cell>
          <cell r="C350">
            <v>10</v>
          </cell>
          <cell r="D350">
            <v>624920</v>
          </cell>
          <cell r="E350">
            <v>10117.782808452625</v>
          </cell>
          <cell r="F350">
            <v>27160</v>
          </cell>
          <cell r="G350">
            <v>597760</v>
          </cell>
          <cell r="J350">
            <v>313810</v>
          </cell>
          <cell r="K350">
            <v>5173.8610997012893</v>
          </cell>
          <cell r="L350">
            <v>13630</v>
          </cell>
          <cell r="M350">
            <v>300180</v>
          </cell>
          <cell r="P350">
            <v>312460</v>
          </cell>
          <cell r="Q350">
            <v>5231.7253658683203</v>
          </cell>
          <cell r="R350">
            <v>13580</v>
          </cell>
          <cell r="S350">
            <v>298880</v>
          </cell>
          <cell r="V350">
            <v>168710</v>
          </cell>
          <cell r="W350">
            <v>2769.4449458333333</v>
          </cell>
          <cell r="X350">
            <v>7330</v>
          </cell>
          <cell r="Y350">
            <v>161380</v>
          </cell>
          <cell r="AB350">
            <v>365200</v>
          </cell>
          <cell r="AC350">
            <v>5994.9101666666656</v>
          </cell>
          <cell r="AD350">
            <v>16700</v>
          </cell>
          <cell r="AE350">
            <v>348500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</row>
        <row r="351">
          <cell r="B351">
            <v>37653</v>
          </cell>
          <cell r="C351">
            <v>11</v>
          </cell>
          <cell r="D351">
            <v>597760</v>
          </cell>
          <cell r="E351">
            <v>9678.0481526925705</v>
          </cell>
          <cell r="F351">
            <v>0</v>
          </cell>
          <cell r="G351">
            <v>597760</v>
          </cell>
          <cell r="J351">
            <v>300180</v>
          </cell>
          <cell r="K351">
            <v>4949.140004806517</v>
          </cell>
          <cell r="L351">
            <v>0</v>
          </cell>
          <cell r="M351">
            <v>300180</v>
          </cell>
          <cell r="P351">
            <v>298880</v>
          </cell>
          <cell r="Q351">
            <v>5004.3464038620104</v>
          </cell>
          <cell r="R351">
            <v>0</v>
          </cell>
          <cell r="S351">
            <v>298880</v>
          </cell>
          <cell r="V351">
            <v>161380</v>
          </cell>
          <cell r="W351">
            <v>2649.1199416666664</v>
          </cell>
          <cell r="X351">
            <v>0</v>
          </cell>
          <cell r="Y351">
            <v>161380</v>
          </cell>
          <cell r="AB351">
            <v>348500</v>
          </cell>
          <cell r="AC351">
            <v>5720.772708333333</v>
          </cell>
          <cell r="AD351">
            <v>16700</v>
          </cell>
          <cell r="AE351">
            <v>331800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</row>
        <row r="352">
          <cell r="A352">
            <v>6</v>
          </cell>
          <cell r="B352">
            <v>37681</v>
          </cell>
          <cell r="C352">
            <v>12</v>
          </cell>
          <cell r="D352">
            <v>597760</v>
          </cell>
          <cell r="E352">
            <v>9678.0481526925705</v>
          </cell>
          <cell r="F352">
            <v>0</v>
          </cell>
          <cell r="G352">
            <v>597760</v>
          </cell>
          <cell r="H352">
            <v>125810.74025903206</v>
          </cell>
          <cell r="I352">
            <v>108640</v>
          </cell>
          <cell r="J352">
            <v>300180</v>
          </cell>
          <cell r="K352">
            <v>4949.140004806517</v>
          </cell>
          <cell r="L352">
            <v>0</v>
          </cell>
          <cell r="M352">
            <v>300180</v>
          </cell>
          <cell r="N352">
            <v>64333.544145363201</v>
          </cell>
          <cell r="O352">
            <v>54520</v>
          </cell>
          <cell r="P352">
            <v>298880</v>
          </cell>
          <cell r="Q352">
            <v>5004.3464038620104</v>
          </cell>
          <cell r="R352">
            <v>0</v>
          </cell>
          <cell r="S352">
            <v>298880</v>
          </cell>
          <cell r="T352">
            <v>65054.494010482937</v>
          </cell>
          <cell r="U352">
            <v>54320</v>
          </cell>
          <cell r="V352">
            <v>161380</v>
          </cell>
          <cell r="W352">
            <v>2649.1199416666664</v>
          </cell>
          <cell r="X352">
            <v>0</v>
          </cell>
          <cell r="Y352">
            <v>161380</v>
          </cell>
          <cell r="Z352">
            <v>34436.589391666668</v>
          </cell>
          <cell r="AA352">
            <v>29320</v>
          </cell>
          <cell r="AB352">
            <v>331800</v>
          </cell>
          <cell r="AC352">
            <v>5446.6352500000003</v>
          </cell>
          <cell r="AD352">
            <v>16700</v>
          </cell>
          <cell r="AE352">
            <v>315100</v>
          </cell>
          <cell r="AF352">
            <v>83452.695250000004</v>
          </cell>
          <cell r="AG352">
            <v>200400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</row>
        <row r="353">
          <cell r="B353">
            <v>37712</v>
          </cell>
          <cell r="C353">
            <v>1</v>
          </cell>
          <cell r="D353">
            <v>597760</v>
          </cell>
          <cell r="E353">
            <v>9678.0481526925705</v>
          </cell>
          <cell r="F353">
            <v>27160</v>
          </cell>
          <cell r="G353">
            <v>570600</v>
          </cell>
          <cell r="J353">
            <v>300180</v>
          </cell>
          <cell r="K353">
            <v>4949.140004806517</v>
          </cell>
          <cell r="L353">
            <v>13630</v>
          </cell>
          <cell r="M353">
            <v>286550</v>
          </cell>
          <cell r="P353">
            <v>298880</v>
          </cell>
          <cell r="Q353">
            <v>5004.3464038620104</v>
          </cell>
          <cell r="R353">
            <v>13580</v>
          </cell>
          <cell r="S353">
            <v>285300</v>
          </cell>
          <cell r="V353">
            <v>161380</v>
          </cell>
          <cell r="W353">
            <v>2649.1199416666664</v>
          </cell>
          <cell r="X353">
            <v>7330</v>
          </cell>
          <cell r="Y353">
            <v>154050</v>
          </cell>
          <cell r="AB353">
            <v>315100</v>
          </cell>
          <cell r="AC353">
            <v>5172.4977916666667</v>
          </cell>
          <cell r="AD353">
            <v>16700</v>
          </cell>
          <cell r="AE353">
            <v>298400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</row>
        <row r="354">
          <cell r="B354">
            <v>37742</v>
          </cell>
          <cell r="C354">
            <v>2</v>
          </cell>
          <cell r="D354">
            <v>570600</v>
          </cell>
          <cell r="E354">
            <v>9238.3134969325147</v>
          </cell>
          <cell r="F354">
            <v>0</v>
          </cell>
          <cell r="G354">
            <v>570600</v>
          </cell>
          <cell r="J354">
            <v>286550</v>
          </cell>
          <cell r="K354">
            <v>4724.4189099117439</v>
          </cell>
          <cell r="L354">
            <v>0</v>
          </cell>
          <cell r="M354">
            <v>286550</v>
          </cell>
          <cell r="P354">
            <v>285300</v>
          </cell>
          <cell r="Q354">
            <v>4776.9674418556997</v>
          </cell>
          <cell r="R354">
            <v>0</v>
          </cell>
          <cell r="S354">
            <v>285300</v>
          </cell>
          <cell r="V354">
            <v>154050</v>
          </cell>
          <cell r="W354">
            <v>2528.7949374999998</v>
          </cell>
          <cell r="X354">
            <v>0</v>
          </cell>
          <cell r="Y354">
            <v>154050</v>
          </cell>
          <cell r="AB354">
            <v>298400</v>
          </cell>
          <cell r="AC354">
            <v>4898.3603333333331</v>
          </cell>
          <cell r="AD354">
            <v>16700</v>
          </cell>
          <cell r="AE354">
            <v>281700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</row>
        <row r="355">
          <cell r="B355">
            <v>37773</v>
          </cell>
          <cell r="C355">
            <v>3</v>
          </cell>
          <cell r="D355">
            <v>570600</v>
          </cell>
          <cell r="E355">
            <v>9238.3134969325147</v>
          </cell>
          <cell r="F355">
            <v>0</v>
          </cell>
          <cell r="G355">
            <v>570600</v>
          </cell>
          <cell r="J355">
            <v>286550</v>
          </cell>
          <cell r="K355">
            <v>4724.4189099117439</v>
          </cell>
          <cell r="L355">
            <v>0</v>
          </cell>
          <cell r="M355">
            <v>286550</v>
          </cell>
          <cell r="P355">
            <v>285300</v>
          </cell>
          <cell r="Q355">
            <v>4776.9674418556997</v>
          </cell>
          <cell r="R355">
            <v>0</v>
          </cell>
          <cell r="S355">
            <v>285300</v>
          </cell>
          <cell r="V355">
            <v>154050</v>
          </cell>
          <cell r="W355">
            <v>2528.7949374999998</v>
          </cell>
          <cell r="X355">
            <v>0</v>
          </cell>
          <cell r="Y355">
            <v>154050</v>
          </cell>
          <cell r="AB355">
            <v>281700</v>
          </cell>
          <cell r="AC355">
            <v>4624.2228750000004</v>
          </cell>
          <cell r="AD355">
            <v>16700</v>
          </cell>
          <cell r="AE355">
            <v>265000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</row>
        <row r="356">
          <cell r="B356">
            <v>37803</v>
          </cell>
          <cell r="C356">
            <v>4</v>
          </cell>
          <cell r="D356">
            <v>570600</v>
          </cell>
          <cell r="E356">
            <v>9238.3134969325147</v>
          </cell>
          <cell r="F356">
            <v>27160</v>
          </cell>
          <cell r="G356">
            <v>543440</v>
          </cell>
          <cell r="J356">
            <v>286550</v>
          </cell>
          <cell r="K356">
            <v>4724.4189099117439</v>
          </cell>
          <cell r="L356">
            <v>13630</v>
          </cell>
          <cell r="M356">
            <v>272920</v>
          </cell>
          <cell r="P356">
            <v>285300</v>
          </cell>
          <cell r="Q356">
            <v>4776.9674418556997</v>
          </cell>
          <cell r="R356">
            <v>13580</v>
          </cell>
          <cell r="S356">
            <v>271720</v>
          </cell>
          <cell r="V356">
            <v>154050</v>
          </cell>
          <cell r="W356">
            <v>2528.7949374999998</v>
          </cell>
          <cell r="X356">
            <v>7330</v>
          </cell>
          <cell r="Y356">
            <v>146720</v>
          </cell>
          <cell r="AB356">
            <v>265000</v>
          </cell>
          <cell r="AC356">
            <v>4350.0854166666668</v>
          </cell>
          <cell r="AD356">
            <v>16700</v>
          </cell>
          <cell r="AE356">
            <v>248300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</row>
        <row r="357">
          <cell r="B357">
            <v>37834</v>
          </cell>
          <cell r="C357">
            <v>5</v>
          </cell>
          <cell r="D357">
            <v>543440</v>
          </cell>
          <cell r="E357">
            <v>8798.5788411724607</v>
          </cell>
          <cell r="F357">
            <v>0</v>
          </cell>
          <cell r="G357">
            <v>543440</v>
          </cell>
          <cell r="J357">
            <v>272920</v>
          </cell>
          <cell r="K357">
            <v>4499.6978150169716</v>
          </cell>
          <cell r="L357">
            <v>0</v>
          </cell>
          <cell r="M357">
            <v>272920</v>
          </cell>
          <cell r="P357">
            <v>271720</v>
          </cell>
          <cell r="Q357">
            <v>4549.5884798493889</v>
          </cell>
          <cell r="R357">
            <v>0</v>
          </cell>
          <cell r="S357">
            <v>271720</v>
          </cell>
          <cell r="V357">
            <v>146720</v>
          </cell>
          <cell r="W357">
            <v>2408.4699333333333</v>
          </cell>
          <cell r="X357">
            <v>0</v>
          </cell>
          <cell r="Y357">
            <v>146720</v>
          </cell>
          <cell r="AB357">
            <v>248300</v>
          </cell>
          <cell r="AC357">
            <v>4075.9479583333336</v>
          </cell>
          <cell r="AD357">
            <v>16700</v>
          </cell>
          <cell r="AE357">
            <v>231600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</row>
        <row r="358">
          <cell r="B358">
            <v>37865</v>
          </cell>
          <cell r="C358">
            <v>6</v>
          </cell>
          <cell r="D358">
            <v>543440</v>
          </cell>
          <cell r="E358">
            <v>8798.5788411724607</v>
          </cell>
          <cell r="F358">
            <v>0</v>
          </cell>
          <cell r="G358">
            <v>543440</v>
          </cell>
          <cell r="J358">
            <v>272920</v>
          </cell>
          <cell r="K358">
            <v>4499.6978150169716</v>
          </cell>
          <cell r="L358">
            <v>0</v>
          </cell>
          <cell r="M358">
            <v>272920</v>
          </cell>
          <cell r="P358">
            <v>271720</v>
          </cell>
          <cell r="Q358">
            <v>4549.5884798493889</v>
          </cell>
          <cell r="R358">
            <v>0</v>
          </cell>
          <cell r="S358">
            <v>271720</v>
          </cell>
          <cell r="V358">
            <v>146720</v>
          </cell>
          <cell r="W358">
            <v>2408.4699333333333</v>
          </cell>
          <cell r="X358">
            <v>0</v>
          </cell>
          <cell r="Y358">
            <v>146720</v>
          </cell>
          <cell r="AB358">
            <v>231600</v>
          </cell>
          <cell r="AC358">
            <v>3801.8104999999996</v>
          </cell>
          <cell r="AD358">
            <v>16700</v>
          </cell>
          <cell r="AE358">
            <v>214900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</row>
        <row r="359">
          <cell r="B359">
            <v>37895</v>
          </cell>
          <cell r="C359">
            <v>7</v>
          </cell>
          <cell r="D359">
            <v>543440</v>
          </cell>
          <cell r="E359">
            <v>8798.5788411724607</v>
          </cell>
          <cell r="F359">
            <v>27160</v>
          </cell>
          <cell r="G359">
            <v>516280</v>
          </cell>
          <cell r="J359">
            <v>272920</v>
          </cell>
          <cell r="K359">
            <v>4499.6978150169716</v>
          </cell>
          <cell r="L359">
            <v>13630</v>
          </cell>
          <cell r="M359">
            <v>259290</v>
          </cell>
          <cell r="P359">
            <v>271720</v>
          </cell>
          <cell r="Q359">
            <v>4549.5884798493889</v>
          </cell>
          <cell r="R359">
            <v>13580</v>
          </cell>
          <cell r="S359">
            <v>258140</v>
          </cell>
          <cell r="V359">
            <v>146720</v>
          </cell>
          <cell r="W359">
            <v>2408.4699333333333</v>
          </cell>
          <cell r="X359">
            <v>7330</v>
          </cell>
          <cell r="Y359">
            <v>139390</v>
          </cell>
          <cell r="AB359">
            <v>214900</v>
          </cell>
          <cell r="AC359">
            <v>3527.6730416666664</v>
          </cell>
          <cell r="AD359">
            <v>16700</v>
          </cell>
          <cell r="AE359">
            <v>198200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</row>
        <row r="360">
          <cell r="B360">
            <v>37926</v>
          </cell>
          <cell r="C360">
            <v>8</v>
          </cell>
          <cell r="D360">
            <v>516280</v>
          </cell>
          <cell r="E360">
            <v>8358.8441854124067</v>
          </cell>
          <cell r="F360">
            <v>0</v>
          </cell>
          <cell r="G360">
            <v>516280</v>
          </cell>
          <cell r="J360">
            <v>259290</v>
          </cell>
          <cell r="K360">
            <v>4274.9767201221994</v>
          </cell>
          <cell r="L360">
            <v>0</v>
          </cell>
          <cell r="M360">
            <v>259290</v>
          </cell>
          <cell r="P360">
            <v>258140</v>
          </cell>
          <cell r="Q360">
            <v>4322.2095178430782</v>
          </cell>
          <cell r="R360">
            <v>0</v>
          </cell>
          <cell r="S360">
            <v>258140</v>
          </cell>
          <cell r="V360">
            <v>139390</v>
          </cell>
          <cell r="W360">
            <v>2288.1449291666663</v>
          </cell>
          <cell r="X360">
            <v>0</v>
          </cell>
          <cell r="Y360">
            <v>139390</v>
          </cell>
          <cell r="AB360">
            <v>198200</v>
          </cell>
          <cell r="AC360">
            <v>3253.5355833333329</v>
          </cell>
          <cell r="AD360">
            <v>16700</v>
          </cell>
          <cell r="AE360">
            <v>181500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</row>
        <row r="361">
          <cell r="B361">
            <v>37956</v>
          </cell>
          <cell r="C361">
            <v>9</v>
          </cell>
          <cell r="D361">
            <v>516280</v>
          </cell>
          <cell r="E361">
            <v>8358.8441854124067</v>
          </cell>
          <cell r="F361">
            <v>0</v>
          </cell>
          <cell r="G361">
            <v>516280</v>
          </cell>
          <cell r="J361">
            <v>259290</v>
          </cell>
          <cell r="K361">
            <v>4274.9767201221994</v>
          </cell>
          <cell r="L361">
            <v>0</v>
          </cell>
          <cell r="M361">
            <v>259290</v>
          </cell>
          <cell r="P361">
            <v>258140</v>
          </cell>
          <cell r="Q361">
            <v>4322.2095178430782</v>
          </cell>
          <cell r="R361">
            <v>0</v>
          </cell>
          <cell r="S361">
            <v>258140</v>
          </cell>
          <cell r="V361">
            <v>139390</v>
          </cell>
          <cell r="W361">
            <v>2288.1449291666663</v>
          </cell>
          <cell r="X361">
            <v>0</v>
          </cell>
          <cell r="Y361">
            <v>139390</v>
          </cell>
          <cell r="AB361">
            <v>181500</v>
          </cell>
          <cell r="AC361">
            <v>2979.3981249999997</v>
          </cell>
          <cell r="AD361">
            <v>16700</v>
          </cell>
          <cell r="AE361">
            <v>164800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</row>
        <row r="362">
          <cell r="B362">
            <v>37987</v>
          </cell>
          <cell r="C362">
            <v>10</v>
          </cell>
          <cell r="D362">
            <v>516280</v>
          </cell>
          <cell r="E362">
            <v>8358.8441854124067</v>
          </cell>
          <cell r="F362">
            <v>27160</v>
          </cell>
          <cell r="G362">
            <v>489120</v>
          </cell>
          <cell r="J362">
            <v>259290</v>
          </cell>
          <cell r="K362">
            <v>4274.9767201221994</v>
          </cell>
          <cell r="L362">
            <v>13630</v>
          </cell>
          <cell r="M362">
            <v>245660</v>
          </cell>
          <cell r="P362">
            <v>258140</v>
          </cell>
          <cell r="Q362">
            <v>4322.2095178430782</v>
          </cell>
          <cell r="R362">
            <v>13580</v>
          </cell>
          <cell r="S362">
            <v>244560</v>
          </cell>
          <cell r="V362">
            <v>139390</v>
          </cell>
          <cell r="W362">
            <v>2288.1449291666663</v>
          </cell>
          <cell r="X362">
            <v>7330</v>
          </cell>
          <cell r="Y362">
            <v>132060</v>
          </cell>
          <cell r="AB362">
            <v>164800</v>
          </cell>
          <cell r="AC362">
            <v>2705.2606666666666</v>
          </cell>
          <cell r="AD362">
            <v>16700</v>
          </cell>
          <cell r="AE362">
            <v>148100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</row>
        <row r="363">
          <cell r="B363">
            <v>38018</v>
          </cell>
          <cell r="C363">
            <v>11</v>
          </cell>
          <cell r="D363">
            <v>489120</v>
          </cell>
          <cell r="E363">
            <v>7919.1095296523517</v>
          </cell>
          <cell r="F363">
            <v>0</v>
          </cell>
          <cell r="G363">
            <v>489120</v>
          </cell>
          <cell r="J363">
            <v>245660</v>
          </cell>
          <cell r="K363">
            <v>4050.2556252274267</v>
          </cell>
          <cell r="L363">
            <v>0</v>
          </cell>
          <cell r="M363">
            <v>245660</v>
          </cell>
          <cell r="P363">
            <v>244560</v>
          </cell>
          <cell r="Q363">
            <v>4094.8305558367679</v>
          </cell>
          <cell r="R363">
            <v>0</v>
          </cell>
          <cell r="S363">
            <v>244560</v>
          </cell>
          <cell r="V363">
            <v>132060</v>
          </cell>
          <cell r="W363">
            <v>2167.8199249999998</v>
          </cell>
          <cell r="X363">
            <v>0</v>
          </cell>
          <cell r="Y363">
            <v>132060</v>
          </cell>
          <cell r="AB363">
            <v>148100</v>
          </cell>
          <cell r="AC363">
            <v>2431.123208333333</v>
          </cell>
          <cell r="AD363">
            <v>16700</v>
          </cell>
          <cell r="AE363">
            <v>131400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</row>
        <row r="364">
          <cell r="A364">
            <v>7</v>
          </cell>
          <cell r="B364">
            <v>38047</v>
          </cell>
          <cell r="C364">
            <v>12</v>
          </cell>
          <cell r="D364">
            <v>489120</v>
          </cell>
          <cell r="E364">
            <v>7919.1095296523517</v>
          </cell>
          <cell r="F364">
            <v>0</v>
          </cell>
          <cell r="G364">
            <v>489120</v>
          </cell>
          <cell r="H364">
            <v>104703.47678254945</v>
          </cell>
          <cell r="I364">
            <v>108640</v>
          </cell>
          <cell r="J364">
            <v>245660</v>
          </cell>
          <cell r="K364">
            <v>4050.2556252274267</v>
          </cell>
          <cell r="L364">
            <v>0</v>
          </cell>
          <cell r="M364">
            <v>245660</v>
          </cell>
          <cell r="N364">
            <v>53546.931590414119</v>
          </cell>
          <cell r="O364">
            <v>54520</v>
          </cell>
          <cell r="P364">
            <v>244560</v>
          </cell>
          <cell r="Q364">
            <v>4094.8305558367679</v>
          </cell>
          <cell r="R364">
            <v>0</v>
          </cell>
          <cell r="S364">
            <v>244560</v>
          </cell>
          <cell r="T364">
            <v>54140.303834180035</v>
          </cell>
          <cell r="U364">
            <v>54320</v>
          </cell>
          <cell r="V364">
            <v>132060</v>
          </cell>
          <cell r="W364">
            <v>2167.8199249999998</v>
          </cell>
          <cell r="X364">
            <v>0</v>
          </cell>
          <cell r="Y364">
            <v>132060</v>
          </cell>
          <cell r="Z364">
            <v>28660.98919166666</v>
          </cell>
          <cell r="AA364">
            <v>29320</v>
          </cell>
          <cell r="AB364">
            <v>131400</v>
          </cell>
          <cell r="AC364">
            <v>2156.9857499999998</v>
          </cell>
          <cell r="AD364">
            <v>16700</v>
          </cell>
          <cell r="AE364">
            <v>114700</v>
          </cell>
          <cell r="AF364">
            <v>43976.901249999995</v>
          </cell>
          <cell r="AG364">
            <v>200400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</row>
        <row r="365">
          <cell r="B365">
            <v>38078</v>
          </cell>
          <cell r="C365">
            <v>1</v>
          </cell>
          <cell r="D365">
            <v>489120</v>
          </cell>
          <cell r="E365">
            <v>7919.1095296523517</v>
          </cell>
          <cell r="F365">
            <v>27160</v>
          </cell>
          <cell r="G365">
            <v>461960</v>
          </cell>
          <cell r="J365">
            <v>245660</v>
          </cell>
          <cell r="K365">
            <v>4050.2556252274267</v>
          </cell>
          <cell r="L365">
            <v>13630</v>
          </cell>
          <cell r="M365">
            <v>232030</v>
          </cell>
          <cell r="P365">
            <v>244560</v>
          </cell>
          <cell r="Q365">
            <v>4094.8305558367679</v>
          </cell>
          <cell r="R365">
            <v>13580</v>
          </cell>
          <cell r="S365">
            <v>230980</v>
          </cell>
          <cell r="V365">
            <v>132060</v>
          </cell>
          <cell r="W365">
            <v>2167.8199249999998</v>
          </cell>
          <cell r="X365">
            <v>7330</v>
          </cell>
          <cell r="Y365">
            <v>124730</v>
          </cell>
          <cell r="AB365">
            <v>114700</v>
          </cell>
          <cell r="AC365">
            <v>1882.8482916666665</v>
          </cell>
          <cell r="AD365">
            <v>16700</v>
          </cell>
          <cell r="AE365">
            <v>98000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</row>
        <row r="366">
          <cell r="B366">
            <v>38108</v>
          </cell>
          <cell r="C366">
            <v>2</v>
          </cell>
          <cell r="D366">
            <v>461960</v>
          </cell>
          <cell r="E366">
            <v>7479.3748738922977</v>
          </cell>
          <cell r="F366">
            <v>0</v>
          </cell>
          <cell r="G366">
            <v>461960</v>
          </cell>
          <cell r="J366">
            <v>232030</v>
          </cell>
          <cell r="K366">
            <v>3825.534530332654</v>
          </cell>
          <cell r="L366">
            <v>0</v>
          </cell>
          <cell r="M366">
            <v>232030</v>
          </cell>
          <cell r="P366">
            <v>230980</v>
          </cell>
          <cell r="Q366">
            <v>3867.4515938304571</v>
          </cell>
          <cell r="R366">
            <v>0</v>
          </cell>
          <cell r="S366">
            <v>230980</v>
          </cell>
          <cell r="V366">
            <v>124730</v>
          </cell>
          <cell r="W366">
            <v>2047.4949208333335</v>
          </cell>
          <cell r="X366">
            <v>0</v>
          </cell>
          <cell r="Y366">
            <v>124730</v>
          </cell>
          <cell r="AB366">
            <v>98000</v>
          </cell>
          <cell r="AC366">
            <v>1608.7108333333333</v>
          </cell>
          <cell r="AD366">
            <v>16700</v>
          </cell>
          <cell r="AE366">
            <v>81300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</row>
        <row r="367">
          <cell r="B367">
            <v>38139</v>
          </cell>
          <cell r="C367">
            <v>3</v>
          </cell>
          <cell r="D367">
            <v>461960</v>
          </cell>
          <cell r="E367">
            <v>7479.3748738922977</v>
          </cell>
          <cell r="F367">
            <v>0</v>
          </cell>
          <cell r="G367">
            <v>461960</v>
          </cell>
          <cell r="J367">
            <v>232030</v>
          </cell>
          <cell r="K367">
            <v>3825.534530332654</v>
          </cell>
          <cell r="L367">
            <v>0</v>
          </cell>
          <cell r="M367">
            <v>232030</v>
          </cell>
          <cell r="P367">
            <v>230980</v>
          </cell>
          <cell r="Q367">
            <v>3867.4515938304571</v>
          </cell>
          <cell r="R367">
            <v>0</v>
          </cell>
          <cell r="S367">
            <v>230980</v>
          </cell>
          <cell r="V367">
            <v>124730</v>
          </cell>
          <cell r="W367">
            <v>2047.4949208333335</v>
          </cell>
          <cell r="X367">
            <v>0</v>
          </cell>
          <cell r="Y367">
            <v>124730</v>
          </cell>
          <cell r="AB367">
            <v>81300</v>
          </cell>
          <cell r="AC367">
            <v>1334.5733749999999</v>
          </cell>
          <cell r="AD367">
            <v>16700</v>
          </cell>
          <cell r="AE367">
            <v>64600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</row>
        <row r="368">
          <cell r="B368">
            <v>38169</v>
          </cell>
          <cell r="C368">
            <v>4</v>
          </cell>
          <cell r="D368">
            <v>461960</v>
          </cell>
          <cell r="E368">
            <v>7479.3748738922977</v>
          </cell>
          <cell r="F368">
            <v>27160</v>
          </cell>
          <cell r="G368">
            <v>434800</v>
          </cell>
          <cell r="J368">
            <v>232030</v>
          </cell>
          <cell r="K368">
            <v>3825.534530332654</v>
          </cell>
          <cell r="L368">
            <v>13630</v>
          </cell>
          <cell r="M368">
            <v>218400</v>
          </cell>
          <cell r="P368">
            <v>230980</v>
          </cell>
          <cell r="Q368">
            <v>3867.4515938304571</v>
          </cell>
          <cell r="R368">
            <v>13580</v>
          </cell>
          <cell r="S368">
            <v>217400</v>
          </cell>
          <cell r="V368">
            <v>124730</v>
          </cell>
          <cell r="W368">
            <v>2047.4949208333335</v>
          </cell>
          <cell r="X368">
            <v>7330</v>
          </cell>
          <cell r="Y368">
            <v>117400</v>
          </cell>
          <cell r="AB368">
            <v>64600</v>
          </cell>
          <cell r="AC368">
            <v>1060.4359166666666</v>
          </cell>
          <cell r="AD368">
            <v>16700</v>
          </cell>
          <cell r="AE368">
            <v>47900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</row>
        <row r="369">
          <cell r="B369">
            <v>38200</v>
          </cell>
          <cell r="C369">
            <v>5</v>
          </cell>
          <cell r="D369">
            <v>434800</v>
          </cell>
          <cell r="E369">
            <v>7039.6402181322419</v>
          </cell>
          <cell r="F369">
            <v>0</v>
          </cell>
          <cell r="G369">
            <v>434800</v>
          </cell>
          <cell r="J369">
            <v>218400</v>
          </cell>
          <cell r="K369">
            <v>3600.8134354378817</v>
          </cell>
          <cell r="L369">
            <v>0</v>
          </cell>
          <cell r="M369">
            <v>218400</v>
          </cell>
          <cell r="P369">
            <v>217400</v>
          </cell>
          <cell r="Q369">
            <v>3640.0726318241468</v>
          </cell>
          <cell r="R369">
            <v>0</v>
          </cell>
          <cell r="S369">
            <v>217400</v>
          </cell>
          <cell r="V369">
            <v>117400</v>
          </cell>
          <cell r="W369">
            <v>1927.1699166666667</v>
          </cell>
          <cell r="X369">
            <v>0</v>
          </cell>
          <cell r="Y369">
            <v>117400</v>
          </cell>
          <cell r="AB369">
            <v>47900</v>
          </cell>
          <cell r="AC369">
            <v>786.29845833333331</v>
          </cell>
          <cell r="AD369">
            <v>16700</v>
          </cell>
          <cell r="AE369">
            <v>31200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</row>
        <row r="370">
          <cell r="B370">
            <v>38231</v>
          </cell>
          <cell r="C370">
            <v>6</v>
          </cell>
          <cell r="D370">
            <v>434800</v>
          </cell>
          <cell r="E370">
            <v>7039.6402181322419</v>
          </cell>
          <cell r="F370">
            <v>0</v>
          </cell>
          <cell r="G370">
            <v>434800</v>
          </cell>
          <cell r="J370">
            <v>218400</v>
          </cell>
          <cell r="K370">
            <v>3600.8134354378817</v>
          </cell>
          <cell r="L370">
            <v>0</v>
          </cell>
          <cell r="M370">
            <v>218400</v>
          </cell>
          <cell r="P370">
            <v>217400</v>
          </cell>
          <cell r="Q370">
            <v>3640.0726318241468</v>
          </cell>
          <cell r="R370">
            <v>0</v>
          </cell>
          <cell r="S370">
            <v>217400</v>
          </cell>
          <cell r="V370">
            <v>117400</v>
          </cell>
          <cell r="W370">
            <v>1927.1699166666667</v>
          </cell>
          <cell r="X370">
            <v>0</v>
          </cell>
          <cell r="Y370">
            <v>117400</v>
          </cell>
          <cell r="AB370">
            <v>31200</v>
          </cell>
          <cell r="AC370">
            <v>512.16099999999994</v>
          </cell>
          <cell r="AD370">
            <v>16700</v>
          </cell>
          <cell r="AE370">
            <v>14500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</row>
        <row r="371">
          <cell r="B371">
            <v>38261</v>
          </cell>
          <cell r="C371">
            <v>7</v>
          </cell>
          <cell r="D371">
            <v>434800</v>
          </cell>
          <cell r="E371">
            <v>7039.6402181322419</v>
          </cell>
          <cell r="F371">
            <v>27160</v>
          </cell>
          <cell r="G371">
            <v>407640</v>
          </cell>
          <cell r="J371">
            <v>218400</v>
          </cell>
          <cell r="K371">
            <v>3600.8134354378817</v>
          </cell>
          <cell r="L371">
            <v>13630</v>
          </cell>
          <cell r="M371">
            <v>204770</v>
          </cell>
          <cell r="P371">
            <v>217400</v>
          </cell>
          <cell r="Q371">
            <v>3640.0726318241468</v>
          </cell>
          <cell r="R371">
            <v>13580</v>
          </cell>
          <cell r="S371">
            <v>203820</v>
          </cell>
          <cell r="V371">
            <v>117400</v>
          </cell>
          <cell r="W371">
            <v>1927.1699166666667</v>
          </cell>
          <cell r="X371">
            <v>7330</v>
          </cell>
          <cell r="Y371">
            <v>110070</v>
          </cell>
          <cell r="AB371">
            <v>14500</v>
          </cell>
          <cell r="AC371">
            <v>238.02354166666666</v>
          </cell>
          <cell r="AD371">
            <v>14500</v>
          </cell>
          <cell r="AE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</row>
        <row r="372">
          <cell r="B372">
            <v>38292</v>
          </cell>
          <cell r="C372">
            <v>8</v>
          </cell>
          <cell r="D372">
            <v>407640</v>
          </cell>
          <cell r="E372">
            <v>6599.9055623721879</v>
          </cell>
          <cell r="F372">
            <v>0</v>
          </cell>
          <cell r="G372">
            <v>407640</v>
          </cell>
          <cell r="J372">
            <v>204770</v>
          </cell>
          <cell r="K372">
            <v>3376.092340543109</v>
          </cell>
          <cell r="L372">
            <v>0</v>
          </cell>
          <cell r="M372">
            <v>204770</v>
          </cell>
          <cell r="P372">
            <v>203820</v>
          </cell>
          <cell r="Q372">
            <v>3412.6936698178361</v>
          </cell>
          <cell r="R372">
            <v>0</v>
          </cell>
          <cell r="S372">
            <v>203820</v>
          </cell>
          <cell r="V372">
            <v>110070</v>
          </cell>
          <cell r="W372">
            <v>1806.8449125</v>
          </cell>
          <cell r="X372">
            <v>0</v>
          </cell>
          <cell r="Y372">
            <v>110070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</row>
        <row r="373">
          <cell r="B373">
            <v>38322</v>
          </cell>
          <cell r="C373">
            <v>9</v>
          </cell>
          <cell r="D373">
            <v>407640</v>
          </cell>
          <cell r="E373">
            <v>6599.9055623721879</v>
          </cell>
          <cell r="F373">
            <v>0</v>
          </cell>
          <cell r="G373">
            <v>407640</v>
          </cell>
          <cell r="J373">
            <v>204770</v>
          </cell>
          <cell r="K373">
            <v>3376.092340543109</v>
          </cell>
          <cell r="L373">
            <v>0</v>
          </cell>
          <cell r="M373">
            <v>204770</v>
          </cell>
          <cell r="P373">
            <v>203820</v>
          </cell>
          <cell r="Q373">
            <v>3412.6936698178361</v>
          </cell>
          <cell r="R373">
            <v>0</v>
          </cell>
          <cell r="S373">
            <v>203820</v>
          </cell>
          <cell r="V373">
            <v>110070</v>
          </cell>
          <cell r="W373">
            <v>1806.8449125</v>
          </cell>
          <cell r="X373">
            <v>0</v>
          </cell>
          <cell r="Y373">
            <v>110070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</row>
        <row r="374">
          <cell r="B374">
            <v>38353</v>
          </cell>
          <cell r="C374">
            <v>10</v>
          </cell>
          <cell r="D374">
            <v>407640</v>
          </cell>
          <cell r="E374">
            <v>6599.9055623721879</v>
          </cell>
          <cell r="F374">
            <v>27160</v>
          </cell>
          <cell r="G374">
            <v>380480</v>
          </cell>
          <cell r="J374">
            <v>204770</v>
          </cell>
          <cell r="K374">
            <v>3376.092340543109</v>
          </cell>
          <cell r="L374">
            <v>13630</v>
          </cell>
          <cell r="M374">
            <v>191140</v>
          </cell>
          <cell r="P374">
            <v>203820</v>
          </cell>
          <cell r="Q374">
            <v>3412.6936698178361</v>
          </cell>
          <cell r="R374">
            <v>13580</v>
          </cell>
          <cell r="S374">
            <v>190240</v>
          </cell>
          <cell r="V374">
            <v>110070</v>
          </cell>
          <cell r="W374">
            <v>1806.8449125</v>
          </cell>
          <cell r="X374">
            <v>7330</v>
          </cell>
          <cell r="Y374">
            <v>102740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</row>
        <row r="375">
          <cell r="B375">
            <v>38384</v>
          </cell>
          <cell r="C375">
            <v>11</v>
          </cell>
          <cell r="D375">
            <v>380480</v>
          </cell>
          <cell r="E375">
            <v>6160.170906612133</v>
          </cell>
          <cell r="F375">
            <v>0</v>
          </cell>
          <cell r="G375">
            <v>380480</v>
          </cell>
          <cell r="J375">
            <v>191140</v>
          </cell>
          <cell r="K375">
            <v>3151.3712456483368</v>
          </cell>
          <cell r="L375">
            <v>0</v>
          </cell>
          <cell r="M375">
            <v>191140</v>
          </cell>
          <cell r="P375">
            <v>190240</v>
          </cell>
          <cell r="Q375">
            <v>3185.3147078115253</v>
          </cell>
          <cell r="R375">
            <v>0</v>
          </cell>
          <cell r="S375">
            <v>190240</v>
          </cell>
          <cell r="V375">
            <v>102740</v>
          </cell>
          <cell r="W375">
            <v>1686.5199083333334</v>
          </cell>
          <cell r="X375">
            <v>0</v>
          </cell>
          <cell r="Y375">
            <v>102740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</row>
        <row r="376">
          <cell r="A376">
            <v>8</v>
          </cell>
          <cell r="B376">
            <v>38412</v>
          </cell>
          <cell r="C376">
            <v>12</v>
          </cell>
          <cell r="D376">
            <v>380480</v>
          </cell>
          <cell r="E376">
            <v>6160.170906612133</v>
          </cell>
          <cell r="F376">
            <v>0</v>
          </cell>
          <cell r="G376">
            <v>380480</v>
          </cell>
          <cell r="H376">
            <v>83596.213306066784</v>
          </cell>
          <cell r="I376">
            <v>108640</v>
          </cell>
          <cell r="J376">
            <v>191140</v>
          </cell>
          <cell r="K376">
            <v>3151.3712456483368</v>
          </cell>
          <cell r="L376">
            <v>0</v>
          </cell>
          <cell r="M376">
            <v>191140</v>
          </cell>
          <cell r="N376">
            <v>42760.319035465029</v>
          </cell>
          <cell r="O376">
            <v>54520</v>
          </cell>
          <cell r="P376">
            <v>190240</v>
          </cell>
          <cell r="Q376">
            <v>3185.3147078115253</v>
          </cell>
          <cell r="R376">
            <v>0</v>
          </cell>
          <cell r="S376">
            <v>190240</v>
          </cell>
          <cell r="T376">
            <v>43226.11365787714</v>
          </cell>
          <cell r="U376">
            <v>54320</v>
          </cell>
          <cell r="V376">
            <v>102740</v>
          </cell>
          <cell r="W376">
            <v>1686.5199083333334</v>
          </cell>
          <cell r="X376">
            <v>0</v>
          </cell>
          <cell r="Y376">
            <v>102740</v>
          </cell>
          <cell r="Z376">
            <v>22885.388991666663</v>
          </cell>
          <cell r="AA376">
            <v>29320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7423.0514166666662</v>
          </cell>
          <cell r="AG376">
            <v>114700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</row>
        <row r="377">
          <cell r="B377">
            <v>38443</v>
          </cell>
          <cell r="C377">
            <v>1</v>
          </cell>
          <cell r="D377">
            <v>380480</v>
          </cell>
          <cell r="E377">
            <v>6160.170906612133</v>
          </cell>
          <cell r="F377">
            <v>27160</v>
          </cell>
          <cell r="G377">
            <v>353320</v>
          </cell>
          <cell r="J377">
            <v>191140</v>
          </cell>
          <cell r="K377">
            <v>3151.3712456483368</v>
          </cell>
          <cell r="L377">
            <v>13630</v>
          </cell>
          <cell r="M377">
            <v>177510</v>
          </cell>
          <cell r="P377">
            <v>190240</v>
          </cell>
          <cell r="Q377">
            <v>3185.3147078115253</v>
          </cell>
          <cell r="R377">
            <v>13580</v>
          </cell>
          <cell r="S377">
            <v>176660</v>
          </cell>
          <cell r="V377">
            <v>102740</v>
          </cell>
          <cell r="W377">
            <v>1686.5199083333334</v>
          </cell>
          <cell r="X377">
            <v>7330</v>
          </cell>
          <cell r="Y377">
            <v>95410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</row>
        <row r="378">
          <cell r="B378">
            <v>38473</v>
          </cell>
          <cell r="C378">
            <v>2</v>
          </cell>
          <cell r="D378">
            <v>353320</v>
          </cell>
          <cell r="E378">
            <v>5720.436250852079</v>
          </cell>
          <cell r="F378">
            <v>0</v>
          </cell>
          <cell r="G378">
            <v>353320</v>
          </cell>
          <cell r="J378">
            <v>177510</v>
          </cell>
          <cell r="K378">
            <v>2926.6501507535636</v>
          </cell>
          <cell r="L378">
            <v>0</v>
          </cell>
          <cell r="M378">
            <v>177510</v>
          </cell>
          <cell r="P378">
            <v>176660</v>
          </cell>
          <cell r="Q378">
            <v>2957.935745805215</v>
          </cell>
          <cell r="R378">
            <v>0</v>
          </cell>
          <cell r="S378">
            <v>176660</v>
          </cell>
          <cell r="V378">
            <v>95410</v>
          </cell>
          <cell r="W378">
            <v>1566.1949041666667</v>
          </cell>
          <cell r="X378">
            <v>0</v>
          </cell>
          <cell r="Y378">
            <v>95410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</row>
        <row r="379">
          <cell r="B379">
            <v>38504</v>
          </cell>
          <cell r="C379">
            <v>3</v>
          </cell>
          <cell r="D379">
            <v>353320</v>
          </cell>
          <cell r="E379">
            <v>5720.436250852079</v>
          </cell>
          <cell r="F379">
            <v>0</v>
          </cell>
          <cell r="G379">
            <v>353320</v>
          </cell>
          <cell r="J379">
            <v>177510</v>
          </cell>
          <cell r="K379">
            <v>2926.6501507535636</v>
          </cell>
          <cell r="L379">
            <v>0</v>
          </cell>
          <cell r="M379">
            <v>177510</v>
          </cell>
          <cell r="P379">
            <v>176660</v>
          </cell>
          <cell r="Q379">
            <v>2957.935745805215</v>
          </cell>
          <cell r="R379">
            <v>0</v>
          </cell>
          <cell r="S379">
            <v>176660</v>
          </cell>
          <cell r="V379">
            <v>95410</v>
          </cell>
          <cell r="W379">
            <v>1566.1949041666667</v>
          </cell>
          <cell r="X379">
            <v>0</v>
          </cell>
          <cell r="Y379">
            <v>95410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</row>
        <row r="380">
          <cell r="B380">
            <v>38534</v>
          </cell>
          <cell r="C380">
            <v>4</v>
          </cell>
          <cell r="D380">
            <v>353320</v>
          </cell>
          <cell r="E380">
            <v>5720.436250852079</v>
          </cell>
          <cell r="F380">
            <v>27160</v>
          </cell>
          <cell r="G380">
            <v>326160</v>
          </cell>
          <cell r="J380">
            <v>177510</v>
          </cell>
          <cell r="K380">
            <v>2926.6501507535636</v>
          </cell>
          <cell r="L380">
            <v>13630</v>
          </cell>
          <cell r="M380">
            <v>163880</v>
          </cell>
          <cell r="P380">
            <v>176660</v>
          </cell>
          <cell r="Q380">
            <v>2957.935745805215</v>
          </cell>
          <cell r="R380">
            <v>13580</v>
          </cell>
          <cell r="S380">
            <v>163080</v>
          </cell>
          <cell r="V380">
            <v>95410</v>
          </cell>
          <cell r="W380">
            <v>1566.1949041666667</v>
          </cell>
          <cell r="X380">
            <v>7330</v>
          </cell>
          <cell r="Y380">
            <v>88080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</row>
        <row r="381">
          <cell r="B381">
            <v>38565</v>
          </cell>
          <cell r="C381">
            <v>5</v>
          </cell>
          <cell r="D381">
            <v>326160</v>
          </cell>
          <cell r="E381">
            <v>5280.701595092024</v>
          </cell>
          <cell r="F381">
            <v>0</v>
          </cell>
          <cell r="G381">
            <v>326160</v>
          </cell>
          <cell r="J381">
            <v>163880</v>
          </cell>
          <cell r="K381">
            <v>2701.9290558587913</v>
          </cell>
          <cell r="L381">
            <v>0</v>
          </cell>
          <cell r="M381">
            <v>163880</v>
          </cell>
          <cell r="P381">
            <v>163080</v>
          </cell>
          <cell r="Q381">
            <v>2730.5567837989042</v>
          </cell>
          <cell r="R381">
            <v>0</v>
          </cell>
          <cell r="S381">
            <v>163080</v>
          </cell>
          <cell r="V381">
            <v>88080</v>
          </cell>
          <cell r="W381">
            <v>1445.8698999999999</v>
          </cell>
          <cell r="X381">
            <v>0</v>
          </cell>
          <cell r="Y381">
            <v>88080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</row>
        <row r="382">
          <cell r="B382">
            <v>38596</v>
          </cell>
          <cell r="C382">
            <v>6</v>
          </cell>
          <cell r="D382">
            <v>326160</v>
          </cell>
          <cell r="E382">
            <v>5280.701595092024</v>
          </cell>
          <cell r="F382">
            <v>0</v>
          </cell>
          <cell r="G382">
            <v>326160</v>
          </cell>
          <cell r="J382">
            <v>163880</v>
          </cell>
          <cell r="K382">
            <v>2701.9290558587913</v>
          </cell>
          <cell r="L382">
            <v>0</v>
          </cell>
          <cell r="M382">
            <v>163880</v>
          </cell>
          <cell r="P382">
            <v>163080</v>
          </cell>
          <cell r="Q382">
            <v>2730.5567837989042</v>
          </cell>
          <cell r="R382">
            <v>0</v>
          </cell>
          <cell r="S382">
            <v>163080</v>
          </cell>
          <cell r="V382">
            <v>88080</v>
          </cell>
          <cell r="W382">
            <v>1445.8698999999999</v>
          </cell>
          <cell r="X382">
            <v>0</v>
          </cell>
          <cell r="Y382">
            <v>88080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</row>
        <row r="383">
          <cell r="B383">
            <v>38626</v>
          </cell>
          <cell r="C383">
            <v>7</v>
          </cell>
          <cell r="D383">
            <v>326160</v>
          </cell>
          <cell r="E383">
            <v>5280.701595092024</v>
          </cell>
          <cell r="F383">
            <v>27160</v>
          </cell>
          <cell r="G383">
            <v>299000</v>
          </cell>
          <cell r="J383">
            <v>163880</v>
          </cell>
          <cell r="K383">
            <v>2701.9290558587913</v>
          </cell>
          <cell r="L383">
            <v>13630</v>
          </cell>
          <cell r="M383">
            <v>150250</v>
          </cell>
          <cell r="P383">
            <v>163080</v>
          </cell>
          <cell r="Q383">
            <v>2730.5567837989042</v>
          </cell>
          <cell r="R383">
            <v>13580</v>
          </cell>
          <cell r="S383">
            <v>149500</v>
          </cell>
          <cell r="V383">
            <v>88080</v>
          </cell>
          <cell r="W383">
            <v>1445.8698999999999</v>
          </cell>
          <cell r="X383">
            <v>7330</v>
          </cell>
          <cell r="Y383">
            <v>80750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</row>
        <row r="384">
          <cell r="B384">
            <v>38657</v>
          </cell>
          <cell r="C384">
            <v>8</v>
          </cell>
          <cell r="D384">
            <v>299000</v>
          </cell>
          <cell r="E384">
            <v>4840.96693933197</v>
          </cell>
          <cell r="F384">
            <v>0</v>
          </cell>
          <cell r="G384">
            <v>299000</v>
          </cell>
          <cell r="J384">
            <v>150250</v>
          </cell>
          <cell r="K384">
            <v>2477.2079609640191</v>
          </cell>
          <cell r="L384">
            <v>0</v>
          </cell>
          <cell r="M384">
            <v>150250</v>
          </cell>
          <cell r="P384">
            <v>149500</v>
          </cell>
          <cell r="Q384">
            <v>2503.1778217925939</v>
          </cell>
          <cell r="R384">
            <v>0</v>
          </cell>
          <cell r="S384">
            <v>149500</v>
          </cell>
          <cell r="V384">
            <v>80750</v>
          </cell>
          <cell r="W384">
            <v>1325.5448958333334</v>
          </cell>
          <cell r="X384">
            <v>0</v>
          </cell>
          <cell r="Y384">
            <v>80750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</row>
        <row r="385">
          <cell r="B385">
            <v>38687</v>
          </cell>
          <cell r="C385">
            <v>9</v>
          </cell>
          <cell r="D385">
            <v>299000</v>
          </cell>
          <cell r="E385">
            <v>4840.96693933197</v>
          </cell>
          <cell r="F385">
            <v>0</v>
          </cell>
          <cell r="G385">
            <v>299000</v>
          </cell>
          <cell r="J385">
            <v>150250</v>
          </cell>
          <cell r="K385">
            <v>2477.2079609640191</v>
          </cell>
          <cell r="L385">
            <v>0</v>
          </cell>
          <cell r="M385">
            <v>150250</v>
          </cell>
          <cell r="P385">
            <v>149500</v>
          </cell>
          <cell r="Q385">
            <v>2503.1778217925939</v>
          </cell>
          <cell r="R385">
            <v>0</v>
          </cell>
          <cell r="S385">
            <v>149500</v>
          </cell>
          <cell r="V385">
            <v>80750</v>
          </cell>
          <cell r="W385">
            <v>1325.5448958333334</v>
          </cell>
          <cell r="X385">
            <v>0</v>
          </cell>
          <cell r="Y385">
            <v>80750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</row>
        <row r="386">
          <cell r="B386">
            <v>38718</v>
          </cell>
          <cell r="C386">
            <v>10</v>
          </cell>
          <cell r="D386">
            <v>299000</v>
          </cell>
          <cell r="E386">
            <v>4840.96693933197</v>
          </cell>
          <cell r="F386">
            <v>27160</v>
          </cell>
          <cell r="G386">
            <v>271840</v>
          </cell>
          <cell r="J386">
            <v>150250</v>
          </cell>
          <cell r="K386">
            <v>2477.2079609640191</v>
          </cell>
          <cell r="L386">
            <v>13630</v>
          </cell>
          <cell r="M386">
            <v>136620</v>
          </cell>
          <cell r="P386">
            <v>149500</v>
          </cell>
          <cell r="Q386">
            <v>2503.1778217925939</v>
          </cell>
          <cell r="R386">
            <v>13580</v>
          </cell>
          <cell r="S386">
            <v>135920</v>
          </cell>
          <cell r="V386">
            <v>80750</v>
          </cell>
          <cell r="W386">
            <v>1325.5448958333334</v>
          </cell>
          <cell r="X386">
            <v>7330</v>
          </cell>
          <cell r="Y386">
            <v>73420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</row>
        <row r="387">
          <cell r="B387">
            <v>38749</v>
          </cell>
          <cell r="C387">
            <v>11</v>
          </cell>
          <cell r="D387">
            <v>271840</v>
          </cell>
          <cell r="E387">
            <v>4401.2322835719151</v>
          </cell>
          <cell r="F387">
            <v>0</v>
          </cell>
          <cell r="G387">
            <v>271840</v>
          </cell>
          <cell r="J387">
            <v>136620</v>
          </cell>
          <cell r="K387">
            <v>2252.4868660692464</v>
          </cell>
          <cell r="L387">
            <v>0</v>
          </cell>
          <cell r="M387">
            <v>136620</v>
          </cell>
          <cell r="P387">
            <v>135920</v>
          </cell>
          <cell r="Q387">
            <v>2275.7988597862836</v>
          </cell>
          <cell r="R387">
            <v>0</v>
          </cell>
          <cell r="S387">
            <v>135920</v>
          </cell>
          <cell r="V387">
            <v>73420</v>
          </cell>
          <cell r="W387">
            <v>1205.2198916666666</v>
          </cell>
          <cell r="X387">
            <v>0</v>
          </cell>
          <cell r="Y387">
            <v>73420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</row>
        <row r="388">
          <cell r="A388">
            <v>9</v>
          </cell>
          <cell r="B388">
            <v>38777</v>
          </cell>
          <cell r="C388">
            <v>12</v>
          </cell>
          <cell r="D388">
            <v>271840</v>
          </cell>
          <cell r="E388">
            <v>4401.2322835719151</v>
          </cell>
          <cell r="F388">
            <v>0</v>
          </cell>
          <cell r="G388">
            <v>271840</v>
          </cell>
          <cell r="H388">
            <v>62488.949829584191</v>
          </cell>
          <cell r="I388">
            <v>108640</v>
          </cell>
          <cell r="J388">
            <v>136620</v>
          </cell>
          <cell r="K388">
            <v>2252.4868660692464</v>
          </cell>
          <cell r="L388">
            <v>0</v>
          </cell>
          <cell r="M388">
            <v>136620</v>
          </cell>
          <cell r="N388">
            <v>31973.706480515953</v>
          </cell>
          <cell r="O388">
            <v>54520</v>
          </cell>
          <cell r="P388">
            <v>135920</v>
          </cell>
          <cell r="Q388">
            <v>2275.7988597862836</v>
          </cell>
          <cell r="R388">
            <v>0</v>
          </cell>
          <cell r="S388">
            <v>135920</v>
          </cell>
          <cell r="T388">
            <v>32311.923481574224</v>
          </cell>
          <cell r="U388">
            <v>54320</v>
          </cell>
          <cell r="V388">
            <v>73420</v>
          </cell>
          <cell r="W388">
            <v>1205.2198916666666</v>
          </cell>
          <cell r="X388">
            <v>0</v>
          </cell>
          <cell r="Y388">
            <v>73420</v>
          </cell>
          <cell r="Z388">
            <v>17109.788791666666</v>
          </cell>
          <cell r="AA388">
            <v>29320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</row>
        <row r="389">
          <cell r="B389">
            <v>38808</v>
          </cell>
          <cell r="C389">
            <v>1</v>
          </cell>
          <cell r="D389">
            <v>271840</v>
          </cell>
          <cell r="E389">
            <v>4401.2322835719151</v>
          </cell>
          <cell r="F389">
            <v>27160</v>
          </cell>
          <cell r="G389">
            <v>244680</v>
          </cell>
          <cell r="J389">
            <v>136620</v>
          </cell>
          <cell r="K389">
            <v>2252.4868660692464</v>
          </cell>
          <cell r="L389">
            <v>13630</v>
          </cell>
          <cell r="M389">
            <v>122990</v>
          </cell>
          <cell r="P389">
            <v>135920</v>
          </cell>
          <cell r="Q389">
            <v>2275.7988597862836</v>
          </cell>
          <cell r="R389">
            <v>13580</v>
          </cell>
          <cell r="S389">
            <v>122340</v>
          </cell>
          <cell r="V389">
            <v>73420</v>
          </cell>
          <cell r="W389">
            <v>1205.2198916666666</v>
          </cell>
          <cell r="X389">
            <v>7330</v>
          </cell>
          <cell r="Y389">
            <v>66090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</row>
        <row r="390">
          <cell r="B390">
            <v>38838</v>
          </cell>
          <cell r="C390">
            <v>2</v>
          </cell>
          <cell r="D390">
            <v>244680</v>
          </cell>
          <cell r="E390">
            <v>3961.4976278118611</v>
          </cell>
          <cell r="F390">
            <v>0</v>
          </cell>
          <cell r="G390">
            <v>244680</v>
          </cell>
          <cell r="J390">
            <v>122990</v>
          </cell>
          <cell r="K390">
            <v>2027.7657711744739</v>
          </cell>
          <cell r="L390">
            <v>0</v>
          </cell>
          <cell r="M390">
            <v>122990</v>
          </cell>
          <cell r="P390">
            <v>122340</v>
          </cell>
          <cell r="Q390">
            <v>2048.4198977799729</v>
          </cell>
          <cell r="R390">
            <v>0</v>
          </cell>
          <cell r="S390">
            <v>122340</v>
          </cell>
          <cell r="V390">
            <v>66090</v>
          </cell>
          <cell r="W390">
            <v>1084.8948874999999</v>
          </cell>
          <cell r="X390">
            <v>0</v>
          </cell>
          <cell r="Y390">
            <v>66090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</row>
        <row r="391">
          <cell r="B391">
            <v>38869</v>
          </cell>
          <cell r="C391">
            <v>3</v>
          </cell>
          <cell r="D391">
            <v>244680</v>
          </cell>
          <cell r="E391">
            <v>3961.4976278118611</v>
          </cell>
          <cell r="F391">
            <v>0</v>
          </cell>
          <cell r="G391">
            <v>244680</v>
          </cell>
          <cell r="J391">
            <v>122990</v>
          </cell>
          <cell r="K391">
            <v>2027.7657711744739</v>
          </cell>
          <cell r="L391">
            <v>0</v>
          </cell>
          <cell r="M391">
            <v>122990</v>
          </cell>
          <cell r="P391">
            <v>122340</v>
          </cell>
          <cell r="Q391">
            <v>2048.4198977799729</v>
          </cell>
          <cell r="R391">
            <v>0</v>
          </cell>
          <cell r="S391">
            <v>122340</v>
          </cell>
          <cell r="V391">
            <v>66090</v>
          </cell>
          <cell r="W391">
            <v>1084.8948874999999</v>
          </cell>
          <cell r="X391">
            <v>0</v>
          </cell>
          <cell r="Y391">
            <v>66090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</row>
        <row r="392">
          <cell r="B392">
            <v>38899</v>
          </cell>
          <cell r="C392">
            <v>4</v>
          </cell>
          <cell r="D392">
            <v>244680</v>
          </cell>
          <cell r="E392">
            <v>3961.4976278118611</v>
          </cell>
          <cell r="F392">
            <v>27160</v>
          </cell>
          <cell r="G392">
            <v>217520</v>
          </cell>
          <cell r="J392">
            <v>122990</v>
          </cell>
          <cell r="K392">
            <v>2027.7657711744739</v>
          </cell>
          <cell r="L392">
            <v>13630</v>
          </cell>
          <cell r="M392">
            <v>109360</v>
          </cell>
          <cell r="P392">
            <v>122340</v>
          </cell>
          <cell r="Q392">
            <v>2048.4198977799729</v>
          </cell>
          <cell r="R392">
            <v>13580</v>
          </cell>
          <cell r="S392">
            <v>108760</v>
          </cell>
          <cell r="V392">
            <v>66090</v>
          </cell>
          <cell r="W392">
            <v>1084.8948874999999</v>
          </cell>
          <cell r="X392">
            <v>7330</v>
          </cell>
          <cell r="Y392">
            <v>58760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</row>
        <row r="393">
          <cell r="B393">
            <v>38930</v>
          </cell>
          <cell r="C393">
            <v>5</v>
          </cell>
          <cell r="D393">
            <v>217520</v>
          </cell>
          <cell r="E393">
            <v>3521.7629720518066</v>
          </cell>
          <cell r="F393">
            <v>0</v>
          </cell>
          <cell r="G393">
            <v>217520</v>
          </cell>
          <cell r="J393">
            <v>109360</v>
          </cell>
          <cell r="K393">
            <v>1803.0446762797012</v>
          </cell>
          <cell r="L393">
            <v>0</v>
          </cell>
          <cell r="M393">
            <v>109360</v>
          </cell>
          <cell r="P393">
            <v>108760</v>
          </cell>
          <cell r="Q393">
            <v>1821.0409357736623</v>
          </cell>
          <cell r="R393">
            <v>0</v>
          </cell>
          <cell r="S393">
            <v>108760</v>
          </cell>
          <cell r="V393">
            <v>58760</v>
          </cell>
          <cell r="W393">
            <v>964.56988333333322</v>
          </cell>
          <cell r="X393">
            <v>0</v>
          </cell>
          <cell r="Y393">
            <v>58760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</row>
        <row r="394">
          <cell r="B394">
            <v>38961</v>
          </cell>
          <cell r="C394">
            <v>6</v>
          </cell>
          <cell r="D394">
            <v>217520</v>
          </cell>
          <cell r="E394">
            <v>3521.7629720518066</v>
          </cell>
          <cell r="F394">
            <v>0</v>
          </cell>
          <cell r="G394">
            <v>217520</v>
          </cell>
          <cell r="J394">
            <v>109360</v>
          </cell>
          <cell r="K394">
            <v>1803.0446762797012</v>
          </cell>
          <cell r="L394">
            <v>0</v>
          </cell>
          <cell r="M394">
            <v>109360</v>
          </cell>
          <cell r="P394">
            <v>108760</v>
          </cell>
          <cell r="Q394">
            <v>1821.0409357736623</v>
          </cell>
          <cell r="R394">
            <v>0</v>
          </cell>
          <cell r="S394">
            <v>108760</v>
          </cell>
          <cell r="V394">
            <v>58760</v>
          </cell>
          <cell r="W394">
            <v>964.56988333333322</v>
          </cell>
          <cell r="X394">
            <v>0</v>
          </cell>
          <cell r="Y394">
            <v>58760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</row>
        <row r="395">
          <cell r="B395">
            <v>38991</v>
          </cell>
          <cell r="C395">
            <v>7</v>
          </cell>
          <cell r="D395">
            <v>217520</v>
          </cell>
          <cell r="E395">
            <v>3521.7629720518066</v>
          </cell>
          <cell r="F395">
            <v>27190</v>
          </cell>
          <cell r="G395">
            <v>190330</v>
          </cell>
          <cell r="J395">
            <v>109360</v>
          </cell>
          <cell r="K395">
            <v>1803.0446762797012</v>
          </cell>
          <cell r="L395">
            <v>13670</v>
          </cell>
          <cell r="M395">
            <v>95690</v>
          </cell>
          <cell r="P395">
            <v>108760</v>
          </cell>
          <cell r="Q395">
            <v>1821.0409357736623</v>
          </cell>
          <cell r="R395">
            <v>13595</v>
          </cell>
          <cell r="S395">
            <v>95165</v>
          </cell>
          <cell r="V395">
            <v>58760</v>
          </cell>
          <cell r="W395">
            <v>964.56988333333322</v>
          </cell>
          <cell r="X395">
            <v>7345</v>
          </cell>
          <cell r="Y395">
            <v>51415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</row>
        <row r="396">
          <cell r="B396">
            <v>39022</v>
          </cell>
          <cell r="C396">
            <v>8</v>
          </cell>
          <cell r="D396">
            <v>190330</v>
          </cell>
          <cell r="E396">
            <v>3081.5426005453305</v>
          </cell>
          <cell r="F396">
            <v>0</v>
          </cell>
          <cell r="G396">
            <v>190330</v>
          </cell>
          <cell r="J396">
            <v>95690</v>
          </cell>
          <cell r="K396">
            <v>1577.6640917447385</v>
          </cell>
          <cell r="L396">
            <v>0</v>
          </cell>
          <cell r="M396">
            <v>95690</v>
          </cell>
          <cell r="P396">
            <v>95165</v>
          </cell>
          <cell r="Q396">
            <v>1593.4108188019545</v>
          </cell>
          <cell r="R396">
            <v>0</v>
          </cell>
          <cell r="S396">
            <v>95165</v>
          </cell>
          <cell r="V396">
            <v>51415</v>
          </cell>
          <cell r="W396">
            <v>843.99864791666653</v>
          </cell>
          <cell r="X396">
            <v>0</v>
          </cell>
          <cell r="Y396">
            <v>51415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</row>
        <row r="397">
          <cell r="B397">
            <v>39052</v>
          </cell>
          <cell r="C397">
            <v>9</v>
          </cell>
          <cell r="D397">
            <v>190330</v>
          </cell>
          <cell r="E397">
            <v>3081.5426005453305</v>
          </cell>
          <cell r="F397">
            <v>0</v>
          </cell>
          <cell r="G397">
            <v>190330</v>
          </cell>
          <cell r="J397">
            <v>95690</v>
          </cell>
          <cell r="K397">
            <v>1577.6640917447385</v>
          </cell>
          <cell r="L397">
            <v>0</v>
          </cell>
          <cell r="M397">
            <v>95690</v>
          </cell>
          <cell r="P397">
            <v>95165</v>
          </cell>
          <cell r="Q397">
            <v>1593.4108188019545</v>
          </cell>
          <cell r="R397">
            <v>0</v>
          </cell>
          <cell r="S397">
            <v>95165</v>
          </cell>
          <cell r="V397">
            <v>51415</v>
          </cell>
          <cell r="W397">
            <v>843.99864791666653</v>
          </cell>
          <cell r="X397">
            <v>0</v>
          </cell>
          <cell r="Y397">
            <v>51415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</row>
        <row r="398">
          <cell r="B398">
            <v>39083</v>
          </cell>
          <cell r="C398">
            <v>10</v>
          </cell>
          <cell r="D398">
            <v>190330</v>
          </cell>
          <cell r="E398">
            <v>3081.5426005453305</v>
          </cell>
          <cell r="F398">
            <v>27190</v>
          </cell>
          <cell r="G398">
            <v>163140</v>
          </cell>
          <cell r="J398">
            <v>95690</v>
          </cell>
          <cell r="K398">
            <v>1577.6640917447385</v>
          </cell>
          <cell r="L398">
            <v>13670</v>
          </cell>
          <cell r="M398">
            <v>82020</v>
          </cell>
          <cell r="P398">
            <v>95165</v>
          </cell>
          <cell r="Q398">
            <v>1593.4108188019545</v>
          </cell>
          <cell r="R398">
            <v>13595</v>
          </cell>
          <cell r="S398">
            <v>81570</v>
          </cell>
          <cell r="V398">
            <v>51415</v>
          </cell>
          <cell r="W398">
            <v>843.99864791666653</v>
          </cell>
          <cell r="X398">
            <v>7345</v>
          </cell>
          <cell r="Y398">
            <v>44070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</row>
        <row r="399">
          <cell r="B399">
            <v>39114</v>
          </cell>
          <cell r="C399">
            <v>11</v>
          </cell>
          <cell r="D399">
            <v>163140</v>
          </cell>
          <cell r="E399">
            <v>2641.3222290388549</v>
          </cell>
          <cell r="F399">
            <v>0</v>
          </cell>
          <cell r="G399">
            <v>163140</v>
          </cell>
          <cell r="J399">
            <v>82020</v>
          </cell>
          <cell r="K399">
            <v>1352.2835072097757</v>
          </cell>
          <cell r="L399">
            <v>0</v>
          </cell>
          <cell r="M399">
            <v>82020</v>
          </cell>
          <cell r="P399">
            <v>81570</v>
          </cell>
          <cell r="Q399">
            <v>1365.7807018302467</v>
          </cell>
          <cell r="R399">
            <v>0</v>
          </cell>
          <cell r="S399">
            <v>81570</v>
          </cell>
          <cell r="V399">
            <v>44070</v>
          </cell>
          <cell r="W399">
            <v>723.42741250000006</v>
          </cell>
          <cell r="X399">
            <v>0</v>
          </cell>
          <cell r="Y399">
            <v>44070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</row>
        <row r="400">
          <cell r="A400">
            <v>10</v>
          </cell>
          <cell r="B400">
            <v>39142</v>
          </cell>
          <cell r="C400">
            <v>12</v>
          </cell>
          <cell r="D400">
            <v>163140</v>
          </cell>
          <cell r="E400">
            <v>2641.3222290388549</v>
          </cell>
          <cell r="F400">
            <v>0</v>
          </cell>
          <cell r="G400">
            <v>163140</v>
          </cell>
          <cell r="H400">
            <v>41378.286342876614</v>
          </cell>
          <cell r="I400">
            <v>108700</v>
          </cell>
          <cell r="J400">
            <v>82020</v>
          </cell>
          <cell r="K400">
            <v>1352.2835072097757</v>
          </cell>
          <cell r="L400">
            <v>0</v>
          </cell>
          <cell r="M400">
            <v>82020</v>
          </cell>
          <cell r="N400">
            <v>21182.477498085544</v>
          </cell>
          <cell r="O400">
            <v>54600</v>
          </cell>
          <cell r="P400">
            <v>81570</v>
          </cell>
          <cell r="Q400">
            <v>1365.7807018302467</v>
          </cell>
          <cell r="R400">
            <v>0</v>
          </cell>
          <cell r="S400">
            <v>81570</v>
          </cell>
          <cell r="T400">
            <v>21395.975220513552</v>
          </cell>
          <cell r="U400">
            <v>54350</v>
          </cell>
          <cell r="V400">
            <v>44070</v>
          </cell>
          <cell r="W400">
            <v>723.42741250000006</v>
          </cell>
          <cell r="X400">
            <v>0</v>
          </cell>
          <cell r="Y400">
            <v>44070</v>
          </cell>
          <cell r="Z400">
            <v>11332.464972916667</v>
          </cell>
          <cell r="AA400">
            <v>29350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</row>
        <row r="401">
          <cell r="B401">
            <v>39173</v>
          </cell>
          <cell r="C401">
            <v>1</v>
          </cell>
          <cell r="D401">
            <v>163140</v>
          </cell>
          <cell r="E401">
            <v>2641.3222290388549</v>
          </cell>
          <cell r="F401">
            <v>27190</v>
          </cell>
          <cell r="G401">
            <v>135950</v>
          </cell>
          <cell r="J401">
            <v>82020</v>
          </cell>
          <cell r="K401">
            <v>1352.2835072097757</v>
          </cell>
          <cell r="L401">
            <v>13670</v>
          </cell>
          <cell r="M401">
            <v>68350</v>
          </cell>
          <cell r="P401">
            <v>81570</v>
          </cell>
          <cell r="Q401">
            <v>1365.7807018302467</v>
          </cell>
          <cell r="R401">
            <v>13595</v>
          </cell>
          <cell r="S401">
            <v>67975</v>
          </cell>
          <cell r="V401">
            <v>44070</v>
          </cell>
          <cell r="W401">
            <v>723.42741250000006</v>
          </cell>
          <cell r="X401">
            <v>7345</v>
          </cell>
          <cell r="Y401">
            <v>36725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</row>
        <row r="402">
          <cell r="B402">
            <v>39203</v>
          </cell>
          <cell r="C402">
            <v>2</v>
          </cell>
          <cell r="D402">
            <v>135950</v>
          </cell>
          <cell r="E402">
            <v>2201.1018575323792</v>
          </cell>
          <cell r="F402">
            <v>0</v>
          </cell>
          <cell r="G402">
            <v>135950</v>
          </cell>
          <cell r="J402">
            <v>68350</v>
          </cell>
          <cell r="K402">
            <v>1126.9029226748132</v>
          </cell>
          <cell r="L402">
            <v>0</v>
          </cell>
          <cell r="M402">
            <v>68350</v>
          </cell>
          <cell r="P402">
            <v>67975</v>
          </cell>
          <cell r="Q402">
            <v>1138.1505848585389</v>
          </cell>
          <cell r="R402">
            <v>0</v>
          </cell>
          <cell r="S402">
            <v>67975</v>
          </cell>
          <cell r="V402">
            <v>36725</v>
          </cell>
          <cell r="W402">
            <v>602.85617708333336</v>
          </cell>
          <cell r="X402">
            <v>0</v>
          </cell>
          <cell r="Y402">
            <v>36725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</row>
        <row r="403">
          <cell r="B403">
            <v>39234</v>
          </cell>
          <cell r="C403">
            <v>3</v>
          </cell>
          <cell r="D403">
            <v>135950</v>
          </cell>
          <cell r="E403">
            <v>2201.1018575323792</v>
          </cell>
          <cell r="F403">
            <v>0</v>
          </cell>
          <cell r="G403">
            <v>135950</v>
          </cell>
          <cell r="J403">
            <v>68350</v>
          </cell>
          <cell r="K403">
            <v>1126.9029226748132</v>
          </cell>
          <cell r="L403">
            <v>0</v>
          </cell>
          <cell r="M403">
            <v>68350</v>
          </cell>
          <cell r="P403">
            <v>67975</v>
          </cell>
          <cell r="Q403">
            <v>1138.1505848585389</v>
          </cell>
          <cell r="R403">
            <v>0</v>
          </cell>
          <cell r="S403">
            <v>67975</v>
          </cell>
          <cell r="V403">
            <v>36725</v>
          </cell>
          <cell r="W403">
            <v>602.85617708333336</v>
          </cell>
          <cell r="X403">
            <v>0</v>
          </cell>
          <cell r="Y403">
            <v>36725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</row>
        <row r="404">
          <cell r="B404">
            <v>39264</v>
          </cell>
          <cell r="C404">
            <v>4</v>
          </cell>
          <cell r="D404">
            <v>135950</v>
          </cell>
          <cell r="E404">
            <v>2201.1018575323792</v>
          </cell>
          <cell r="F404">
            <v>27190</v>
          </cell>
          <cell r="G404">
            <v>108760</v>
          </cell>
          <cell r="J404">
            <v>68350</v>
          </cell>
          <cell r="K404">
            <v>1126.9029226748132</v>
          </cell>
          <cell r="L404">
            <v>13670</v>
          </cell>
          <cell r="M404">
            <v>54680</v>
          </cell>
          <cell r="P404">
            <v>67975</v>
          </cell>
          <cell r="Q404">
            <v>1138.1505848585389</v>
          </cell>
          <cell r="R404">
            <v>13595</v>
          </cell>
          <cell r="S404">
            <v>54380</v>
          </cell>
          <cell r="V404">
            <v>36725</v>
          </cell>
          <cell r="W404">
            <v>602.85617708333336</v>
          </cell>
          <cell r="X404">
            <v>7345</v>
          </cell>
          <cell r="Y404">
            <v>29380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</row>
        <row r="405">
          <cell r="B405">
            <v>39295</v>
          </cell>
          <cell r="C405">
            <v>5</v>
          </cell>
          <cell r="D405">
            <v>108760</v>
          </cell>
          <cell r="E405">
            <v>1760.8814860259033</v>
          </cell>
          <cell r="F405">
            <v>0</v>
          </cell>
          <cell r="G405">
            <v>108760</v>
          </cell>
          <cell r="J405">
            <v>54680</v>
          </cell>
          <cell r="K405">
            <v>901.5223381398506</v>
          </cell>
          <cell r="L405">
            <v>0</v>
          </cell>
          <cell r="M405">
            <v>54680</v>
          </cell>
          <cell r="P405">
            <v>54380</v>
          </cell>
          <cell r="Q405">
            <v>910.52046788683117</v>
          </cell>
          <cell r="R405">
            <v>0</v>
          </cell>
          <cell r="S405">
            <v>54380</v>
          </cell>
          <cell r="V405">
            <v>29380</v>
          </cell>
          <cell r="W405">
            <v>482.28494166666661</v>
          </cell>
          <cell r="X405">
            <v>0</v>
          </cell>
          <cell r="Y405">
            <v>29380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</row>
        <row r="406">
          <cell r="B406">
            <v>39326</v>
          </cell>
          <cell r="C406">
            <v>6</v>
          </cell>
          <cell r="D406">
            <v>108760</v>
          </cell>
          <cell r="E406">
            <v>1760.8814860259033</v>
          </cell>
          <cell r="F406">
            <v>0</v>
          </cell>
          <cell r="G406">
            <v>108760</v>
          </cell>
          <cell r="J406">
            <v>54680</v>
          </cell>
          <cell r="K406">
            <v>901.5223381398506</v>
          </cell>
          <cell r="L406">
            <v>0</v>
          </cell>
          <cell r="M406">
            <v>54680</v>
          </cell>
          <cell r="P406">
            <v>54380</v>
          </cell>
          <cell r="Q406">
            <v>910.52046788683117</v>
          </cell>
          <cell r="R406">
            <v>0</v>
          </cell>
          <cell r="S406">
            <v>54380</v>
          </cell>
          <cell r="V406">
            <v>29380</v>
          </cell>
          <cell r="W406">
            <v>482.28494166666661</v>
          </cell>
          <cell r="X406">
            <v>0</v>
          </cell>
          <cell r="Y406">
            <v>29380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</row>
        <row r="407">
          <cell r="B407">
            <v>39356</v>
          </cell>
          <cell r="C407">
            <v>7</v>
          </cell>
          <cell r="D407">
            <v>108760</v>
          </cell>
          <cell r="E407">
            <v>1760.8814860259033</v>
          </cell>
          <cell r="F407">
            <v>27190</v>
          </cell>
          <cell r="G407">
            <v>81570</v>
          </cell>
          <cell r="J407">
            <v>54680</v>
          </cell>
          <cell r="K407">
            <v>901.5223381398506</v>
          </cell>
          <cell r="L407">
            <v>13670</v>
          </cell>
          <cell r="M407">
            <v>41010</v>
          </cell>
          <cell r="P407">
            <v>54380</v>
          </cell>
          <cell r="Q407">
            <v>910.52046788683117</v>
          </cell>
          <cell r="R407">
            <v>13595</v>
          </cell>
          <cell r="S407">
            <v>40785</v>
          </cell>
          <cell r="V407">
            <v>29380</v>
          </cell>
          <cell r="W407">
            <v>482.28494166666661</v>
          </cell>
          <cell r="X407">
            <v>7345</v>
          </cell>
          <cell r="Y407">
            <v>22035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</row>
        <row r="408">
          <cell r="B408">
            <v>39387</v>
          </cell>
          <cell r="C408">
            <v>8</v>
          </cell>
          <cell r="D408">
            <v>81570</v>
          </cell>
          <cell r="E408">
            <v>1320.6611145194274</v>
          </cell>
          <cell r="F408">
            <v>0</v>
          </cell>
          <cell r="G408">
            <v>81570</v>
          </cell>
          <cell r="J408">
            <v>41010</v>
          </cell>
          <cell r="K408">
            <v>676.14175360488787</v>
          </cell>
          <cell r="L408">
            <v>0</v>
          </cell>
          <cell r="M408">
            <v>41010</v>
          </cell>
          <cell r="P408">
            <v>40785</v>
          </cell>
          <cell r="Q408">
            <v>682.89035091512335</v>
          </cell>
          <cell r="R408">
            <v>0</v>
          </cell>
          <cell r="S408">
            <v>40785</v>
          </cell>
          <cell r="V408">
            <v>22035</v>
          </cell>
          <cell r="W408">
            <v>361.71370625000003</v>
          </cell>
          <cell r="X408">
            <v>0</v>
          </cell>
          <cell r="Y408">
            <v>22035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</row>
        <row r="409">
          <cell r="B409">
            <v>39417</v>
          </cell>
          <cell r="C409">
            <v>9</v>
          </cell>
          <cell r="D409">
            <v>81570</v>
          </cell>
          <cell r="E409">
            <v>1320.6611145194274</v>
          </cell>
          <cell r="F409">
            <v>0</v>
          </cell>
          <cell r="G409">
            <v>81570</v>
          </cell>
          <cell r="J409">
            <v>41010</v>
          </cell>
          <cell r="K409">
            <v>676.14175360488787</v>
          </cell>
          <cell r="L409">
            <v>0</v>
          </cell>
          <cell r="M409">
            <v>41010</v>
          </cell>
          <cell r="P409">
            <v>40785</v>
          </cell>
          <cell r="Q409">
            <v>682.89035091512335</v>
          </cell>
          <cell r="R409">
            <v>0</v>
          </cell>
          <cell r="S409">
            <v>40785</v>
          </cell>
          <cell r="V409">
            <v>22035</v>
          </cell>
          <cell r="W409">
            <v>361.71370625000003</v>
          </cell>
          <cell r="X409">
            <v>0</v>
          </cell>
          <cell r="Y409">
            <v>22035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</row>
        <row r="410">
          <cell r="B410">
            <v>39448</v>
          </cell>
          <cell r="C410">
            <v>10</v>
          </cell>
          <cell r="D410">
            <v>81570</v>
          </cell>
          <cell r="E410">
            <v>1320.6611145194274</v>
          </cell>
          <cell r="F410">
            <v>27190</v>
          </cell>
          <cell r="G410">
            <v>54380</v>
          </cell>
          <cell r="J410">
            <v>41010</v>
          </cell>
          <cell r="K410">
            <v>676.14175360488787</v>
          </cell>
          <cell r="L410">
            <v>13670</v>
          </cell>
          <cell r="M410">
            <v>27340</v>
          </cell>
          <cell r="P410">
            <v>40785</v>
          </cell>
          <cell r="Q410">
            <v>682.89035091512335</v>
          </cell>
          <cell r="R410">
            <v>13595</v>
          </cell>
          <cell r="S410">
            <v>27190</v>
          </cell>
          <cell r="V410">
            <v>22035</v>
          </cell>
          <cell r="W410">
            <v>361.71370625000003</v>
          </cell>
          <cell r="X410">
            <v>7345</v>
          </cell>
          <cell r="Y410">
            <v>14690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</row>
        <row r="411">
          <cell r="B411">
            <v>39479</v>
          </cell>
          <cell r="C411">
            <v>11</v>
          </cell>
          <cell r="D411">
            <v>54380</v>
          </cell>
          <cell r="E411">
            <v>880.44074301295166</v>
          </cell>
          <cell r="F411">
            <v>0</v>
          </cell>
          <cell r="G411">
            <v>54380</v>
          </cell>
          <cell r="J411">
            <v>27340</v>
          </cell>
          <cell r="K411">
            <v>450.7611690699253</v>
          </cell>
          <cell r="L411">
            <v>0</v>
          </cell>
          <cell r="M411">
            <v>27340</v>
          </cell>
          <cell r="P411">
            <v>27190</v>
          </cell>
          <cell r="Q411">
            <v>455.26023394341559</v>
          </cell>
          <cell r="R411">
            <v>0</v>
          </cell>
          <cell r="S411">
            <v>27190</v>
          </cell>
          <cell r="V411">
            <v>14690</v>
          </cell>
          <cell r="W411">
            <v>241.14247083333331</v>
          </cell>
          <cell r="X411">
            <v>0</v>
          </cell>
          <cell r="Y411">
            <v>14690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</row>
        <row r="412">
          <cell r="A412">
            <v>11</v>
          </cell>
          <cell r="B412">
            <v>39508</v>
          </cell>
          <cell r="C412">
            <v>12</v>
          </cell>
          <cell r="D412">
            <v>54380</v>
          </cell>
          <cell r="E412">
            <v>880.44074301295166</v>
          </cell>
          <cell r="F412">
            <v>0</v>
          </cell>
          <cell r="G412">
            <v>54380</v>
          </cell>
          <cell r="H412">
            <v>20250.137089297881</v>
          </cell>
          <cell r="I412">
            <v>108760</v>
          </cell>
          <cell r="J412">
            <v>27340</v>
          </cell>
          <cell r="K412">
            <v>450.7611690699253</v>
          </cell>
          <cell r="L412">
            <v>0</v>
          </cell>
          <cell r="M412">
            <v>27340</v>
          </cell>
          <cell r="N412">
            <v>10367.506888608283</v>
          </cell>
          <cell r="O412">
            <v>54680</v>
          </cell>
          <cell r="P412">
            <v>27190</v>
          </cell>
          <cell r="Q412">
            <v>455.26023394341559</v>
          </cell>
          <cell r="R412">
            <v>0</v>
          </cell>
          <cell r="S412">
            <v>27190</v>
          </cell>
          <cell r="T412">
            <v>10470.985380698561</v>
          </cell>
          <cell r="U412">
            <v>54380</v>
          </cell>
          <cell r="V412">
            <v>14690</v>
          </cell>
          <cell r="W412">
            <v>241.14247083333331</v>
          </cell>
          <cell r="X412">
            <v>0</v>
          </cell>
          <cell r="Y412">
            <v>14690</v>
          </cell>
          <cell r="Z412">
            <v>5546.2768291666662</v>
          </cell>
          <cell r="AA412">
            <v>29380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</row>
        <row r="413">
          <cell r="B413">
            <v>39539</v>
          </cell>
          <cell r="C413">
            <v>1</v>
          </cell>
          <cell r="D413">
            <v>54380</v>
          </cell>
          <cell r="E413">
            <v>880.44074301295166</v>
          </cell>
          <cell r="F413">
            <v>27190</v>
          </cell>
          <cell r="G413">
            <v>27190</v>
          </cell>
          <cell r="J413">
            <v>27340</v>
          </cell>
          <cell r="K413">
            <v>450.7611690699253</v>
          </cell>
          <cell r="L413">
            <v>13670</v>
          </cell>
          <cell r="M413">
            <v>13670</v>
          </cell>
          <cell r="P413">
            <v>27190</v>
          </cell>
          <cell r="Q413">
            <v>455.26023394341559</v>
          </cell>
          <cell r="R413">
            <v>13595</v>
          </cell>
          <cell r="S413">
            <v>13595</v>
          </cell>
          <cell r="V413">
            <v>14690</v>
          </cell>
          <cell r="W413">
            <v>241.14247083333331</v>
          </cell>
          <cell r="X413">
            <v>7345</v>
          </cell>
          <cell r="Y413">
            <v>7345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</row>
        <row r="414">
          <cell r="B414">
            <v>39569</v>
          </cell>
          <cell r="C414">
            <v>2</v>
          </cell>
          <cell r="D414">
            <v>27190</v>
          </cell>
          <cell r="E414">
            <v>440.22037150647583</v>
          </cell>
          <cell r="F414">
            <v>0</v>
          </cell>
          <cell r="G414">
            <v>27190</v>
          </cell>
          <cell r="J414">
            <v>13670</v>
          </cell>
          <cell r="K414">
            <v>225.38058453496265</v>
          </cell>
          <cell r="L414">
            <v>0</v>
          </cell>
          <cell r="M414">
            <v>13670</v>
          </cell>
          <cell r="P414">
            <v>13595</v>
          </cell>
          <cell r="Q414">
            <v>227.63011697170779</v>
          </cell>
          <cell r="R414">
            <v>0</v>
          </cell>
          <cell r="S414">
            <v>13595</v>
          </cell>
          <cell r="V414">
            <v>7345</v>
          </cell>
          <cell r="W414">
            <v>120.57123541666665</v>
          </cell>
          <cell r="X414">
            <v>0</v>
          </cell>
          <cell r="Y414">
            <v>7345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</row>
        <row r="415">
          <cell r="B415">
            <v>39600</v>
          </cell>
          <cell r="C415">
            <v>3</v>
          </cell>
          <cell r="D415">
            <v>27190</v>
          </cell>
          <cell r="E415">
            <v>440.22037150647583</v>
          </cell>
          <cell r="F415">
            <v>0</v>
          </cell>
          <cell r="G415">
            <v>27190</v>
          </cell>
          <cell r="J415">
            <v>13670</v>
          </cell>
          <cell r="K415">
            <v>225.38058453496265</v>
          </cell>
          <cell r="L415">
            <v>0</v>
          </cell>
          <cell r="M415">
            <v>13670</v>
          </cell>
          <cell r="P415">
            <v>13595</v>
          </cell>
          <cell r="Q415">
            <v>227.63011697170779</v>
          </cell>
          <cell r="R415">
            <v>0</v>
          </cell>
          <cell r="S415">
            <v>13595</v>
          </cell>
          <cell r="V415">
            <v>7345</v>
          </cell>
          <cell r="W415">
            <v>120.57123541666665</v>
          </cell>
          <cell r="X415">
            <v>0</v>
          </cell>
          <cell r="Y415">
            <v>7345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</row>
        <row r="416">
          <cell r="B416">
            <v>39630</v>
          </cell>
          <cell r="C416">
            <v>4</v>
          </cell>
          <cell r="D416">
            <v>27190</v>
          </cell>
          <cell r="E416">
            <v>440.22037150647583</v>
          </cell>
          <cell r="F416">
            <v>27190</v>
          </cell>
          <cell r="G416">
            <v>0</v>
          </cell>
          <cell r="J416">
            <v>13670</v>
          </cell>
          <cell r="K416">
            <v>225.38058453496265</v>
          </cell>
          <cell r="L416">
            <v>13670</v>
          </cell>
          <cell r="M416">
            <v>0</v>
          </cell>
          <cell r="P416">
            <v>13595</v>
          </cell>
          <cell r="Q416">
            <v>227.63011697170779</v>
          </cell>
          <cell r="R416">
            <v>13595</v>
          </cell>
          <cell r="S416">
            <v>0</v>
          </cell>
          <cell r="V416">
            <v>7345</v>
          </cell>
          <cell r="W416">
            <v>120.57123541666665</v>
          </cell>
          <cell r="X416">
            <v>7345</v>
          </cell>
          <cell r="Y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</row>
        <row r="417">
          <cell r="B417">
            <v>39661</v>
          </cell>
          <cell r="C417">
            <v>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</row>
        <row r="418">
          <cell r="B418">
            <v>39692</v>
          </cell>
          <cell r="C418">
            <v>6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</row>
        <row r="419">
          <cell r="B419">
            <v>39722</v>
          </cell>
          <cell r="C419">
            <v>7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</row>
        <row r="420">
          <cell r="B420">
            <v>39753</v>
          </cell>
          <cell r="C420">
            <v>8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</row>
        <row r="421">
          <cell r="B421">
            <v>39783</v>
          </cell>
          <cell r="C421">
            <v>9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</row>
        <row r="422">
          <cell r="B422">
            <v>39814</v>
          </cell>
          <cell r="C422">
            <v>10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</row>
        <row r="423">
          <cell r="B423">
            <v>39845</v>
          </cell>
          <cell r="C423">
            <v>11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</row>
        <row r="424">
          <cell r="A424">
            <v>12</v>
          </cell>
          <cell r="B424">
            <v>39873</v>
          </cell>
          <cell r="C424">
            <v>12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2201.1018575323792</v>
          </cell>
          <cell r="I424">
            <v>54380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1126.9029226748132</v>
          </cell>
          <cell r="O424">
            <v>27340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1138.1505848585389</v>
          </cell>
          <cell r="U424">
            <v>27190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602.85617708333325</v>
          </cell>
          <cell r="AA424">
            <v>14690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</row>
        <row r="425">
          <cell r="B425">
            <v>39904</v>
          </cell>
          <cell r="C425">
            <v>1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</row>
        <row r="426">
          <cell r="B426">
            <v>39934</v>
          </cell>
          <cell r="C426">
            <v>2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</row>
        <row r="427">
          <cell r="B427">
            <v>39965</v>
          </cell>
          <cell r="C427">
            <v>3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</row>
        <row r="428">
          <cell r="B428">
            <v>39995</v>
          </cell>
          <cell r="C428">
            <v>4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</row>
        <row r="429">
          <cell r="B429">
            <v>40026</v>
          </cell>
          <cell r="C429">
            <v>5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</row>
        <row r="430">
          <cell r="B430">
            <v>40057</v>
          </cell>
          <cell r="C430">
            <v>6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</row>
        <row r="431">
          <cell r="B431">
            <v>40087</v>
          </cell>
          <cell r="C431">
            <v>7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</row>
        <row r="432">
          <cell r="B432">
            <v>40118</v>
          </cell>
          <cell r="C432">
            <v>8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</row>
        <row r="433">
          <cell r="B433">
            <v>40148</v>
          </cell>
          <cell r="C433">
            <v>9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</row>
        <row r="434">
          <cell r="B434">
            <v>40179</v>
          </cell>
          <cell r="C434">
            <v>10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</row>
        <row r="435">
          <cell r="B435">
            <v>40210</v>
          </cell>
          <cell r="C435">
            <v>11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</row>
        <row r="436">
          <cell r="A436">
            <v>13</v>
          </cell>
          <cell r="B436">
            <v>40238</v>
          </cell>
          <cell r="C436">
            <v>12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ons"/>
      <sheetName val="loans"/>
    </sheetNames>
    <sheetDataSet>
      <sheetData sheetId="0" refreshError="1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Drs"/>
      <sheetName val="fa-ow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  <sheetName val="SBU"/>
      <sheetName val="tdi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ure 3A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Financials"/>
      <sheetName val="Anupam"/>
      <sheetName val="comp rev exp"/>
      <sheetName val="AnuPriyaCapex"/>
      <sheetName val="pvr-val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 Name &amp; Number"/>
      <sheetName val="General Meetings "/>
    </sheetNames>
    <sheetDataSet>
      <sheetData sheetId="0" refreshError="1"/>
      <sheetData sheetId="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 Name &amp; Number"/>
      <sheetName val="General Meetings "/>
    </sheetNames>
    <sheetDataSet>
      <sheetData sheetId="0" refreshError="1"/>
      <sheetData sheetId="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ining Data"/>
      <sheetName val="Advance Offers"/>
      <sheetName val="Lists"/>
      <sheetName val="Payroll Data Jan'13"/>
      <sheetName val="Referral"/>
      <sheetName val="Sheet1"/>
    </sheetNames>
    <sheetDataSet>
      <sheetData sheetId="0"/>
      <sheetData sheetId="1"/>
      <sheetData sheetId="2" refreshError="1">
        <row r="4">
          <cell r="F4" t="str">
            <v>Admin</v>
          </cell>
          <cell r="H4" t="str">
            <v>Team Leader</v>
          </cell>
          <cell r="J4" t="str">
            <v>Sr. Management</v>
          </cell>
          <cell r="L4" t="str">
            <v>Neha</v>
          </cell>
          <cell r="N4" t="str">
            <v>Direct</v>
          </cell>
          <cell r="P4" t="str">
            <v>Joined</v>
          </cell>
        </row>
        <row r="5">
          <cell r="F5" t="str">
            <v>Auctiva</v>
          </cell>
          <cell r="H5" t="str">
            <v>Customer Care Executive</v>
          </cell>
          <cell r="J5" t="str">
            <v>Management</v>
          </cell>
          <cell r="L5" t="str">
            <v>Pawan</v>
          </cell>
          <cell r="N5" t="str">
            <v>Agency</v>
          </cell>
          <cell r="P5" t="str">
            <v>Not Joined</v>
          </cell>
        </row>
        <row r="6">
          <cell r="F6" t="str">
            <v>BD</v>
          </cell>
          <cell r="H6" t="str">
            <v>Sr. Customer Care Executive</v>
          </cell>
          <cell r="J6" t="str">
            <v>Executive</v>
          </cell>
          <cell r="L6" t="str">
            <v>Nidhi</v>
          </cell>
          <cell r="N6" t="str">
            <v>Refferal</v>
          </cell>
          <cell r="P6" t="str">
            <v>Joining Delayed</v>
          </cell>
        </row>
        <row r="7">
          <cell r="F7" t="str">
            <v>Dada Voice</v>
          </cell>
          <cell r="H7" t="str">
            <v>Technical Support Executive</v>
          </cell>
          <cell r="L7" t="str">
            <v>Team</v>
          </cell>
        </row>
        <row r="8">
          <cell r="F8" t="str">
            <v>ePeople</v>
          </cell>
          <cell r="H8" t="str">
            <v>Sr. Technical Support Executive</v>
          </cell>
          <cell r="L8" t="str">
            <v>Sameer</v>
          </cell>
        </row>
        <row r="9">
          <cell r="F9" t="str">
            <v>Good Care</v>
          </cell>
          <cell r="H9" t="str">
            <v>Software Support Engineer</v>
          </cell>
          <cell r="L9" t="str">
            <v>Priyanki</v>
          </cell>
        </row>
        <row r="10">
          <cell r="F10" t="str">
            <v>Collections</v>
          </cell>
          <cell r="H10" t="str">
            <v>IT Recruiter</v>
          </cell>
        </row>
        <row r="11">
          <cell r="F11" t="str">
            <v>Good Tech</v>
          </cell>
          <cell r="H11" t="str">
            <v>AM - Business Development</v>
          </cell>
        </row>
        <row r="12">
          <cell r="F12" t="str">
            <v>HR</v>
          </cell>
          <cell r="H12" t="str">
            <v>HR Executive</v>
          </cell>
        </row>
        <row r="13">
          <cell r="F13" t="str">
            <v>Infragistics</v>
          </cell>
          <cell r="H13" t="str">
            <v>Software Engineer</v>
          </cell>
        </row>
        <row r="14">
          <cell r="F14" t="str">
            <v>Infragistics QA</v>
          </cell>
          <cell r="H14" t="str">
            <v>AM- Billing</v>
          </cell>
        </row>
        <row r="15">
          <cell r="F15" t="str">
            <v>Medac</v>
          </cell>
          <cell r="H15" t="str">
            <v>AM- Quality</v>
          </cell>
        </row>
        <row r="16">
          <cell r="F16" t="str">
            <v>NHSI</v>
          </cell>
          <cell r="H16" t="str">
            <v>Assistant- Team Leader</v>
          </cell>
        </row>
        <row r="17">
          <cell r="F17" t="str">
            <v>Quality</v>
          </cell>
          <cell r="H17" t="str">
            <v>Trainee- Technical Support</v>
          </cell>
        </row>
        <row r="18">
          <cell r="F18" t="str">
            <v>RMG</v>
          </cell>
          <cell r="H18" t="str">
            <v>Sr. Web Designer</v>
          </cell>
        </row>
        <row r="19">
          <cell r="F19" t="str">
            <v>Training</v>
          </cell>
          <cell r="H19" t="str">
            <v>Software Testing Engineer</v>
          </cell>
        </row>
        <row r="20">
          <cell r="F20" t="str">
            <v>Verizon</v>
          </cell>
          <cell r="H20" t="str">
            <v>Sr. Business Analyst</v>
          </cell>
        </row>
        <row r="21">
          <cell r="F21" t="str">
            <v>Watchguard</v>
          </cell>
          <cell r="H21" t="str">
            <v>Manager- Business Development</v>
          </cell>
        </row>
        <row r="22">
          <cell r="F22" t="str">
            <v>Software Development - BPO</v>
          </cell>
          <cell r="H22" t="str">
            <v>Business Development Executive</v>
          </cell>
        </row>
        <row r="23">
          <cell r="F23" t="str">
            <v>Installsheild</v>
          </cell>
          <cell r="H23" t="str">
            <v>Sr. Network Engineer VOIP</v>
          </cell>
        </row>
        <row r="24">
          <cell r="F24" t="str">
            <v>Coyote</v>
          </cell>
          <cell r="H24" t="str">
            <v>Sr. Business Development Executive</v>
          </cell>
        </row>
        <row r="25">
          <cell r="F25" t="str">
            <v>Web Desigining</v>
          </cell>
          <cell r="H25" t="str">
            <v>Quality Analyst</v>
          </cell>
        </row>
        <row r="26">
          <cell r="F26" t="str">
            <v>Skinit</v>
          </cell>
          <cell r="H26" t="str">
            <v>Payroll- Analyst</v>
          </cell>
        </row>
        <row r="27">
          <cell r="F27" t="str">
            <v>Networking</v>
          </cell>
        </row>
        <row r="28">
          <cell r="F28" t="str">
            <v>NES</v>
          </cell>
        </row>
        <row r="29">
          <cell r="F29" t="str">
            <v>BD- Health Care</v>
          </cell>
        </row>
        <row r="30">
          <cell r="F30" t="str">
            <v>BD- Technical Support</v>
          </cell>
        </row>
        <row r="31">
          <cell r="F31" t="str">
            <v>Dada Email</v>
          </cell>
        </row>
        <row r="32">
          <cell r="F32" t="str">
            <v>Payroll / Tax Support</v>
          </cell>
        </row>
        <row r="33">
          <cell r="F33" t="str">
            <v>BD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Challan"/>
    </sheetNames>
    <sheetDataSet>
      <sheetData sheetId="0" refreshError="1"/>
      <sheetData sheetId="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30-4-2006"/>
    </sheetNames>
    <sheetDataSet>
      <sheetData sheetId="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 Aug07"/>
      <sheetName val="LED "/>
      <sheetName val="BS-DET"/>
      <sheetName val="P&amp;L-DET"/>
      <sheetName val="C&amp;G"/>
      <sheetName val="working-Cash Flow"/>
      <sheetName val="CF Working"/>
      <sheetName val="B.S"/>
      <sheetName val="P&amp;L"/>
      <sheetName val="Cash Flow"/>
      <sheetName val="Cash Flow-"/>
      <sheetName val="Sch-A"/>
      <sheetName val="Sch-B"/>
      <sheetName val="Sch C"/>
      <sheetName val="Sch-D"/>
      <sheetName val="Sch-E(YFAM)"/>
      <sheetName val="Sch-F"/>
      <sheetName val="Sch-G"/>
      <sheetName val="Sch-H"/>
      <sheetName val="Sch-I"/>
      <sheetName val="Sch-J"/>
      <sheetName val="Sch-K"/>
      <sheetName val="Sch-L"/>
      <sheetName val="Sch-M"/>
      <sheetName val="Co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P-DIR"/>
      <sheetName val="dir"/>
      <sheetName val="JUN-FG-DIR"/>
      <sheetName val="PROD-FG-DIR"/>
      <sheetName val="JV"/>
    </sheetNames>
    <sheetDataSet>
      <sheetData sheetId="0" refreshError="1"/>
      <sheetData sheetId="1" refreshError="1"/>
      <sheetData sheetId="2" refreshError="1">
        <row r="2">
          <cell r="B2" t="str">
            <v>ACWB28AR4</v>
          </cell>
          <cell r="C2" t="str">
            <v>ACRYLIC FIBRE</v>
          </cell>
        </row>
        <row r="3">
          <cell r="B3" t="str">
            <v>ACWB38AR5</v>
          </cell>
          <cell r="C3" t="str">
            <v>ACRYLIC FIBRE</v>
          </cell>
        </row>
        <row r="4">
          <cell r="B4" t="str">
            <v>ACWB38AR6</v>
          </cell>
          <cell r="C4" t="str">
            <v>ACRYLIC FIBRE</v>
          </cell>
        </row>
        <row r="5">
          <cell r="B5" t="str">
            <v>ACWB38AR7</v>
          </cell>
          <cell r="C5" t="str">
            <v>ACRYLIC FIBRE</v>
          </cell>
        </row>
        <row r="6">
          <cell r="B6" t="str">
            <v>ACWB38GR3</v>
          </cell>
          <cell r="C6" t="str">
            <v>ACRYLIC FIBRE</v>
          </cell>
        </row>
        <row r="7">
          <cell r="B7" t="str">
            <v>ACWB38GR4</v>
          </cell>
          <cell r="C7" t="str">
            <v>ACRYLIC FIBRE</v>
          </cell>
        </row>
        <row r="8">
          <cell r="B8" t="str">
            <v>ACWB38GR5</v>
          </cell>
          <cell r="C8" t="str">
            <v>ACRYLIC FIBRE</v>
          </cell>
        </row>
        <row r="9">
          <cell r="B9" t="str">
            <v>ACWB38GR6</v>
          </cell>
          <cell r="C9" t="str">
            <v>ACRYLIC FIBRE</v>
          </cell>
        </row>
        <row r="10">
          <cell r="B10" t="str">
            <v>ACWB38GR7</v>
          </cell>
          <cell r="C10" t="str">
            <v>ACRYLIC FIBRE</v>
          </cell>
        </row>
        <row r="11">
          <cell r="B11" t="str">
            <v>ACWB38JR5</v>
          </cell>
          <cell r="C11" t="str">
            <v>ACRYLIC FIBRE</v>
          </cell>
        </row>
        <row r="12">
          <cell r="B12" t="str">
            <v>ACWB44AR4</v>
          </cell>
          <cell r="C12" t="str">
            <v>ACRYLIC FIBRE</v>
          </cell>
        </row>
        <row r="13">
          <cell r="B13" t="str">
            <v>ACWB44AR5</v>
          </cell>
          <cell r="C13" t="str">
            <v>ACRYLIC FIBRE</v>
          </cell>
        </row>
        <row r="14">
          <cell r="B14" t="str">
            <v>ACWB44AR6</v>
          </cell>
          <cell r="C14" t="str">
            <v>ACRYLIC FIBRE</v>
          </cell>
        </row>
        <row r="15">
          <cell r="B15" t="str">
            <v>ACWB44GR5</v>
          </cell>
          <cell r="C15" t="str">
            <v>ACRYLIC FIBRE</v>
          </cell>
        </row>
        <row r="16">
          <cell r="B16" t="str">
            <v>ACWB44GR6</v>
          </cell>
          <cell r="C16" t="str">
            <v>ACRYLIC FIBRE</v>
          </cell>
        </row>
        <row r="17">
          <cell r="B17" t="str">
            <v>ACWB44JR4</v>
          </cell>
          <cell r="C17" t="str">
            <v>ACRYLIC FIBRE</v>
          </cell>
        </row>
        <row r="18">
          <cell r="B18" t="str">
            <v>ACWB44JR5</v>
          </cell>
          <cell r="C18" t="str">
            <v>ACRYLIC FIBRE</v>
          </cell>
        </row>
        <row r="19">
          <cell r="B19" t="str">
            <v>ACWB44SH55</v>
          </cell>
          <cell r="C19" t="str">
            <v>ACRYLIC FIBRE</v>
          </cell>
        </row>
        <row r="20">
          <cell r="B20" t="str">
            <v>ACWB44SR5</v>
          </cell>
          <cell r="C20" t="str">
            <v>ACRYLIC FIBRE</v>
          </cell>
        </row>
        <row r="21">
          <cell r="B21" t="str">
            <v>ACWB51AR5</v>
          </cell>
          <cell r="C21" t="str">
            <v>ACRYLIC FIBRE</v>
          </cell>
        </row>
        <row r="22">
          <cell r="B22" t="str">
            <v>ACWB51AR6</v>
          </cell>
          <cell r="C22" t="str">
            <v>ACRYLIC FIBRE</v>
          </cell>
        </row>
        <row r="23">
          <cell r="B23" t="str">
            <v>ACWB51GR3</v>
          </cell>
          <cell r="C23" t="str">
            <v>ACRYLIC FIBRE</v>
          </cell>
        </row>
        <row r="24">
          <cell r="B24" t="str">
            <v>ACWB51GR5</v>
          </cell>
          <cell r="C24" t="str">
            <v>ACRYLIC FIBRE</v>
          </cell>
        </row>
        <row r="25">
          <cell r="B25" t="str">
            <v>ACWB51GR6</v>
          </cell>
          <cell r="C25" t="str">
            <v>ACRYLIC FIBRE</v>
          </cell>
        </row>
        <row r="26">
          <cell r="B26" t="str">
            <v>ACWB51GR7</v>
          </cell>
          <cell r="C26" t="str">
            <v>ACRYLIC FIBRE</v>
          </cell>
        </row>
        <row r="27">
          <cell r="B27" t="str">
            <v>ACWB51JR4</v>
          </cell>
          <cell r="C27" t="str">
            <v>ACRYLIC FIBRE</v>
          </cell>
        </row>
        <row r="28">
          <cell r="B28" t="str">
            <v>ACWB51JR5</v>
          </cell>
          <cell r="C28" t="str">
            <v>ACRYLIC FIBRE</v>
          </cell>
        </row>
        <row r="29">
          <cell r="B29" t="str">
            <v>ACWB51JR6</v>
          </cell>
          <cell r="C29" t="str">
            <v>ACRYLIC FIBRE</v>
          </cell>
        </row>
        <row r="30">
          <cell r="B30" t="str">
            <v>ACWB51SR4</v>
          </cell>
          <cell r="C30" t="str">
            <v>ACRYLIC FIBRE</v>
          </cell>
        </row>
        <row r="31">
          <cell r="B31" t="str">
            <v>ACWB51SR5</v>
          </cell>
          <cell r="C31" t="str">
            <v>ACRYLIC FIBRE</v>
          </cell>
        </row>
        <row r="32">
          <cell r="B32" t="str">
            <v>ACWB64SH45</v>
          </cell>
          <cell r="C32" t="str">
            <v>ACRYLIC FIBRE</v>
          </cell>
        </row>
        <row r="33">
          <cell r="B33" t="str">
            <v>ACWB64SH54</v>
          </cell>
          <cell r="C33" t="str">
            <v>ACRYLIC FIBRE</v>
          </cell>
        </row>
        <row r="34">
          <cell r="B34" t="str">
            <v>ACWB64SH55</v>
          </cell>
          <cell r="C34" t="str">
            <v>ACRYLIC FIBRE</v>
          </cell>
        </row>
        <row r="35">
          <cell r="B35" t="str">
            <v>ACWB64SH56</v>
          </cell>
          <cell r="C35" t="str">
            <v>ACRYLIC FIBRE</v>
          </cell>
        </row>
        <row r="36">
          <cell r="B36" t="str">
            <v>ACWB64SR4</v>
          </cell>
          <cell r="C36" t="str">
            <v>ACRYLIC FIBRE</v>
          </cell>
        </row>
        <row r="37">
          <cell r="B37" t="str">
            <v>ACWB64SR5</v>
          </cell>
          <cell r="C37" t="str">
            <v>ACRYLIC FIBRE</v>
          </cell>
        </row>
        <row r="38">
          <cell r="B38" t="str">
            <v>ACWBCWT</v>
          </cell>
          <cell r="C38" t="str">
            <v>ACRYLIC FIBRE</v>
          </cell>
        </row>
        <row r="39">
          <cell r="B39" t="str">
            <v>ACWBUDT</v>
          </cell>
          <cell r="C39" t="str">
            <v>ACRYLIC FIBRE</v>
          </cell>
        </row>
        <row r="40">
          <cell r="B40" t="str">
            <v>ACWBUWT</v>
          </cell>
          <cell r="C40" t="str">
            <v>ACRYLIC FIBRE</v>
          </cell>
        </row>
        <row r="41">
          <cell r="B41" t="str">
            <v>ACWBVCSH55</v>
          </cell>
          <cell r="C41" t="str">
            <v>ACRYLIC FIBRE</v>
          </cell>
        </row>
        <row r="42">
          <cell r="B42" t="str">
            <v>ACWBVCSR5</v>
          </cell>
          <cell r="C42" t="str">
            <v>ACRYLIC FIBRE</v>
          </cell>
        </row>
        <row r="43">
          <cell r="B43" t="str">
            <v>ACWMIXFIB</v>
          </cell>
          <cell r="C43" t="str">
            <v>ACRYLIC FIBRE</v>
          </cell>
        </row>
        <row r="44">
          <cell r="B44" t="str">
            <v>ACWPANP</v>
          </cell>
          <cell r="C44" t="str">
            <v>ACRYLIC FIBRE</v>
          </cell>
        </row>
        <row r="45">
          <cell r="B45" t="str">
            <v>ACWPPSC</v>
          </cell>
          <cell r="C45" t="str">
            <v>ACRYLIC FIBRE</v>
          </cell>
        </row>
        <row r="46">
          <cell r="B46" t="str">
            <v>CFFAB</v>
          </cell>
          <cell r="C46" t="str">
            <v>ACRYLIC FIBRE</v>
          </cell>
        </row>
        <row r="47">
          <cell r="B47" t="str">
            <v>INDCARF12KHM</v>
          </cell>
          <cell r="C47" t="str">
            <v>ACRYLIC FIBRE</v>
          </cell>
        </row>
        <row r="48">
          <cell r="B48" t="str">
            <v>INDCARF3K30</v>
          </cell>
          <cell r="C48" t="str">
            <v>ACRYLIC FIBRE</v>
          </cell>
        </row>
        <row r="49">
          <cell r="B49" t="str">
            <v>INDCARF3KS</v>
          </cell>
          <cell r="C49" t="str">
            <v>ACRYLIC FIBRE</v>
          </cell>
        </row>
        <row r="50">
          <cell r="B50" t="str">
            <v>INDCARF6K</v>
          </cell>
          <cell r="C50" t="str">
            <v>ACRYLIC FIBRE</v>
          </cell>
        </row>
        <row r="51">
          <cell r="B51" t="str">
            <v>MIXWASTE</v>
          </cell>
          <cell r="C51" t="str">
            <v>ACRYLIC FIBRE</v>
          </cell>
        </row>
        <row r="52">
          <cell r="B52" t="str">
            <v>MIXWASTEWHITE</v>
          </cell>
          <cell r="C52" t="str">
            <v>ACRYLIC FIBRE</v>
          </cell>
        </row>
        <row r="53">
          <cell r="B53" t="str">
            <v>OXFIB</v>
          </cell>
          <cell r="C53" t="str">
            <v>ACRYLIC FIBRE</v>
          </cell>
        </row>
        <row r="54">
          <cell r="B54" t="str">
            <v>OXFIBWASTE</v>
          </cell>
          <cell r="C54" t="str">
            <v>ACRYLIC FIBRE</v>
          </cell>
        </row>
        <row r="55">
          <cell r="B55" t="str">
            <v>PYON19</v>
          </cell>
          <cell r="C55" t="str">
            <v>ACRYLIC FIBRE</v>
          </cell>
        </row>
        <row r="56">
          <cell r="B56" t="str">
            <v>PYON19W</v>
          </cell>
          <cell r="C56" t="str">
            <v>ACRYLIC FIBRE</v>
          </cell>
        </row>
        <row r="57">
          <cell r="B57" t="str">
            <v>ACDB38AR3</v>
          </cell>
          <cell r="C57" t="str">
            <v>DSAF</v>
          </cell>
        </row>
        <row r="58">
          <cell r="B58" t="str">
            <v>ACDB38AR4</v>
          </cell>
          <cell r="C58" t="str">
            <v>DSAF</v>
          </cell>
        </row>
        <row r="59">
          <cell r="B59" t="str">
            <v>ACDB38AR5</v>
          </cell>
          <cell r="C59" t="str">
            <v>DSAF</v>
          </cell>
        </row>
        <row r="60">
          <cell r="B60" t="str">
            <v>ACDB38GR4</v>
          </cell>
          <cell r="C60" t="str">
            <v>DSAF</v>
          </cell>
        </row>
        <row r="61">
          <cell r="B61" t="str">
            <v>ACDB38GR5</v>
          </cell>
          <cell r="C61" t="str">
            <v>DSAF</v>
          </cell>
        </row>
        <row r="62">
          <cell r="B62" t="str">
            <v>ACDB38GR6</v>
          </cell>
          <cell r="C62" t="str">
            <v>DSAF</v>
          </cell>
        </row>
        <row r="63">
          <cell r="B63" t="str">
            <v>ACDB38JR4</v>
          </cell>
          <cell r="C63" t="str">
            <v>DSAF</v>
          </cell>
        </row>
        <row r="64">
          <cell r="B64" t="str">
            <v>ACDB38JR5</v>
          </cell>
          <cell r="C64" t="str">
            <v>DSAF</v>
          </cell>
        </row>
        <row r="65">
          <cell r="B65" t="str">
            <v>ACDB44AR4</v>
          </cell>
          <cell r="C65" t="str">
            <v>DSAF</v>
          </cell>
        </row>
        <row r="66">
          <cell r="B66" t="str">
            <v>ACDB44AR5</v>
          </cell>
          <cell r="C66" t="str">
            <v>DSAF</v>
          </cell>
        </row>
        <row r="67">
          <cell r="B67" t="str">
            <v>ACDB44GR4</v>
          </cell>
          <cell r="C67" t="str">
            <v>DSAF</v>
          </cell>
        </row>
        <row r="68">
          <cell r="B68" t="str">
            <v>ACDB44JR3</v>
          </cell>
          <cell r="C68" t="str">
            <v>DSAF</v>
          </cell>
        </row>
        <row r="69">
          <cell r="B69" t="str">
            <v>ACDB44JR4</v>
          </cell>
          <cell r="C69" t="str">
            <v>DSAF</v>
          </cell>
        </row>
        <row r="70">
          <cell r="B70" t="str">
            <v>ACDB44JR5</v>
          </cell>
          <cell r="C70" t="str">
            <v>DSAF</v>
          </cell>
        </row>
        <row r="71">
          <cell r="B71" t="str">
            <v>ACDB44JR6</v>
          </cell>
          <cell r="C71" t="str">
            <v>DSAF</v>
          </cell>
        </row>
        <row r="72">
          <cell r="B72" t="str">
            <v>ACDB44JR7</v>
          </cell>
          <cell r="C72" t="str">
            <v>DSAF</v>
          </cell>
        </row>
        <row r="73">
          <cell r="B73" t="str">
            <v>ACDB44LH44</v>
          </cell>
          <cell r="C73" t="str">
            <v>DSAF</v>
          </cell>
        </row>
        <row r="74">
          <cell r="B74" t="str">
            <v>ACDB44LR5</v>
          </cell>
          <cell r="C74" t="str">
            <v>DSAF</v>
          </cell>
        </row>
        <row r="75">
          <cell r="B75" t="str">
            <v>ACDB51AR4</v>
          </cell>
          <cell r="C75" t="str">
            <v>DSAF</v>
          </cell>
        </row>
        <row r="76">
          <cell r="B76" t="str">
            <v>ACDB51AR5</v>
          </cell>
          <cell r="C76" t="str">
            <v>DSAF</v>
          </cell>
        </row>
        <row r="77">
          <cell r="B77" t="str">
            <v>ACDB51GR3</v>
          </cell>
          <cell r="C77" t="str">
            <v>DSAF</v>
          </cell>
        </row>
        <row r="78">
          <cell r="B78" t="str">
            <v>ACDB51GR4</v>
          </cell>
          <cell r="C78" t="str">
            <v>DSAF</v>
          </cell>
        </row>
        <row r="79">
          <cell r="B79" t="str">
            <v>ACDB51GR5</v>
          </cell>
          <cell r="C79" t="str">
            <v>DSAF</v>
          </cell>
        </row>
        <row r="80">
          <cell r="B80" t="str">
            <v>ACDB51JR5</v>
          </cell>
          <cell r="C80" t="str">
            <v>DSAF</v>
          </cell>
        </row>
        <row r="81">
          <cell r="B81" t="str">
            <v>ACDB51JR6</v>
          </cell>
          <cell r="C81" t="str">
            <v>DSAF</v>
          </cell>
        </row>
        <row r="82">
          <cell r="B82" t="str">
            <v>ACDB51LH44</v>
          </cell>
          <cell r="C82" t="str">
            <v>DSAF</v>
          </cell>
        </row>
        <row r="83">
          <cell r="B83" t="str">
            <v>ACDB51LH45</v>
          </cell>
          <cell r="C83" t="str">
            <v>DSAF</v>
          </cell>
        </row>
        <row r="84">
          <cell r="B84" t="str">
            <v>ACDB51LR4</v>
          </cell>
          <cell r="C84" t="str">
            <v>DSAF</v>
          </cell>
        </row>
        <row r="85">
          <cell r="B85" t="str">
            <v>ACDB51LR6</v>
          </cell>
          <cell r="C85" t="str">
            <v>DSAF</v>
          </cell>
        </row>
        <row r="86">
          <cell r="B86" t="str">
            <v>ACDB51SR3</v>
          </cell>
          <cell r="C86" t="str">
            <v>DSAF</v>
          </cell>
        </row>
        <row r="87">
          <cell r="B87" t="str">
            <v>ACDB51SR6</v>
          </cell>
          <cell r="C87" t="str">
            <v>DSAF</v>
          </cell>
        </row>
        <row r="88">
          <cell r="B88" t="str">
            <v>ACDB64LH44</v>
          </cell>
          <cell r="C88" t="str">
            <v>DSAF</v>
          </cell>
        </row>
        <row r="89">
          <cell r="B89" t="str">
            <v>ACDB64LH45</v>
          </cell>
          <cell r="C89" t="str">
            <v>DSAF</v>
          </cell>
        </row>
        <row r="90">
          <cell r="B90" t="str">
            <v>ACDB64LR3</v>
          </cell>
          <cell r="C90" t="str">
            <v>DSAF</v>
          </cell>
        </row>
        <row r="91">
          <cell r="B91" t="str">
            <v>ACDB64LR4</v>
          </cell>
          <cell r="C91" t="str">
            <v>DSAF</v>
          </cell>
        </row>
        <row r="92">
          <cell r="B92" t="str">
            <v>ACDB64LR5</v>
          </cell>
          <cell r="C92" t="str">
            <v>DSAF</v>
          </cell>
        </row>
        <row r="93">
          <cell r="B93" t="str">
            <v>ACDB64SH45</v>
          </cell>
          <cell r="C93" t="str">
            <v>DSAF</v>
          </cell>
        </row>
        <row r="94">
          <cell r="B94" t="str">
            <v>ACDB64SR3</v>
          </cell>
          <cell r="C94" t="str">
            <v>DSAF</v>
          </cell>
        </row>
        <row r="95">
          <cell r="B95" t="str">
            <v>ACDB64SR6</v>
          </cell>
          <cell r="C95" t="str">
            <v>DSAF</v>
          </cell>
        </row>
        <row r="96">
          <cell r="B96" t="str">
            <v>ACDBVCSR5</v>
          </cell>
          <cell r="C96" t="str">
            <v>DSAF</v>
          </cell>
        </row>
        <row r="97">
          <cell r="B97" t="str">
            <v>ACDBVCSR6</v>
          </cell>
          <cell r="C97" t="str">
            <v>DSAF</v>
          </cell>
        </row>
        <row r="98">
          <cell r="B98" t="str">
            <v>ACDMIXFIB</v>
          </cell>
          <cell r="C98" t="str">
            <v>DSAF</v>
          </cell>
        </row>
        <row r="99">
          <cell r="B99" t="str">
            <v>ACDPANP</v>
          </cell>
          <cell r="C99" t="str">
            <v>DSAF</v>
          </cell>
        </row>
        <row r="100">
          <cell r="B100" t="str">
            <v>DMTC</v>
          </cell>
          <cell r="C100" t="str">
            <v>DMT</v>
          </cell>
        </row>
        <row r="101">
          <cell r="B101" t="str">
            <v>EO</v>
          </cell>
          <cell r="C101" t="str">
            <v>EO</v>
          </cell>
        </row>
        <row r="102">
          <cell r="B102" t="str">
            <v>MEGC</v>
          </cell>
          <cell r="C102" t="str">
            <v>MEG</v>
          </cell>
        </row>
        <row r="103">
          <cell r="B103" t="str">
            <v>PEG</v>
          </cell>
          <cell r="C103" t="str">
            <v>PEG</v>
          </cell>
        </row>
        <row r="104">
          <cell r="B104" t="str">
            <v>67ER092</v>
          </cell>
          <cell r="C104" t="str">
            <v>PVC</v>
          </cell>
        </row>
        <row r="105">
          <cell r="B105" t="str">
            <v>GSPV</v>
          </cell>
          <cell r="C105" t="str">
            <v>PVC</v>
          </cell>
        </row>
        <row r="106">
          <cell r="B106" t="str">
            <v>GSPVCBC</v>
          </cell>
          <cell r="C106" t="str">
            <v>PVC</v>
          </cell>
        </row>
        <row r="107">
          <cell r="B107" t="str">
            <v>16MA400</v>
          </cell>
          <cell r="C107" t="str">
            <v>LDPE</v>
          </cell>
        </row>
        <row r="108">
          <cell r="B108" t="str">
            <v>16MA400B</v>
          </cell>
          <cell r="C108" t="str">
            <v>LDPE</v>
          </cell>
        </row>
        <row r="109">
          <cell r="B109" t="str">
            <v>20XL020</v>
          </cell>
          <cell r="C109" t="str">
            <v>LDPE</v>
          </cell>
        </row>
        <row r="110">
          <cell r="B110" t="str">
            <v>22FA002</v>
          </cell>
          <cell r="C110" t="str">
            <v>LDPE</v>
          </cell>
        </row>
        <row r="111">
          <cell r="B111" t="str">
            <v>22FA002B</v>
          </cell>
          <cell r="C111" t="str">
            <v>LDPE</v>
          </cell>
        </row>
        <row r="112">
          <cell r="B112" t="str">
            <v>23FY005</v>
          </cell>
          <cell r="C112" t="str">
            <v>LDPE</v>
          </cell>
        </row>
        <row r="113">
          <cell r="B113" t="str">
            <v>24FS040</v>
          </cell>
          <cell r="C113" t="str">
            <v>LDPE</v>
          </cell>
        </row>
        <row r="114">
          <cell r="B114" t="str">
            <v>24FS040B</v>
          </cell>
          <cell r="C114" t="str">
            <v>LDPE</v>
          </cell>
        </row>
        <row r="115">
          <cell r="B115" t="str">
            <v>DUSTPE</v>
          </cell>
          <cell r="C115" t="str">
            <v>LDPE</v>
          </cell>
        </row>
        <row r="116">
          <cell r="B116" t="str">
            <v>GSPE</v>
          </cell>
          <cell r="C116" t="str">
            <v>LDPE</v>
          </cell>
        </row>
        <row r="117">
          <cell r="B117" t="str">
            <v>GSPEBC</v>
          </cell>
          <cell r="C117" t="str">
            <v>LDPE</v>
          </cell>
        </row>
        <row r="118">
          <cell r="B118" t="str">
            <v>LDPEG</v>
          </cell>
          <cell r="C118" t="str">
            <v>LDPE</v>
          </cell>
        </row>
        <row r="119">
          <cell r="B119" t="str">
            <v>LDPEGM</v>
          </cell>
          <cell r="C119" t="str">
            <v>LDPE</v>
          </cell>
        </row>
        <row r="120">
          <cell r="B120" t="str">
            <v>PSPEBC</v>
          </cell>
          <cell r="C120" t="str">
            <v>LDPE</v>
          </cell>
        </row>
        <row r="121">
          <cell r="B121" t="str">
            <v>CBFS</v>
          </cell>
          <cell r="C121" t="str">
            <v>CBFS</v>
          </cell>
        </row>
        <row r="122">
          <cell r="B122" t="str">
            <v>ETHYLENE</v>
          </cell>
          <cell r="C122" t="str">
            <v>ETHYLENE</v>
          </cell>
        </row>
        <row r="123">
          <cell r="B123" t="str">
            <v>MXC4</v>
          </cell>
          <cell r="C123" t="str">
            <v>MIX C4</v>
          </cell>
        </row>
        <row r="124">
          <cell r="B124" t="str">
            <v>PROPYLENE</v>
          </cell>
          <cell r="C124" t="str">
            <v>PROPYLENE</v>
          </cell>
        </row>
        <row r="125">
          <cell r="B125" t="str">
            <v>PROPYLENE-C</v>
          </cell>
          <cell r="C125" t="str">
            <v>PROPYLENE-C</v>
          </cell>
        </row>
        <row r="126">
          <cell r="B126" t="str">
            <v>SOIL</v>
          </cell>
          <cell r="C126" t="str">
            <v>SLOP OIL</v>
          </cell>
        </row>
        <row r="127">
          <cell r="B127" t="str">
            <v>PXYLENE</v>
          </cell>
          <cell r="C127" t="str">
            <v>PARA XYLENE</v>
          </cell>
        </row>
        <row r="128">
          <cell r="B128" t="str">
            <v>SCIX</v>
          </cell>
          <cell r="C128" t="str">
            <v>SOLVENT CIX</v>
          </cell>
        </row>
        <row r="129">
          <cell r="B129" t="str">
            <v>BENZENE</v>
          </cell>
          <cell r="C129" t="str">
            <v>BENZENE</v>
          </cell>
        </row>
        <row r="130">
          <cell r="B130" t="str">
            <v>C6CUT</v>
          </cell>
          <cell r="C130" t="str">
            <v>C6 CUT</v>
          </cell>
        </row>
        <row r="131">
          <cell r="B131" t="str">
            <v>RTLOL</v>
          </cell>
          <cell r="C131" t="str">
            <v>TOLUOL</v>
          </cell>
        </row>
        <row r="132">
          <cell r="B132" t="str">
            <v>TLOL</v>
          </cell>
          <cell r="C132" t="str">
            <v>TOLUOL</v>
          </cell>
        </row>
        <row r="133">
          <cell r="B133" t="str">
            <v>HA</v>
          </cell>
          <cell r="C133" t="str">
            <v>HA</v>
          </cell>
        </row>
        <row r="134">
          <cell r="B134" t="str">
            <v>LABD</v>
          </cell>
          <cell r="C134" t="str">
            <v>LAB</v>
          </cell>
        </row>
        <row r="135">
          <cell r="B135" t="str">
            <v>SOIL</v>
          </cell>
          <cell r="C135" t="str">
            <v>SLOP OIL</v>
          </cell>
        </row>
        <row r="136">
          <cell r="B136" t="str">
            <v>SPPAC</v>
          </cell>
          <cell r="C136" t="str">
            <v>SPENT CATALYST</v>
          </cell>
        </row>
        <row r="137">
          <cell r="B137" t="str">
            <v>HNP</v>
          </cell>
          <cell r="C137" t="str">
            <v>HEAVY N.PARAFFIN</v>
          </cell>
        </row>
        <row r="138">
          <cell r="B138" t="str">
            <v>LR2528</v>
          </cell>
          <cell r="C138" t="str">
            <v>LR2528</v>
          </cell>
        </row>
        <row r="139">
          <cell r="B139" t="str">
            <v>NP</v>
          </cell>
          <cell r="C139" t="str">
            <v>NORMAL PARAFFIN</v>
          </cell>
        </row>
        <row r="140">
          <cell r="B140" t="str">
            <v>ACNB</v>
          </cell>
          <cell r="C140" t="str">
            <v>ACRYLO NITRILE</v>
          </cell>
        </row>
        <row r="141">
          <cell r="B141" t="str">
            <v>ACND</v>
          </cell>
          <cell r="C141" t="str">
            <v>ACRYLO NITRILE</v>
          </cell>
        </row>
        <row r="142">
          <cell r="B142" t="str">
            <v>ACTNB</v>
          </cell>
          <cell r="C142" t="str">
            <v>ACTN</v>
          </cell>
        </row>
        <row r="143">
          <cell r="B143" t="str">
            <v>ACTND</v>
          </cell>
          <cell r="C143" t="str">
            <v>ACTN</v>
          </cell>
        </row>
        <row r="144">
          <cell r="B144" t="str">
            <v>ASL</v>
          </cell>
          <cell r="C144" t="str">
            <v>AMONIUM SULPHATE</v>
          </cell>
        </row>
        <row r="145">
          <cell r="B145" t="str">
            <v>BAD</v>
          </cell>
          <cell r="C145" t="str">
            <v>BUTYL ACRYLATE</v>
          </cell>
        </row>
        <row r="146">
          <cell r="B146" t="str">
            <v>EAB</v>
          </cell>
          <cell r="C146" t="str">
            <v>ETHYL ACRYLATE</v>
          </cell>
        </row>
        <row r="147">
          <cell r="B147" t="str">
            <v>EAD</v>
          </cell>
          <cell r="C147" t="str">
            <v>ETHYL ACRYLATE</v>
          </cell>
        </row>
        <row r="148">
          <cell r="B148" t="str">
            <v>MAB</v>
          </cell>
          <cell r="C148" t="str">
            <v>METHYL ACRYLATE</v>
          </cell>
        </row>
        <row r="149">
          <cell r="B149" t="str">
            <v>MAD</v>
          </cell>
          <cell r="C149" t="str">
            <v>METHYL ACRYLATE</v>
          </cell>
        </row>
        <row r="150">
          <cell r="B150" t="str">
            <v>CISA1220</v>
          </cell>
          <cell r="C150" t="str">
            <v>PBR</v>
          </cell>
        </row>
        <row r="151">
          <cell r="B151" t="str">
            <v>CISA1220CS</v>
          </cell>
          <cell r="C151" t="str">
            <v>PBR</v>
          </cell>
        </row>
        <row r="152">
          <cell r="B152" t="str">
            <v>CISA1220GP</v>
          </cell>
          <cell r="C152" t="str">
            <v>PBR</v>
          </cell>
        </row>
        <row r="153">
          <cell r="B153" t="str">
            <v>CISA1220OG</v>
          </cell>
          <cell r="C153" t="str">
            <v>PBR</v>
          </cell>
        </row>
        <row r="154">
          <cell r="B154" t="str">
            <v>CISA1220PS</v>
          </cell>
          <cell r="C154" t="str">
            <v>PBR</v>
          </cell>
        </row>
        <row r="155">
          <cell r="B155" t="str">
            <v>HBB1</v>
          </cell>
          <cell r="C155" t="str">
            <v>PBR</v>
          </cell>
        </row>
        <row r="156">
          <cell r="B156" t="str">
            <v>CISA01</v>
          </cell>
          <cell r="C156" t="str">
            <v>PBR-01</v>
          </cell>
        </row>
        <row r="157">
          <cell r="B157" t="str">
            <v>CISA01CS</v>
          </cell>
          <cell r="C157" t="str">
            <v>PBR-01</v>
          </cell>
        </row>
        <row r="158">
          <cell r="B158" t="str">
            <v>CISA01GP</v>
          </cell>
          <cell r="C158" t="str">
            <v>PBR-01</v>
          </cell>
        </row>
        <row r="159">
          <cell r="B159" t="str">
            <v>CISA01OG</v>
          </cell>
          <cell r="C159" t="str">
            <v>PBR-01</v>
          </cell>
        </row>
        <row r="160">
          <cell r="B160" t="str">
            <v>CISA01PS</v>
          </cell>
          <cell r="C160" t="str">
            <v>PBR-01</v>
          </cell>
        </row>
        <row r="161">
          <cell r="B161" t="str">
            <v>HBB2</v>
          </cell>
          <cell r="C161" t="str">
            <v>PBR-01</v>
          </cell>
        </row>
        <row r="162">
          <cell r="B162" t="str">
            <v>PROPYLENE</v>
          </cell>
          <cell r="C162" t="str">
            <v>PROPYLENE</v>
          </cell>
        </row>
        <row r="163">
          <cell r="B163" t="str">
            <v>BUTADIENE1:3</v>
          </cell>
          <cell r="C163" t="str">
            <v>BUTADIENE</v>
          </cell>
        </row>
        <row r="164">
          <cell r="B164" t="str">
            <v>C4 RAFF</v>
          </cell>
          <cell r="C164" t="str">
            <v>C4 RAFF</v>
          </cell>
        </row>
        <row r="165">
          <cell r="B165" t="str">
            <v>M0030</v>
          </cell>
          <cell r="C165" t="str">
            <v>PP1</v>
          </cell>
        </row>
        <row r="166">
          <cell r="B166" t="str">
            <v>GSPP</v>
          </cell>
          <cell r="C166" t="str">
            <v>PP2</v>
          </cell>
        </row>
        <row r="167">
          <cell r="B167" t="str">
            <v>GSPPBC</v>
          </cell>
          <cell r="C167" t="str">
            <v>PP2</v>
          </cell>
        </row>
        <row r="168">
          <cell r="B168" t="str">
            <v>M3030</v>
          </cell>
          <cell r="C168" t="str">
            <v>PP2</v>
          </cell>
        </row>
        <row r="169">
          <cell r="B169" t="str">
            <v>M5630B</v>
          </cell>
          <cell r="C169" t="str">
            <v>PP2</v>
          </cell>
        </row>
        <row r="170">
          <cell r="B170" t="str">
            <v>MI1530</v>
          </cell>
          <cell r="C170" t="str">
            <v>PP2</v>
          </cell>
        </row>
        <row r="171">
          <cell r="B171" t="str">
            <v>MI3530</v>
          </cell>
          <cell r="C171" t="str">
            <v>PP2</v>
          </cell>
        </row>
        <row r="172">
          <cell r="B172" t="str">
            <v>MI8030</v>
          </cell>
          <cell r="C172" t="str">
            <v>PP2</v>
          </cell>
        </row>
        <row r="173">
          <cell r="B173" t="str">
            <v>PP2CPG</v>
          </cell>
          <cell r="C173" t="str">
            <v>PP2</v>
          </cell>
        </row>
        <row r="174">
          <cell r="B174" t="str">
            <v>PSPPBC</v>
          </cell>
          <cell r="C174" t="str">
            <v>PP2</v>
          </cell>
        </row>
        <row r="175">
          <cell r="B175" t="str">
            <v>PSPPCP</v>
          </cell>
          <cell r="C175" t="str">
            <v>PP2</v>
          </cell>
        </row>
        <row r="176">
          <cell r="B176" t="str">
            <v>103X</v>
          </cell>
          <cell r="C176" t="str">
            <v>PP3</v>
          </cell>
        </row>
        <row r="177">
          <cell r="B177" t="str">
            <v>112X</v>
          </cell>
          <cell r="C177" t="str">
            <v>PP3</v>
          </cell>
        </row>
        <row r="178">
          <cell r="B178" t="str">
            <v>116X</v>
          </cell>
          <cell r="C178" t="str">
            <v>PP3</v>
          </cell>
        </row>
        <row r="179">
          <cell r="B179" t="str">
            <v>AE007N</v>
          </cell>
          <cell r="C179" t="str">
            <v>PP3</v>
          </cell>
        </row>
        <row r="180">
          <cell r="B180" t="str">
            <v>AE007NB</v>
          </cell>
          <cell r="C180" t="str">
            <v>PP3</v>
          </cell>
        </row>
        <row r="181">
          <cell r="B181" t="str">
            <v>AEI250N</v>
          </cell>
          <cell r="C181" t="str">
            <v>PP3</v>
          </cell>
        </row>
        <row r="182">
          <cell r="B182" t="str">
            <v>AM030N</v>
          </cell>
          <cell r="C182" t="str">
            <v>PP3</v>
          </cell>
        </row>
        <row r="183">
          <cell r="B183" t="str">
            <v>AM120N</v>
          </cell>
          <cell r="C183" t="str">
            <v>PP3</v>
          </cell>
        </row>
        <row r="184">
          <cell r="B184" t="str">
            <v>AM160NB</v>
          </cell>
          <cell r="C184" t="str">
            <v>PP3</v>
          </cell>
        </row>
        <row r="185">
          <cell r="B185" t="str">
            <v>AM350N</v>
          </cell>
          <cell r="C185" t="str">
            <v>PP3</v>
          </cell>
        </row>
        <row r="186">
          <cell r="B186" t="str">
            <v>AMI035NB</v>
          </cell>
          <cell r="C186" t="str">
            <v>PP3</v>
          </cell>
        </row>
        <row r="187">
          <cell r="B187" t="str">
            <v>AMI080N</v>
          </cell>
          <cell r="C187" t="str">
            <v>PP3</v>
          </cell>
        </row>
        <row r="188">
          <cell r="B188" t="str">
            <v>AMI080T</v>
          </cell>
          <cell r="C188" t="str">
            <v>PP3</v>
          </cell>
        </row>
        <row r="189">
          <cell r="B189" t="str">
            <v>AMI250N</v>
          </cell>
          <cell r="C189" t="str">
            <v>PP3</v>
          </cell>
        </row>
        <row r="190">
          <cell r="B190" t="str">
            <v>APWPP</v>
          </cell>
          <cell r="C190" t="str">
            <v>PP3</v>
          </cell>
        </row>
        <row r="191">
          <cell r="B191" t="str">
            <v>AS030N</v>
          </cell>
          <cell r="C191" t="str">
            <v>PP3</v>
          </cell>
        </row>
        <row r="192">
          <cell r="B192" t="str">
            <v>AS160N</v>
          </cell>
          <cell r="C192" t="str">
            <v>PP3</v>
          </cell>
        </row>
        <row r="193">
          <cell r="B193" t="str">
            <v>BDPP</v>
          </cell>
          <cell r="C193" t="str">
            <v>PP3</v>
          </cell>
        </row>
        <row r="194">
          <cell r="B194" t="str">
            <v>DFPP</v>
          </cell>
          <cell r="C194" t="str">
            <v>PP3</v>
          </cell>
        </row>
        <row r="195">
          <cell r="B195" t="str">
            <v>EXMB1</v>
          </cell>
          <cell r="C195" t="str">
            <v>PP3</v>
          </cell>
        </row>
        <row r="196">
          <cell r="B196" t="str">
            <v>GSPP</v>
          </cell>
          <cell r="C196" t="str">
            <v>PP3</v>
          </cell>
        </row>
        <row r="197">
          <cell r="B197" t="str">
            <v>MWPPBC</v>
          </cell>
          <cell r="C197" t="str">
            <v>PP3</v>
          </cell>
        </row>
        <row r="198">
          <cell r="B198" t="str">
            <v>PP4CPG</v>
          </cell>
          <cell r="C198" t="str">
            <v>PP3</v>
          </cell>
        </row>
        <row r="199">
          <cell r="B199" t="str">
            <v>PPHPG</v>
          </cell>
          <cell r="C199" t="str">
            <v>PP3</v>
          </cell>
        </row>
        <row r="200">
          <cell r="B200" t="str">
            <v>PSPPBC</v>
          </cell>
          <cell r="C200" t="str">
            <v>PP3</v>
          </cell>
        </row>
        <row r="201">
          <cell r="B201" t="str">
            <v>CSLYE</v>
          </cell>
          <cell r="C201" t="str">
            <v>CSLYE</v>
          </cell>
        </row>
        <row r="202">
          <cell r="B202" t="str">
            <v>EDC</v>
          </cell>
          <cell r="C202" t="str">
            <v>EDC</v>
          </cell>
        </row>
        <row r="203">
          <cell r="B203" t="str">
            <v>EDCB</v>
          </cell>
          <cell r="C203" t="str">
            <v>EDC BOTTOM</v>
          </cell>
        </row>
        <row r="204">
          <cell r="B204" t="str">
            <v>EDCL</v>
          </cell>
          <cell r="C204" t="str">
            <v>EDC LIGHT END</v>
          </cell>
        </row>
        <row r="205">
          <cell r="B205" t="str">
            <v>HCCL</v>
          </cell>
          <cell r="C205" t="str">
            <v>HCCL</v>
          </cell>
        </row>
        <row r="206">
          <cell r="B206" t="str">
            <v>HCLW</v>
          </cell>
          <cell r="C206" t="str">
            <v>HCLWASTE</v>
          </cell>
        </row>
        <row r="207">
          <cell r="B207" t="str">
            <v>VCM</v>
          </cell>
          <cell r="C207" t="str">
            <v>VCM</v>
          </cell>
        </row>
        <row r="208">
          <cell r="B208" t="str">
            <v>45GP004</v>
          </cell>
          <cell r="C208" t="str">
            <v>HDPE</v>
          </cell>
        </row>
        <row r="209">
          <cell r="B209" t="str">
            <v>DEGB</v>
          </cell>
          <cell r="C209" t="str">
            <v>DEGB</v>
          </cell>
        </row>
        <row r="210">
          <cell r="B210" t="str">
            <v>DEGR</v>
          </cell>
          <cell r="C210" t="str">
            <v>DEGR</v>
          </cell>
        </row>
        <row r="211">
          <cell r="B211" t="str">
            <v>EO</v>
          </cell>
          <cell r="C211" t="str">
            <v>EO</v>
          </cell>
        </row>
        <row r="212">
          <cell r="B212" t="str">
            <v>LN</v>
          </cell>
          <cell r="C212" t="str">
            <v>NITROGEN LIQ</v>
          </cell>
        </row>
        <row r="213">
          <cell r="B213" t="str">
            <v>MEG</v>
          </cell>
          <cell r="C213" t="str">
            <v>MEG</v>
          </cell>
        </row>
        <row r="214">
          <cell r="B214" t="str">
            <v>MEGR</v>
          </cell>
          <cell r="C214" t="str">
            <v>MEGR</v>
          </cell>
        </row>
        <row r="215">
          <cell r="B215" t="str">
            <v>OXYGEN</v>
          </cell>
          <cell r="C215" t="str">
            <v>OXYGEN</v>
          </cell>
        </row>
        <row r="216">
          <cell r="B216" t="str">
            <v>TEGB</v>
          </cell>
          <cell r="C216" t="str">
            <v>TEG</v>
          </cell>
        </row>
        <row r="217">
          <cell r="B217" t="str">
            <v>TEGBOT</v>
          </cell>
          <cell r="C217" t="str">
            <v>TEG BOTTOM</v>
          </cell>
        </row>
        <row r="218">
          <cell r="B218" t="str">
            <v>GSPV</v>
          </cell>
          <cell r="C218" t="str">
            <v>PVC</v>
          </cell>
        </row>
        <row r="219">
          <cell r="B219" t="str">
            <v>45GP004</v>
          </cell>
          <cell r="C219" t="str">
            <v>HDPE</v>
          </cell>
        </row>
        <row r="220">
          <cell r="B220" t="str">
            <v>45GP004B</v>
          </cell>
          <cell r="C220" t="str">
            <v>HDPE</v>
          </cell>
        </row>
        <row r="221">
          <cell r="B221" t="str">
            <v>46GB012</v>
          </cell>
          <cell r="C221" t="str">
            <v>HDPE</v>
          </cell>
        </row>
        <row r="222">
          <cell r="B222" t="str">
            <v>46GW008</v>
          </cell>
          <cell r="C222" t="str">
            <v>HDPE</v>
          </cell>
        </row>
        <row r="223">
          <cell r="B223" t="str">
            <v>50GF003</v>
          </cell>
          <cell r="C223" t="str">
            <v>HDPE</v>
          </cell>
        </row>
        <row r="224">
          <cell r="B224" t="str">
            <v>50GF003B</v>
          </cell>
          <cell r="C224" t="str">
            <v>HDPE</v>
          </cell>
        </row>
        <row r="225">
          <cell r="B225" t="str">
            <v>52GB001</v>
          </cell>
          <cell r="C225" t="str">
            <v>HDPE</v>
          </cell>
        </row>
        <row r="226">
          <cell r="B226" t="str">
            <v>52GB001B</v>
          </cell>
          <cell r="C226" t="str">
            <v>HDPE</v>
          </cell>
        </row>
        <row r="227">
          <cell r="B227" t="str">
            <v>52GB001G</v>
          </cell>
          <cell r="C227" t="str">
            <v>HDPE</v>
          </cell>
        </row>
        <row r="228">
          <cell r="B228" t="str">
            <v>52GB003</v>
          </cell>
          <cell r="C228" t="str">
            <v>HDPE</v>
          </cell>
        </row>
        <row r="229">
          <cell r="B229" t="str">
            <v>52GB003B</v>
          </cell>
          <cell r="C229" t="str">
            <v>HDPE</v>
          </cell>
        </row>
        <row r="230">
          <cell r="B230" t="str">
            <v>52GB003G</v>
          </cell>
          <cell r="C230" t="str">
            <v>HDPE</v>
          </cell>
        </row>
        <row r="231">
          <cell r="B231" t="str">
            <v>52GB010</v>
          </cell>
          <cell r="C231" t="str">
            <v>HDPE</v>
          </cell>
        </row>
        <row r="232">
          <cell r="B232" t="str">
            <v>52GB010B</v>
          </cell>
          <cell r="C232" t="str">
            <v>HDPE</v>
          </cell>
        </row>
        <row r="233">
          <cell r="B233" t="str">
            <v>52GF004</v>
          </cell>
          <cell r="C233" t="str">
            <v>HDPE</v>
          </cell>
        </row>
        <row r="234">
          <cell r="B234" t="str">
            <v>52GF004B</v>
          </cell>
          <cell r="C234" t="str">
            <v>HDPE</v>
          </cell>
        </row>
        <row r="235">
          <cell r="B235" t="str">
            <v>54GB012</v>
          </cell>
          <cell r="C235" t="str">
            <v>HDPE</v>
          </cell>
        </row>
        <row r="236">
          <cell r="B236" t="str">
            <v>54GB012B</v>
          </cell>
          <cell r="C236" t="str">
            <v>HDPE</v>
          </cell>
        </row>
        <row r="237">
          <cell r="B237" t="str">
            <v>54GB012G</v>
          </cell>
          <cell r="C237" t="str">
            <v>HDPE</v>
          </cell>
        </row>
        <row r="238">
          <cell r="B238" t="str">
            <v>56GF003</v>
          </cell>
          <cell r="C238" t="str">
            <v>HDPE</v>
          </cell>
        </row>
        <row r="239">
          <cell r="B239" t="str">
            <v>57GM080</v>
          </cell>
          <cell r="C239" t="str">
            <v>HDPE</v>
          </cell>
        </row>
        <row r="240">
          <cell r="B240" t="str">
            <v>GSPE</v>
          </cell>
          <cell r="C240" t="str">
            <v>HDPE</v>
          </cell>
        </row>
        <row r="241">
          <cell r="B241" t="str">
            <v>HDGCEXP2</v>
          </cell>
          <cell r="C241" t="str">
            <v>HDPE</v>
          </cell>
        </row>
        <row r="242">
          <cell r="B242" t="str">
            <v>HDGCEXP4</v>
          </cell>
          <cell r="C242" t="str">
            <v>HDPE</v>
          </cell>
        </row>
        <row r="243">
          <cell r="B243" t="str">
            <v>HDGCEXP5</v>
          </cell>
          <cell r="C243" t="str">
            <v>HDPE</v>
          </cell>
        </row>
        <row r="244">
          <cell r="B244" t="str">
            <v>HDGCEXP8</v>
          </cell>
          <cell r="C244" t="str">
            <v>HDPE</v>
          </cell>
        </row>
        <row r="245">
          <cell r="B245" t="str">
            <v>MWPEGC</v>
          </cell>
          <cell r="C245" t="str">
            <v>HDPE</v>
          </cell>
        </row>
        <row r="246">
          <cell r="B246" t="str">
            <v>PSHGHDPE</v>
          </cell>
          <cell r="C246" t="str">
            <v>HDPE</v>
          </cell>
        </row>
        <row r="247">
          <cell r="B247" t="str">
            <v>PSPE</v>
          </cell>
          <cell r="C247" t="str">
            <v>HDPE</v>
          </cell>
        </row>
        <row r="248">
          <cell r="B248" t="str">
            <v>PWPEGC</v>
          </cell>
          <cell r="C248" t="str">
            <v>HDPE</v>
          </cell>
        </row>
        <row r="249">
          <cell r="B249" t="str">
            <v>WAXPEGC</v>
          </cell>
          <cell r="C249" t="str">
            <v>HDPE</v>
          </cell>
        </row>
        <row r="250">
          <cell r="B250" t="str">
            <v>ETHYLENE</v>
          </cell>
          <cell r="C250" t="str">
            <v>ETHYLENE</v>
          </cell>
        </row>
        <row r="251">
          <cell r="B251" t="str">
            <v>MIXED OIL</v>
          </cell>
          <cell r="C251" t="str">
            <v>MIXED OIL</v>
          </cell>
        </row>
        <row r="252">
          <cell r="B252" t="str">
            <v>MXC4</v>
          </cell>
          <cell r="C252" t="str">
            <v>MIX C4</v>
          </cell>
        </row>
        <row r="253">
          <cell r="B253" t="str">
            <v>PROPYLENE</v>
          </cell>
          <cell r="C253" t="str">
            <v>PROPYLENE</v>
          </cell>
        </row>
        <row r="254">
          <cell r="B254" t="str">
            <v>RARFS</v>
          </cell>
          <cell r="C254" t="str">
            <v>RARFS</v>
          </cell>
        </row>
        <row r="255">
          <cell r="B255" t="str">
            <v>C2C3</v>
          </cell>
          <cell r="C255" t="str">
            <v>C2C3</v>
          </cell>
        </row>
        <row r="256">
          <cell r="B256" t="str">
            <v>EDC</v>
          </cell>
          <cell r="C256" t="str">
            <v>EDC</v>
          </cell>
        </row>
        <row r="257">
          <cell r="B257" t="str">
            <v>EDCB</v>
          </cell>
          <cell r="C257" t="str">
            <v>EDC BOTTOM</v>
          </cell>
        </row>
        <row r="258">
          <cell r="B258" t="str">
            <v>HCL2</v>
          </cell>
          <cell r="C258" t="str">
            <v>HCL2</v>
          </cell>
        </row>
        <row r="259">
          <cell r="B259" t="str">
            <v>VCM</v>
          </cell>
          <cell r="C259" t="str">
            <v>VCM</v>
          </cell>
        </row>
        <row r="260">
          <cell r="B260" t="str">
            <v>CHLORINE</v>
          </cell>
          <cell r="C260" t="str">
            <v>CHLORINE</v>
          </cell>
        </row>
        <row r="261">
          <cell r="B261" t="str">
            <v>CSF25</v>
          </cell>
          <cell r="C261" t="str">
            <v>CS FLAKE</v>
          </cell>
        </row>
        <row r="262">
          <cell r="B262" t="str">
            <v>CSLYE</v>
          </cell>
          <cell r="C262" t="str">
            <v>CS LYE</v>
          </cell>
        </row>
        <row r="263">
          <cell r="B263" t="str">
            <v>CSPL</v>
          </cell>
          <cell r="C263" t="str">
            <v>CS PRILL</v>
          </cell>
        </row>
        <row r="264">
          <cell r="B264" t="str">
            <v>HCLV2</v>
          </cell>
          <cell r="C264" t="str">
            <v>HCLV2</v>
          </cell>
        </row>
        <row r="265">
          <cell r="B265" t="str">
            <v>HYDROGEN</v>
          </cell>
          <cell r="C265" t="str">
            <v>HYDROGEN</v>
          </cell>
        </row>
        <row r="266">
          <cell r="B266" t="str">
            <v>HYPO</v>
          </cell>
          <cell r="C266" t="str">
            <v>HYPO</v>
          </cell>
        </row>
        <row r="267">
          <cell r="B267" t="str">
            <v>SA78</v>
          </cell>
          <cell r="C267" t="str">
            <v>SULPHURIC ACID</v>
          </cell>
        </row>
        <row r="268">
          <cell r="B268" t="str">
            <v>55EF010</v>
          </cell>
          <cell r="C268" t="str">
            <v>HDPE</v>
          </cell>
        </row>
        <row r="269">
          <cell r="B269" t="str">
            <v>LL20FA010</v>
          </cell>
          <cell r="C269" t="str">
            <v>LLDPE</v>
          </cell>
        </row>
        <row r="270">
          <cell r="B270" t="str">
            <v>EO</v>
          </cell>
          <cell r="C270" t="str">
            <v>EO</v>
          </cell>
        </row>
        <row r="271">
          <cell r="B271" t="str">
            <v>LN</v>
          </cell>
          <cell r="C271" t="str">
            <v>NITROGEN LIQ</v>
          </cell>
        </row>
        <row r="272">
          <cell r="B272" t="str">
            <v>MEG</v>
          </cell>
          <cell r="C272" t="str">
            <v>MEG</v>
          </cell>
        </row>
        <row r="273">
          <cell r="B273" t="str">
            <v>NITROGENG</v>
          </cell>
          <cell r="C273" t="str">
            <v>NITROGEN GAS</v>
          </cell>
        </row>
        <row r="274">
          <cell r="B274" t="str">
            <v>PEG</v>
          </cell>
          <cell r="C274" t="str">
            <v>PEG</v>
          </cell>
        </row>
        <row r="275">
          <cell r="B275" t="str">
            <v>BUTENEI</v>
          </cell>
          <cell r="C275" t="str">
            <v>BUTENE-1</v>
          </cell>
        </row>
        <row r="276">
          <cell r="B276" t="str">
            <v>C6OLI</v>
          </cell>
          <cell r="C276" t="str">
            <v>C6 OLIGOMER</v>
          </cell>
        </row>
        <row r="277">
          <cell r="B277" t="str">
            <v>1003FA20</v>
          </cell>
          <cell r="C277" t="str">
            <v>LDPE</v>
          </cell>
        </row>
        <row r="278">
          <cell r="B278" t="str">
            <v>1003FA20B</v>
          </cell>
          <cell r="C278" t="str">
            <v>LDPE</v>
          </cell>
        </row>
        <row r="279">
          <cell r="B279" t="str">
            <v>1005FY20</v>
          </cell>
          <cell r="C279" t="str">
            <v>LDPE</v>
          </cell>
        </row>
        <row r="280">
          <cell r="B280" t="str">
            <v>1005FY20B</v>
          </cell>
          <cell r="C280" t="str">
            <v>LDPE</v>
          </cell>
        </row>
        <row r="281">
          <cell r="B281" t="str">
            <v>1020FA20</v>
          </cell>
          <cell r="C281" t="str">
            <v>LDPE</v>
          </cell>
        </row>
        <row r="282">
          <cell r="B282" t="str">
            <v>1020FA20B</v>
          </cell>
          <cell r="C282" t="str">
            <v>LDPE</v>
          </cell>
        </row>
        <row r="283">
          <cell r="B283" t="str">
            <v>1035FS20</v>
          </cell>
          <cell r="C283" t="str">
            <v>LDPE</v>
          </cell>
        </row>
        <row r="284">
          <cell r="B284" t="str">
            <v>1035FS20B</v>
          </cell>
          <cell r="C284" t="str">
            <v>LDPE</v>
          </cell>
        </row>
        <row r="285">
          <cell r="B285" t="str">
            <v>1070LA17</v>
          </cell>
          <cell r="C285" t="str">
            <v>LDPE</v>
          </cell>
        </row>
        <row r="286">
          <cell r="B286" t="str">
            <v>1070LA17B</v>
          </cell>
          <cell r="C286" t="str">
            <v>LDPE</v>
          </cell>
        </row>
        <row r="287">
          <cell r="B287" t="str">
            <v>1090LA17</v>
          </cell>
          <cell r="C287" t="str">
            <v>LDPE</v>
          </cell>
        </row>
        <row r="288">
          <cell r="B288" t="str">
            <v>DUSTPENC</v>
          </cell>
          <cell r="C288" t="str">
            <v>LDPE</v>
          </cell>
        </row>
        <row r="289">
          <cell r="B289" t="str">
            <v>GSPE</v>
          </cell>
          <cell r="C289" t="str">
            <v>LDPE</v>
          </cell>
        </row>
        <row r="290">
          <cell r="B290" t="str">
            <v>GSPENC</v>
          </cell>
          <cell r="C290" t="str">
            <v>LDPE</v>
          </cell>
        </row>
        <row r="291">
          <cell r="B291" t="str">
            <v>IPD0588</v>
          </cell>
          <cell r="C291" t="str">
            <v>WCC</v>
          </cell>
        </row>
        <row r="292">
          <cell r="B292" t="str">
            <v>IPD0588AS</v>
          </cell>
          <cell r="C292" t="str">
            <v>WCC</v>
          </cell>
        </row>
        <row r="293">
          <cell r="B293" t="str">
            <v>IPD2000</v>
          </cell>
          <cell r="C293" t="str">
            <v>WCC</v>
          </cell>
        </row>
        <row r="294">
          <cell r="B294" t="str">
            <v>LDMCRWPE</v>
          </cell>
          <cell r="C294" t="str">
            <v>LDPE</v>
          </cell>
        </row>
        <row r="295">
          <cell r="B295" t="str">
            <v>LDPEG</v>
          </cell>
          <cell r="C295" t="str">
            <v>LDPE</v>
          </cell>
        </row>
        <row r="296">
          <cell r="B296" t="str">
            <v>LDPEGM</v>
          </cell>
          <cell r="C296" t="str">
            <v>LDPE</v>
          </cell>
        </row>
        <row r="297">
          <cell r="B297" t="str">
            <v>MCRWCCPE</v>
          </cell>
          <cell r="C297" t="str">
            <v>WCC</v>
          </cell>
        </row>
        <row r="298">
          <cell r="B298" t="str">
            <v>MIXED OIL</v>
          </cell>
          <cell r="C298" t="str">
            <v>MIXED OIL</v>
          </cell>
        </row>
        <row r="299">
          <cell r="B299" t="str">
            <v>OILPE</v>
          </cell>
          <cell r="C299" t="str">
            <v>LDPE</v>
          </cell>
        </row>
        <row r="300">
          <cell r="B300" t="str">
            <v>PSPE</v>
          </cell>
          <cell r="C300" t="str">
            <v>LDPE</v>
          </cell>
        </row>
        <row r="301">
          <cell r="B301" t="str">
            <v>PSPENC</v>
          </cell>
          <cell r="C301" t="str">
            <v>LDPE</v>
          </cell>
        </row>
        <row r="302">
          <cell r="B302" t="str">
            <v>PSWCCPE</v>
          </cell>
          <cell r="C302" t="str">
            <v>WCC</v>
          </cell>
        </row>
        <row r="303">
          <cell r="B303" t="str">
            <v>SPLD05MAS</v>
          </cell>
          <cell r="C303" t="str">
            <v>WCC</v>
          </cell>
        </row>
        <row r="304">
          <cell r="B304" t="str">
            <v>WAXPE</v>
          </cell>
          <cell r="C304" t="str">
            <v>LDPE</v>
          </cell>
        </row>
        <row r="305">
          <cell r="B305" t="str">
            <v>WAXPENC</v>
          </cell>
          <cell r="C305" t="str">
            <v>LDPE</v>
          </cell>
        </row>
        <row r="306">
          <cell r="B306" t="str">
            <v>WCPPWDPE</v>
          </cell>
          <cell r="C306" t="str">
            <v>WCC</v>
          </cell>
        </row>
        <row r="307">
          <cell r="B307" t="str">
            <v>55EF010</v>
          </cell>
          <cell r="C307" t="str">
            <v>HDPE</v>
          </cell>
        </row>
        <row r="308">
          <cell r="B308" t="str">
            <v>GSPE</v>
          </cell>
          <cell r="C308" t="str">
            <v>LLDPE</v>
          </cell>
        </row>
        <row r="309">
          <cell r="B309" t="str">
            <v>GSPENC</v>
          </cell>
          <cell r="C309" t="str">
            <v>LLDPE</v>
          </cell>
        </row>
        <row r="310">
          <cell r="B310" t="str">
            <v>HD130UT</v>
          </cell>
          <cell r="C310" t="str">
            <v>HDPE</v>
          </cell>
        </row>
        <row r="311">
          <cell r="B311" t="str">
            <v>HD18X</v>
          </cell>
          <cell r="C311" t="str">
            <v>HDPE</v>
          </cell>
        </row>
        <row r="312">
          <cell r="B312" t="str">
            <v>HD2X</v>
          </cell>
          <cell r="C312" t="str">
            <v>HDPE</v>
          </cell>
        </row>
        <row r="313">
          <cell r="B313" t="str">
            <v>HD50MA180</v>
          </cell>
          <cell r="C313" t="str">
            <v>HDPE</v>
          </cell>
        </row>
        <row r="314">
          <cell r="B314" t="str">
            <v>HD53EA010</v>
          </cell>
          <cell r="C314" t="str">
            <v>HDPE</v>
          </cell>
        </row>
        <row r="315">
          <cell r="B315" t="str">
            <v>HD53EA010PA</v>
          </cell>
          <cell r="C315" t="str">
            <v>HDPE</v>
          </cell>
        </row>
        <row r="316">
          <cell r="B316" t="str">
            <v>HD75X</v>
          </cell>
          <cell r="C316" t="str">
            <v>HDPE</v>
          </cell>
        </row>
        <row r="317">
          <cell r="B317" t="str">
            <v>HDOPPE</v>
          </cell>
          <cell r="C317" t="str">
            <v>HDPE</v>
          </cell>
        </row>
        <row r="318">
          <cell r="B318" t="str">
            <v>LL 4X</v>
          </cell>
          <cell r="C318" t="str">
            <v>LLDPE</v>
          </cell>
        </row>
        <row r="319">
          <cell r="B319" t="str">
            <v>LL20FA010</v>
          </cell>
          <cell r="C319" t="str">
            <v>LLDPE</v>
          </cell>
        </row>
        <row r="320">
          <cell r="B320" t="str">
            <v>LL20FA020</v>
          </cell>
          <cell r="C320" t="str">
            <v>LLDPE</v>
          </cell>
        </row>
        <row r="321">
          <cell r="B321" t="str">
            <v>LL20FS010</v>
          </cell>
          <cell r="C321" t="str">
            <v>LLDPE</v>
          </cell>
        </row>
        <row r="322">
          <cell r="B322" t="str">
            <v>LL20FS010B</v>
          </cell>
          <cell r="C322" t="str">
            <v>LLDPE</v>
          </cell>
        </row>
        <row r="323">
          <cell r="B323" t="str">
            <v>LL20FS020</v>
          </cell>
          <cell r="C323" t="str">
            <v>LLDPE</v>
          </cell>
        </row>
        <row r="324">
          <cell r="B324" t="str">
            <v>LL20FS020B</v>
          </cell>
          <cell r="C324" t="str">
            <v>LLDPE</v>
          </cell>
        </row>
        <row r="325">
          <cell r="B325" t="str">
            <v>LL20FY010</v>
          </cell>
          <cell r="C325" t="str">
            <v>LLDPE</v>
          </cell>
        </row>
        <row r="326">
          <cell r="B326" t="str">
            <v>LL20FY010AS</v>
          </cell>
          <cell r="C326" t="str">
            <v>LLDPE</v>
          </cell>
        </row>
        <row r="327">
          <cell r="B327" t="str">
            <v>LL36EC050</v>
          </cell>
          <cell r="C327" t="str">
            <v>LLDPE</v>
          </cell>
        </row>
        <row r="328">
          <cell r="B328" t="str">
            <v>LL36RA045</v>
          </cell>
          <cell r="C328" t="str">
            <v>LLDPE</v>
          </cell>
        </row>
        <row r="329">
          <cell r="B329" t="str">
            <v>LL36RA045B</v>
          </cell>
          <cell r="C329" t="str">
            <v>LLDPE</v>
          </cell>
        </row>
        <row r="330">
          <cell r="B330" t="str">
            <v>LL36RA045UV</v>
          </cell>
          <cell r="C330" t="str">
            <v>LLDPE</v>
          </cell>
        </row>
        <row r="331">
          <cell r="B331" t="str">
            <v>LLDPEG</v>
          </cell>
          <cell r="C331" t="str">
            <v>LLDPE</v>
          </cell>
        </row>
        <row r="332">
          <cell r="B332" t="str">
            <v>LLEXP11</v>
          </cell>
          <cell r="C332" t="str">
            <v>LLDPE</v>
          </cell>
        </row>
        <row r="333">
          <cell r="B333" t="str">
            <v>MWPE</v>
          </cell>
          <cell r="C333" t="str">
            <v>HDPE</v>
          </cell>
        </row>
        <row r="334">
          <cell r="B334" t="str">
            <v>MWPENC</v>
          </cell>
          <cell r="C334" t="str">
            <v>HDPE</v>
          </cell>
        </row>
        <row r="335">
          <cell r="B335" t="str">
            <v>PSHDPE</v>
          </cell>
          <cell r="C335" t="str">
            <v>HDPE</v>
          </cell>
        </row>
        <row r="336">
          <cell r="B336" t="str">
            <v>PSLLPE</v>
          </cell>
          <cell r="C336" t="str">
            <v>LLDPE</v>
          </cell>
        </row>
        <row r="337">
          <cell r="B337" t="str">
            <v>PWHDPE</v>
          </cell>
          <cell r="C337" t="str">
            <v>HDPE</v>
          </cell>
        </row>
        <row r="338">
          <cell r="B338" t="str">
            <v>BDPP</v>
          </cell>
          <cell r="C338" t="str">
            <v>PP</v>
          </cell>
        </row>
        <row r="339">
          <cell r="B339" t="str">
            <v>BDPPNC</v>
          </cell>
          <cell r="C339" t="str">
            <v>PP</v>
          </cell>
        </row>
        <row r="340">
          <cell r="B340" t="str">
            <v>BDPPP</v>
          </cell>
          <cell r="C340" t="str">
            <v>PP</v>
          </cell>
        </row>
        <row r="341">
          <cell r="B341" t="str">
            <v>GSPP</v>
          </cell>
          <cell r="C341" t="str">
            <v>PP</v>
          </cell>
        </row>
        <row r="342">
          <cell r="B342" t="str">
            <v>MCRBPP</v>
          </cell>
          <cell r="C342" t="str">
            <v>PP</v>
          </cell>
        </row>
        <row r="343">
          <cell r="B343" t="str">
            <v>MWPPNC</v>
          </cell>
          <cell r="C343" t="str">
            <v>PP</v>
          </cell>
        </row>
        <row r="344">
          <cell r="B344" t="str">
            <v>OILPP</v>
          </cell>
          <cell r="C344" t="str">
            <v>PP</v>
          </cell>
        </row>
        <row r="345">
          <cell r="B345" t="str">
            <v>PP3HPG</v>
          </cell>
          <cell r="C345" t="str">
            <v>PP</v>
          </cell>
        </row>
        <row r="346">
          <cell r="B346" t="str">
            <v>PP3HPG20</v>
          </cell>
          <cell r="C346" t="str">
            <v>PP</v>
          </cell>
        </row>
        <row r="347">
          <cell r="B347" t="str">
            <v>PP3HPG22</v>
          </cell>
          <cell r="C347" t="str">
            <v>PP</v>
          </cell>
        </row>
        <row r="348">
          <cell r="B348" t="str">
            <v>PP3HPG23</v>
          </cell>
          <cell r="C348" t="str">
            <v>PP</v>
          </cell>
        </row>
        <row r="349">
          <cell r="B349" t="str">
            <v>PSPPNC</v>
          </cell>
          <cell r="C349" t="str">
            <v>PP</v>
          </cell>
        </row>
        <row r="350">
          <cell r="B350" t="str">
            <v>SM100NB</v>
          </cell>
          <cell r="C350" t="str">
            <v>PP</v>
          </cell>
        </row>
        <row r="351">
          <cell r="B351" t="str">
            <v>SM30N</v>
          </cell>
          <cell r="C351" t="str">
            <v>PP</v>
          </cell>
        </row>
        <row r="352">
          <cell r="B352" t="str">
            <v>SM30NB</v>
          </cell>
          <cell r="C352" t="str">
            <v>PP</v>
          </cell>
        </row>
        <row r="353">
          <cell r="B353" t="str">
            <v>SM60N</v>
          </cell>
          <cell r="C353" t="str">
            <v>PP</v>
          </cell>
        </row>
        <row r="354">
          <cell r="B354" t="str">
            <v>SS160N</v>
          </cell>
          <cell r="C354" t="str">
            <v>PP</v>
          </cell>
        </row>
        <row r="355">
          <cell r="B355" t="str">
            <v>SS35N</v>
          </cell>
          <cell r="C355" t="str">
            <v>PP</v>
          </cell>
        </row>
        <row r="356">
          <cell r="B356" t="str">
            <v>ETHYLENE</v>
          </cell>
          <cell r="C356" t="str">
            <v>ETHYLENE</v>
          </cell>
        </row>
        <row r="357">
          <cell r="B357" t="str">
            <v>MIXED OIL</v>
          </cell>
          <cell r="C357" t="str">
            <v>MIXED OIL</v>
          </cell>
        </row>
        <row r="358">
          <cell r="B358" t="str">
            <v>MXC4</v>
          </cell>
          <cell r="C358" t="str">
            <v>MIX C4</v>
          </cell>
        </row>
        <row r="359">
          <cell r="B359" t="str">
            <v>PROPYLENE</v>
          </cell>
          <cell r="C359" t="str">
            <v>PROPELENE</v>
          </cell>
        </row>
        <row r="360">
          <cell r="B360" t="str">
            <v>RARFS</v>
          </cell>
          <cell r="C360" t="str">
            <v>RARFS</v>
          </cell>
        </row>
        <row r="361">
          <cell r="B361" t="str">
            <v>CAT13X15</v>
          </cell>
          <cell r="C361" t="str">
            <v>CATAD</v>
          </cell>
        </row>
        <row r="362">
          <cell r="B362" t="str">
            <v>CAT13X24</v>
          </cell>
          <cell r="C362" t="str">
            <v>CATAD</v>
          </cell>
        </row>
        <row r="363">
          <cell r="B363" t="str">
            <v>CAT13X3</v>
          </cell>
          <cell r="C363" t="str">
            <v>CATAD</v>
          </cell>
        </row>
        <row r="364">
          <cell r="B364" t="str">
            <v>CAT13XADG15</v>
          </cell>
          <cell r="C364" t="str">
            <v>CATAD</v>
          </cell>
        </row>
        <row r="365">
          <cell r="B365" t="str">
            <v>CAT13XADG24</v>
          </cell>
          <cell r="C365" t="str">
            <v>CATAD</v>
          </cell>
        </row>
        <row r="366">
          <cell r="B366" t="str">
            <v>CAT13XADG3</v>
          </cell>
          <cell r="C366" t="str">
            <v>CATAD</v>
          </cell>
        </row>
        <row r="367">
          <cell r="B367" t="str">
            <v>CAT13XASG3</v>
          </cell>
          <cell r="C367" t="str">
            <v>CATAD</v>
          </cell>
        </row>
        <row r="368">
          <cell r="B368" t="str">
            <v>CAT13XLTG15</v>
          </cell>
          <cell r="C368" t="str">
            <v>CATAD</v>
          </cell>
        </row>
        <row r="369">
          <cell r="B369" t="str">
            <v>CAT13XLTG1624</v>
          </cell>
          <cell r="C369" t="str">
            <v>CATAD</v>
          </cell>
        </row>
        <row r="370">
          <cell r="B370" t="str">
            <v>CAT13XLTG24</v>
          </cell>
          <cell r="C370" t="str">
            <v>CATAD</v>
          </cell>
        </row>
        <row r="371">
          <cell r="B371" t="str">
            <v>CAT13XP</v>
          </cell>
          <cell r="C371" t="str">
            <v>CATAD</v>
          </cell>
        </row>
        <row r="372">
          <cell r="B372" t="str">
            <v>CAT2000PDR</v>
          </cell>
          <cell r="C372" t="str">
            <v>CATAD</v>
          </cell>
        </row>
        <row r="373">
          <cell r="B373" t="str">
            <v>CAT200125</v>
          </cell>
          <cell r="C373" t="str">
            <v>CATAD</v>
          </cell>
        </row>
        <row r="374">
          <cell r="B374" t="str">
            <v>CAT200158</v>
          </cell>
          <cell r="C374" t="str">
            <v>CATAD</v>
          </cell>
        </row>
        <row r="375">
          <cell r="B375" t="str">
            <v>CAT200225</v>
          </cell>
          <cell r="C375" t="str">
            <v>CATAD</v>
          </cell>
        </row>
        <row r="376">
          <cell r="B376" t="str">
            <v>CAT3A15</v>
          </cell>
          <cell r="C376" t="str">
            <v>CATAD</v>
          </cell>
        </row>
        <row r="377">
          <cell r="B377" t="str">
            <v>CAT3A24</v>
          </cell>
          <cell r="C377" t="str">
            <v>CATAD</v>
          </cell>
        </row>
        <row r="378">
          <cell r="B378" t="str">
            <v>CAT3A3</v>
          </cell>
          <cell r="C378" t="str">
            <v>CATAD</v>
          </cell>
        </row>
        <row r="379">
          <cell r="B379" t="str">
            <v>CAT3AAS15</v>
          </cell>
          <cell r="C379" t="str">
            <v>CATAD</v>
          </cell>
        </row>
        <row r="380">
          <cell r="B380" t="str">
            <v>CAT3AAS24</v>
          </cell>
          <cell r="C380" t="str">
            <v>CATAD</v>
          </cell>
        </row>
        <row r="381">
          <cell r="B381" t="str">
            <v>CAT3ACG15</v>
          </cell>
          <cell r="C381" t="str">
            <v>CATAD</v>
          </cell>
        </row>
        <row r="382">
          <cell r="B382" t="str">
            <v>CAT3ACG24</v>
          </cell>
          <cell r="C382" t="str">
            <v>CATAD</v>
          </cell>
        </row>
        <row r="383">
          <cell r="B383" t="str">
            <v>CAT3ACG3</v>
          </cell>
          <cell r="C383" t="str">
            <v>CATAD</v>
          </cell>
        </row>
        <row r="384">
          <cell r="B384" t="str">
            <v>CAT4A24</v>
          </cell>
          <cell r="C384" t="str">
            <v>CATAD</v>
          </cell>
        </row>
        <row r="385">
          <cell r="B385" t="str">
            <v>CAT4A3</v>
          </cell>
          <cell r="C385" t="str">
            <v>CATAD</v>
          </cell>
        </row>
        <row r="386">
          <cell r="B386" t="str">
            <v>CAT4AAD15</v>
          </cell>
          <cell r="C386" t="str">
            <v>CATAD</v>
          </cell>
        </row>
        <row r="387">
          <cell r="B387" t="str">
            <v>CAT4AAD3</v>
          </cell>
          <cell r="C387" t="str">
            <v>CATAD</v>
          </cell>
        </row>
        <row r="388">
          <cell r="B388" t="str">
            <v>CAT4AGLP15</v>
          </cell>
          <cell r="C388" t="str">
            <v>CATAD</v>
          </cell>
        </row>
        <row r="389">
          <cell r="B389" t="str">
            <v>CAT4AGLP3</v>
          </cell>
          <cell r="C389" t="str">
            <v>CATAD</v>
          </cell>
        </row>
        <row r="390">
          <cell r="B390" t="str">
            <v>CAT4ASPL15</v>
          </cell>
          <cell r="C390" t="str">
            <v>CATAD</v>
          </cell>
        </row>
        <row r="391">
          <cell r="B391" t="str">
            <v>CAT4ASPL30</v>
          </cell>
          <cell r="C391" t="str">
            <v>CATAD</v>
          </cell>
        </row>
        <row r="392">
          <cell r="B392" t="str">
            <v>CAT5A12</v>
          </cell>
          <cell r="C392" t="str">
            <v>CATAD</v>
          </cell>
        </row>
        <row r="393">
          <cell r="B393" t="str">
            <v>CAT5A15</v>
          </cell>
          <cell r="C393" t="str">
            <v>CATAD</v>
          </cell>
        </row>
        <row r="394">
          <cell r="B394" t="str">
            <v>CAT5A3</v>
          </cell>
          <cell r="C394" t="str">
            <v>CATAD</v>
          </cell>
        </row>
        <row r="395">
          <cell r="B395" t="str">
            <v>CAT5ASPL15</v>
          </cell>
          <cell r="C395" t="str">
            <v>CATAD</v>
          </cell>
        </row>
        <row r="396">
          <cell r="B396" t="str">
            <v>CAT5ASPL24</v>
          </cell>
          <cell r="C396" t="str">
            <v>CATAD</v>
          </cell>
        </row>
        <row r="397">
          <cell r="B397" t="str">
            <v>CAT5ASPL3</v>
          </cell>
          <cell r="C397" t="str">
            <v>CATAD</v>
          </cell>
        </row>
        <row r="398">
          <cell r="B398" t="str">
            <v>CATAC70115</v>
          </cell>
          <cell r="C398" t="str">
            <v>CATAD</v>
          </cell>
        </row>
        <row r="399">
          <cell r="B399" t="str">
            <v>CATAC7013</v>
          </cell>
          <cell r="C399" t="str">
            <v>CATAD</v>
          </cell>
        </row>
        <row r="400">
          <cell r="B400" t="str">
            <v>CATAD10125</v>
          </cell>
          <cell r="C400" t="str">
            <v>CATAD</v>
          </cell>
        </row>
        <row r="401">
          <cell r="B401" t="str">
            <v>CATAD10158</v>
          </cell>
          <cell r="C401" t="str">
            <v>CATAD</v>
          </cell>
        </row>
        <row r="402">
          <cell r="B402" t="str">
            <v>CATAD301810</v>
          </cell>
          <cell r="C402" t="str">
            <v>CATAD</v>
          </cell>
        </row>
        <row r="403">
          <cell r="B403" t="str">
            <v>CATAR115</v>
          </cell>
          <cell r="C403" t="str">
            <v>CATAD</v>
          </cell>
        </row>
        <row r="404">
          <cell r="B404" t="str">
            <v>CATAR23</v>
          </cell>
          <cell r="C404" t="str">
            <v>CATAD</v>
          </cell>
        </row>
        <row r="405">
          <cell r="B405" t="str">
            <v>CATAR2P</v>
          </cell>
          <cell r="C405" t="str">
            <v>CATAD</v>
          </cell>
        </row>
        <row r="406">
          <cell r="B406" t="str">
            <v>CATDHC6</v>
          </cell>
          <cell r="C406" t="str">
            <v>CATAD</v>
          </cell>
        </row>
        <row r="407">
          <cell r="B407" t="str">
            <v>CATENCILITE501</v>
          </cell>
          <cell r="C407" t="str">
            <v>CATAD</v>
          </cell>
        </row>
        <row r="408">
          <cell r="B408" t="str">
            <v>CATG8058</v>
          </cell>
          <cell r="C408" t="str">
            <v>CATAD</v>
          </cell>
        </row>
        <row r="409">
          <cell r="B409" t="str">
            <v>CATG8726</v>
          </cell>
          <cell r="C409" t="str">
            <v>CATAD</v>
          </cell>
        </row>
        <row r="410">
          <cell r="B410" t="str">
            <v>CATG87P</v>
          </cell>
          <cell r="C410" t="str">
            <v>CATAD</v>
          </cell>
        </row>
        <row r="411">
          <cell r="B411" t="str">
            <v>CATNTGG</v>
          </cell>
          <cell r="C411" t="str">
            <v>CATAD</v>
          </cell>
        </row>
        <row r="412">
          <cell r="B412" t="str">
            <v>CATPDEB</v>
          </cell>
          <cell r="C412" t="str">
            <v>CATAD</v>
          </cell>
        </row>
        <row r="413">
          <cell r="B413" t="str">
            <v>CATRCBM</v>
          </cell>
          <cell r="C413" t="str">
            <v>CATAD</v>
          </cell>
        </row>
        <row r="414">
          <cell r="B414" t="str">
            <v>CATRCMM</v>
          </cell>
          <cell r="C414" t="str">
            <v>CATAD</v>
          </cell>
        </row>
        <row r="415">
          <cell r="B415" t="str">
            <v>C4 RAFF</v>
          </cell>
          <cell r="C415" t="str">
            <v>C4 RAFF</v>
          </cell>
        </row>
        <row r="416">
          <cell r="B416" t="str">
            <v>CSLYE</v>
          </cell>
          <cell r="C416" t="str">
            <v>CS LYE</v>
          </cell>
        </row>
        <row r="417">
          <cell r="B417" t="str">
            <v>HCLV2</v>
          </cell>
          <cell r="C417" t="str">
            <v>HCL</v>
          </cell>
        </row>
        <row r="418">
          <cell r="B418" t="str">
            <v>HYDROGEN</v>
          </cell>
          <cell r="C418" t="str">
            <v>HYDROGEN</v>
          </cell>
        </row>
        <row r="419">
          <cell r="B419" t="str">
            <v>PIBB-Blendable</v>
          </cell>
          <cell r="C419" t="str">
            <v>PIB</v>
          </cell>
        </row>
        <row r="420">
          <cell r="B420" t="str">
            <v>PIBB-PV10</v>
          </cell>
          <cell r="C420" t="str">
            <v>PIB</v>
          </cell>
        </row>
        <row r="421">
          <cell r="B421" t="str">
            <v>PIBB-PV100</v>
          </cell>
          <cell r="C421" t="str">
            <v>PIB</v>
          </cell>
        </row>
        <row r="422">
          <cell r="B422" t="str">
            <v>PIBD-PV10</v>
          </cell>
          <cell r="C422" t="str">
            <v>PIB</v>
          </cell>
        </row>
        <row r="423">
          <cell r="B423" t="str">
            <v>1003FA20</v>
          </cell>
          <cell r="C423" t="str">
            <v>LDPE</v>
          </cell>
        </row>
        <row r="424">
          <cell r="B424" t="str">
            <v>1005FY20</v>
          </cell>
          <cell r="C424" t="str">
            <v>LDPE</v>
          </cell>
        </row>
        <row r="425">
          <cell r="B425" t="str">
            <v>1020FA20</v>
          </cell>
          <cell r="C425" t="str">
            <v>LDPE</v>
          </cell>
        </row>
        <row r="426">
          <cell r="B426" t="str">
            <v>1035FS20</v>
          </cell>
          <cell r="C426" t="str">
            <v>LDPE</v>
          </cell>
        </row>
        <row r="427">
          <cell r="B427" t="str">
            <v>103X</v>
          </cell>
          <cell r="C427" t="str">
            <v>PP3</v>
          </cell>
        </row>
        <row r="428">
          <cell r="B428" t="str">
            <v>1070LA17</v>
          </cell>
          <cell r="C428" t="str">
            <v>LDPE</v>
          </cell>
        </row>
        <row r="429">
          <cell r="B429" t="str">
            <v>16MA400</v>
          </cell>
          <cell r="C429" t="str">
            <v>LDPE</v>
          </cell>
        </row>
        <row r="430">
          <cell r="B430" t="str">
            <v>22FA002</v>
          </cell>
          <cell r="C430" t="str">
            <v>LDPE</v>
          </cell>
        </row>
        <row r="431">
          <cell r="B431" t="str">
            <v>24FS040</v>
          </cell>
          <cell r="C431" t="str">
            <v>LDPE</v>
          </cell>
        </row>
        <row r="432">
          <cell r="B432" t="str">
            <v>45GP004B</v>
          </cell>
          <cell r="C432" t="str">
            <v>HDPE</v>
          </cell>
        </row>
        <row r="433">
          <cell r="B433" t="str">
            <v>50GF003</v>
          </cell>
          <cell r="C433" t="str">
            <v>HDPE</v>
          </cell>
        </row>
        <row r="434">
          <cell r="B434" t="str">
            <v>52GB001</v>
          </cell>
          <cell r="C434" t="str">
            <v>HDPE</v>
          </cell>
        </row>
        <row r="435">
          <cell r="B435" t="str">
            <v>52GB003</v>
          </cell>
          <cell r="C435" t="str">
            <v>HDPE</v>
          </cell>
        </row>
        <row r="436">
          <cell r="B436" t="str">
            <v>52GB010</v>
          </cell>
          <cell r="C436" t="str">
            <v>HDPE</v>
          </cell>
        </row>
        <row r="437">
          <cell r="B437" t="str">
            <v>52GF004</v>
          </cell>
          <cell r="C437" t="str">
            <v>HDPE</v>
          </cell>
        </row>
        <row r="438">
          <cell r="B438" t="str">
            <v>54GB012</v>
          </cell>
          <cell r="C438" t="str">
            <v>HDPE</v>
          </cell>
        </row>
        <row r="439">
          <cell r="B439" t="str">
            <v>54GB012B</v>
          </cell>
          <cell r="C439" t="str">
            <v>HDPE</v>
          </cell>
        </row>
        <row r="440">
          <cell r="B440" t="str">
            <v>67ER092</v>
          </cell>
          <cell r="C440" t="str">
            <v>PVC</v>
          </cell>
        </row>
        <row r="441">
          <cell r="B441" t="str">
            <v>AM120N</v>
          </cell>
          <cell r="C441" t="str">
            <v>PP3</v>
          </cell>
        </row>
        <row r="442">
          <cell r="B442" t="str">
            <v>AM160NB</v>
          </cell>
          <cell r="C442" t="str">
            <v>PP3</v>
          </cell>
        </row>
        <row r="443">
          <cell r="B443" t="str">
            <v>AMI080N</v>
          </cell>
          <cell r="C443" t="str">
            <v>PP3</v>
          </cell>
        </row>
        <row r="444">
          <cell r="B444" t="str">
            <v>AMI080T</v>
          </cell>
          <cell r="C444" t="str">
            <v>PP3</v>
          </cell>
        </row>
        <row r="445">
          <cell r="B445" t="str">
            <v>AMI250N</v>
          </cell>
          <cell r="C445" t="str">
            <v>PP3</v>
          </cell>
        </row>
        <row r="446">
          <cell r="B446" t="str">
            <v>AS030N</v>
          </cell>
          <cell r="C446" t="str">
            <v>PP3</v>
          </cell>
        </row>
        <row r="447">
          <cell r="B447" t="str">
            <v>AS160N</v>
          </cell>
          <cell r="C447" t="str">
            <v>PP3</v>
          </cell>
        </row>
        <row r="448">
          <cell r="B448" t="str">
            <v>CISA01</v>
          </cell>
          <cell r="C448" t="str">
            <v>PBR-01</v>
          </cell>
        </row>
        <row r="449">
          <cell r="B449" t="str">
            <v>CISA1220</v>
          </cell>
          <cell r="C449" t="str">
            <v>PBR</v>
          </cell>
        </row>
        <row r="450">
          <cell r="B450" t="str">
            <v>GSPE</v>
          </cell>
          <cell r="C450" t="str">
            <v>GSPE</v>
          </cell>
        </row>
        <row r="451">
          <cell r="B451" t="str">
            <v>GSPP</v>
          </cell>
          <cell r="C451" t="str">
            <v>GSPP</v>
          </cell>
        </row>
        <row r="452">
          <cell r="B452" t="str">
            <v>HD18X</v>
          </cell>
          <cell r="C452" t="str">
            <v>HDPE</v>
          </cell>
        </row>
        <row r="453">
          <cell r="B453" t="str">
            <v>HD50MA180</v>
          </cell>
          <cell r="C453" t="str">
            <v>HDPE</v>
          </cell>
        </row>
        <row r="454">
          <cell r="B454" t="str">
            <v>HD53EA010</v>
          </cell>
          <cell r="C454" t="str">
            <v>HDPE</v>
          </cell>
        </row>
        <row r="455">
          <cell r="B455" t="str">
            <v>LDPEG</v>
          </cell>
          <cell r="C455" t="str">
            <v>LDPE</v>
          </cell>
        </row>
        <row r="456">
          <cell r="B456" t="str">
            <v>LL20FA010</v>
          </cell>
          <cell r="C456" t="str">
            <v>LLDPE</v>
          </cell>
        </row>
        <row r="457">
          <cell r="B457" t="str">
            <v>LL20FS010</v>
          </cell>
          <cell r="C457" t="str">
            <v>LLDPE</v>
          </cell>
        </row>
        <row r="458">
          <cell r="B458" t="str">
            <v>LL20FS020</v>
          </cell>
          <cell r="C458" t="str">
            <v>LLDPE</v>
          </cell>
        </row>
        <row r="459">
          <cell r="B459" t="str">
            <v>LL20FY010</v>
          </cell>
          <cell r="C459" t="str">
            <v>LLDPE</v>
          </cell>
        </row>
        <row r="460">
          <cell r="B460" t="str">
            <v>LL36RA045</v>
          </cell>
          <cell r="C460" t="str">
            <v>LLDPE</v>
          </cell>
        </row>
        <row r="461">
          <cell r="B461" t="str">
            <v>LL36RA045B</v>
          </cell>
          <cell r="C461" t="str">
            <v>LLDPE</v>
          </cell>
        </row>
        <row r="462">
          <cell r="B462" t="str">
            <v>LL36RA045UV</v>
          </cell>
          <cell r="C462" t="str">
            <v>LLDPE</v>
          </cell>
        </row>
        <row r="463">
          <cell r="B463" t="str">
            <v>LLDPEG</v>
          </cell>
          <cell r="C463" t="str">
            <v>LLDPE</v>
          </cell>
        </row>
        <row r="464">
          <cell r="B464" t="str">
            <v>M3030</v>
          </cell>
          <cell r="C464" t="str">
            <v>PP2</v>
          </cell>
        </row>
        <row r="465">
          <cell r="B465" t="str">
            <v>MI3530</v>
          </cell>
          <cell r="C465" t="str">
            <v>PP2</v>
          </cell>
        </row>
        <row r="466">
          <cell r="B466" t="str">
            <v>PSHDPE</v>
          </cell>
          <cell r="C466" t="str">
            <v>LLDPE</v>
          </cell>
        </row>
        <row r="467">
          <cell r="B467" t="str">
            <v>SM60NB</v>
          </cell>
          <cell r="C467" t="str">
            <v>PP</v>
          </cell>
        </row>
        <row r="468">
          <cell r="B468" t="str">
            <v>SS35N</v>
          </cell>
          <cell r="C468" t="str">
            <v>PP</v>
          </cell>
        </row>
        <row r="469">
          <cell r="B469" t="str">
            <v>1003FA20</v>
          </cell>
          <cell r="C469" t="str">
            <v>LDPE</v>
          </cell>
        </row>
        <row r="470">
          <cell r="B470" t="str">
            <v>1005FY20</v>
          </cell>
          <cell r="C470" t="str">
            <v>LDPE</v>
          </cell>
        </row>
        <row r="471">
          <cell r="B471" t="str">
            <v>1020FA20</v>
          </cell>
          <cell r="C471" t="str">
            <v>LDPE</v>
          </cell>
        </row>
        <row r="472">
          <cell r="B472" t="str">
            <v>1035FS20</v>
          </cell>
          <cell r="C472" t="str">
            <v>LDPE</v>
          </cell>
        </row>
        <row r="473">
          <cell r="B473" t="str">
            <v>103X</v>
          </cell>
          <cell r="C473" t="str">
            <v>PP3</v>
          </cell>
        </row>
        <row r="474">
          <cell r="B474" t="str">
            <v>1070LA17</v>
          </cell>
          <cell r="C474" t="str">
            <v>LDPE</v>
          </cell>
        </row>
        <row r="475">
          <cell r="B475" t="str">
            <v>116X</v>
          </cell>
          <cell r="C475" t="str">
            <v>PP3</v>
          </cell>
        </row>
        <row r="476">
          <cell r="B476" t="str">
            <v>16MA400</v>
          </cell>
          <cell r="C476" t="str">
            <v>LDPE</v>
          </cell>
        </row>
        <row r="477">
          <cell r="B477" t="str">
            <v>225X</v>
          </cell>
          <cell r="C477" t="str">
            <v>PP3</v>
          </cell>
        </row>
        <row r="478">
          <cell r="B478" t="str">
            <v>22FA002</v>
          </cell>
          <cell r="C478" t="str">
            <v>LDPE</v>
          </cell>
        </row>
        <row r="479">
          <cell r="B479" t="str">
            <v>24FS040</v>
          </cell>
          <cell r="C479" t="str">
            <v>LDPE</v>
          </cell>
        </row>
        <row r="480">
          <cell r="B480" t="str">
            <v>45GP004</v>
          </cell>
          <cell r="C480" t="str">
            <v>HDPE</v>
          </cell>
        </row>
        <row r="481">
          <cell r="B481" t="str">
            <v>50GF003</v>
          </cell>
          <cell r="C481" t="str">
            <v>HDPE</v>
          </cell>
        </row>
        <row r="482">
          <cell r="B482" t="str">
            <v>52GB003</v>
          </cell>
          <cell r="C482" t="str">
            <v>HDPE</v>
          </cell>
        </row>
        <row r="483">
          <cell r="B483" t="str">
            <v>52GF004</v>
          </cell>
          <cell r="C483" t="str">
            <v>HDPE</v>
          </cell>
        </row>
        <row r="484">
          <cell r="B484" t="str">
            <v>54GB012</v>
          </cell>
          <cell r="C484" t="str">
            <v>HDPE</v>
          </cell>
        </row>
        <row r="485">
          <cell r="B485" t="str">
            <v>55EF010</v>
          </cell>
          <cell r="C485" t="str">
            <v>HDPE</v>
          </cell>
        </row>
        <row r="486">
          <cell r="B486" t="str">
            <v>67ER092</v>
          </cell>
          <cell r="C486" t="str">
            <v>PVC</v>
          </cell>
        </row>
        <row r="487">
          <cell r="B487" t="str">
            <v>AEI250N</v>
          </cell>
          <cell r="C487" t="str">
            <v>PP3</v>
          </cell>
        </row>
        <row r="488">
          <cell r="B488" t="str">
            <v>AM120N</v>
          </cell>
          <cell r="C488" t="str">
            <v>PP3</v>
          </cell>
        </row>
        <row r="489">
          <cell r="B489" t="str">
            <v>AM160NB</v>
          </cell>
          <cell r="C489" t="str">
            <v>PP3</v>
          </cell>
        </row>
        <row r="490">
          <cell r="B490" t="str">
            <v>AMI080N</v>
          </cell>
          <cell r="C490" t="str">
            <v>PP3</v>
          </cell>
        </row>
        <row r="491">
          <cell r="B491" t="str">
            <v>AMI080T</v>
          </cell>
          <cell r="C491" t="str">
            <v>PP3</v>
          </cell>
        </row>
        <row r="492">
          <cell r="B492" t="str">
            <v>AS030N</v>
          </cell>
          <cell r="C492" t="str">
            <v>PP3</v>
          </cell>
        </row>
        <row r="493">
          <cell r="B493" t="str">
            <v>GSPE</v>
          </cell>
          <cell r="C493" t="str">
            <v>GSPE</v>
          </cell>
        </row>
        <row r="494">
          <cell r="B494" t="str">
            <v>GSPP</v>
          </cell>
          <cell r="C494" t="str">
            <v>GSPP</v>
          </cell>
        </row>
        <row r="495">
          <cell r="B495" t="str">
            <v>GSPV</v>
          </cell>
          <cell r="C495" t="str">
            <v>PVC</v>
          </cell>
        </row>
        <row r="496">
          <cell r="B496" t="str">
            <v>HD18X</v>
          </cell>
          <cell r="C496" t="str">
            <v>HDPE</v>
          </cell>
        </row>
        <row r="497">
          <cell r="B497" t="str">
            <v>HD50MA180</v>
          </cell>
          <cell r="C497" t="str">
            <v>HDPE</v>
          </cell>
        </row>
        <row r="498">
          <cell r="B498" t="str">
            <v>HD53EA010</v>
          </cell>
          <cell r="C498" t="str">
            <v>HDPE</v>
          </cell>
        </row>
        <row r="499">
          <cell r="B499" t="str">
            <v>LDPEG</v>
          </cell>
          <cell r="C499" t="str">
            <v>LDPE</v>
          </cell>
        </row>
        <row r="500">
          <cell r="B500" t="str">
            <v>LL20FS010</v>
          </cell>
          <cell r="C500" t="str">
            <v>LLDPE</v>
          </cell>
        </row>
        <row r="501">
          <cell r="B501" t="str">
            <v>LL20FS020</v>
          </cell>
          <cell r="C501" t="str">
            <v>LLDPE</v>
          </cell>
        </row>
        <row r="502">
          <cell r="B502" t="str">
            <v>LL36RA045</v>
          </cell>
          <cell r="C502" t="str">
            <v>LLDPE</v>
          </cell>
        </row>
        <row r="503">
          <cell r="B503" t="str">
            <v>LL36RA045UV</v>
          </cell>
          <cell r="C503" t="str">
            <v>LLDPE</v>
          </cell>
        </row>
        <row r="504">
          <cell r="B504" t="str">
            <v>LLDPEG</v>
          </cell>
          <cell r="C504" t="str">
            <v>LLDPE</v>
          </cell>
        </row>
        <row r="505">
          <cell r="B505" t="str">
            <v>M3030</v>
          </cell>
          <cell r="C505" t="str">
            <v>PP2</v>
          </cell>
        </row>
        <row r="506">
          <cell r="B506" t="str">
            <v>MI3530</v>
          </cell>
          <cell r="C506" t="str">
            <v>PP2</v>
          </cell>
        </row>
        <row r="507">
          <cell r="B507" t="str">
            <v>PP2CPG</v>
          </cell>
          <cell r="C507" t="str">
            <v>PP2</v>
          </cell>
        </row>
        <row r="508">
          <cell r="B508" t="str">
            <v>PPHPG</v>
          </cell>
          <cell r="C508" t="str">
            <v>PP3</v>
          </cell>
        </row>
        <row r="509">
          <cell r="B509" t="str">
            <v>SM30N</v>
          </cell>
          <cell r="C509" t="str">
            <v>PP</v>
          </cell>
        </row>
        <row r="510">
          <cell r="B510" t="str">
            <v>SS35N</v>
          </cell>
          <cell r="C510" t="str">
            <v>PP</v>
          </cell>
        </row>
        <row r="511">
          <cell r="B511" t="str">
            <v>1005FY20</v>
          </cell>
          <cell r="C511" t="str">
            <v>LDPE</v>
          </cell>
        </row>
        <row r="512">
          <cell r="B512" t="str">
            <v>1020FA20</v>
          </cell>
          <cell r="C512" t="str">
            <v>LDPE</v>
          </cell>
        </row>
        <row r="513">
          <cell r="B513" t="str">
            <v>1035FS20</v>
          </cell>
          <cell r="C513" t="str">
            <v>LDPE</v>
          </cell>
        </row>
        <row r="514">
          <cell r="B514" t="str">
            <v>45GP004</v>
          </cell>
          <cell r="C514" t="str">
            <v>HDPE</v>
          </cell>
        </row>
        <row r="515">
          <cell r="B515" t="str">
            <v>52GB001</v>
          </cell>
          <cell r="C515" t="str">
            <v>HDPE</v>
          </cell>
        </row>
        <row r="516">
          <cell r="B516" t="str">
            <v>52GB003</v>
          </cell>
          <cell r="C516" t="str">
            <v>HDPE</v>
          </cell>
        </row>
        <row r="517">
          <cell r="B517" t="str">
            <v>52GB010</v>
          </cell>
          <cell r="C517" t="str">
            <v>HDPE</v>
          </cell>
        </row>
        <row r="518">
          <cell r="B518" t="str">
            <v>54GB012</v>
          </cell>
          <cell r="C518" t="str">
            <v>HDPE</v>
          </cell>
        </row>
        <row r="519">
          <cell r="B519" t="str">
            <v>AEI250N</v>
          </cell>
          <cell r="C519" t="str">
            <v>PP3</v>
          </cell>
        </row>
        <row r="520">
          <cell r="B520" t="str">
            <v>AGF7B200</v>
          </cell>
          <cell r="C520" t="str">
            <v>AGRIFILM</v>
          </cell>
        </row>
        <row r="521">
          <cell r="B521" t="str">
            <v>AM120N</v>
          </cell>
          <cell r="C521" t="str">
            <v>PP3</v>
          </cell>
        </row>
        <row r="522">
          <cell r="B522" t="str">
            <v>AMI080N</v>
          </cell>
          <cell r="C522" t="str">
            <v>PP3</v>
          </cell>
        </row>
        <row r="523">
          <cell r="B523" t="str">
            <v>AMI250N</v>
          </cell>
          <cell r="C523" t="str">
            <v>PP3</v>
          </cell>
        </row>
        <row r="524">
          <cell r="B524" t="str">
            <v>AS030N</v>
          </cell>
          <cell r="C524" t="str">
            <v>PP3</v>
          </cell>
        </row>
        <row r="525">
          <cell r="B525" t="str">
            <v>AS160N</v>
          </cell>
          <cell r="C525" t="str">
            <v>PP3</v>
          </cell>
        </row>
        <row r="526">
          <cell r="B526" t="str">
            <v>GSPE</v>
          </cell>
          <cell r="C526" t="str">
            <v>GSPE</v>
          </cell>
        </row>
        <row r="527">
          <cell r="B527" t="str">
            <v>HD53EA010</v>
          </cell>
          <cell r="C527" t="str">
            <v>HDPE</v>
          </cell>
        </row>
        <row r="528">
          <cell r="B528" t="str">
            <v>MI3530</v>
          </cell>
          <cell r="C528" t="str">
            <v>PP2</v>
          </cell>
        </row>
        <row r="529">
          <cell r="B529" t="str">
            <v>SS35N</v>
          </cell>
          <cell r="C529" t="str">
            <v>PP</v>
          </cell>
        </row>
        <row r="530">
          <cell r="B530" t="str">
            <v>CISA01</v>
          </cell>
          <cell r="C530" t="str">
            <v>PBR-01</v>
          </cell>
        </row>
        <row r="531">
          <cell r="B531" t="str">
            <v>CISA1220</v>
          </cell>
          <cell r="C531" t="str">
            <v>PBR</v>
          </cell>
        </row>
        <row r="532">
          <cell r="B532" t="str">
            <v>MULCH1B25</v>
          </cell>
          <cell r="C532" t="str">
            <v>AGRIFILM</v>
          </cell>
        </row>
        <row r="533">
          <cell r="B533" t="str">
            <v>MULCH2B50</v>
          </cell>
          <cell r="C533" t="str">
            <v>AGRIFILM</v>
          </cell>
        </row>
        <row r="534">
          <cell r="B534" t="str">
            <v>UV70</v>
          </cell>
          <cell r="C534" t="str">
            <v>AGRIFILM</v>
          </cell>
        </row>
        <row r="535">
          <cell r="B535" t="str">
            <v>1003FA20</v>
          </cell>
          <cell r="C535" t="str">
            <v>LDPE</v>
          </cell>
        </row>
        <row r="536">
          <cell r="B536" t="str">
            <v>1005FY20</v>
          </cell>
          <cell r="C536" t="str">
            <v>LDPE</v>
          </cell>
        </row>
        <row r="537">
          <cell r="B537" t="str">
            <v>1020FA20</v>
          </cell>
          <cell r="C537" t="str">
            <v>LDPE</v>
          </cell>
        </row>
        <row r="538">
          <cell r="B538" t="str">
            <v>1035FS20</v>
          </cell>
          <cell r="C538" t="str">
            <v>LDPE</v>
          </cell>
        </row>
        <row r="539">
          <cell r="B539" t="str">
            <v>103X</v>
          </cell>
          <cell r="C539" t="str">
            <v>PP3</v>
          </cell>
        </row>
        <row r="540">
          <cell r="B540" t="str">
            <v>1070LA17</v>
          </cell>
          <cell r="C540" t="str">
            <v>LDPE</v>
          </cell>
        </row>
        <row r="541">
          <cell r="B541" t="str">
            <v>1090LA17</v>
          </cell>
          <cell r="C541" t="str">
            <v>LDPE</v>
          </cell>
        </row>
        <row r="542">
          <cell r="B542" t="str">
            <v>112X</v>
          </cell>
          <cell r="C542" t="str">
            <v>PP3</v>
          </cell>
        </row>
        <row r="543">
          <cell r="B543" t="str">
            <v>116X</v>
          </cell>
          <cell r="C543" t="str">
            <v>PP3</v>
          </cell>
        </row>
        <row r="544">
          <cell r="B544" t="str">
            <v>16MA400</v>
          </cell>
          <cell r="C544" t="str">
            <v>LDPE</v>
          </cell>
        </row>
        <row r="545">
          <cell r="B545" t="str">
            <v>16MA400B</v>
          </cell>
          <cell r="C545" t="str">
            <v>LDPE</v>
          </cell>
        </row>
        <row r="546">
          <cell r="B546" t="str">
            <v>20XL020</v>
          </cell>
          <cell r="C546" t="str">
            <v>LDPE</v>
          </cell>
        </row>
        <row r="547">
          <cell r="B547" t="str">
            <v>22FA002</v>
          </cell>
          <cell r="C547" t="str">
            <v>LDPE</v>
          </cell>
        </row>
        <row r="548">
          <cell r="B548" t="str">
            <v>24FS040</v>
          </cell>
          <cell r="C548" t="str">
            <v>LDPE</v>
          </cell>
        </row>
        <row r="549">
          <cell r="B549" t="str">
            <v>45GP004</v>
          </cell>
          <cell r="C549" t="str">
            <v>HDPE</v>
          </cell>
        </row>
        <row r="550">
          <cell r="B550" t="str">
            <v>46GW008</v>
          </cell>
          <cell r="C550" t="str">
            <v>HDPE</v>
          </cell>
        </row>
        <row r="551">
          <cell r="B551" t="str">
            <v>50GF003</v>
          </cell>
          <cell r="C551" t="str">
            <v>HDPE</v>
          </cell>
        </row>
        <row r="552">
          <cell r="B552" t="str">
            <v>52GB001</v>
          </cell>
          <cell r="C552" t="str">
            <v>HDPE</v>
          </cell>
        </row>
        <row r="553">
          <cell r="B553" t="str">
            <v>52GB010</v>
          </cell>
          <cell r="C553" t="str">
            <v>HDPE</v>
          </cell>
        </row>
        <row r="554">
          <cell r="B554" t="str">
            <v>54GB012</v>
          </cell>
          <cell r="C554" t="str">
            <v>HDPE</v>
          </cell>
        </row>
        <row r="555">
          <cell r="B555" t="str">
            <v>55EF010</v>
          </cell>
          <cell r="C555" t="str">
            <v>HDPE</v>
          </cell>
        </row>
        <row r="556">
          <cell r="B556" t="str">
            <v>67ER092</v>
          </cell>
          <cell r="C556" t="str">
            <v>PVC</v>
          </cell>
        </row>
        <row r="557">
          <cell r="B557" t="str">
            <v>AEI250N</v>
          </cell>
          <cell r="C557" t="str">
            <v>PP3</v>
          </cell>
        </row>
        <row r="558">
          <cell r="B558" t="str">
            <v>AGF4B250</v>
          </cell>
          <cell r="C558" t="str">
            <v>AGRIFILM</v>
          </cell>
        </row>
        <row r="559">
          <cell r="B559" t="str">
            <v>AGF5B250</v>
          </cell>
          <cell r="C559" t="str">
            <v>AGRIFILM</v>
          </cell>
        </row>
        <row r="560">
          <cell r="B560" t="str">
            <v>AGFR</v>
          </cell>
          <cell r="C560" t="str">
            <v>AGRIFILM</v>
          </cell>
        </row>
        <row r="561">
          <cell r="B561" t="str">
            <v>AM120N</v>
          </cell>
          <cell r="C561" t="str">
            <v>PP3</v>
          </cell>
        </row>
        <row r="562">
          <cell r="B562" t="str">
            <v>AMI080N</v>
          </cell>
          <cell r="C562" t="str">
            <v>PP3</v>
          </cell>
        </row>
        <row r="563">
          <cell r="B563" t="str">
            <v>AMI250N</v>
          </cell>
          <cell r="C563" t="str">
            <v>PP3</v>
          </cell>
        </row>
        <row r="564">
          <cell r="B564" t="str">
            <v>AS030N</v>
          </cell>
          <cell r="C564" t="str">
            <v>PP3</v>
          </cell>
        </row>
        <row r="565">
          <cell r="B565" t="str">
            <v>AS160N</v>
          </cell>
          <cell r="C565" t="str">
            <v>PP3</v>
          </cell>
        </row>
        <row r="566">
          <cell r="B566" t="str">
            <v>CISA01</v>
          </cell>
          <cell r="C566" t="str">
            <v>PBR-01</v>
          </cell>
        </row>
        <row r="567">
          <cell r="B567" t="str">
            <v>GSPE</v>
          </cell>
          <cell r="C567" t="str">
            <v>GSPE</v>
          </cell>
        </row>
        <row r="568">
          <cell r="B568" t="str">
            <v>GSPP</v>
          </cell>
          <cell r="C568" t="str">
            <v>GSPP</v>
          </cell>
        </row>
        <row r="569">
          <cell r="B569" t="str">
            <v>GSPV</v>
          </cell>
          <cell r="C569" t="str">
            <v>PVC</v>
          </cell>
        </row>
        <row r="570">
          <cell r="B570" t="str">
            <v>HD18X</v>
          </cell>
          <cell r="C570" t="str">
            <v>HDPE</v>
          </cell>
        </row>
        <row r="571">
          <cell r="B571" t="str">
            <v>HD50MA180</v>
          </cell>
          <cell r="C571" t="str">
            <v>HDPE</v>
          </cell>
        </row>
        <row r="572">
          <cell r="B572" t="str">
            <v>HD53EA010</v>
          </cell>
          <cell r="C572" t="str">
            <v>HDPE</v>
          </cell>
        </row>
        <row r="573">
          <cell r="B573" t="str">
            <v>IPD0588</v>
          </cell>
          <cell r="C573" t="str">
            <v>WCC</v>
          </cell>
        </row>
        <row r="574">
          <cell r="B574" t="str">
            <v>IPD246</v>
          </cell>
          <cell r="C574" t="str">
            <v>WCC</v>
          </cell>
        </row>
        <row r="575">
          <cell r="B575" t="str">
            <v>LDPEG</v>
          </cell>
          <cell r="C575" t="str">
            <v>LDPE</v>
          </cell>
        </row>
        <row r="576">
          <cell r="B576" t="str">
            <v>LDPEGM</v>
          </cell>
          <cell r="C576" t="str">
            <v>LDPE</v>
          </cell>
        </row>
        <row r="577">
          <cell r="B577" t="str">
            <v>LL20FA010</v>
          </cell>
          <cell r="C577" t="str">
            <v>LLDPE</v>
          </cell>
        </row>
        <row r="578">
          <cell r="B578" t="str">
            <v>LL20FA020</v>
          </cell>
          <cell r="C578" t="str">
            <v>LLDPE</v>
          </cell>
        </row>
        <row r="579">
          <cell r="B579" t="str">
            <v>LL20FS010</v>
          </cell>
          <cell r="C579" t="str">
            <v>LLDPE</v>
          </cell>
        </row>
        <row r="580">
          <cell r="B580" t="str">
            <v>LL20FS010B</v>
          </cell>
          <cell r="C580" t="str">
            <v>LLDPE</v>
          </cell>
        </row>
        <row r="581">
          <cell r="B581" t="str">
            <v>LL20FY010</v>
          </cell>
          <cell r="C581" t="str">
            <v>LLDPE</v>
          </cell>
        </row>
        <row r="582">
          <cell r="B582" t="str">
            <v>LL36RA045</v>
          </cell>
          <cell r="C582" t="str">
            <v>LLDPE</v>
          </cell>
        </row>
        <row r="583">
          <cell r="B583" t="str">
            <v>LL36RA045UV</v>
          </cell>
          <cell r="C583" t="str">
            <v>LLDPE</v>
          </cell>
        </row>
        <row r="584">
          <cell r="B584" t="str">
            <v>MI3530</v>
          </cell>
          <cell r="C584" t="str">
            <v>PP2</v>
          </cell>
        </row>
        <row r="585">
          <cell r="B585" t="str">
            <v>MULCH1B25</v>
          </cell>
          <cell r="C585" t="str">
            <v>AGRIFILM</v>
          </cell>
        </row>
        <row r="586">
          <cell r="B586" t="str">
            <v>PIBB-PV30</v>
          </cell>
          <cell r="C586" t="str">
            <v>PIB</v>
          </cell>
        </row>
        <row r="587">
          <cell r="B587" t="str">
            <v>PIBD-PV25</v>
          </cell>
          <cell r="C587" t="str">
            <v>PIB</v>
          </cell>
        </row>
        <row r="588">
          <cell r="B588" t="str">
            <v>PP2CPG</v>
          </cell>
          <cell r="C588" t="str">
            <v>PP2</v>
          </cell>
        </row>
        <row r="589">
          <cell r="B589" t="str">
            <v>PPHPG</v>
          </cell>
          <cell r="C589" t="str">
            <v>PP3</v>
          </cell>
        </row>
        <row r="590">
          <cell r="B590" t="str">
            <v>SM100N</v>
          </cell>
          <cell r="C590" t="str">
            <v>PP</v>
          </cell>
        </row>
        <row r="591">
          <cell r="B591" t="str">
            <v>SM17N</v>
          </cell>
          <cell r="C591" t="str">
            <v>PP</v>
          </cell>
        </row>
        <row r="592">
          <cell r="B592" t="str">
            <v>SM250N</v>
          </cell>
          <cell r="C592" t="str">
            <v>PP</v>
          </cell>
        </row>
        <row r="593">
          <cell r="B593" t="str">
            <v>SP90WS</v>
          </cell>
          <cell r="C593" t="str">
            <v>PETREZ</v>
          </cell>
        </row>
        <row r="594">
          <cell r="B594" t="str">
            <v>SS160N</v>
          </cell>
          <cell r="C594" t="str">
            <v>PP</v>
          </cell>
        </row>
        <row r="595">
          <cell r="B595" t="str">
            <v>SS30NS</v>
          </cell>
          <cell r="C595" t="str">
            <v>PP</v>
          </cell>
        </row>
        <row r="596">
          <cell r="B596" t="str">
            <v>UV70</v>
          </cell>
          <cell r="C596" t="str">
            <v>AGRIFILM</v>
          </cell>
        </row>
        <row r="597">
          <cell r="B597" t="str">
            <v>MEG</v>
          </cell>
          <cell r="C597" t="str">
            <v>MEG</v>
          </cell>
        </row>
        <row r="598">
          <cell r="B598" t="str">
            <v>1003FA20</v>
          </cell>
          <cell r="C598" t="str">
            <v>LDPE</v>
          </cell>
        </row>
        <row r="599">
          <cell r="B599" t="str">
            <v>1005FY20</v>
          </cell>
          <cell r="C599" t="str">
            <v>LDPE</v>
          </cell>
        </row>
        <row r="600">
          <cell r="B600" t="str">
            <v>1020FA20</v>
          </cell>
          <cell r="C600" t="str">
            <v>LDPE</v>
          </cell>
        </row>
        <row r="601">
          <cell r="B601" t="str">
            <v>1070LA17</v>
          </cell>
          <cell r="C601" t="str">
            <v>LDPE</v>
          </cell>
        </row>
        <row r="602">
          <cell r="B602" t="str">
            <v>1070LA17B</v>
          </cell>
          <cell r="C602" t="str">
            <v>LDPE</v>
          </cell>
        </row>
        <row r="603">
          <cell r="B603" t="str">
            <v>16MA400</v>
          </cell>
          <cell r="C603" t="str">
            <v>LDPE</v>
          </cell>
        </row>
        <row r="604">
          <cell r="B604" t="str">
            <v>22FA002</v>
          </cell>
          <cell r="C604" t="str">
            <v>LDPE</v>
          </cell>
        </row>
        <row r="605">
          <cell r="B605" t="str">
            <v>24FS040</v>
          </cell>
          <cell r="C605" t="str">
            <v>LDPE</v>
          </cell>
        </row>
        <row r="606">
          <cell r="B606" t="str">
            <v>45GP004</v>
          </cell>
          <cell r="C606" t="str">
            <v>HDPE</v>
          </cell>
        </row>
        <row r="607">
          <cell r="B607" t="str">
            <v>46GW008</v>
          </cell>
          <cell r="C607" t="str">
            <v>HDPE</v>
          </cell>
        </row>
        <row r="608">
          <cell r="B608" t="str">
            <v>50GF003</v>
          </cell>
          <cell r="C608" t="str">
            <v>HDPE</v>
          </cell>
        </row>
        <row r="609">
          <cell r="B609" t="str">
            <v>50GF003B</v>
          </cell>
          <cell r="C609" t="str">
            <v>HDPE</v>
          </cell>
        </row>
        <row r="610">
          <cell r="B610" t="str">
            <v>52GB003</v>
          </cell>
          <cell r="C610" t="str">
            <v>HDPE</v>
          </cell>
        </row>
        <row r="611">
          <cell r="B611" t="str">
            <v>52GB010</v>
          </cell>
          <cell r="C611" t="str">
            <v>HDPE</v>
          </cell>
        </row>
        <row r="612">
          <cell r="B612" t="str">
            <v>52GB010G</v>
          </cell>
          <cell r="C612" t="str">
            <v>HDPE</v>
          </cell>
        </row>
        <row r="613">
          <cell r="B613" t="str">
            <v>52GF004</v>
          </cell>
          <cell r="C613" t="str">
            <v>HDPE</v>
          </cell>
        </row>
        <row r="614">
          <cell r="B614" t="str">
            <v>54GB012</v>
          </cell>
          <cell r="C614" t="str">
            <v>HDPE</v>
          </cell>
        </row>
        <row r="615">
          <cell r="B615" t="str">
            <v>54GB012G</v>
          </cell>
          <cell r="C615" t="str">
            <v>HDPE</v>
          </cell>
        </row>
        <row r="616">
          <cell r="B616" t="str">
            <v>67EF092B</v>
          </cell>
          <cell r="C616" t="str">
            <v>PVC</v>
          </cell>
        </row>
        <row r="617">
          <cell r="B617" t="str">
            <v>67ER092</v>
          </cell>
          <cell r="C617" t="str">
            <v>PVC</v>
          </cell>
        </row>
        <row r="618">
          <cell r="B618" t="str">
            <v>67GER092</v>
          </cell>
          <cell r="C618" t="str">
            <v>PVC</v>
          </cell>
        </row>
        <row r="619">
          <cell r="B619" t="str">
            <v>AGF6B100</v>
          </cell>
          <cell r="C619" t="str">
            <v>AGRIFILM</v>
          </cell>
        </row>
        <row r="620">
          <cell r="B620" t="str">
            <v>AGF8B200</v>
          </cell>
          <cell r="C620" t="str">
            <v>AGRIFILM</v>
          </cell>
        </row>
        <row r="621">
          <cell r="B621" t="str">
            <v>AM120N</v>
          </cell>
          <cell r="C621" t="str">
            <v>PP3</v>
          </cell>
        </row>
        <row r="622">
          <cell r="B622" t="str">
            <v>AS030N</v>
          </cell>
          <cell r="C622" t="str">
            <v>PP3</v>
          </cell>
        </row>
        <row r="623">
          <cell r="B623" t="str">
            <v>AS160N</v>
          </cell>
          <cell r="C623" t="str">
            <v>PP3</v>
          </cell>
        </row>
        <row r="624">
          <cell r="B624" t="str">
            <v>CISA1220</v>
          </cell>
          <cell r="C624" t="str">
            <v>PBR</v>
          </cell>
        </row>
        <row r="625">
          <cell r="B625" t="str">
            <v>CISA1220CS</v>
          </cell>
          <cell r="C625" t="str">
            <v>PBR</v>
          </cell>
        </row>
        <row r="626">
          <cell r="B626" t="str">
            <v>CISA1220GP</v>
          </cell>
          <cell r="C626" t="str">
            <v>PBR</v>
          </cell>
        </row>
        <row r="627">
          <cell r="B627" t="str">
            <v>CISA1220OG</v>
          </cell>
          <cell r="C627" t="str">
            <v>PBR</v>
          </cell>
        </row>
        <row r="628">
          <cell r="B628" t="str">
            <v>GSPE</v>
          </cell>
          <cell r="C628" t="str">
            <v>GSPE</v>
          </cell>
        </row>
        <row r="629">
          <cell r="B629" t="str">
            <v>GSPP</v>
          </cell>
          <cell r="C629" t="str">
            <v>GSPP</v>
          </cell>
        </row>
        <row r="630">
          <cell r="B630" t="str">
            <v>GSPV</v>
          </cell>
          <cell r="C630" t="str">
            <v>PVC</v>
          </cell>
        </row>
        <row r="631">
          <cell r="B631" t="str">
            <v>HD18X</v>
          </cell>
          <cell r="C631" t="str">
            <v>HDPE</v>
          </cell>
        </row>
        <row r="632">
          <cell r="B632" t="str">
            <v>HD50MA180</v>
          </cell>
          <cell r="C632" t="str">
            <v>HDPE</v>
          </cell>
        </row>
        <row r="633">
          <cell r="B633" t="str">
            <v>HD53EA010</v>
          </cell>
          <cell r="C633" t="str">
            <v>HDPE</v>
          </cell>
        </row>
        <row r="634">
          <cell r="B634" t="str">
            <v>HD75X</v>
          </cell>
          <cell r="C634" t="str">
            <v>HDPE</v>
          </cell>
        </row>
        <row r="635">
          <cell r="B635" t="str">
            <v>LDPEG</v>
          </cell>
          <cell r="C635" t="str">
            <v>LDPE</v>
          </cell>
        </row>
        <row r="636">
          <cell r="B636" t="str">
            <v>LL20FA010</v>
          </cell>
          <cell r="C636" t="str">
            <v>LLDPE</v>
          </cell>
        </row>
        <row r="637">
          <cell r="B637" t="str">
            <v>LL20FA010B</v>
          </cell>
          <cell r="C637" t="str">
            <v>LLDPE</v>
          </cell>
        </row>
        <row r="638">
          <cell r="B638" t="str">
            <v>LL20FS010</v>
          </cell>
          <cell r="C638" t="str">
            <v>LLDPE</v>
          </cell>
        </row>
        <row r="639">
          <cell r="B639" t="str">
            <v>LL20FS020B</v>
          </cell>
          <cell r="C639" t="str">
            <v>LLDPE</v>
          </cell>
        </row>
        <row r="640">
          <cell r="B640" t="str">
            <v>LL36RA045</v>
          </cell>
          <cell r="C640" t="str">
            <v>LLDPE</v>
          </cell>
        </row>
        <row r="641">
          <cell r="B641" t="str">
            <v>LL36RA045UV</v>
          </cell>
          <cell r="C641" t="str">
            <v>LLDPE</v>
          </cell>
        </row>
        <row r="642">
          <cell r="B642" t="str">
            <v>MI3530</v>
          </cell>
          <cell r="C642" t="str">
            <v>PP2</v>
          </cell>
        </row>
        <row r="643">
          <cell r="B643" t="str">
            <v>MULCH2B100</v>
          </cell>
          <cell r="C643" t="str">
            <v>AGRIFILM</v>
          </cell>
        </row>
        <row r="644">
          <cell r="B644" t="str">
            <v>PSPP</v>
          </cell>
          <cell r="C644" t="str">
            <v>PSPP</v>
          </cell>
        </row>
        <row r="645">
          <cell r="B645" t="str">
            <v>UV70</v>
          </cell>
          <cell r="C645" t="str">
            <v>AGRIFILM</v>
          </cell>
        </row>
        <row r="646">
          <cell r="B646" t="str">
            <v>1003FA20</v>
          </cell>
          <cell r="C646" t="str">
            <v>LDPE</v>
          </cell>
        </row>
        <row r="647">
          <cell r="B647" t="str">
            <v>1005FY20</v>
          </cell>
          <cell r="C647" t="str">
            <v>LDPE</v>
          </cell>
        </row>
        <row r="648">
          <cell r="B648" t="str">
            <v>1020FA20</v>
          </cell>
          <cell r="C648" t="str">
            <v>LDPE</v>
          </cell>
        </row>
        <row r="649">
          <cell r="B649" t="str">
            <v>1070LA17</v>
          </cell>
          <cell r="C649" t="str">
            <v>LDPE</v>
          </cell>
        </row>
        <row r="650">
          <cell r="B650" t="str">
            <v>1070LA17B</v>
          </cell>
          <cell r="C650" t="str">
            <v>LDPE</v>
          </cell>
        </row>
        <row r="651">
          <cell r="B651" t="str">
            <v>16MA400</v>
          </cell>
          <cell r="C651" t="str">
            <v>LDPE</v>
          </cell>
        </row>
        <row r="652">
          <cell r="B652" t="str">
            <v>208X</v>
          </cell>
          <cell r="C652" t="str">
            <v>PP3</v>
          </cell>
        </row>
        <row r="653">
          <cell r="B653" t="str">
            <v>20XL020</v>
          </cell>
          <cell r="C653" t="str">
            <v>LDPE</v>
          </cell>
        </row>
        <row r="654">
          <cell r="B654" t="str">
            <v>22FA002</v>
          </cell>
          <cell r="C654" t="str">
            <v>LDPE</v>
          </cell>
        </row>
        <row r="655">
          <cell r="B655" t="str">
            <v>24FS040</v>
          </cell>
          <cell r="C655" t="str">
            <v>LDPE</v>
          </cell>
        </row>
        <row r="656">
          <cell r="B656" t="str">
            <v>46GW008</v>
          </cell>
          <cell r="C656" t="str">
            <v>HDPE</v>
          </cell>
        </row>
        <row r="657">
          <cell r="B657" t="str">
            <v>50GF003</v>
          </cell>
          <cell r="C657" t="str">
            <v>HDPE</v>
          </cell>
        </row>
        <row r="658">
          <cell r="B658" t="str">
            <v>54GB012</v>
          </cell>
          <cell r="C658" t="str">
            <v>HDPE</v>
          </cell>
        </row>
        <row r="659">
          <cell r="B659" t="str">
            <v>67ER092</v>
          </cell>
          <cell r="C659" t="str">
            <v>PVC</v>
          </cell>
        </row>
        <row r="660">
          <cell r="B660" t="str">
            <v>AM120N</v>
          </cell>
          <cell r="C660" t="str">
            <v>PP3</v>
          </cell>
        </row>
        <row r="661">
          <cell r="B661" t="str">
            <v>AMI250N</v>
          </cell>
          <cell r="C661" t="str">
            <v>PP3</v>
          </cell>
        </row>
        <row r="662">
          <cell r="B662" t="str">
            <v>AS030N</v>
          </cell>
          <cell r="C662" t="str">
            <v>PP3</v>
          </cell>
        </row>
        <row r="663">
          <cell r="B663" t="str">
            <v>AS160N</v>
          </cell>
          <cell r="C663" t="str">
            <v>PP3</v>
          </cell>
        </row>
        <row r="664">
          <cell r="B664" t="str">
            <v>GSPE</v>
          </cell>
          <cell r="C664" t="str">
            <v>GSPE</v>
          </cell>
        </row>
        <row r="665">
          <cell r="B665" t="str">
            <v>GSPP</v>
          </cell>
          <cell r="C665" t="str">
            <v>GSPP</v>
          </cell>
        </row>
        <row r="666">
          <cell r="B666" t="str">
            <v>GSPV</v>
          </cell>
          <cell r="C666" t="str">
            <v>PVC</v>
          </cell>
        </row>
        <row r="667">
          <cell r="B667" t="str">
            <v>HD50MA180</v>
          </cell>
          <cell r="C667" t="str">
            <v>HDPE</v>
          </cell>
        </row>
        <row r="668">
          <cell r="B668" t="str">
            <v>HD53EA010</v>
          </cell>
          <cell r="C668" t="str">
            <v>HDPE</v>
          </cell>
        </row>
        <row r="669">
          <cell r="B669" t="str">
            <v>LDPEG</v>
          </cell>
          <cell r="C669" t="str">
            <v>LDPE</v>
          </cell>
        </row>
        <row r="670">
          <cell r="B670" t="str">
            <v>LL20FA010</v>
          </cell>
          <cell r="C670" t="str">
            <v>LLDPE</v>
          </cell>
        </row>
        <row r="671">
          <cell r="B671" t="str">
            <v>LL20FS010</v>
          </cell>
          <cell r="C671" t="str">
            <v>LLDPE</v>
          </cell>
        </row>
        <row r="672">
          <cell r="B672" t="str">
            <v>LL20FY010</v>
          </cell>
          <cell r="C672" t="str">
            <v>LLDPE</v>
          </cell>
        </row>
        <row r="673">
          <cell r="B673" t="str">
            <v>LL36RA045</v>
          </cell>
          <cell r="C673" t="str">
            <v>LLDPE</v>
          </cell>
        </row>
        <row r="674">
          <cell r="B674" t="str">
            <v>LL36RA045UV</v>
          </cell>
          <cell r="C674" t="str">
            <v>LLDPE</v>
          </cell>
        </row>
        <row r="675">
          <cell r="B675" t="str">
            <v>M3030</v>
          </cell>
          <cell r="C675" t="str">
            <v>PP2</v>
          </cell>
        </row>
        <row r="676">
          <cell r="B676" t="str">
            <v>MI3530</v>
          </cell>
          <cell r="C676" t="str">
            <v>PP2</v>
          </cell>
        </row>
        <row r="677">
          <cell r="B677" t="str">
            <v>PP2CPG</v>
          </cell>
          <cell r="C677" t="str">
            <v>PP2</v>
          </cell>
        </row>
        <row r="678">
          <cell r="B678" t="str">
            <v>SS35N</v>
          </cell>
          <cell r="C678" t="str">
            <v>PP</v>
          </cell>
        </row>
        <row r="679">
          <cell r="B679" t="str">
            <v>1003FA20</v>
          </cell>
          <cell r="C679" t="str">
            <v>LDPE</v>
          </cell>
        </row>
        <row r="680">
          <cell r="B680" t="str">
            <v>1005FY20</v>
          </cell>
          <cell r="C680" t="str">
            <v>LDPE</v>
          </cell>
        </row>
        <row r="681">
          <cell r="B681" t="str">
            <v>1020FA20</v>
          </cell>
          <cell r="C681" t="str">
            <v>LDPE</v>
          </cell>
        </row>
        <row r="682">
          <cell r="B682" t="str">
            <v>1035FS20</v>
          </cell>
          <cell r="C682" t="str">
            <v>LDPE</v>
          </cell>
        </row>
        <row r="683">
          <cell r="B683" t="str">
            <v>1070LA17</v>
          </cell>
          <cell r="C683" t="str">
            <v>LDPE</v>
          </cell>
        </row>
        <row r="684">
          <cell r="B684" t="str">
            <v>1070LA17B</v>
          </cell>
          <cell r="C684" t="str">
            <v>LDPE</v>
          </cell>
        </row>
        <row r="685">
          <cell r="B685" t="str">
            <v>16MA400</v>
          </cell>
          <cell r="C685" t="str">
            <v>LDPE</v>
          </cell>
        </row>
        <row r="686">
          <cell r="B686" t="str">
            <v>22FA002</v>
          </cell>
          <cell r="C686" t="str">
            <v>LDPE</v>
          </cell>
        </row>
        <row r="687">
          <cell r="B687" t="str">
            <v>24FS040</v>
          </cell>
          <cell r="C687" t="str">
            <v>LDPE</v>
          </cell>
        </row>
        <row r="688">
          <cell r="B688" t="str">
            <v>45GP004</v>
          </cell>
          <cell r="C688" t="str">
            <v>HDPE</v>
          </cell>
        </row>
        <row r="689">
          <cell r="B689" t="str">
            <v>46GW008</v>
          </cell>
          <cell r="C689" t="str">
            <v>HDPE</v>
          </cell>
        </row>
        <row r="690">
          <cell r="B690" t="str">
            <v>54GB012</v>
          </cell>
          <cell r="C690" t="str">
            <v>HDPE</v>
          </cell>
        </row>
        <row r="691">
          <cell r="B691" t="str">
            <v>67ER092</v>
          </cell>
          <cell r="C691" t="str">
            <v>PVC</v>
          </cell>
        </row>
        <row r="692">
          <cell r="B692" t="str">
            <v>AEI250N</v>
          </cell>
          <cell r="C692" t="str">
            <v>PP3</v>
          </cell>
        </row>
        <row r="693">
          <cell r="B693" t="str">
            <v>AM120N</v>
          </cell>
          <cell r="C693" t="str">
            <v>PP3</v>
          </cell>
        </row>
        <row r="694">
          <cell r="B694" t="str">
            <v>AMI080N</v>
          </cell>
          <cell r="C694" t="str">
            <v>PP3</v>
          </cell>
        </row>
        <row r="695">
          <cell r="B695" t="str">
            <v>AS030N</v>
          </cell>
          <cell r="C695" t="str">
            <v>PP3</v>
          </cell>
        </row>
        <row r="696">
          <cell r="B696" t="str">
            <v>AS160N</v>
          </cell>
          <cell r="C696" t="str">
            <v>PP3</v>
          </cell>
        </row>
        <row r="697">
          <cell r="B697" t="str">
            <v>GSPE</v>
          </cell>
          <cell r="C697" t="str">
            <v>GSPE</v>
          </cell>
        </row>
        <row r="698">
          <cell r="B698" t="str">
            <v>GSPP</v>
          </cell>
          <cell r="C698" t="str">
            <v>GSPP</v>
          </cell>
        </row>
        <row r="699">
          <cell r="B699" t="str">
            <v>GSPV</v>
          </cell>
          <cell r="C699" t="str">
            <v>PVC</v>
          </cell>
        </row>
        <row r="700">
          <cell r="B700" t="str">
            <v>HD50MA180</v>
          </cell>
          <cell r="C700" t="str">
            <v>HDPE</v>
          </cell>
        </row>
        <row r="701">
          <cell r="B701" t="str">
            <v>HD53EA010</v>
          </cell>
          <cell r="C701" t="str">
            <v>HDPE</v>
          </cell>
        </row>
        <row r="702">
          <cell r="B702" t="str">
            <v>LDPEG</v>
          </cell>
          <cell r="C702" t="str">
            <v>LDPE</v>
          </cell>
        </row>
        <row r="703">
          <cell r="B703" t="str">
            <v>LL20FA010</v>
          </cell>
          <cell r="C703" t="str">
            <v>LLDPE</v>
          </cell>
        </row>
        <row r="704">
          <cell r="B704" t="str">
            <v>LL20FS010</v>
          </cell>
          <cell r="C704" t="str">
            <v>LLDPE</v>
          </cell>
        </row>
        <row r="705">
          <cell r="B705" t="str">
            <v>LL20FY010</v>
          </cell>
          <cell r="C705" t="str">
            <v>LLDPE</v>
          </cell>
        </row>
        <row r="706">
          <cell r="B706" t="str">
            <v>LL36RA045</v>
          </cell>
          <cell r="C706" t="str">
            <v>LLDPE</v>
          </cell>
        </row>
        <row r="707">
          <cell r="B707" t="str">
            <v>LL36RA045UV</v>
          </cell>
          <cell r="C707" t="str">
            <v>LLDPE</v>
          </cell>
        </row>
        <row r="708">
          <cell r="B708" t="str">
            <v>MI3530</v>
          </cell>
          <cell r="C708" t="str">
            <v>PP2</v>
          </cell>
        </row>
        <row r="709">
          <cell r="B709" t="str">
            <v>SS35N</v>
          </cell>
          <cell r="C709" t="str">
            <v>PP</v>
          </cell>
        </row>
        <row r="710">
          <cell r="B710" t="str">
            <v>1003FA20</v>
          </cell>
          <cell r="C710" t="str">
            <v>LDPE</v>
          </cell>
        </row>
        <row r="711">
          <cell r="B711" t="str">
            <v>1005FY20</v>
          </cell>
          <cell r="C711" t="str">
            <v>LDPE</v>
          </cell>
        </row>
        <row r="712">
          <cell r="B712" t="str">
            <v>1005FY20B</v>
          </cell>
          <cell r="C712" t="str">
            <v>LDPE</v>
          </cell>
        </row>
        <row r="713">
          <cell r="B713" t="str">
            <v>1035FS20</v>
          </cell>
          <cell r="C713" t="str">
            <v>LDPE</v>
          </cell>
        </row>
        <row r="714">
          <cell r="B714" t="str">
            <v>103X</v>
          </cell>
          <cell r="C714" t="str">
            <v>PP3</v>
          </cell>
        </row>
        <row r="715">
          <cell r="B715" t="str">
            <v>1070LA17</v>
          </cell>
          <cell r="C715" t="str">
            <v>LDPE</v>
          </cell>
        </row>
        <row r="716">
          <cell r="B716" t="str">
            <v>16MA400</v>
          </cell>
          <cell r="C716" t="str">
            <v>LDPE</v>
          </cell>
        </row>
        <row r="717">
          <cell r="B717" t="str">
            <v>208X</v>
          </cell>
          <cell r="C717" t="str">
            <v>PP3</v>
          </cell>
        </row>
        <row r="718">
          <cell r="B718" t="str">
            <v>225X</v>
          </cell>
          <cell r="C718" t="str">
            <v>PP3</v>
          </cell>
        </row>
        <row r="719">
          <cell r="B719" t="str">
            <v>22FA002</v>
          </cell>
          <cell r="C719" t="str">
            <v>LDPE</v>
          </cell>
        </row>
        <row r="720">
          <cell r="B720" t="str">
            <v>24FS040</v>
          </cell>
          <cell r="C720" t="str">
            <v>LDPE</v>
          </cell>
        </row>
        <row r="721">
          <cell r="B721" t="str">
            <v>45GP004</v>
          </cell>
          <cell r="C721" t="str">
            <v>HDPE</v>
          </cell>
        </row>
        <row r="722">
          <cell r="B722" t="str">
            <v>45GP004B</v>
          </cell>
          <cell r="C722" t="str">
            <v>HDPE</v>
          </cell>
        </row>
        <row r="723">
          <cell r="B723" t="str">
            <v>46GW008</v>
          </cell>
          <cell r="C723" t="str">
            <v>HDPE</v>
          </cell>
        </row>
        <row r="724">
          <cell r="B724" t="str">
            <v>50GF003</v>
          </cell>
          <cell r="C724" t="str">
            <v>HDPE</v>
          </cell>
        </row>
        <row r="725">
          <cell r="B725" t="str">
            <v>52GB003</v>
          </cell>
          <cell r="C725" t="str">
            <v>HDPE</v>
          </cell>
        </row>
        <row r="726">
          <cell r="B726" t="str">
            <v>52GB010</v>
          </cell>
          <cell r="C726" t="str">
            <v>HDPE</v>
          </cell>
        </row>
        <row r="727">
          <cell r="B727" t="str">
            <v>54GB012</v>
          </cell>
          <cell r="C727" t="str">
            <v>HDPE</v>
          </cell>
        </row>
        <row r="728">
          <cell r="B728" t="str">
            <v>67ER092</v>
          </cell>
          <cell r="C728" t="str">
            <v>PVC</v>
          </cell>
        </row>
        <row r="729">
          <cell r="B729" t="str">
            <v>AEI250N</v>
          </cell>
          <cell r="C729" t="str">
            <v>PP3</v>
          </cell>
        </row>
        <row r="730">
          <cell r="B730" t="str">
            <v>AM120N</v>
          </cell>
          <cell r="C730" t="str">
            <v>PP3</v>
          </cell>
        </row>
        <row r="731">
          <cell r="B731" t="str">
            <v>AMI080N</v>
          </cell>
          <cell r="C731" t="str">
            <v>PP3</v>
          </cell>
        </row>
        <row r="732">
          <cell r="B732" t="str">
            <v>AMI250N</v>
          </cell>
          <cell r="C732" t="str">
            <v>PP3</v>
          </cell>
        </row>
        <row r="733">
          <cell r="B733" t="str">
            <v>AS030N</v>
          </cell>
          <cell r="C733" t="str">
            <v>PP3</v>
          </cell>
        </row>
        <row r="734">
          <cell r="B734" t="str">
            <v>AS160N</v>
          </cell>
          <cell r="C734" t="str">
            <v>PP3</v>
          </cell>
        </row>
        <row r="735">
          <cell r="B735" t="str">
            <v>GSPE</v>
          </cell>
          <cell r="C735" t="str">
            <v>GSPE</v>
          </cell>
        </row>
        <row r="736">
          <cell r="B736" t="str">
            <v>GSPP</v>
          </cell>
          <cell r="C736" t="str">
            <v>GSPP</v>
          </cell>
        </row>
        <row r="737">
          <cell r="B737" t="str">
            <v>HD50MA180</v>
          </cell>
          <cell r="C737" t="str">
            <v>HDPE</v>
          </cell>
        </row>
        <row r="738">
          <cell r="B738" t="str">
            <v>HD53EA010</v>
          </cell>
          <cell r="C738" t="str">
            <v>HDPE</v>
          </cell>
        </row>
        <row r="739">
          <cell r="B739" t="str">
            <v>LDPEG</v>
          </cell>
          <cell r="C739" t="str">
            <v>LDPE</v>
          </cell>
        </row>
        <row r="740">
          <cell r="B740" t="str">
            <v>LL20FA010</v>
          </cell>
          <cell r="C740" t="str">
            <v>LLDPE</v>
          </cell>
        </row>
        <row r="741">
          <cell r="B741" t="str">
            <v>LL20FS010</v>
          </cell>
          <cell r="C741" t="str">
            <v>LLDPE</v>
          </cell>
        </row>
        <row r="742">
          <cell r="B742" t="str">
            <v>LL20FY010</v>
          </cell>
          <cell r="C742" t="str">
            <v>LLDPE</v>
          </cell>
        </row>
        <row r="743">
          <cell r="B743" t="str">
            <v>LL36RA045</v>
          </cell>
          <cell r="C743" t="str">
            <v>LLDPE</v>
          </cell>
        </row>
        <row r="744">
          <cell r="B744" t="str">
            <v>M0030</v>
          </cell>
          <cell r="C744" t="str">
            <v>PP2</v>
          </cell>
        </row>
        <row r="745">
          <cell r="B745" t="str">
            <v>M3030</v>
          </cell>
          <cell r="C745" t="str">
            <v>PP2</v>
          </cell>
        </row>
        <row r="746">
          <cell r="B746" t="str">
            <v>M5630B</v>
          </cell>
          <cell r="C746" t="str">
            <v>PP2</v>
          </cell>
        </row>
        <row r="747">
          <cell r="B747" t="str">
            <v>MI3530</v>
          </cell>
          <cell r="C747" t="str">
            <v>PP2</v>
          </cell>
        </row>
        <row r="748">
          <cell r="B748" t="str">
            <v>PP2CPG</v>
          </cell>
          <cell r="C748" t="str">
            <v>PP2</v>
          </cell>
        </row>
        <row r="749">
          <cell r="B749" t="str">
            <v>PP3HPG</v>
          </cell>
          <cell r="C749" t="str">
            <v>PP</v>
          </cell>
        </row>
        <row r="750">
          <cell r="B750" t="str">
            <v>PP4CPG</v>
          </cell>
          <cell r="C750" t="str">
            <v>PP3</v>
          </cell>
        </row>
        <row r="751">
          <cell r="B751" t="str">
            <v>PPHPG</v>
          </cell>
          <cell r="C751" t="str">
            <v>PP3</v>
          </cell>
        </row>
        <row r="752">
          <cell r="B752" t="str">
            <v>PSLLPE</v>
          </cell>
          <cell r="C752" t="str">
            <v>LLDPE</v>
          </cell>
        </row>
        <row r="753">
          <cell r="B753" t="str">
            <v>S3030</v>
          </cell>
          <cell r="C753" t="str">
            <v>PP2</v>
          </cell>
        </row>
        <row r="754">
          <cell r="B754" t="str">
            <v>SM30N</v>
          </cell>
          <cell r="C754" t="str">
            <v>PP</v>
          </cell>
        </row>
        <row r="755">
          <cell r="B755" t="str">
            <v>SM30NB</v>
          </cell>
          <cell r="C755" t="str">
            <v>PP</v>
          </cell>
        </row>
        <row r="756">
          <cell r="B756" t="str">
            <v>SM60N</v>
          </cell>
          <cell r="C756" t="str">
            <v>PP</v>
          </cell>
        </row>
        <row r="757">
          <cell r="B757" t="str">
            <v>SS35N</v>
          </cell>
          <cell r="C757" t="str">
            <v>PP</v>
          </cell>
        </row>
        <row r="758">
          <cell r="B758" t="str">
            <v>1003FA20</v>
          </cell>
          <cell r="C758" t="str">
            <v>LDPE</v>
          </cell>
        </row>
        <row r="759">
          <cell r="B759" t="str">
            <v>1003FA20B</v>
          </cell>
          <cell r="C759" t="str">
            <v>LDPE</v>
          </cell>
        </row>
        <row r="760">
          <cell r="B760" t="str">
            <v>1005FY20</v>
          </cell>
          <cell r="C760" t="str">
            <v>LDPE</v>
          </cell>
        </row>
        <row r="761">
          <cell r="B761" t="str">
            <v>1020FA20</v>
          </cell>
          <cell r="C761" t="str">
            <v>LDPE</v>
          </cell>
        </row>
        <row r="762">
          <cell r="B762" t="str">
            <v>1035FS20</v>
          </cell>
          <cell r="C762" t="str">
            <v>LDPE</v>
          </cell>
        </row>
        <row r="763">
          <cell r="B763" t="str">
            <v>103X</v>
          </cell>
          <cell r="C763" t="str">
            <v>PP3</v>
          </cell>
        </row>
        <row r="764">
          <cell r="B764" t="str">
            <v>1070LA17</v>
          </cell>
          <cell r="C764" t="str">
            <v>LDPE</v>
          </cell>
        </row>
        <row r="765">
          <cell r="B765" t="str">
            <v>1070LA17B</v>
          </cell>
          <cell r="C765" t="str">
            <v>LDPE</v>
          </cell>
        </row>
        <row r="766">
          <cell r="B766" t="str">
            <v>16MA400</v>
          </cell>
          <cell r="C766" t="str">
            <v>LDPE</v>
          </cell>
        </row>
        <row r="767">
          <cell r="B767" t="str">
            <v>22FA002</v>
          </cell>
          <cell r="C767" t="str">
            <v>LDPE</v>
          </cell>
        </row>
        <row r="768">
          <cell r="B768" t="str">
            <v>23FY005</v>
          </cell>
          <cell r="C768" t="str">
            <v>LDPE</v>
          </cell>
        </row>
        <row r="769">
          <cell r="B769" t="str">
            <v>23FY005B</v>
          </cell>
          <cell r="C769" t="str">
            <v>LDPE</v>
          </cell>
        </row>
        <row r="770">
          <cell r="B770" t="str">
            <v>24FS040</v>
          </cell>
          <cell r="C770" t="str">
            <v>LDPE</v>
          </cell>
        </row>
        <row r="771">
          <cell r="B771" t="str">
            <v>45GP004</v>
          </cell>
          <cell r="C771" t="str">
            <v>HDPE</v>
          </cell>
        </row>
        <row r="772">
          <cell r="B772" t="str">
            <v>50GF003</v>
          </cell>
          <cell r="C772" t="str">
            <v>HDPE</v>
          </cell>
        </row>
        <row r="773">
          <cell r="B773" t="str">
            <v>52GB003</v>
          </cell>
          <cell r="C773" t="str">
            <v>HDPE</v>
          </cell>
        </row>
        <row r="774">
          <cell r="B774" t="str">
            <v>52GB010</v>
          </cell>
          <cell r="C774" t="str">
            <v>HDPE</v>
          </cell>
        </row>
        <row r="775">
          <cell r="B775" t="str">
            <v>52GF004</v>
          </cell>
          <cell r="C775" t="str">
            <v>HDPE</v>
          </cell>
        </row>
        <row r="776">
          <cell r="B776" t="str">
            <v>54GB012</v>
          </cell>
          <cell r="C776" t="str">
            <v>HDPE</v>
          </cell>
        </row>
        <row r="777">
          <cell r="B777" t="str">
            <v>AE018N</v>
          </cell>
          <cell r="C777" t="str">
            <v>PP3</v>
          </cell>
        </row>
        <row r="778">
          <cell r="B778" t="str">
            <v>AEI250N</v>
          </cell>
          <cell r="C778" t="str">
            <v>PP3</v>
          </cell>
        </row>
        <row r="779">
          <cell r="B779" t="str">
            <v>AM030N</v>
          </cell>
          <cell r="C779" t="str">
            <v>PP3</v>
          </cell>
        </row>
        <row r="780">
          <cell r="B780" t="str">
            <v>AM120N</v>
          </cell>
          <cell r="C780" t="str">
            <v>PP3</v>
          </cell>
        </row>
        <row r="781">
          <cell r="B781" t="str">
            <v>AMI080N</v>
          </cell>
          <cell r="C781" t="str">
            <v>PP3</v>
          </cell>
        </row>
        <row r="782">
          <cell r="B782" t="str">
            <v>AMI080T</v>
          </cell>
          <cell r="C782" t="str">
            <v>PP3</v>
          </cell>
        </row>
        <row r="783">
          <cell r="B783" t="str">
            <v>AS030N</v>
          </cell>
          <cell r="C783" t="str">
            <v>PP3</v>
          </cell>
        </row>
        <row r="784">
          <cell r="B784" t="str">
            <v>AS160N</v>
          </cell>
          <cell r="C784" t="str">
            <v>PP3</v>
          </cell>
        </row>
        <row r="785">
          <cell r="B785" t="str">
            <v>FNS2000</v>
          </cell>
          <cell r="C785" t="str">
            <v>LDPE</v>
          </cell>
        </row>
        <row r="786">
          <cell r="B786" t="str">
            <v>GSPE</v>
          </cell>
          <cell r="C786" t="str">
            <v>GSPE</v>
          </cell>
        </row>
        <row r="787">
          <cell r="B787" t="str">
            <v>GSPP</v>
          </cell>
          <cell r="C787" t="str">
            <v>GSPP</v>
          </cell>
        </row>
        <row r="788">
          <cell r="B788" t="str">
            <v>HD50MA180</v>
          </cell>
          <cell r="C788" t="str">
            <v>HDPE</v>
          </cell>
        </row>
        <row r="789">
          <cell r="B789" t="str">
            <v>HD53EA010</v>
          </cell>
          <cell r="C789" t="str">
            <v>HDPE</v>
          </cell>
        </row>
        <row r="790">
          <cell r="B790" t="str">
            <v>HDGC08UT</v>
          </cell>
          <cell r="C790" t="str">
            <v>HDPE</v>
          </cell>
        </row>
        <row r="791">
          <cell r="B791" t="str">
            <v>HDGCEXP2</v>
          </cell>
          <cell r="C791" t="str">
            <v>HDPE</v>
          </cell>
        </row>
        <row r="792">
          <cell r="B792" t="str">
            <v>IPD0588</v>
          </cell>
          <cell r="C792" t="str">
            <v>WCC</v>
          </cell>
        </row>
        <row r="793">
          <cell r="B793" t="str">
            <v>LDPEG</v>
          </cell>
          <cell r="C793" t="str">
            <v>LDPE</v>
          </cell>
        </row>
        <row r="794">
          <cell r="B794" t="str">
            <v>LL20FA010</v>
          </cell>
          <cell r="C794" t="str">
            <v>LLDPE</v>
          </cell>
        </row>
        <row r="795">
          <cell r="B795" t="str">
            <v>LL20FS010</v>
          </cell>
          <cell r="C795" t="str">
            <v>LLDPE</v>
          </cell>
        </row>
        <row r="796">
          <cell r="B796" t="str">
            <v>LL20FS020</v>
          </cell>
          <cell r="C796" t="str">
            <v>LLDPE</v>
          </cell>
        </row>
        <row r="797">
          <cell r="B797" t="str">
            <v>LL36EC050</v>
          </cell>
          <cell r="C797" t="str">
            <v>LLDPE</v>
          </cell>
        </row>
        <row r="798">
          <cell r="B798" t="str">
            <v>LL36RA045</v>
          </cell>
          <cell r="C798" t="str">
            <v>LLDPE</v>
          </cell>
        </row>
        <row r="799">
          <cell r="B799" t="str">
            <v>LL36RA045B</v>
          </cell>
          <cell r="C799" t="str">
            <v>LLDPE</v>
          </cell>
        </row>
        <row r="800">
          <cell r="B800" t="str">
            <v>LLDPEG</v>
          </cell>
          <cell r="C800" t="str">
            <v>LLDPE</v>
          </cell>
        </row>
        <row r="801">
          <cell r="B801" t="str">
            <v>MI3530</v>
          </cell>
          <cell r="C801" t="str">
            <v>PP2</v>
          </cell>
        </row>
        <row r="802">
          <cell r="B802" t="str">
            <v>SM100N</v>
          </cell>
          <cell r="C802" t="str">
            <v>PP</v>
          </cell>
        </row>
        <row r="803">
          <cell r="B803" t="str">
            <v>SM30N</v>
          </cell>
          <cell r="C803" t="str">
            <v>PP</v>
          </cell>
        </row>
        <row r="804">
          <cell r="B804" t="str">
            <v>SM60N</v>
          </cell>
          <cell r="C804" t="str">
            <v>PP</v>
          </cell>
        </row>
        <row r="805">
          <cell r="B805" t="str">
            <v>SS35N</v>
          </cell>
          <cell r="C805" t="str">
            <v>PP</v>
          </cell>
        </row>
        <row r="806">
          <cell r="B806" t="str">
            <v>1003FA20B</v>
          </cell>
          <cell r="C806" t="str">
            <v>LDPE</v>
          </cell>
        </row>
        <row r="807">
          <cell r="B807" t="str">
            <v>1005FY20</v>
          </cell>
          <cell r="C807" t="str">
            <v>LDPE</v>
          </cell>
        </row>
        <row r="808">
          <cell r="B808" t="str">
            <v>1005FY20B</v>
          </cell>
          <cell r="C808" t="str">
            <v>LDPE</v>
          </cell>
        </row>
        <row r="809">
          <cell r="B809" t="str">
            <v>1020FA20</v>
          </cell>
          <cell r="C809" t="str">
            <v>LDPE</v>
          </cell>
        </row>
        <row r="810">
          <cell r="B810" t="str">
            <v>1035FS20</v>
          </cell>
          <cell r="C810" t="str">
            <v>LDPE</v>
          </cell>
        </row>
        <row r="811">
          <cell r="B811" t="str">
            <v>1035FS20B</v>
          </cell>
          <cell r="C811" t="str">
            <v>LDPE</v>
          </cell>
        </row>
        <row r="812">
          <cell r="B812" t="str">
            <v>103X</v>
          </cell>
          <cell r="C812" t="str">
            <v>PP3</v>
          </cell>
        </row>
        <row r="813">
          <cell r="B813" t="str">
            <v>1070LA17</v>
          </cell>
          <cell r="C813" t="str">
            <v>LDPE</v>
          </cell>
        </row>
        <row r="814">
          <cell r="B814" t="str">
            <v>16MA400</v>
          </cell>
          <cell r="C814" t="str">
            <v>LDPE</v>
          </cell>
        </row>
        <row r="815">
          <cell r="B815" t="str">
            <v>16MA400B</v>
          </cell>
          <cell r="C815" t="str">
            <v>LDPE</v>
          </cell>
        </row>
        <row r="816">
          <cell r="B816" t="str">
            <v>20XL020</v>
          </cell>
          <cell r="C816" t="str">
            <v>LDPE</v>
          </cell>
        </row>
        <row r="817">
          <cell r="B817" t="str">
            <v>24FS040</v>
          </cell>
          <cell r="C817" t="str">
            <v>LDPE</v>
          </cell>
        </row>
        <row r="818">
          <cell r="B818" t="str">
            <v>52GB001</v>
          </cell>
          <cell r="C818" t="str">
            <v>HDPE</v>
          </cell>
        </row>
        <row r="819">
          <cell r="B819" t="str">
            <v>52GB003</v>
          </cell>
          <cell r="C819" t="str">
            <v>HDPE</v>
          </cell>
        </row>
        <row r="820">
          <cell r="B820" t="str">
            <v>52GB010</v>
          </cell>
          <cell r="C820" t="str">
            <v>HDPE</v>
          </cell>
        </row>
        <row r="821">
          <cell r="B821" t="str">
            <v>52GB010B</v>
          </cell>
          <cell r="C821" t="str">
            <v>HDPE</v>
          </cell>
        </row>
        <row r="822">
          <cell r="B822" t="str">
            <v>54GB012</v>
          </cell>
          <cell r="C822" t="str">
            <v>HDPE</v>
          </cell>
        </row>
        <row r="823">
          <cell r="B823" t="str">
            <v>54GB012G</v>
          </cell>
          <cell r="C823" t="str">
            <v>HDPE</v>
          </cell>
        </row>
        <row r="824">
          <cell r="B824" t="str">
            <v>AEI250N</v>
          </cell>
          <cell r="C824" t="str">
            <v>PP3</v>
          </cell>
        </row>
        <row r="825">
          <cell r="B825" t="str">
            <v>AGF7B250</v>
          </cell>
          <cell r="C825" t="str">
            <v>AGRIFILM</v>
          </cell>
        </row>
        <row r="826">
          <cell r="B826" t="str">
            <v>AM120N</v>
          </cell>
          <cell r="C826" t="str">
            <v>PP3</v>
          </cell>
        </row>
        <row r="827">
          <cell r="B827" t="str">
            <v>AS030N</v>
          </cell>
          <cell r="C827" t="str">
            <v>PP3</v>
          </cell>
        </row>
        <row r="828">
          <cell r="B828" t="str">
            <v>GSPE</v>
          </cell>
          <cell r="C828" t="str">
            <v>GSPE</v>
          </cell>
        </row>
        <row r="829">
          <cell r="B829" t="str">
            <v>HD53EA010</v>
          </cell>
          <cell r="C829" t="str">
            <v>HDPE</v>
          </cell>
        </row>
        <row r="830">
          <cell r="B830" t="str">
            <v>LDPEG</v>
          </cell>
          <cell r="C830" t="str">
            <v>LDPE</v>
          </cell>
        </row>
        <row r="831">
          <cell r="B831" t="str">
            <v>LL20FS010</v>
          </cell>
          <cell r="C831" t="str">
            <v>LLDPE</v>
          </cell>
        </row>
        <row r="832">
          <cell r="B832" t="str">
            <v>LL20FY010</v>
          </cell>
          <cell r="C832" t="str">
            <v>LLDPE</v>
          </cell>
        </row>
        <row r="833">
          <cell r="B833" t="str">
            <v>LL36RA045</v>
          </cell>
          <cell r="C833" t="str">
            <v>LLDPE</v>
          </cell>
        </row>
        <row r="834">
          <cell r="B834" t="str">
            <v>LL36RA045B</v>
          </cell>
          <cell r="C834" t="str">
            <v>LLDPE</v>
          </cell>
        </row>
        <row r="835">
          <cell r="B835" t="str">
            <v>LL36RA045UV</v>
          </cell>
          <cell r="C835" t="str">
            <v>LLDPE</v>
          </cell>
        </row>
        <row r="836">
          <cell r="B836" t="str">
            <v>LLDPEG</v>
          </cell>
          <cell r="C836" t="str">
            <v>LLDPE</v>
          </cell>
        </row>
        <row r="837">
          <cell r="B837" t="str">
            <v>MI3530</v>
          </cell>
          <cell r="C837" t="str">
            <v>PP2</v>
          </cell>
        </row>
        <row r="838">
          <cell r="B838" t="str">
            <v>SS35N</v>
          </cell>
          <cell r="C838" t="str">
            <v>PP</v>
          </cell>
        </row>
        <row r="839">
          <cell r="B839" t="str">
            <v>MEG</v>
          </cell>
          <cell r="C839" t="str">
            <v>MEG</v>
          </cell>
        </row>
        <row r="840">
          <cell r="B840" t="str">
            <v>1005FY20</v>
          </cell>
          <cell r="C840" t="str">
            <v>LDPE</v>
          </cell>
        </row>
        <row r="841">
          <cell r="B841" t="str">
            <v>1020FA20</v>
          </cell>
          <cell r="C841" t="str">
            <v>LDPE</v>
          </cell>
        </row>
        <row r="842">
          <cell r="B842" t="str">
            <v>1035FS20</v>
          </cell>
          <cell r="C842" t="str">
            <v>LDPE</v>
          </cell>
        </row>
        <row r="843">
          <cell r="B843" t="str">
            <v>1070LA17</v>
          </cell>
          <cell r="C843" t="str">
            <v>LDPE</v>
          </cell>
        </row>
        <row r="844">
          <cell r="B844" t="str">
            <v>22FA002</v>
          </cell>
          <cell r="C844" t="str">
            <v>LDPE</v>
          </cell>
        </row>
        <row r="845">
          <cell r="B845" t="str">
            <v>24FS040</v>
          </cell>
          <cell r="C845" t="str">
            <v>LDPE</v>
          </cell>
        </row>
        <row r="846">
          <cell r="B846" t="str">
            <v>54GB012</v>
          </cell>
          <cell r="C846" t="str">
            <v>HDPE</v>
          </cell>
        </row>
        <row r="847">
          <cell r="B847" t="str">
            <v>67ER092</v>
          </cell>
          <cell r="C847" t="str">
            <v>PVC</v>
          </cell>
        </row>
        <row r="848">
          <cell r="B848" t="str">
            <v>AS030N</v>
          </cell>
          <cell r="C848" t="str">
            <v>PP3</v>
          </cell>
        </row>
        <row r="849">
          <cell r="B849" t="str">
            <v>HD50MA180</v>
          </cell>
          <cell r="C849" t="str">
            <v>HDPE</v>
          </cell>
        </row>
        <row r="850">
          <cell r="B850" t="str">
            <v>HD53EA010</v>
          </cell>
          <cell r="C850" t="str">
            <v>HDPE</v>
          </cell>
        </row>
        <row r="851">
          <cell r="B851" t="str">
            <v>LL20FS010</v>
          </cell>
          <cell r="C851" t="str">
            <v>LLDPE</v>
          </cell>
        </row>
        <row r="852">
          <cell r="B852" t="str">
            <v>LL36RA045UV</v>
          </cell>
          <cell r="C852" t="str">
            <v>LLDPE</v>
          </cell>
        </row>
        <row r="853">
          <cell r="B853" t="str">
            <v>M3030</v>
          </cell>
          <cell r="C853" t="str">
            <v>PP2</v>
          </cell>
        </row>
        <row r="854">
          <cell r="B854" t="str">
            <v>MI3530</v>
          </cell>
          <cell r="C854" t="str">
            <v>PP2</v>
          </cell>
        </row>
        <row r="855">
          <cell r="B855" t="str">
            <v>ACDB44GR4</v>
          </cell>
          <cell r="C855" t="str">
            <v>DSAF</v>
          </cell>
        </row>
        <row r="856">
          <cell r="B856" t="str">
            <v>ACDB44GR5</v>
          </cell>
          <cell r="C856" t="str">
            <v>DSAF</v>
          </cell>
        </row>
        <row r="857">
          <cell r="B857" t="str">
            <v>ACDB44LH44</v>
          </cell>
          <cell r="C857" t="str">
            <v>DSAF</v>
          </cell>
        </row>
        <row r="858">
          <cell r="B858" t="str">
            <v>ACDB51GR5</v>
          </cell>
          <cell r="C858" t="str">
            <v>DSAF</v>
          </cell>
        </row>
        <row r="859">
          <cell r="B859" t="str">
            <v>ACDB51LH44</v>
          </cell>
          <cell r="C859" t="str">
            <v>DSAF</v>
          </cell>
        </row>
        <row r="860">
          <cell r="B860" t="str">
            <v>ACDB51LH45</v>
          </cell>
          <cell r="C860" t="str">
            <v>DSAF</v>
          </cell>
        </row>
        <row r="861">
          <cell r="B861" t="str">
            <v>ACDB64LH44</v>
          </cell>
          <cell r="C861" t="str">
            <v>DSAF</v>
          </cell>
        </row>
        <row r="862">
          <cell r="B862" t="str">
            <v>ACDB64LH45</v>
          </cell>
          <cell r="C862" t="str">
            <v>DSAF</v>
          </cell>
        </row>
        <row r="863">
          <cell r="B863" t="str">
            <v>ACDB64LH46</v>
          </cell>
          <cell r="C863" t="str">
            <v>DSAF</v>
          </cell>
        </row>
        <row r="864">
          <cell r="B864" t="str">
            <v>ACDB64LR6</v>
          </cell>
          <cell r="C864" t="str">
            <v>DSAF</v>
          </cell>
        </row>
        <row r="865">
          <cell r="B865" t="str">
            <v>ACDB64SH44</v>
          </cell>
          <cell r="C865" t="str">
            <v>DSAF</v>
          </cell>
        </row>
        <row r="866">
          <cell r="B866" t="str">
            <v>ACDB64SH45</v>
          </cell>
          <cell r="C866" t="str">
            <v>DSAF</v>
          </cell>
        </row>
        <row r="867">
          <cell r="B867" t="str">
            <v>ACDB64SR3</v>
          </cell>
          <cell r="C867" t="str">
            <v>DSAF</v>
          </cell>
        </row>
        <row r="868">
          <cell r="B868" t="str">
            <v>ACDB64SR4</v>
          </cell>
          <cell r="C868" t="str">
            <v>DSAF</v>
          </cell>
        </row>
        <row r="869">
          <cell r="B869" t="str">
            <v>ACDB64SR6</v>
          </cell>
          <cell r="C869" t="str">
            <v>DSAF</v>
          </cell>
        </row>
        <row r="870">
          <cell r="B870" t="str">
            <v>ACWB28SR5</v>
          </cell>
          <cell r="C870" t="str">
            <v>ACRYLIC FIBRE</v>
          </cell>
        </row>
        <row r="871">
          <cell r="B871" t="str">
            <v>ACWB38GR5</v>
          </cell>
          <cell r="C871" t="str">
            <v>ACRYLIC FIBRE</v>
          </cell>
        </row>
        <row r="872">
          <cell r="B872" t="str">
            <v>ACWB51LR5</v>
          </cell>
          <cell r="C872" t="str">
            <v>ACRYLIC FIBRE</v>
          </cell>
        </row>
        <row r="873">
          <cell r="B873" t="str">
            <v>ACWB64SH55</v>
          </cell>
          <cell r="C873" t="str">
            <v>ACRYLIC FIBRE</v>
          </cell>
        </row>
        <row r="874">
          <cell r="B874" t="str">
            <v>ACWBVCSH55</v>
          </cell>
          <cell r="C874" t="str">
            <v>ACRYLIC FIBRE</v>
          </cell>
        </row>
        <row r="875">
          <cell r="B875" t="str">
            <v>SM100N</v>
          </cell>
          <cell r="C875" t="str">
            <v>PP</v>
          </cell>
        </row>
        <row r="876">
          <cell r="B876" t="str">
            <v>1005FY20</v>
          </cell>
          <cell r="C876" t="str">
            <v>LDPE</v>
          </cell>
        </row>
        <row r="877">
          <cell r="B877" t="str">
            <v>1035FS20</v>
          </cell>
          <cell r="C877" t="str">
            <v>LDPE</v>
          </cell>
        </row>
        <row r="878">
          <cell r="B878" t="str">
            <v>1070LA17</v>
          </cell>
          <cell r="C878" t="str">
            <v>LDPE</v>
          </cell>
        </row>
        <row r="879">
          <cell r="B879" t="str">
            <v>1070LA17B</v>
          </cell>
          <cell r="C879" t="str">
            <v>LDPE</v>
          </cell>
        </row>
        <row r="880">
          <cell r="B880" t="str">
            <v>16MA400</v>
          </cell>
          <cell r="C880" t="str">
            <v>LDPE</v>
          </cell>
        </row>
        <row r="881">
          <cell r="B881" t="str">
            <v>22FA002</v>
          </cell>
          <cell r="C881" t="str">
            <v>LDPE</v>
          </cell>
        </row>
        <row r="882">
          <cell r="B882" t="str">
            <v>24FS040</v>
          </cell>
          <cell r="C882" t="str">
            <v>LDPE</v>
          </cell>
        </row>
        <row r="883">
          <cell r="B883" t="str">
            <v>54GB012</v>
          </cell>
          <cell r="C883" t="str">
            <v>HDPE</v>
          </cell>
        </row>
        <row r="884">
          <cell r="B884" t="str">
            <v>67ER092</v>
          </cell>
          <cell r="C884" t="str">
            <v>PVC</v>
          </cell>
        </row>
        <row r="885">
          <cell r="B885" t="str">
            <v>AM120N</v>
          </cell>
          <cell r="C885" t="str">
            <v>PP3</v>
          </cell>
        </row>
        <row r="886">
          <cell r="B886" t="str">
            <v>AS030N</v>
          </cell>
          <cell r="C886" t="str">
            <v>PP3</v>
          </cell>
        </row>
        <row r="887">
          <cell r="B887" t="str">
            <v>AS160N</v>
          </cell>
          <cell r="C887" t="str">
            <v>PP3</v>
          </cell>
        </row>
        <row r="888">
          <cell r="B888" t="str">
            <v>CISA01</v>
          </cell>
          <cell r="C888" t="str">
            <v>PBR-01</v>
          </cell>
        </row>
        <row r="889">
          <cell r="B889" t="str">
            <v>CISA1220GP</v>
          </cell>
          <cell r="C889" t="str">
            <v>PBR</v>
          </cell>
        </row>
        <row r="890">
          <cell r="B890" t="str">
            <v>GSPE</v>
          </cell>
          <cell r="C890" t="str">
            <v>GSPE</v>
          </cell>
        </row>
        <row r="891">
          <cell r="B891" t="str">
            <v>GSPP</v>
          </cell>
          <cell r="C891" t="str">
            <v>GSPP</v>
          </cell>
        </row>
        <row r="892">
          <cell r="B892" t="str">
            <v>HD18X</v>
          </cell>
          <cell r="C892" t="str">
            <v>HDPE</v>
          </cell>
        </row>
        <row r="893">
          <cell r="B893" t="str">
            <v>HD50MA180</v>
          </cell>
          <cell r="C893" t="str">
            <v>HDPE</v>
          </cell>
        </row>
        <row r="894">
          <cell r="B894" t="str">
            <v>HD53EA010</v>
          </cell>
          <cell r="C894" t="str">
            <v>HDPE</v>
          </cell>
        </row>
        <row r="895">
          <cell r="B895" t="str">
            <v>IPD0588</v>
          </cell>
          <cell r="C895" t="str">
            <v>WCC</v>
          </cell>
        </row>
        <row r="896">
          <cell r="B896" t="str">
            <v>LDPEG</v>
          </cell>
          <cell r="C896" t="str">
            <v>LDPE</v>
          </cell>
        </row>
        <row r="897">
          <cell r="B897" t="str">
            <v>LL20FA010</v>
          </cell>
          <cell r="C897" t="str">
            <v>LLDPE</v>
          </cell>
        </row>
        <row r="898">
          <cell r="B898" t="str">
            <v>LL20FS020</v>
          </cell>
          <cell r="C898" t="str">
            <v>LLDPE</v>
          </cell>
        </row>
        <row r="899">
          <cell r="B899" t="str">
            <v>LL36RA045</v>
          </cell>
          <cell r="C899" t="str">
            <v>LLDPE</v>
          </cell>
        </row>
        <row r="900">
          <cell r="B900" t="str">
            <v>LLDPEG</v>
          </cell>
          <cell r="C900" t="str">
            <v>LLDPE</v>
          </cell>
        </row>
        <row r="901">
          <cell r="B901" t="str">
            <v>MI3530</v>
          </cell>
          <cell r="C901" t="str">
            <v>PP2</v>
          </cell>
        </row>
        <row r="902">
          <cell r="B902" t="str">
            <v>MULCH2B100</v>
          </cell>
          <cell r="C902" t="str">
            <v>AGRIFILM</v>
          </cell>
        </row>
        <row r="903">
          <cell r="B903" t="str">
            <v>MULCH2B50</v>
          </cell>
          <cell r="C903" t="str">
            <v>AGRIFILM</v>
          </cell>
        </row>
        <row r="904">
          <cell r="B904" t="str">
            <v>MULCH2B75</v>
          </cell>
          <cell r="C904" t="str">
            <v>AGRIFILM</v>
          </cell>
        </row>
        <row r="905">
          <cell r="B905" t="str">
            <v>SS35N</v>
          </cell>
          <cell r="C905" t="str">
            <v>PP</v>
          </cell>
        </row>
        <row r="906">
          <cell r="B906" t="str">
            <v>1003FA20</v>
          </cell>
          <cell r="C906" t="str">
            <v>LDPE</v>
          </cell>
        </row>
        <row r="907">
          <cell r="B907" t="str">
            <v>1005FY20</v>
          </cell>
          <cell r="C907" t="str">
            <v>LDPE</v>
          </cell>
        </row>
        <row r="908">
          <cell r="B908" t="str">
            <v>1020FA20</v>
          </cell>
          <cell r="C908" t="str">
            <v>LDPE</v>
          </cell>
        </row>
        <row r="909">
          <cell r="B909" t="str">
            <v>1035FS20</v>
          </cell>
          <cell r="C909" t="str">
            <v>LDPE</v>
          </cell>
        </row>
        <row r="910">
          <cell r="B910" t="str">
            <v>103X</v>
          </cell>
          <cell r="C910" t="str">
            <v>PP3</v>
          </cell>
        </row>
        <row r="911">
          <cell r="B911" t="str">
            <v>1070LA17</v>
          </cell>
          <cell r="C911" t="str">
            <v>LDPE</v>
          </cell>
        </row>
        <row r="912">
          <cell r="B912" t="str">
            <v>16MA400</v>
          </cell>
          <cell r="C912" t="str">
            <v>LDPE</v>
          </cell>
        </row>
        <row r="913">
          <cell r="B913" t="str">
            <v>22FA002</v>
          </cell>
          <cell r="C913" t="str">
            <v>LDPE</v>
          </cell>
        </row>
        <row r="914">
          <cell r="B914" t="str">
            <v>24FS040</v>
          </cell>
          <cell r="C914" t="str">
            <v>LDPE</v>
          </cell>
        </row>
        <row r="915">
          <cell r="B915" t="str">
            <v>50GF003</v>
          </cell>
          <cell r="C915" t="str">
            <v>HDPE</v>
          </cell>
        </row>
        <row r="916">
          <cell r="B916" t="str">
            <v>50GF003B</v>
          </cell>
          <cell r="C916" t="str">
            <v>HDPE</v>
          </cell>
        </row>
        <row r="917">
          <cell r="B917" t="str">
            <v>50GF003G</v>
          </cell>
          <cell r="C917" t="str">
            <v>HDPE</v>
          </cell>
        </row>
        <row r="918">
          <cell r="B918" t="str">
            <v>52GB001</v>
          </cell>
          <cell r="C918" t="str">
            <v>HDPE</v>
          </cell>
        </row>
        <row r="919">
          <cell r="B919" t="str">
            <v>52GB001B</v>
          </cell>
          <cell r="C919" t="str">
            <v>HDPE</v>
          </cell>
        </row>
        <row r="920">
          <cell r="B920" t="str">
            <v>52GB001G</v>
          </cell>
          <cell r="C920" t="str">
            <v>HDPE</v>
          </cell>
        </row>
        <row r="921">
          <cell r="B921" t="str">
            <v>52GB003</v>
          </cell>
          <cell r="C921" t="str">
            <v>HDPE</v>
          </cell>
        </row>
        <row r="922">
          <cell r="B922" t="str">
            <v>52GB003B</v>
          </cell>
          <cell r="C922" t="str">
            <v>HDPE</v>
          </cell>
        </row>
        <row r="923">
          <cell r="B923" t="str">
            <v>52GB010</v>
          </cell>
          <cell r="C923" t="str">
            <v>HDPE</v>
          </cell>
        </row>
        <row r="924">
          <cell r="B924" t="str">
            <v>52GB010B</v>
          </cell>
          <cell r="C924" t="str">
            <v>HDPE</v>
          </cell>
        </row>
        <row r="925">
          <cell r="B925" t="str">
            <v>52GF004</v>
          </cell>
          <cell r="C925" t="str">
            <v>HDPE</v>
          </cell>
        </row>
        <row r="926">
          <cell r="B926" t="str">
            <v>52GF004B</v>
          </cell>
          <cell r="C926" t="str">
            <v>HDPE</v>
          </cell>
        </row>
        <row r="927">
          <cell r="B927" t="str">
            <v>54GB012</v>
          </cell>
          <cell r="C927" t="str">
            <v>HDPE</v>
          </cell>
        </row>
        <row r="928">
          <cell r="B928" t="str">
            <v>54GB012B</v>
          </cell>
          <cell r="C928" t="str">
            <v>HDPE</v>
          </cell>
        </row>
        <row r="929">
          <cell r="B929" t="str">
            <v>54GB012G</v>
          </cell>
          <cell r="C929" t="str">
            <v>HDPE</v>
          </cell>
        </row>
        <row r="930">
          <cell r="B930" t="str">
            <v>55EF010</v>
          </cell>
          <cell r="C930" t="str">
            <v>HDPE</v>
          </cell>
        </row>
        <row r="931">
          <cell r="B931" t="str">
            <v>AM120N</v>
          </cell>
          <cell r="C931" t="str">
            <v>PP3</v>
          </cell>
        </row>
        <row r="932">
          <cell r="B932" t="str">
            <v>AMI080N</v>
          </cell>
          <cell r="C932" t="str">
            <v>PP3</v>
          </cell>
        </row>
        <row r="933">
          <cell r="B933" t="str">
            <v>AMI080T</v>
          </cell>
          <cell r="C933" t="str">
            <v>PP3</v>
          </cell>
        </row>
        <row r="934">
          <cell r="B934" t="str">
            <v>AMI250N</v>
          </cell>
          <cell r="C934" t="str">
            <v>PP3</v>
          </cell>
        </row>
        <row r="935">
          <cell r="B935" t="str">
            <v>AS030N</v>
          </cell>
          <cell r="C935" t="str">
            <v>PP3</v>
          </cell>
        </row>
        <row r="936">
          <cell r="B936" t="str">
            <v>AS160N</v>
          </cell>
          <cell r="C936" t="str">
            <v>PP3</v>
          </cell>
        </row>
        <row r="937">
          <cell r="B937" t="str">
            <v>GSPE</v>
          </cell>
          <cell r="C937" t="str">
            <v>GSPE</v>
          </cell>
        </row>
        <row r="938">
          <cell r="B938" t="str">
            <v>GSPP</v>
          </cell>
          <cell r="C938" t="str">
            <v>GSPP</v>
          </cell>
        </row>
        <row r="939">
          <cell r="B939" t="str">
            <v>HD130UT</v>
          </cell>
          <cell r="C939" t="str">
            <v>HDPE</v>
          </cell>
        </row>
        <row r="940">
          <cell r="B940" t="str">
            <v>HD50MA180</v>
          </cell>
          <cell r="C940" t="str">
            <v>HDPE</v>
          </cell>
        </row>
        <row r="941">
          <cell r="B941" t="str">
            <v>HD53EA010</v>
          </cell>
          <cell r="C941" t="str">
            <v>HDPE</v>
          </cell>
        </row>
        <row r="942">
          <cell r="B942" t="str">
            <v>HD53EA010PA</v>
          </cell>
          <cell r="C942" t="str">
            <v>HDPE</v>
          </cell>
        </row>
        <row r="943">
          <cell r="B943" t="str">
            <v>HDGC08UT</v>
          </cell>
          <cell r="C943" t="str">
            <v>HDPE</v>
          </cell>
        </row>
        <row r="944">
          <cell r="B944" t="str">
            <v>LL20FA010</v>
          </cell>
          <cell r="C944" t="str">
            <v>LLDPE</v>
          </cell>
        </row>
        <row r="945">
          <cell r="B945" t="str">
            <v>LL20FS010</v>
          </cell>
          <cell r="C945" t="str">
            <v>LLDPE</v>
          </cell>
        </row>
        <row r="946">
          <cell r="B946" t="str">
            <v>LL20FY010</v>
          </cell>
          <cell r="C946" t="str">
            <v>LLDPE</v>
          </cell>
        </row>
        <row r="947">
          <cell r="B947" t="str">
            <v>LL36RA045</v>
          </cell>
          <cell r="C947" t="str">
            <v>LLDPE</v>
          </cell>
        </row>
        <row r="948">
          <cell r="B948" t="str">
            <v>M0030</v>
          </cell>
          <cell r="C948" t="str">
            <v>PP2</v>
          </cell>
        </row>
        <row r="949">
          <cell r="B949" t="str">
            <v>M3030</v>
          </cell>
          <cell r="C949" t="str">
            <v>PP2</v>
          </cell>
        </row>
        <row r="950">
          <cell r="B950" t="str">
            <v>MI3530</v>
          </cell>
          <cell r="C950" t="str">
            <v>PP2</v>
          </cell>
        </row>
        <row r="951">
          <cell r="B951" t="str">
            <v>SS35N</v>
          </cell>
          <cell r="C951" t="str">
            <v>PP</v>
          </cell>
        </row>
        <row r="952">
          <cell r="B952" t="str">
            <v>1070LA17</v>
          </cell>
          <cell r="C952" t="str">
            <v>LDPE</v>
          </cell>
        </row>
        <row r="953">
          <cell r="B953" t="str">
            <v>16MA400</v>
          </cell>
          <cell r="C953" t="str">
            <v>LDPE</v>
          </cell>
        </row>
        <row r="954">
          <cell r="B954" t="str">
            <v>24FS040</v>
          </cell>
          <cell r="C954" t="str">
            <v>LDPE</v>
          </cell>
        </row>
        <row r="955">
          <cell r="B955" t="str">
            <v>54GB012</v>
          </cell>
          <cell r="C955" t="str">
            <v>HDPE</v>
          </cell>
        </row>
        <row r="956">
          <cell r="B956" t="str">
            <v>AS030N</v>
          </cell>
          <cell r="C956" t="str">
            <v>PP3</v>
          </cell>
        </row>
        <row r="957">
          <cell r="B957" t="str">
            <v>HD50MA180</v>
          </cell>
          <cell r="C957" t="str">
            <v>HDPE</v>
          </cell>
        </row>
        <row r="958">
          <cell r="B958" t="str">
            <v>LL36RA045</v>
          </cell>
          <cell r="C958" t="str">
            <v>LLDPE</v>
          </cell>
        </row>
        <row r="959">
          <cell r="B959" t="str">
            <v>MI3530</v>
          </cell>
          <cell r="C959" t="str">
            <v>PP2</v>
          </cell>
        </row>
        <row r="960">
          <cell r="B960" t="str">
            <v>CISA01</v>
          </cell>
          <cell r="C960" t="str">
            <v>PBR-01</v>
          </cell>
        </row>
        <row r="961">
          <cell r="B961" t="str">
            <v>CISA1220</v>
          </cell>
          <cell r="C961" t="str">
            <v>PBR</v>
          </cell>
        </row>
        <row r="962">
          <cell r="B962" t="str">
            <v>1003FA20</v>
          </cell>
          <cell r="C962" t="str">
            <v>LDPE</v>
          </cell>
        </row>
        <row r="963">
          <cell r="B963" t="str">
            <v>1005FY20</v>
          </cell>
          <cell r="C963" t="str">
            <v>LDPE</v>
          </cell>
        </row>
        <row r="964">
          <cell r="B964" t="str">
            <v>1020FA20</v>
          </cell>
          <cell r="C964" t="str">
            <v>LDPE</v>
          </cell>
        </row>
        <row r="965">
          <cell r="B965" t="str">
            <v>1035FS20</v>
          </cell>
          <cell r="C965" t="str">
            <v>LDPE</v>
          </cell>
        </row>
        <row r="966">
          <cell r="B966" t="str">
            <v>1070LA17</v>
          </cell>
          <cell r="C966" t="str">
            <v>LDPE</v>
          </cell>
        </row>
        <row r="967">
          <cell r="B967" t="str">
            <v>16MA400</v>
          </cell>
          <cell r="C967" t="str">
            <v>LDPE</v>
          </cell>
        </row>
        <row r="968">
          <cell r="B968" t="str">
            <v>20XL020</v>
          </cell>
          <cell r="C968" t="str">
            <v>LDPE</v>
          </cell>
        </row>
        <row r="969">
          <cell r="B969" t="str">
            <v>22FA002</v>
          </cell>
          <cell r="C969" t="str">
            <v>LDPE</v>
          </cell>
        </row>
        <row r="970">
          <cell r="B970" t="str">
            <v>24FS040</v>
          </cell>
          <cell r="C970" t="str">
            <v>LDPE</v>
          </cell>
        </row>
        <row r="971">
          <cell r="B971" t="str">
            <v>45GP004</v>
          </cell>
          <cell r="C971" t="str">
            <v>HDPE</v>
          </cell>
        </row>
        <row r="972">
          <cell r="B972" t="str">
            <v>46GW008</v>
          </cell>
          <cell r="C972" t="str">
            <v>HDPE</v>
          </cell>
        </row>
        <row r="973">
          <cell r="B973" t="str">
            <v>52GB001</v>
          </cell>
          <cell r="C973" t="str">
            <v>HDPE</v>
          </cell>
        </row>
        <row r="974">
          <cell r="B974" t="str">
            <v>52GB003</v>
          </cell>
          <cell r="C974" t="str">
            <v>HDPE</v>
          </cell>
        </row>
        <row r="975">
          <cell r="B975" t="str">
            <v>52GB003B</v>
          </cell>
          <cell r="C975" t="str">
            <v>HDPE</v>
          </cell>
        </row>
        <row r="976">
          <cell r="B976" t="str">
            <v>52GB010</v>
          </cell>
          <cell r="C976" t="str">
            <v>HDPE</v>
          </cell>
        </row>
        <row r="977">
          <cell r="B977" t="str">
            <v>52GF004</v>
          </cell>
          <cell r="C977" t="str">
            <v>HDPE</v>
          </cell>
        </row>
        <row r="978">
          <cell r="B978" t="str">
            <v>54GB012</v>
          </cell>
          <cell r="C978" t="str">
            <v>HDPE</v>
          </cell>
        </row>
        <row r="979">
          <cell r="B979" t="str">
            <v>55EF010</v>
          </cell>
          <cell r="C979" t="str">
            <v>HDPE</v>
          </cell>
        </row>
        <row r="980">
          <cell r="B980" t="str">
            <v>AEI250N</v>
          </cell>
          <cell r="C980" t="str">
            <v>PP3</v>
          </cell>
        </row>
        <row r="981">
          <cell r="B981" t="str">
            <v>AM120N</v>
          </cell>
          <cell r="C981" t="str">
            <v>PP3</v>
          </cell>
        </row>
        <row r="982">
          <cell r="B982" t="str">
            <v>AMI250N</v>
          </cell>
          <cell r="C982" t="str">
            <v>PP3</v>
          </cell>
        </row>
        <row r="983">
          <cell r="B983" t="str">
            <v>AS030N</v>
          </cell>
          <cell r="C983" t="str">
            <v>PP3</v>
          </cell>
        </row>
        <row r="984">
          <cell r="B984" t="str">
            <v>AS160N</v>
          </cell>
          <cell r="C984" t="str">
            <v>PP3</v>
          </cell>
        </row>
        <row r="985">
          <cell r="B985" t="str">
            <v>GSPE</v>
          </cell>
          <cell r="C985" t="str">
            <v>GSPE</v>
          </cell>
        </row>
        <row r="986">
          <cell r="B986" t="str">
            <v>HD50MA180</v>
          </cell>
          <cell r="C986" t="str">
            <v>HDPE</v>
          </cell>
        </row>
        <row r="987">
          <cell r="B987" t="str">
            <v>HD53EA010</v>
          </cell>
          <cell r="C987" t="str">
            <v>HDPE</v>
          </cell>
        </row>
        <row r="988">
          <cell r="B988" t="str">
            <v>HDGC08UT</v>
          </cell>
          <cell r="C988" t="str">
            <v>HDPE</v>
          </cell>
        </row>
        <row r="989">
          <cell r="B989" t="str">
            <v>LL20FS010</v>
          </cell>
          <cell r="C989" t="str">
            <v>LLDPE</v>
          </cell>
        </row>
        <row r="990">
          <cell r="B990" t="str">
            <v>LL36RA045</v>
          </cell>
          <cell r="C990" t="str">
            <v>LLDPE</v>
          </cell>
        </row>
        <row r="991">
          <cell r="B991" t="str">
            <v>LL36RA045UV</v>
          </cell>
          <cell r="C991" t="str">
            <v>LLDPE</v>
          </cell>
        </row>
        <row r="992">
          <cell r="B992" t="str">
            <v>M0030</v>
          </cell>
          <cell r="C992" t="str">
            <v>PP2</v>
          </cell>
        </row>
        <row r="993">
          <cell r="B993" t="str">
            <v>M3030</v>
          </cell>
          <cell r="C993" t="str">
            <v>PP2</v>
          </cell>
        </row>
        <row r="994">
          <cell r="B994" t="str">
            <v>MI3530</v>
          </cell>
          <cell r="C994" t="str">
            <v>PP2</v>
          </cell>
        </row>
        <row r="995">
          <cell r="B995" t="str">
            <v>PSHGHDPE</v>
          </cell>
          <cell r="C995" t="str">
            <v>HDPE</v>
          </cell>
        </row>
        <row r="996">
          <cell r="B996" t="str">
            <v>PSLLPE</v>
          </cell>
          <cell r="C996" t="str">
            <v>LLDPE</v>
          </cell>
        </row>
        <row r="997">
          <cell r="B997" t="str">
            <v>PSPENC</v>
          </cell>
          <cell r="C997" t="str">
            <v>LDPE</v>
          </cell>
        </row>
        <row r="998">
          <cell r="B998" t="str">
            <v>SS35N</v>
          </cell>
          <cell r="C998" t="str">
            <v>PP</v>
          </cell>
        </row>
        <row r="999">
          <cell r="B999" t="str">
            <v>DEGB</v>
          </cell>
          <cell r="C999" t="str">
            <v>DEG BOTTOM</v>
          </cell>
        </row>
        <row r="1000">
          <cell r="B1000" t="str">
            <v>LABD</v>
          </cell>
          <cell r="C1000" t="str">
            <v>LAB</v>
          </cell>
        </row>
        <row r="1001">
          <cell r="B1001" t="str">
            <v>1003FA20</v>
          </cell>
          <cell r="C1001" t="str">
            <v>LDPE</v>
          </cell>
        </row>
        <row r="1002">
          <cell r="B1002" t="str">
            <v>22FA002</v>
          </cell>
          <cell r="C1002" t="str">
            <v>LDPE</v>
          </cell>
        </row>
        <row r="1003">
          <cell r="B1003" t="str">
            <v>AGF5B250</v>
          </cell>
          <cell r="C1003" t="str">
            <v>AGRIFILM</v>
          </cell>
        </row>
        <row r="1004">
          <cell r="B1004" t="str">
            <v>AGF7B250</v>
          </cell>
          <cell r="C1004" t="str">
            <v>AGRIFILM</v>
          </cell>
        </row>
        <row r="1005">
          <cell r="B1005" t="str">
            <v>AGFR</v>
          </cell>
          <cell r="C1005" t="str">
            <v>AGRIFILM</v>
          </cell>
        </row>
        <row r="1006">
          <cell r="B1006" t="str">
            <v>C4 RAFF</v>
          </cell>
          <cell r="C1006" t="str">
            <v>C4 RAFF</v>
          </cell>
        </row>
        <row r="1007">
          <cell r="B1007" t="str">
            <v>LL20FS010</v>
          </cell>
          <cell r="C1007" t="str">
            <v>LLDPE</v>
          </cell>
        </row>
        <row r="1008">
          <cell r="B1008" t="str">
            <v>MULCH1B25</v>
          </cell>
          <cell r="C1008" t="str">
            <v>AGRIFILM</v>
          </cell>
        </row>
        <row r="1009">
          <cell r="B1009" t="str">
            <v>MULCH1B50</v>
          </cell>
          <cell r="C1009" t="str">
            <v>AGRIFILM</v>
          </cell>
        </row>
        <row r="1010">
          <cell r="B1010" t="str">
            <v>MULCH1B7</v>
          </cell>
          <cell r="C1010" t="str">
            <v>AGRIFILM</v>
          </cell>
        </row>
        <row r="1011">
          <cell r="B1011" t="str">
            <v>MULCH2B50</v>
          </cell>
          <cell r="C1011" t="str">
            <v>AGRIFILM</v>
          </cell>
        </row>
        <row r="1012">
          <cell r="B1012" t="str">
            <v>PIBB-HV10</v>
          </cell>
          <cell r="C1012" t="str">
            <v>PIB</v>
          </cell>
        </row>
        <row r="1013">
          <cell r="B1013" t="str">
            <v>PIBB-HV100</v>
          </cell>
          <cell r="C1013" t="str">
            <v>PIB</v>
          </cell>
        </row>
        <row r="1014">
          <cell r="B1014" t="str">
            <v>PIBD-HV10</v>
          </cell>
          <cell r="C1014" t="str">
            <v>PIB</v>
          </cell>
        </row>
        <row r="1015">
          <cell r="B1015" t="str">
            <v>PIBD-HV100</v>
          </cell>
          <cell r="C1015" t="str">
            <v>PIB</v>
          </cell>
        </row>
        <row r="1016">
          <cell r="B1016" t="str">
            <v>PIBD-REP</v>
          </cell>
          <cell r="C1016" t="str">
            <v>PIB</v>
          </cell>
        </row>
        <row r="1017">
          <cell r="B1017" t="str">
            <v>UV45</v>
          </cell>
          <cell r="C1017" t="str">
            <v>AGRIFILM</v>
          </cell>
        </row>
        <row r="1018">
          <cell r="B1018" t="str">
            <v>UV55</v>
          </cell>
          <cell r="C1018" t="str">
            <v>AGRIFILM</v>
          </cell>
        </row>
        <row r="1019">
          <cell r="B1019" t="str">
            <v>UV70</v>
          </cell>
          <cell r="C1019" t="str">
            <v>AGRIFILM</v>
          </cell>
        </row>
        <row r="1020">
          <cell r="B1020" t="str">
            <v>UV90</v>
          </cell>
          <cell r="C1020" t="str">
            <v>AGRIFILM</v>
          </cell>
        </row>
        <row r="1021">
          <cell r="B1021" t="str">
            <v>1070LA17</v>
          </cell>
          <cell r="C1021" t="str">
            <v>LDPE</v>
          </cell>
        </row>
        <row r="1022">
          <cell r="B1022" t="str">
            <v>CSF25</v>
          </cell>
          <cell r="C1022" t="str">
            <v>CS FLAKE</v>
          </cell>
        </row>
        <row r="1023">
          <cell r="B1023" t="str">
            <v>HD53EA010</v>
          </cell>
          <cell r="C1023" t="str">
            <v>HDPE</v>
          </cell>
        </row>
        <row r="1024">
          <cell r="B1024" t="str">
            <v>SS35N</v>
          </cell>
          <cell r="C1024" t="str">
            <v>PP</v>
          </cell>
        </row>
        <row r="1025">
          <cell r="B1025" t="str">
            <v>1005FY20</v>
          </cell>
          <cell r="C1025" t="str">
            <v>LDPE</v>
          </cell>
        </row>
        <row r="1026">
          <cell r="B1026" t="str">
            <v>BUTENEI</v>
          </cell>
          <cell r="C1026" t="str">
            <v>BUTENE1</v>
          </cell>
        </row>
        <row r="1027">
          <cell r="B1027" t="str">
            <v>LL20FA010</v>
          </cell>
          <cell r="C1027" t="str">
            <v>LLDPE</v>
          </cell>
        </row>
        <row r="1028">
          <cell r="B1028" t="str">
            <v>MIXED OIL</v>
          </cell>
          <cell r="C1028" t="str">
            <v>MIXED OIL</v>
          </cell>
        </row>
        <row r="1029">
          <cell r="B1029" t="str">
            <v>MXC4</v>
          </cell>
          <cell r="C1029" t="str">
            <v>MIX C4</v>
          </cell>
        </row>
        <row r="1030">
          <cell r="B1030" t="str">
            <v>PROPYLENE</v>
          </cell>
          <cell r="C1030" t="str">
            <v>PROPYLENE</v>
          </cell>
        </row>
        <row r="1031">
          <cell r="B1031" t="str">
            <v>RARFS</v>
          </cell>
          <cell r="C1031" t="str">
            <v>RARFS</v>
          </cell>
        </row>
        <row r="1032">
          <cell r="B1032" t="str">
            <v>CSLYE</v>
          </cell>
          <cell r="C1032" t="str">
            <v>CSLYE</v>
          </cell>
        </row>
        <row r="1033">
          <cell r="B1033" t="str">
            <v>EDC</v>
          </cell>
          <cell r="C1033" t="str">
            <v>EDC</v>
          </cell>
        </row>
        <row r="1034">
          <cell r="B1034" t="str">
            <v>HCLV2</v>
          </cell>
          <cell r="C1034" t="str">
            <v>HCL</v>
          </cell>
        </row>
        <row r="1035">
          <cell r="B1035" t="str">
            <v>MIXED OIL</v>
          </cell>
          <cell r="C1035" t="str">
            <v>MIXED OIL</v>
          </cell>
        </row>
        <row r="1036">
          <cell r="B1036" t="str">
            <v>MXC4</v>
          </cell>
          <cell r="C1036" t="str">
            <v>MIX C4</v>
          </cell>
        </row>
        <row r="1037">
          <cell r="B1037" t="str">
            <v>RARFS</v>
          </cell>
          <cell r="C1037" t="str">
            <v>RARFS</v>
          </cell>
        </row>
        <row r="1038">
          <cell r="B1038" t="str">
            <v>VCM</v>
          </cell>
          <cell r="C1038" t="str">
            <v>VCM</v>
          </cell>
        </row>
        <row r="1039">
          <cell r="B1039" t="str">
            <v>CAT200225</v>
          </cell>
          <cell r="C1039" t="str">
            <v>CATAD</v>
          </cell>
        </row>
        <row r="1040">
          <cell r="B1040" t="str">
            <v>CAT3ACG15</v>
          </cell>
          <cell r="C1040" t="str">
            <v>CATAD</v>
          </cell>
        </row>
        <row r="1041">
          <cell r="B1041" t="str">
            <v>CATDHC4</v>
          </cell>
          <cell r="C1041" t="str">
            <v>CATAD</v>
          </cell>
        </row>
        <row r="1042">
          <cell r="B1042" t="str">
            <v>CATDHC6</v>
          </cell>
          <cell r="C1042" t="str">
            <v>CATAD</v>
          </cell>
        </row>
        <row r="1043">
          <cell r="B1043" t="str">
            <v>C4 RAFF</v>
          </cell>
          <cell r="C1043" t="str">
            <v>C4 RAFF</v>
          </cell>
        </row>
        <row r="1044">
          <cell r="B1044" t="str">
            <v>PEG</v>
          </cell>
          <cell r="C1044" t="str">
            <v>PEG</v>
          </cell>
        </row>
        <row r="1045">
          <cell r="B1045" t="str">
            <v>BUTENEI</v>
          </cell>
          <cell r="C1045" t="str">
            <v>BUTENE1</v>
          </cell>
        </row>
        <row r="1046">
          <cell r="B1046" t="str">
            <v>22FA002</v>
          </cell>
          <cell r="C1046" t="str">
            <v>LDPE</v>
          </cell>
        </row>
        <row r="1047">
          <cell r="B1047" t="str">
            <v>C4 RAFF</v>
          </cell>
          <cell r="C1047" t="str">
            <v>C4 RAFF</v>
          </cell>
        </row>
        <row r="1048">
          <cell r="B1048" t="str">
            <v>CSLYE</v>
          </cell>
          <cell r="C1048" t="str">
            <v>CSLYE</v>
          </cell>
        </row>
        <row r="1049">
          <cell r="B1049" t="str">
            <v>HCLV2</v>
          </cell>
          <cell r="C1049" t="str">
            <v>HCL</v>
          </cell>
        </row>
        <row r="1050">
          <cell r="B1050" t="str">
            <v>CAT3ACG15</v>
          </cell>
          <cell r="C1050" t="str">
            <v>CATAD</v>
          </cell>
        </row>
        <row r="1051">
          <cell r="B1051" t="str">
            <v>CAT3ACG3</v>
          </cell>
          <cell r="C1051" t="str">
            <v>CATAD</v>
          </cell>
        </row>
        <row r="1052">
          <cell r="B1052" t="str">
            <v>CAT4AGLP15</v>
          </cell>
          <cell r="C1052" t="str">
            <v>CATAD</v>
          </cell>
        </row>
        <row r="1053">
          <cell r="B1053" t="str">
            <v>HNP</v>
          </cell>
          <cell r="C1053" t="str">
            <v>HEAVY N.PARAFFIN</v>
          </cell>
        </row>
        <row r="1054">
          <cell r="B1054" t="str">
            <v>LN</v>
          </cell>
          <cell r="C1054" t="str">
            <v>NITROGEN LIQ</v>
          </cell>
        </row>
        <row r="1055">
          <cell r="B1055" t="str">
            <v>CSLYE</v>
          </cell>
          <cell r="C1055" t="str">
            <v>CS LYE</v>
          </cell>
        </row>
        <row r="1056">
          <cell r="B1056" t="str">
            <v>HCLV2</v>
          </cell>
          <cell r="C1056" t="str">
            <v>HCL</v>
          </cell>
        </row>
        <row r="1057">
          <cell r="B1057" t="str">
            <v>1005FY20</v>
          </cell>
          <cell r="C1057" t="str">
            <v>LDPE</v>
          </cell>
        </row>
        <row r="1058">
          <cell r="B1058" t="str">
            <v>BUTENEI</v>
          </cell>
          <cell r="C1058" t="str">
            <v>BUTENE1</v>
          </cell>
        </row>
        <row r="1059">
          <cell r="B1059" t="str">
            <v>CSF25</v>
          </cell>
          <cell r="C1059" t="str">
            <v>CS FLAKE</v>
          </cell>
        </row>
        <row r="1060">
          <cell r="B1060" t="str">
            <v>HCLV2</v>
          </cell>
          <cell r="C1060" t="str">
            <v>HCL</v>
          </cell>
        </row>
        <row r="1061">
          <cell r="B1061" t="str">
            <v>AGF4B250</v>
          </cell>
          <cell r="C1061" t="str">
            <v>AGRIFILM</v>
          </cell>
        </row>
        <row r="1062">
          <cell r="B1062" t="str">
            <v>AGF5B250</v>
          </cell>
          <cell r="C1062" t="str">
            <v>AGRIFILM</v>
          </cell>
        </row>
        <row r="1063">
          <cell r="B1063" t="str">
            <v>AGF7B250</v>
          </cell>
          <cell r="C1063" t="str">
            <v>AGRIFILM</v>
          </cell>
        </row>
        <row r="1064">
          <cell r="B1064" t="str">
            <v>UV90</v>
          </cell>
          <cell r="C1064" t="str">
            <v>AGRIFILM</v>
          </cell>
        </row>
        <row r="1065">
          <cell r="B1065" t="str">
            <v>C4 RAFF</v>
          </cell>
          <cell r="C1065" t="str">
            <v>C4 RAFF</v>
          </cell>
        </row>
        <row r="1066">
          <cell r="B1066" t="str">
            <v>LN</v>
          </cell>
          <cell r="C1066" t="str">
            <v>NITROGEN LIQ</v>
          </cell>
        </row>
        <row r="1067">
          <cell r="B1067" t="str">
            <v>SPPAC</v>
          </cell>
          <cell r="C1067" t="str">
            <v>SPPAC</v>
          </cell>
        </row>
        <row r="1068">
          <cell r="B1068" t="str">
            <v>MEG</v>
          </cell>
          <cell r="C1068" t="str">
            <v>MEG</v>
          </cell>
        </row>
        <row r="1069">
          <cell r="B1069" t="str">
            <v>CAT3ACG15</v>
          </cell>
          <cell r="C1069" t="str">
            <v>CATAD</v>
          </cell>
        </row>
        <row r="1070">
          <cell r="B1070" t="str">
            <v>CAT3ACG3</v>
          </cell>
          <cell r="C1070" t="str">
            <v>CATAD</v>
          </cell>
        </row>
        <row r="1071">
          <cell r="B1071" t="str">
            <v>PIBD-PV200</v>
          </cell>
          <cell r="C1071" t="str">
            <v>PIB</v>
          </cell>
        </row>
        <row r="1072">
          <cell r="B1072" t="str">
            <v>AMI080T</v>
          </cell>
          <cell r="C1072" t="str">
            <v>BC-PPADL</v>
          </cell>
        </row>
        <row r="1073">
          <cell r="B1073" t="str">
            <v>AGF7B200</v>
          </cell>
          <cell r="C1073" t="str">
            <v>AGRIFILM</v>
          </cell>
        </row>
        <row r="1074">
          <cell r="B1074" t="str">
            <v>MULCH1B25</v>
          </cell>
          <cell r="C1074" t="str">
            <v>AGRIFILM</v>
          </cell>
        </row>
        <row r="1075">
          <cell r="B1075" t="str">
            <v>MULCH2B50</v>
          </cell>
          <cell r="C1075" t="str">
            <v>AGRIFILM</v>
          </cell>
        </row>
        <row r="1076">
          <cell r="B1076" t="str">
            <v>AGF4B250</v>
          </cell>
          <cell r="C1076" t="str">
            <v>AGRIFILM</v>
          </cell>
        </row>
        <row r="1077">
          <cell r="B1077" t="str">
            <v>AGF5B250</v>
          </cell>
          <cell r="C1077" t="str">
            <v>AGRIFILM</v>
          </cell>
        </row>
        <row r="1078">
          <cell r="B1078" t="str">
            <v>AGFR</v>
          </cell>
          <cell r="C1078" t="str">
            <v>AGRIFILM</v>
          </cell>
        </row>
        <row r="1079">
          <cell r="B1079" t="str">
            <v>MULCH1B25</v>
          </cell>
          <cell r="C1079" t="str">
            <v>AGRIFILM</v>
          </cell>
        </row>
        <row r="1080">
          <cell r="B1080" t="str">
            <v>PIBB-PV30</v>
          </cell>
          <cell r="C1080" t="str">
            <v>PIB</v>
          </cell>
        </row>
        <row r="1081">
          <cell r="B1081" t="str">
            <v>PIBD-PV25</v>
          </cell>
          <cell r="C1081" t="str">
            <v>PIB</v>
          </cell>
        </row>
        <row r="1082">
          <cell r="B1082" t="str">
            <v>UV70</v>
          </cell>
          <cell r="C1082" t="str">
            <v>AGRIFIM</v>
          </cell>
        </row>
        <row r="1083">
          <cell r="B1083" t="str">
            <v>AGF6B100</v>
          </cell>
          <cell r="C1083" t="str">
            <v>AGRIFILM</v>
          </cell>
        </row>
        <row r="1084">
          <cell r="B1084" t="str">
            <v>AGF8B200</v>
          </cell>
          <cell r="C1084" t="str">
            <v>AGRIFILM</v>
          </cell>
        </row>
        <row r="1085">
          <cell r="B1085" t="str">
            <v>MULCH2B100</v>
          </cell>
          <cell r="C1085" t="str">
            <v>AGRIFILM</v>
          </cell>
        </row>
        <row r="1086">
          <cell r="B1086" t="str">
            <v>UV70</v>
          </cell>
          <cell r="C1086" t="str">
            <v>AGRIFILM</v>
          </cell>
        </row>
        <row r="1087">
          <cell r="B1087" t="str">
            <v>AMI080T</v>
          </cell>
          <cell r="C1087" t="str">
            <v>BC-PPADL</v>
          </cell>
        </row>
        <row r="1088">
          <cell r="B1088" t="str">
            <v>AGF7B250</v>
          </cell>
          <cell r="C1088" t="str">
            <v>AGRIFILM</v>
          </cell>
        </row>
        <row r="1089">
          <cell r="B1089" t="str">
            <v>MULCH2B100</v>
          </cell>
          <cell r="C1089" t="str">
            <v>AGRIFILM</v>
          </cell>
        </row>
        <row r="1090">
          <cell r="B1090" t="str">
            <v>MULCH2B50</v>
          </cell>
          <cell r="C1090" t="str">
            <v>AGRIFILM</v>
          </cell>
        </row>
        <row r="1091">
          <cell r="B1091" t="str">
            <v>MULCH2B75</v>
          </cell>
          <cell r="C1091" t="str">
            <v>AGRIFILM</v>
          </cell>
        </row>
        <row r="1092">
          <cell r="B1092" t="str">
            <v>BDPP</v>
          </cell>
          <cell r="C1092" t="str">
            <v>PP</v>
          </cell>
        </row>
        <row r="1093">
          <cell r="B1093" t="str">
            <v>BDPPNC</v>
          </cell>
          <cell r="C1093" t="str">
            <v>PP</v>
          </cell>
        </row>
        <row r="1094">
          <cell r="B1094" t="str">
            <v>BDPPP</v>
          </cell>
          <cell r="C1094" t="str">
            <v>PP</v>
          </cell>
        </row>
        <row r="1095">
          <cell r="B1095" t="str">
            <v>MCRBPP</v>
          </cell>
          <cell r="C1095" t="str">
            <v>PP</v>
          </cell>
        </row>
        <row r="1096">
          <cell r="B1096" t="str">
            <v>MWPPNC</v>
          </cell>
          <cell r="C1096" t="str">
            <v>PP</v>
          </cell>
        </row>
        <row r="1097">
          <cell r="B1097" t="str">
            <v>OILPP</v>
          </cell>
          <cell r="C1097" t="str">
            <v>PP</v>
          </cell>
        </row>
        <row r="1098">
          <cell r="B1098" t="str">
            <v>PP3HPG</v>
          </cell>
          <cell r="C1098" t="str">
            <v>PP</v>
          </cell>
        </row>
        <row r="1099">
          <cell r="B1099" t="str">
            <v>PP3HPG20</v>
          </cell>
          <cell r="C1099" t="str">
            <v>PP</v>
          </cell>
        </row>
        <row r="1100">
          <cell r="B1100" t="str">
            <v>PP3HPG22</v>
          </cell>
          <cell r="C1100" t="str">
            <v>PP</v>
          </cell>
        </row>
        <row r="1101">
          <cell r="B1101" t="str">
            <v>PP3HPG23</v>
          </cell>
          <cell r="C1101" t="str">
            <v>PP</v>
          </cell>
        </row>
        <row r="1102">
          <cell r="B1102" t="str">
            <v>PSPPNC</v>
          </cell>
          <cell r="C1102" t="str">
            <v>PP</v>
          </cell>
        </row>
        <row r="1103">
          <cell r="B1103" t="str">
            <v>SM100NB</v>
          </cell>
          <cell r="C1103" t="str">
            <v>PP</v>
          </cell>
        </row>
        <row r="1104">
          <cell r="B1104" t="str">
            <v>SM30N</v>
          </cell>
          <cell r="C1104" t="str">
            <v>PP</v>
          </cell>
        </row>
        <row r="1105">
          <cell r="B1105" t="str">
            <v>SM30NB</v>
          </cell>
          <cell r="C1105" t="str">
            <v>PP</v>
          </cell>
        </row>
        <row r="1106">
          <cell r="B1106" t="str">
            <v>SM60N</v>
          </cell>
          <cell r="C1106" t="str">
            <v>PP</v>
          </cell>
        </row>
        <row r="1107">
          <cell r="B1107" t="str">
            <v>SS160N</v>
          </cell>
          <cell r="C1107" t="str">
            <v>PP</v>
          </cell>
        </row>
        <row r="1108">
          <cell r="B1108" t="str">
            <v>SS35N</v>
          </cell>
          <cell r="C1108" t="str">
            <v>PP</v>
          </cell>
        </row>
        <row r="1109">
          <cell r="B1109" t="str">
            <v>IPD0588</v>
          </cell>
          <cell r="C1109" t="str">
            <v>W &amp; C</v>
          </cell>
        </row>
        <row r="1110">
          <cell r="B1110" t="str">
            <v>IPD0588AS</v>
          </cell>
          <cell r="C1110" t="str">
            <v>W &amp; C</v>
          </cell>
        </row>
        <row r="1111">
          <cell r="B1111" t="str">
            <v>IPD2000</v>
          </cell>
          <cell r="C1111" t="str">
            <v>W &amp; C</v>
          </cell>
        </row>
        <row r="1112">
          <cell r="B1112" t="str">
            <v>Material</v>
          </cell>
          <cell r="C1112" t="str">
            <v>PRODUCT</v>
          </cell>
        </row>
        <row r="1113">
          <cell r="B1113">
            <v>300001640</v>
          </cell>
          <cell r="C1113" t="str">
            <v>BC-AF</v>
          </cell>
        </row>
        <row r="1114">
          <cell r="B1114" t="str">
            <v>ACNB</v>
          </cell>
          <cell r="C1114" t="str">
            <v>BC-ACRYLO NITRILE</v>
          </cell>
        </row>
        <row r="1115">
          <cell r="B1115" t="str">
            <v>ACND</v>
          </cell>
          <cell r="C1115" t="str">
            <v>BC-ACRYLO NITRILE</v>
          </cell>
        </row>
        <row r="1116">
          <cell r="B1116" t="str">
            <v>ACWB00GR1</v>
          </cell>
          <cell r="C1116" t="str">
            <v>BC-AF</v>
          </cell>
        </row>
        <row r="1117">
          <cell r="B1117" t="str">
            <v>ACWB00GR2</v>
          </cell>
          <cell r="C1117" t="str">
            <v>BC-AF</v>
          </cell>
        </row>
        <row r="1118">
          <cell r="B1118" t="str">
            <v>ACWB00GR3</v>
          </cell>
          <cell r="C1118" t="str">
            <v>BC-AF</v>
          </cell>
        </row>
        <row r="1119">
          <cell r="B1119" t="str">
            <v>ACWB00GR4</v>
          </cell>
          <cell r="C1119" t="str">
            <v>BC-AF</v>
          </cell>
        </row>
        <row r="1120">
          <cell r="B1120" t="str">
            <v>ACWB00GR5</v>
          </cell>
          <cell r="C1120" t="str">
            <v>BC-AF</v>
          </cell>
        </row>
        <row r="1121">
          <cell r="B1121" t="str">
            <v>ACWB00GR6</v>
          </cell>
          <cell r="C1121" t="str">
            <v>BC-AF</v>
          </cell>
        </row>
        <row r="1122">
          <cell r="B1122" t="str">
            <v>ACWB00GR7</v>
          </cell>
          <cell r="C1122" t="str">
            <v>BC-AF</v>
          </cell>
        </row>
        <row r="1123">
          <cell r="B1123" t="str">
            <v>ACWB00GR8</v>
          </cell>
          <cell r="C1123" t="str">
            <v>BC-AF</v>
          </cell>
        </row>
        <row r="1124">
          <cell r="B1124" t="str">
            <v>ACWB00GR9</v>
          </cell>
          <cell r="C1124" t="str">
            <v>BC-AF</v>
          </cell>
        </row>
        <row r="1125">
          <cell r="B1125" t="str">
            <v>ACWB00PR1</v>
          </cell>
          <cell r="C1125" t="str">
            <v>BC-AF</v>
          </cell>
        </row>
        <row r="1126">
          <cell r="B1126" t="str">
            <v>ACWB00PR2</v>
          </cell>
          <cell r="C1126" t="str">
            <v>BC-AF</v>
          </cell>
        </row>
        <row r="1127">
          <cell r="B1127" t="str">
            <v>ACWB00PR3</v>
          </cell>
          <cell r="C1127" t="str">
            <v>BC-AF</v>
          </cell>
        </row>
        <row r="1128">
          <cell r="B1128" t="str">
            <v>ACWB00PR4</v>
          </cell>
          <cell r="C1128" t="str">
            <v>BC-AF</v>
          </cell>
        </row>
        <row r="1129">
          <cell r="B1129" t="str">
            <v>ACWB00PR5</v>
          </cell>
          <cell r="C1129" t="str">
            <v>BC-AF</v>
          </cell>
        </row>
        <row r="1130">
          <cell r="B1130" t="str">
            <v>ACWB00PR6</v>
          </cell>
          <cell r="C1130" t="str">
            <v>BC-AF</v>
          </cell>
        </row>
        <row r="1131">
          <cell r="B1131" t="str">
            <v>ACWB00PR7</v>
          </cell>
          <cell r="C1131" t="str">
            <v>BC-AF</v>
          </cell>
        </row>
        <row r="1132">
          <cell r="B1132" t="str">
            <v>ACWB00PR8</v>
          </cell>
          <cell r="C1132" t="str">
            <v>BC-AF</v>
          </cell>
        </row>
        <row r="1133">
          <cell r="B1133" t="str">
            <v>ACWB00PR9</v>
          </cell>
          <cell r="C1133" t="str">
            <v>BC-AF</v>
          </cell>
        </row>
        <row r="1134">
          <cell r="B1134" t="str">
            <v>ACWB00SR1</v>
          </cell>
          <cell r="C1134" t="str">
            <v>BC-AF</v>
          </cell>
        </row>
        <row r="1135">
          <cell r="B1135" t="str">
            <v>ACWB00SR2</v>
          </cell>
          <cell r="C1135" t="str">
            <v>BC-AF</v>
          </cell>
        </row>
        <row r="1136">
          <cell r="B1136" t="str">
            <v>ACWB00SR3</v>
          </cell>
          <cell r="C1136" t="str">
            <v>BC-AF</v>
          </cell>
        </row>
        <row r="1137">
          <cell r="B1137" t="str">
            <v>ACWB00SR4</v>
          </cell>
          <cell r="C1137" t="str">
            <v>BC-AF</v>
          </cell>
        </row>
        <row r="1138">
          <cell r="B1138" t="str">
            <v>ACWB00SR5</v>
          </cell>
          <cell r="C1138" t="str">
            <v>BC-AF</v>
          </cell>
        </row>
        <row r="1139">
          <cell r="B1139" t="str">
            <v>ACWB00SR6</v>
          </cell>
          <cell r="C1139" t="str">
            <v>BC-AF</v>
          </cell>
        </row>
        <row r="1140">
          <cell r="B1140" t="str">
            <v>ACWB00SR7</v>
          </cell>
          <cell r="C1140" t="str">
            <v>BC-AF</v>
          </cell>
        </row>
        <row r="1141">
          <cell r="B1141" t="str">
            <v>ACWB00SR8</v>
          </cell>
          <cell r="C1141" t="str">
            <v>BC-AF</v>
          </cell>
        </row>
        <row r="1142">
          <cell r="B1142" t="str">
            <v>ACWB00SR9</v>
          </cell>
          <cell r="C1142" t="str">
            <v>BC-AF</v>
          </cell>
        </row>
        <row r="1143">
          <cell r="B1143" t="str">
            <v>ACWB28AR1</v>
          </cell>
          <cell r="C1143" t="str">
            <v>BC-AF</v>
          </cell>
        </row>
        <row r="1144">
          <cell r="B1144" t="str">
            <v>ACWB28AR2</v>
          </cell>
          <cell r="C1144" t="str">
            <v>BC-AF</v>
          </cell>
        </row>
        <row r="1145">
          <cell r="B1145" t="str">
            <v>ACWB28AR3</v>
          </cell>
          <cell r="C1145" t="str">
            <v>BC-AF</v>
          </cell>
        </row>
        <row r="1146">
          <cell r="B1146" t="str">
            <v>ACWB28AR4</v>
          </cell>
          <cell r="C1146" t="str">
            <v>BC-AF</v>
          </cell>
        </row>
        <row r="1147">
          <cell r="B1147" t="str">
            <v>ACWB28AR5</v>
          </cell>
          <cell r="C1147" t="str">
            <v>BC-AF</v>
          </cell>
        </row>
        <row r="1148">
          <cell r="B1148" t="str">
            <v>ACWB28AR6</v>
          </cell>
          <cell r="C1148" t="str">
            <v>BC-AF</v>
          </cell>
        </row>
        <row r="1149">
          <cell r="B1149" t="str">
            <v>ACWB28AR7</v>
          </cell>
          <cell r="C1149" t="str">
            <v>BC-AF</v>
          </cell>
        </row>
        <row r="1150">
          <cell r="B1150" t="str">
            <v>ACWB28AR8</v>
          </cell>
          <cell r="C1150" t="str">
            <v>BC-AF</v>
          </cell>
        </row>
        <row r="1151">
          <cell r="B1151" t="str">
            <v>ACWB28AR9</v>
          </cell>
          <cell r="C1151" t="str">
            <v>BC-AF</v>
          </cell>
        </row>
        <row r="1152">
          <cell r="B1152" t="str">
            <v>ACWB28SR1</v>
          </cell>
          <cell r="C1152" t="str">
            <v>BC-AF</v>
          </cell>
        </row>
        <row r="1153">
          <cell r="B1153" t="str">
            <v>ACWB28SR2</v>
          </cell>
          <cell r="C1153" t="str">
            <v>BC-AF</v>
          </cell>
        </row>
        <row r="1154">
          <cell r="B1154" t="str">
            <v>ACWB28SR3</v>
          </cell>
          <cell r="C1154" t="str">
            <v>BC-AF</v>
          </cell>
        </row>
        <row r="1155">
          <cell r="B1155" t="str">
            <v>ACWB28SR4</v>
          </cell>
          <cell r="C1155" t="str">
            <v>BC-AF</v>
          </cell>
        </row>
        <row r="1156">
          <cell r="B1156" t="str">
            <v>ACWB28SR5</v>
          </cell>
          <cell r="C1156" t="str">
            <v>BC-AF</v>
          </cell>
        </row>
        <row r="1157">
          <cell r="B1157" t="str">
            <v>ACWB28SR6</v>
          </cell>
          <cell r="C1157" t="str">
            <v>BC-AF</v>
          </cell>
        </row>
        <row r="1158">
          <cell r="B1158" t="str">
            <v>ACWB28SR7</v>
          </cell>
          <cell r="C1158" t="str">
            <v>BC-AF</v>
          </cell>
        </row>
        <row r="1159">
          <cell r="B1159" t="str">
            <v>ACWB28SR8</v>
          </cell>
          <cell r="C1159" t="str">
            <v>BC-AF</v>
          </cell>
        </row>
        <row r="1160">
          <cell r="B1160" t="str">
            <v>ACWB28SR9</v>
          </cell>
          <cell r="C1160" t="str">
            <v>BC-AF</v>
          </cell>
        </row>
        <row r="1161">
          <cell r="B1161" t="str">
            <v>ACWB38AR1</v>
          </cell>
          <cell r="C1161" t="str">
            <v>BC-AF</v>
          </cell>
        </row>
        <row r="1162">
          <cell r="B1162" t="str">
            <v>ACWB38AR2</v>
          </cell>
          <cell r="C1162" t="str">
            <v>BC-AF</v>
          </cell>
        </row>
        <row r="1163">
          <cell r="B1163" t="str">
            <v>ACWB38AR3</v>
          </cell>
          <cell r="C1163" t="str">
            <v>BC-AF</v>
          </cell>
        </row>
        <row r="1164">
          <cell r="B1164" t="str">
            <v>ACWB38AR4</v>
          </cell>
          <cell r="C1164" t="str">
            <v>BC-AF</v>
          </cell>
        </row>
        <row r="1165">
          <cell r="B1165" t="str">
            <v>ACWB38AR5</v>
          </cell>
          <cell r="C1165" t="str">
            <v>BC-AF</v>
          </cell>
        </row>
        <row r="1166">
          <cell r="B1166" t="str">
            <v>ACWB38AR6</v>
          </cell>
          <cell r="C1166" t="str">
            <v>BC-AF</v>
          </cell>
        </row>
        <row r="1167">
          <cell r="B1167" t="str">
            <v>ACWB38AR7</v>
          </cell>
          <cell r="C1167" t="str">
            <v>BC-AF</v>
          </cell>
        </row>
        <row r="1168">
          <cell r="B1168" t="str">
            <v>ACWB38AR8</v>
          </cell>
          <cell r="C1168" t="str">
            <v>BC-AF</v>
          </cell>
        </row>
        <row r="1169">
          <cell r="B1169" t="str">
            <v>ACWB38AR9</v>
          </cell>
          <cell r="C1169" t="str">
            <v>BC-AF</v>
          </cell>
        </row>
        <row r="1170">
          <cell r="B1170" t="str">
            <v>ACWB38GR1</v>
          </cell>
          <cell r="C1170" t="str">
            <v>BC-AF</v>
          </cell>
        </row>
        <row r="1171">
          <cell r="B1171" t="str">
            <v>ACWB38GR2</v>
          </cell>
          <cell r="C1171" t="str">
            <v>BC-AF</v>
          </cell>
        </row>
        <row r="1172">
          <cell r="B1172" t="str">
            <v>ACWB38GR3</v>
          </cell>
          <cell r="C1172" t="str">
            <v>BC-AF</v>
          </cell>
        </row>
        <row r="1173">
          <cell r="B1173" t="str">
            <v>ACWB38GR4</v>
          </cell>
          <cell r="C1173" t="str">
            <v>BC-AF</v>
          </cell>
        </row>
        <row r="1174">
          <cell r="B1174" t="str">
            <v>ACWB38GR5</v>
          </cell>
          <cell r="C1174" t="str">
            <v>BC-AF</v>
          </cell>
        </row>
        <row r="1175">
          <cell r="B1175" t="str">
            <v>ACWB38GR6</v>
          </cell>
          <cell r="C1175" t="str">
            <v>BC-AF</v>
          </cell>
        </row>
        <row r="1176">
          <cell r="B1176" t="str">
            <v>ACWB38GR7</v>
          </cell>
          <cell r="C1176" t="str">
            <v>BC-AF</v>
          </cell>
        </row>
        <row r="1177">
          <cell r="B1177" t="str">
            <v>ACWB38GR8</v>
          </cell>
          <cell r="C1177" t="str">
            <v>BC-AF</v>
          </cell>
        </row>
        <row r="1178">
          <cell r="B1178" t="str">
            <v>ACWB38GR9</v>
          </cell>
          <cell r="C1178" t="str">
            <v>BC-AF</v>
          </cell>
        </row>
        <row r="1179">
          <cell r="B1179" t="str">
            <v>ACWB38JR1</v>
          </cell>
          <cell r="C1179" t="str">
            <v>BC-AF</v>
          </cell>
        </row>
        <row r="1180">
          <cell r="B1180" t="str">
            <v>ACWB38JR2</v>
          </cell>
          <cell r="C1180" t="str">
            <v>BC-AF</v>
          </cell>
        </row>
        <row r="1181">
          <cell r="B1181" t="str">
            <v>ACWB38JR3</v>
          </cell>
          <cell r="C1181" t="str">
            <v>BC-AF</v>
          </cell>
        </row>
        <row r="1182">
          <cell r="B1182" t="str">
            <v>ACWB38JR4</v>
          </cell>
          <cell r="C1182" t="str">
            <v>BC-AF</v>
          </cell>
        </row>
        <row r="1183">
          <cell r="B1183" t="str">
            <v>ACWB38JR5</v>
          </cell>
          <cell r="C1183" t="str">
            <v>BC-AF</v>
          </cell>
        </row>
        <row r="1184">
          <cell r="B1184" t="str">
            <v>ACWB38JR6</v>
          </cell>
          <cell r="C1184" t="str">
            <v>BC-AF</v>
          </cell>
        </row>
        <row r="1185">
          <cell r="B1185" t="str">
            <v>ACWB38JR7</v>
          </cell>
          <cell r="C1185" t="str">
            <v>BC-AF</v>
          </cell>
        </row>
        <row r="1186">
          <cell r="B1186" t="str">
            <v>ACWB38JR8</v>
          </cell>
          <cell r="C1186" t="str">
            <v>BC-AF</v>
          </cell>
        </row>
        <row r="1187">
          <cell r="B1187" t="str">
            <v>ACWB38JR9</v>
          </cell>
          <cell r="C1187" t="str">
            <v>BC-AF</v>
          </cell>
        </row>
        <row r="1188">
          <cell r="B1188" t="str">
            <v>ACWB38LH41</v>
          </cell>
          <cell r="C1188" t="str">
            <v>BC-AF</v>
          </cell>
        </row>
        <row r="1189">
          <cell r="B1189" t="str">
            <v>ACWB38LH42</v>
          </cell>
          <cell r="C1189" t="str">
            <v>BC-AF</v>
          </cell>
        </row>
        <row r="1190">
          <cell r="B1190" t="str">
            <v>ACWB38LH43</v>
          </cell>
          <cell r="C1190" t="str">
            <v>BC-AF</v>
          </cell>
        </row>
        <row r="1191">
          <cell r="B1191" t="str">
            <v>ACWB38LH44</v>
          </cell>
          <cell r="C1191" t="str">
            <v>BC-AF</v>
          </cell>
        </row>
        <row r="1192">
          <cell r="B1192" t="str">
            <v>ACWB38LH45</v>
          </cell>
          <cell r="C1192" t="str">
            <v>BC-AF</v>
          </cell>
        </row>
        <row r="1193">
          <cell r="B1193" t="str">
            <v>ACWB38LH46</v>
          </cell>
          <cell r="C1193" t="str">
            <v>BC-AF</v>
          </cell>
        </row>
        <row r="1194">
          <cell r="B1194" t="str">
            <v>ACWB38LH47</v>
          </cell>
          <cell r="C1194" t="str">
            <v>BC-AF</v>
          </cell>
        </row>
        <row r="1195">
          <cell r="B1195" t="str">
            <v>ACWB38LH48</v>
          </cell>
          <cell r="C1195" t="str">
            <v>BC-AF</v>
          </cell>
        </row>
        <row r="1196">
          <cell r="B1196" t="str">
            <v>ACWB38LH49</v>
          </cell>
          <cell r="C1196" t="str">
            <v>BC-AF</v>
          </cell>
        </row>
        <row r="1197">
          <cell r="B1197" t="str">
            <v>ACWB38LH51</v>
          </cell>
          <cell r="C1197" t="str">
            <v>BC-AF</v>
          </cell>
        </row>
        <row r="1198">
          <cell r="B1198" t="str">
            <v>ACWB38LH52</v>
          </cell>
          <cell r="C1198" t="str">
            <v>BC-AF</v>
          </cell>
        </row>
        <row r="1199">
          <cell r="B1199" t="str">
            <v>ACWB38LH53</v>
          </cell>
          <cell r="C1199" t="str">
            <v>BC-AF</v>
          </cell>
        </row>
        <row r="1200">
          <cell r="B1200" t="str">
            <v>ACWB38LH54</v>
          </cell>
          <cell r="C1200" t="str">
            <v>BC-AF</v>
          </cell>
        </row>
        <row r="1201">
          <cell r="B1201" t="str">
            <v>ACWB38LH55</v>
          </cell>
          <cell r="C1201" t="str">
            <v>BC-AF</v>
          </cell>
        </row>
        <row r="1202">
          <cell r="B1202" t="str">
            <v>ACWB38LH56</v>
          </cell>
          <cell r="C1202" t="str">
            <v>BC-AF</v>
          </cell>
        </row>
        <row r="1203">
          <cell r="B1203" t="str">
            <v>ACWB38LH57</v>
          </cell>
          <cell r="C1203" t="str">
            <v>BC-AF</v>
          </cell>
        </row>
        <row r="1204">
          <cell r="B1204" t="str">
            <v>ACWB38LH58</v>
          </cell>
          <cell r="C1204" t="str">
            <v>BC-AF</v>
          </cell>
        </row>
        <row r="1205">
          <cell r="B1205" t="str">
            <v>ACWB38LH59</v>
          </cell>
          <cell r="C1205" t="str">
            <v>BC-AF</v>
          </cell>
        </row>
        <row r="1206">
          <cell r="B1206" t="str">
            <v>ACWB38LR1</v>
          </cell>
          <cell r="C1206" t="str">
            <v>BC-AF</v>
          </cell>
        </row>
        <row r="1207">
          <cell r="B1207" t="str">
            <v>ACWB38LR2</v>
          </cell>
          <cell r="C1207" t="str">
            <v>BC-AF</v>
          </cell>
        </row>
        <row r="1208">
          <cell r="B1208" t="str">
            <v>ACWB38LR3</v>
          </cell>
          <cell r="C1208" t="str">
            <v>BC-AF</v>
          </cell>
        </row>
        <row r="1209">
          <cell r="B1209" t="str">
            <v>ACWB38LR4</v>
          </cell>
          <cell r="C1209" t="str">
            <v>BC-AF</v>
          </cell>
        </row>
        <row r="1210">
          <cell r="B1210" t="str">
            <v>ACWB38LR5</v>
          </cell>
          <cell r="C1210" t="str">
            <v>BC-AF</v>
          </cell>
        </row>
        <row r="1211">
          <cell r="B1211" t="str">
            <v>ACWB38LR6</v>
          </cell>
          <cell r="C1211" t="str">
            <v>BC-AF</v>
          </cell>
        </row>
        <row r="1212">
          <cell r="B1212" t="str">
            <v>ACWB38LR7</v>
          </cell>
          <cell r="C1212" t="str">
            <v>BC-AF</v>
          </cell>
        </row>
        <row r="1213">
          <cell r="B1213" t="str">
            <v>ACWB38LR8</v>
          </cell>
          <cell r="C1213" t="str">
            <v>BC-AF</v>
          </cell>
        </row>
        <row r="1214">
          <cell r="B1214" t="str">
            <v>ACWB38LR9</v>
          </cell>
          <cell r="C1214" t="str">
            <v>BC-AF</v>
          </cell>
        </row>
        <row r="1215">
          <cell r="B1215" t="str">
            <v>ACWB38PH41</v>
          </cell>
          <cell r="C1215" t="str">
            <v>BC-AF</v>
          </cell>
        </row>
        <row r="1216">
          <cell r="B1216" t="str">
            <v>ACWB38PH42</v>
          </cell>
          <cell r="C1216" t="str">
            <v>BC-AF</v>
          </cell>
        </row>
        <row r="1217">
          <cell r="B1217" t="str">
            <v>ACWB38PH43</v>
          </cell>
          <cell r="C1217" t="str">
            <v>BC-AF</v>
          </cell>
        </row>
        <row r="1218">
          <cell r="B1218" t="str">
            <v>ACWB38PH44</v>
          </cell>
          <cell r="C1218" t="str">
            <v>BC-AF</v>
          </cell>
        </row>
        <row r="1219">
          <cell r="B1219" t="str">
            <v>ACWB38PH45</v>
          </cell>
          <cell r="C1219" t="str">
            <v>BC-AF</v>
          </cell>
        </row>
        <row r="1220">
          <cell r="B1220" t="str">
            <v>ACWB38PH46</v>
          </cell>
          <cell r="C1220" t="str">
            <v>BC-AF</v>
          </cell>
        </row>
        <row r="1221">
          <cell r="B1221" t="str">
            <v>ACWB38PH47</v>
          </cell>
          <cell r="C1221" t="str">
            <v>BC-AF</v>
          </cell>
        </row>
        <row r="1222">
          <cell r="B1222" t="str">
            <v>ACWB38PH48</v>
          </cell>
          <cell r="C1222" t="str">
            <v>BC-AF</v>
          </cell>
        </row>
        <row r="1223">
          <cell r="B1223" t="str">
            <v>ACWB38PH49</v>
          </cell>
          <cell r="C1223" t="str">
            <v>BC-AF</v>
          </cell>
        </row>
        <row r="1224">
          <cell r="B1224" t="str">
            <v>ACWB38PH51</v>
          </cell>
          <cell r="C1224" t="str">
            <v>BC-AF</v>
          </cell>
        </row>
        <row r="1225">
          <cell r="B1225" t="str">
            <v>ACWB38PH52</v>
          </cell>
          <cell r="C1225" t="str">
            <v>BC-AF</v>
          </cell>
        </row>
        <row r="1226">
          <cell r="B1226" t="str">
            <v>ACWB38PH53</v>
          </cell>
          <cell r="C1226" t="str">
            <v>BC-AF</v>
          </cell>
        </row>
        <row r="1227">
          <cell r="B1227" t="str">
            <v>ACWB38PH54</v>
          </cell>
          <cell r="C1227" t="str">
            <v>BC-AF</v>
          </cell>
        </row>
        <row r="1228">
          <cell r="B1228" t="str">
            <v>ACWB38PH55</v>
          </cell>
          <cell r="C1228" t="str">
            <v>BC-AF</v>
          </cell>
        </row>
        <row r="1229">
          <cell r="B1229" t="str">
            <v>ACWB38PH56</v>
          </cell>
          <cell r="C1229" t="str">
            <v>BC-AF</v>
          </cell>
        </row>
        <row r="1230">
          <cell r="B1230" t="str">
            <v>ACWB38PH57</v>
          </cell>
          <cell r="C1230" t="str">
            <v>BC-AF</v>
          </cell>
        </row>
        <row r="1231">
          <cell r="B1231" t="str">
            <v>ACWB38PH58</v>
          </cell>
          <cell r="C1231" t="str">
            <v>BC-AF</v>
          </cell>
        </row>
        <row r="1232">
          <cell r="B1232" t="str">
            <v>ACWB38PH59</v>
          </cell>
          <cell r="C1232" t="str">
            <v>BC-AF</v>
          </cell>
        </row>
        <row r="1233">
          <cell r="B1233" t="str">
            <v>ACWB38PR1</v>
          </cell>
          <cell r="C1233" t="str">
            <v>BC-AF</v>
          </cell>
        </row>
        <row r="1234">
          <cell r="B1234" t="str">
            <v>ACWB38PR2</v>
          </cell>
          <cell r="C1234" t="str">
            <v>BC-AF</v>
          </cell>
        </row>
        <row r="1235">
          <cell r="B1235" t="str">
            <v>ACWB38PR3</v>
          </cell>
          <cell r="C1235" t="str">
            <v>BC-AF</v>
          </cell>
        </row>
        <row r="1236">
          <cell r="B1236" t="str">
            <v>ACWB38PR4</v>
          </cell>
          <cell r="C1236" t="str">
            <v>BC-AF</v>
          </cell>
        </row>
        <row r="1237">
          <cell r="B1237" t="str">
            <v>ACWB38PR5</v>
          </cell>
          <cell r="C1237" t="str">
            <v>BC-AF</v>
          </cell>
        </row>
        <row r="1238">
          <cell r="B1238" t="str">
            <v>ACWB38PR6</v>
          </cell>
          <cell r="C1238" t="str">
            <v>BC-AF</v>
          </cell>
        </row>
        <row r="1239">
          <cell r="B1239" t="str">
            <v>ACWB38PR7</v>
          </cell>
          <cell r="C1239" t="str">
            <v>BC-AF</v>
          </cell>
        </row>
        <row r="1240">
          <cell r="B1240" t="str">
            <v>ACWB38PR8</v>
          </cell>
          <cell r="C1240" t="str">
            <v>BC-AF</v>
          </cell>
        </row>
        <row r="1241">
          <cell r="B1241" t="str">
            <v>ACWB38PR9</v>
          </cell>
          <cell r="C1241" t="str">
            <v>BC-AF</v>
          </cell>
        </row>
        <row r="1242">
          <cell r="B1242" t="str">
            <v>ACWB38SH41</v>
          </cell>
          <cell r="C1242" t="str">
            <v>BC-AF</v>
          </cell>
        </row>
        <row r="1243">
          <cell r="B1243" t="str">
            <v>ACWB38SH42</v>
          </cell>
          <cell r="C1243" t="str">
            <v>BC-AF</v>
          </cell>
        </row>
        <row r="1244">
          <cell r="B1244" t="str">
            <v>ACWB38SH43</v>
          </cell>
          <cell r="C1244" t="str">
            <v>BC-AF</v>
          </cell>
        </row>
        <row r="1245">
          <cell r="B1245" t="str">
            <v>ACWB38SH44</v>
          </cell>
          <cell r="C1245" t="str">
            <v>BC-AF</v>
          </cell>
        </row>
        <row r="1246">
          <cell r="B1246" t="str">
            <v>ACWB38SH45</v>
          </cell>
          <cell r="C1246" t="str">
            <v>BC-AF</v>
          </cell>
        </row>
        <row r="1247">
          <cell r="B1247" t="str">
            <v>ACWB38SH46</v>
          </cell>
          <cell r="C1247" t="str">
            <v>BC-AF</v>
          </cell>
        </row>
        <row r="1248">
          <cell r="B1248" t="str">
            <v>ACWB38SH47</v>
          </cell>
          <cell r="C1248" t="str">
            <v>BC-AF</v>
          </cell>
        </row>
        <row r="1249">
          <cell r="B1249" t="str">
            <v>ACWB38SH48</v>
          </cell>
          <cell r="C1249" t="str">
            <v>BC-AF</v>
          </cell>
        </row>
        <row r="1250">
          <cell r="B1250" t="str">
            <v>ACWB38SH49</v>
          </cell>
          <cell r="C1250" t="str">
            <v>BC-AF</v>
          </cell>
        </row>
        <row r="1251">
          <cell r="B1251" t="str">
            <v>ACWB38SH51</v>
          </cell>
          <cell r="C1251" t="str">
            <v>BC-AF</v>
          </cell>
        </row>
        <row r="1252">
          <cell r="B1252" t="str">
            <v>ACWB38SH52</v>
          </cell>
          <cell r="C1252" t="str">
            <v>BC-AF</v>
          </cell>
        </row>
        <row r="1253">
          <cell r="B1253" t="str">
            <v>ACWB38SH53</v>
          </cell>
          <cell r="C1253" t="str">
            <v>BC-AF</v>
          </cell>
        </row>
        <row r="1254">
          <cell r="B1254" t="str">
            <v>ACWB38SH54</v>
          </cell>
          <cell r="C1254" t="str">
            <v>BC-AF</v>
          </cell>
        </row>
        <row r="1255">
          <cell r="B1255" t="str">
            <v>ACWB38SH55</v>
          </cell>
          <cell r="C1255" t="str">
            <v>BC-AF</v>
          </cell>
        </row>
        <row r="1256">
          <cell r="B1256" t="str">
            <v>ACWB38SH56</v>
          </cell>
          <cell r="C1256" t="str">
            <v>BC-AF</v>
          </cell>
        </row>
        <row r="1257">
          <cell r="B1257" t="str">
            <v>ACWB38SH57</v>
          </cell>
          <cell r="C1257" t="str">
            <v>BC-AF</v>
          </cell>
        </row>
        <row r="1258">
          <cell r="B1258" t="str">
            <v>ACWB38SH58</v>
          </cell>
          <cell r="C1258" t="str">
            <v>BC-AF</v>
          </cell>
        </row>
        <row r="1259">
          <cell r="B1259" t="str">
            <v>ACWB38SH59</v>
          </cell>
          <cell r="C1259" t="str">
            <v>BC-AF</v>
          </cell>
        </row>
        <row r="1260">
          <cell r="B1260" t="str">
            <v>ACWB38SR1</v>
          </cell>
          <cell r="C1260" t="str">
            <v>BC-AF</v>
          </cell>
        </row>
        <row r="1261">
          <cell r="B1261" t="str">
            <v>ACWB38SR2</v>
          </cell>
          <cell r="C1261" t="str">
            <v>BC-AF</v>
          </cell>
        </row>
        <row r="1262">
          <cell r="B1262" t="str">
            <v>ACWB38SR3</v>
          </cell>
          <cell r="C1262" t="str">
            <v>BC-AF</v>
          </cell>
        </row>
        <row r="1263">
          <cell r="B1263" t="str">
            <v>ACWB38SR4</v>
          </cell>
          <cell r="C1263" t="str">
            <v>BC-AF</v>
          </cell>
        </row>
        <row r="1264">
          <cell r="B1264" t="str">
            <v>ACWB38SR5</v>
          </cell>
          <cell r="C1264" t="str">
            <v>BC-AF</v>
          </cell>
        </row>
        <row r="1265">
          <cell r="B1265" t="str">
            <v>ACWB38SR6</v>
          </cell>
          <cell r="C1265" t="str">
            <v>BC-AF</v>
          </cell>
        </row>
        <row r="1266">
          <cell r="B1266" t="str">
            <v>ACWB38SR7</v>
          </cell>
          <cell r="C1266" t="str">
            <v>BC-AF</v>
          </cell>
        </row>
        <row r="1267">
          <cell r="B1267" t="str">
            <v>ACWB38SR8</v>
          </cell>
          <cell r="C1267" t="str">
            <v>BC-AF</v>
          </cell>
        </row>
        <row r="1268">
          <cell r="B1268" t="str">
            <v>ACWB38SR9</v>
          </cell>
          <cell r="C1268" t="str">
            <v>BC-AF</v>
          </cell>
        </row>
        <row r="1269">
          <cell r="B1269" t="str">
            <v>ACWB44AR1</v>
          </cell>
          <cell r="C1269" t="str">
            <v>BC-AF</v>
          </cell>
        </row>
        <row r="1270">
          <cell r="B1270" t="str">
            <v>ACWB44AR2</v>
          </cell>
          <cell r="C1270" t="str">
            <v>BC-AF</v>
          </cell>
        </row>
        <row r="1271">
          <cell r="B1271" t="str">
            <v>ACWB44AR3</v>
          </cell>
          <cell r="C1271" t="str">
            <v>BC-AF</v>
          </cell>
        </row>
        <row r="1272">
          <cell r="B1272" t="str">
            <v>ACWB44AR4</v>
          </cell>
          <cell r="C1272" t="str">
            <v>BC-AF</v>
          </cell>
        </row>
        <row r="1273">
          <cell r="B1273" t="str">
            <v>ACWB44AR5</v>
          </cell>
          <cell r="C1273" t="str">
            <v>BC-AF</v>
          </cell>
        </row>
        <row r="1274">
          <cell r="B1274" t="str">
            <v>ACWB44AR6</v>
          </cell>
          <cell r="C1274" t="str">
            <v>BC-AF</v>
          </cell>
        </row>
        <row r="1275">
          <cell r="B1275" t="str">
            <v>ACWB44AR7</v>
          </cell>
          <cell r="C1275" t="str">
            <v>BC-AF</v>
          </cell>
        </row>
        <row r="1276">
          <cell r="B1276" t="str">
            <v>ACWB44AR8</v>
          </cell>
          <cell r="C1276" t="str">
            <v>BC-AF</v>
          </cell>
        </row>
        <row r="1277">
          <cell r="B1277" t="str">
            <v>ACWB44AR9</v>
          </cell>
          <cell r="C1277" t="str">
            <v>BC-AF</v>
          </cell>
        </row>
        <row r="1278">
          <cell r="B1278" t="str">
            <v>ACWB44GR1</v>
          </cell>
          <cell r="C1278" t="str">
            <v>BC-AF</v>
          </cell>
        </row>
        <row r="1279">
          <cell r="B1279" t="str">
            <v>ACWB44GR2</v>
          </cell>
          <cell r="C1279" t="str">
            <v>BC-AF</v>
          </cell>
        </row>
        <row r="1280">
          <cell r="B1280" t="str">
            <v>ACWB44GR3</v>
          </cell>
          <cell r="C1280" t="str">
            <v>BC-AF</v>
          </cell>
        </row>
        <row r="1281">
          <cell r="B1281" t="str">
            <v>ACWB44GR4</v>
          </cell>
          <cell r="C1281" t="str">
            <v>BC-AF</v>
          </cell>
        </row>
        <row r="1282">
          <cell r="B1282" t="str">
            <v>ACWB44GR5</v>
          </cell>
          <cell r="C1282" t="str">
            <v>BC-AF</v>
          </cell>
        </row>
        <row r="1283">
          <cell r="B1283" t="str">
            <v>ACWB44GR6</v>
          </cell>
          <cell r="C1283" t="str">
            <v>BC-AF</v>
          </cell>
        </row>
        <row r="1284">
          <cell r="B1284" t="str">
            <v>ACWB44GR7</v>
          </cell>
          <cell r="C1284" t="str">
            <v>BC-AF</v>
          </cell>
        </row>
        <row r="1285">
          <cell r="B1285" t="str">
            <v>ACWB44GR8</v>
          </cell>
          <cell r="C1285" t="str">
            <v>BC-AF</v>
          </cell>
        </row>
        <row r="1286">
          <cell r="B1286" t="str">
            <v>ACWB44GR9</v>
          </cell>
          <cell r="C1286" t="str">
            <v>BC-AF</v>
          </cell>
        </row>
        <row r="1287">
          <cell r="B1287" t="str">
            <v>ACWB44JR1</v>
          </cell>
          <cell r="C1287" t="str">
            <v>BC-AF</v>
          </cell>
        </row>
        <row r="1288">
          <cell r="B1288" t="str">
            <v>ACWB44JR2</v>
          </cell>
          <cell r="C1288" t="str">
            <v>BC-AF</v>
          </cell>
        </row>
        <row r="1289">
          <cell r="B1289" t="str">
            <v>ACWB44JR3</v>
          </cell>
          <cell r="C1289" t="str">
            <v>BC-AF</v>
          </cell>
        </row>
        <row r="1290">
          <cell r="B1290" t="str">
            <v>ACWB44JR4</v>
          </cell>
          <cell r="C1290" t="str">
            <v>BC-AF</v>
          </cell>
        </row>
        <row r="1291">
          <cell r="B1291" t="str">
            <v>ACWB44JR5</v>
          </cell>
          <cell r="C1291" t="str">
            <v>BC-AF</v>
          </cell>
        </row>
        <row r="1292">
          <cell r="B1292" t="str">
            <v>ACWB44JR6</v>
          </cell>
          <cell r="C1292" t="str">
            <v>BC-AF</v>
          </cell>
        </row>
        <row r="1293">
          <cell r="B1293" t="str">
            <v>ACWB44JR7</v>
          </cell>
          <cell r="C1293" t="str">
            <v>BC-AF</v>
          </cell>
        </row>
        <row r="1294">
          <cell r="B1294" t="str">
            <v>ACWB44JR8</v>
          </cell>
          <cell r="C1294" t="str">
            <v>BC-AF</v>
          </cell>
        </row>
        <row r="1295">
          <cell r="B1295" t="str">
            <v>ACWB44JR9</v>
          </cell>
          <cell r="C1295" t="str">
            <v>BC-AF</v>
          </cell>
        </row>
        <row r="1296">
          <cell r="B1296" t="str">
            <v>ACWB44LH41</v>
          </cell>
          <cell r="C1296" t="str">
            <v>BC-AF</v>
          </cell>
        </row>
        <row r="1297">
          <cell r="B1297" t="str">
            <v>ACWB44LH42</v>
          </cell>
          <cell r="C1297" t="str">
            <v>BC-AF</v>
          </cell>
        </row>
        <row r="1298">
          <cell r="B1298" t="str">
            <v>ACWB44LH43</v>
          </cell>
          <cell r="C1298" t="str">
            <v>BC-AF</v>
          </cell>
        </row>
        <row r="1299">
          <cell r="B1299" t="str">
            <v>ACWB44LH44</v>
          </cell>
          <cell r="C1299" t="str">
            <v>BC-AF</v>
          </cell>
        </row>
        <row r="1300">
          <cell r="B1300" t="str">
            <v>ACWB44LH45</v>
          </cell>
          <cell r="C1300" t="str">
            <v>BC-AF</v>
          </cell>
        </row>
        <row r="1301">
          <cell r="B1301" t="str">
            <v>ACWB44LH46</v>
          </cell>
          <cell r="C1301" t="str">
            <v>BC-AF</v>
          </cell>
        </row>
        <row r="1302">
          <cell r="B1302" t="str">
            <v>ACWB44LH47</v>
          </cell>
          <cell r="C1302" t="str">
            <v>BC-AF</v>
          </cell>
        </row>
        <row r="1303">
          <cell r="B1303" t="str">
            <v>ACWB44LH48</v>
          </cell>
          <cell r="C1303" t="str">
            <v>BC-AF</v>
          </cell>
        </row>
        <row r="1304">
          <cell r="B1304" t="str">
            <v>ACWB44LH49</v>
          </cell>
          <cell r="C1304" t="str">
            <v>BC-AF</v>
          </cell>
        </row>
        <row r="1305">
          <cell r="B1305" t="str">
            <v>ACWB44LH51</v>
          </cell>
          <cell r="C1305" t="str">
            <v>BC-AF</v>
          </cell>
        </row>
        <row r="1306">
          <cell r="B1306" t="str">
            <v>ACWB44LH52</v>
          </cell>
          <cell r="C1306" t="str">
            <v>BC-AF</v>
          </cell>
        </row>
        <row r="1307">
          <cell r="B1307" t="str">
            <v>ACWB44LH53</v>
          </cell>
          <cell r="C1307" t="str">
            <v>BC-AF</v>
          </cell>
        </row>
        <row r="1308">
          <cell r="B1308" t="str">
            <v>ACWB44LH54</v>
          </cell>
          <cell r="C1308" t="str">
            <v>BC-AF</v>
          </cell>
        </row>
        <row r="1309">
          <cell r="B1309" t="str">
            <v>ACWB44LH55</v>
          </cell>
          <cell r="C1309" t="str">
            <v>BC-AF</v>
          </cell>
        </row>
        <row r="1310">
          <cell r="B1310" t="str">
            <v>ACWB44LH56</v>
          </cell>
          <cell r="C1310" t="str">
            <v>BC-AF</v>
          </cell>
        </row>
        <row r="1311">
          <cell r="B1311" t="str">
            <v>ACWB44LH57</v>
          </cell>
          <cell r="C1311" t="str">
            <v>BC-AF</v>
          </cell>
        </row>
        <row r="1312">
          <cell r="B1312" t="str">
            <v>ACWB44LH58</v>
          </cell>
          <cell r="C1312" t="str">
            <v>BC-AF</v>
          </cell>
        </row>
        <row r="1313">
          <cell r="B1313" t="str">
            <v>ACWB44LH59</v>
          </cell>
          <cell r="C1313" t="str">
            <v>BC-AF</v>
          </cell>
        </row>
        <row r="1314">
          <cell r="B1314" t="str">
            <v>ACWB44LR1</v>
          </cell>
          <cell r="C1314" t="str">
            <v>BC-AF</v>
          </cell>
        </row>
        <row r="1315">
          <cell r="B1315" t="str">
            <v>ACWB44LR2</v>
          </cell>
          <cell r="C1315" t="str">
            <v>BC-AF</v>
          </cell>
        </row>
        <row r="1316">
          <cell r="B1316" t="str">
            <v>ACWB44LR3</v>
          </cell>
          <cell r="C1316" t="str">
            <v>BC-AF</v>
          </cell>
        </row>
        <row r="1317">
          <cell r="B1317" t="str">
            <v>ACWB44LR4</v>
          </cell>
          <cell r="C1317" t="str">
            <v>BC-AF</v>
          </cell>
        </row>
        <row r="1318">
          <cell r="B1318" t="str">
            <v>ACWB44LR5</v>
          </cell>
          <cell r="C1318" t="str">
            <v>BC-AF</v>
          </cell>
        </row>
        <row r="1319">
          <cell r="B1319" t="str">
            <v>ACWB44LR6</v>
          </cell>
          <cell r="C1319" t="str">
            <v>BC-AF</v>
          </cell>
        </row>
        <row r="1320">
          <cell r="B1320" t="str">
            <v>ACWB44LR7</v>
          </cell>
          <cell r="C1320" t="str">
            <v>BC-AF</v>
          </cell>
        </row>
        <row r="1321">
          <cell r="B1321" t="str">
            <v>ACWB44LR8</v>
          </cell>
          <cell r="C1321" t="str">
            <v>BC-AF</v>
          </cell>
        </row>
        <row r="1322">
          <cell r="B1322" t="str">
            <v>ACWB44LR9</v>
          </cell>
          <cell r="C1322" t="str">
            <v>BC-AF</v>
          </cell>
        </row>
        <row r="1323">
          <cell r="B1323" t="str">
            <v>ACWB44PH41</v>
          </cell>
          <cell r="C1323" t="str">
            <v>BC-AF</v>
          </cell>
        </row>
        <row r="1324">
          <cell r="B1324" t="str">
            <v>ACWB44PH42</v>
          </cell>
          <cell r="C1324" t="str">
            <v>BC-AF</v>
          </cell>
        </row>
        <row r="1325">
          <cell r="B1325" t="str">
            <v>ACWB44PH43</v>
          </cell>
          <cell r="C1325" t="str">
            <v>BC-AF</v>
          </cell>
        </row>
        <row r="1326">
          <cell r="B1326" t="str">
            <v>ACWB44PH44</v>
          </cell>
          <cell r="C1326" t="str">
            <v>BC-AF</v>
          </cell>
        </row>
        <row r="1327">
          <cell r="B1327" t="str">
            <v>ACWB44PH45</v>
          </cell>
          <cell r="C1327" t="str">
            <v>BC-AF</v>
          </cell>
        </row>
        <row r="1328">
          <cell r="B1328" t="str">
            <v>ACWB44PH46</v>
          </cell>
          <cell r="C1328" t="str">
            <v>BC-AF</v>
          </cell>
        </row>
        <row r="1329">
          <cell r="B1329" t="str">
            <v>ACWB44PH47</v>
          </cell>
          <cell r="C1329" t="str">
            <v>BC-AF</v>
          </cell>
        </row>
        <row r="1330">
          <cell r="B1330" t="str">
            <v>ACWB44PH48</v>
          </cell>
          <cell r="C1330" t="str">
            <v>BC-AF</v>
          </cell>
        </row>
        <row r="1331">
          <cell r="B1331" t="str">
            <v>ACWB44PH49</v>
          </cell>
          <cell r="C1331" t="str">
            <v>BC-AF</v>
          </cell>
        </row>
        <row r="1332">
          <cell r="B1332" t="str">
            <v>ACWB44PH51</v>
          </cell>
          <cell r="C1332" t="str">
            <v>BC-AF</v>
          </cell>
        </row>
        <row r="1333">
          <cell r="B1333" t="str">
            <v>ACWB44PH52</v>
          </cell>
          <cell r="C1333" t="str">
            <v>BC-AF</v>
          </cell>
        </row>
        <row r="1334">
          <cell r="B1334" t="str">
            <v>ACWB44PH53</v>
          </cell>
          <cell r="C1334" t="str">
            <v>BC-AF</v>
          </cell>
        </row>
        <row r="1335">
          <cell r="B1335" t="str">
            <v>ACWB44PH54</v>
          </cell>
          <cell r="C1335" t="str">
            <v>BC-AF</v>
          </cell>
        </row>
        <row r="1336">
          <cell r="B1336" t="str">
            <v>ACWB44PH55</v>
          </cell>
          <cell r="C1336" t="str">
            <v>BC-AF</v>
          </cell>
        </row>
        <row r="1337">
          <cell r="B1337" t="str">
            <v>ACWB44PH56</v>
          </cell>
          <cell r="C1337" t="str">
            <v>BC-AF</v>
          </cell>
        </row>
        <row r="1338">
          <cell r="B1338" t="str">
            <v>ACWB44PH57</v>
          </cell>
          <cell r="C1338" t="str">
            <v>BC-AF</v>
          </cell>
        </row>
        <row r="1339">
          <cell r="B1339" t="str">
            <v>ACWB44PH58</v>
          </cell>
          <cell r="C1339" t="str">
            <v>BC-AF</v>
          </cell>
        </row>
        <row r="1340">
          <cell r="B1340" t="str">
            <v>ACWB44PH59</v>
          </cell>
          <cell r="C1340" t="str">
            <v>BC-AF</v>
          </cell>
        </row>
        <row r="1341">
          <cell r="B1341" t="str">
            <v>ACWB44PR1</v>
          </cell>
          <cell r="C1341" t="str">
            <v>BC-AF</v>
          </cell>
        </row>
        <row r="1342">
          <cell r="B1342" t="str">
            <v>ACWB44PR2</v>
          </cell>
          <cell r="C1342" t="str">
            <v>BC-AF</v>
          </cell>
        </row>
        <row r="1343">
          <cell r="B1343" t="str">
            <v>ACWB44PR3</v>
          </cell>
          <cell r="C1343" t="str">
            <v>BC-AF</v>
          </cell>
        </row>
        <row r="1344">
          <cell r="B1344" t="str">
            <v>ACWB44PR4</v>
          </cell>
          <cell r="C1344" t="str">
            <v>BC-AF</v>
          </cell>
        </row>
        <row r="1345">
          <cell r="B1345" t="str">
            <v>ACWB44PR5</v>
          </cell>
          <cell r="C1345" t="str">
            <v>BC-AF</v>
          </cell>
        </row>
        <row r="1346">
          <cell r="B1346" t="str">
            <v>ACWB44PR6</v>
          </cell>
          <cell r="C1346" t="str">
            <v>BC-AF</v>
          </cell>
        </row>
        <row r="1347">
          <cell r="B1347" t="str">
            <v>ACWB44PR7</v>
          </cell>
          <cell r="C1347" t="str">
            <v>BC-AF</v>
          </cell>
        </row>
        <row r="1348">
          <cell r="B1348" t="str">
            <v>ACWB44PR8</v>
          </cell>
          <cell r="C1348" t="str">
            <v>BC-AF</v>
          </cell>
        </row>
        <row r="1349">
          <cell r="B1349" t="str">
            <v>ACWB44PR9</v>
          </cell>
          <cell r="C1349" t="str">
            <v>BC-AF</v>
          </cell>
        </row>
        <row r="1350">
          <cell r="B1350" t="str">
            <v>ACWB44SH41</v>
          </cell>
          <cell r="C1350" t="str">
            <v>BC-AF</v>
          </cell>
        </row>
        <row r="1351">
          <cell r="B1351" t="str">
            <v>ACWB44SH42</v>
          </cell>
          <cell r="C1351" t="str">
            <v>BC-AF</v>
          </cell>
        </row>
        <row r="1352">
          <cell r="B1352" t="str">
            <v>ACWB44SH43</v>
          </cell>
          <cell r="C1352" t="str">
            <v>BC-AF</v>
          </cell>
        </row>
        <row r="1353">
          <cell r="B1353" t="str">
            <v>ACWB44SH44</v>
          </cell>
          <cell r="C1353" t="str">
            <v>BC-AF</v>
          </cell>
        </row>
        <row r="1354">
          <cell r="B1354" t="str">
            <v>ACWB44SH45</v>
          </cell>
          <cell r="C1354" t="str">
            <v>BC-AF</v>
          </cell>
        </row>
        <row r="1355">
          <cell r="B1355" t="str">
            <v>ACWB44SH46</v>
          </cell>
          <cell r="C1355" t="str">
            <v>BC-AF</v>
          </cell>
        </row>
        <row r="1356">
          <cell r="B1356" t="str">
            <v>ACWB44SH47</v>
          </cell>
          <cell r="C1356" t="str">
            <v>BC-AF</v>
          </cell>
        </row>
        <row r="1357">
          <cell r="B1357" t="str">
            <v>ACWB44SH48</v>
          </cell>
          <cell r="C1357" t="str">
            <v>BC-AF</v>
          </cell>
        </row>
        <row r="1358">
          <cell r="B1358" t="str">
            <v>ACWB44SH49</v>
          </cell>
          <cell r="C1358" t="str">
            <v>BC-AF</v>
          </cell>
        </row>
        <row r="1359">
          <cell r="B1359" t="str">
            <v>ACWB44SH51</v>
          </cell>
          <cell r="C1359" t="str">
            <v>BC-AF</v>
          </cell>
        </row>
        <row r="1360">
          <cell r="B1360" t="str">
            <v>ACWB44SH52</v>
          </cell>
          <cell r="C1360" t="str">
            <v>BC-AF</v>
          </cell>
        </row>
        <row r="1361">
          <cell r="B1361" t="str">
            <v>ACWB44SH53</v>
          </cell>
          <cell r="C1361" t="str">
            <v>BC-AF</v>
          </cell>
        </row>
        <row r="1362">
          <cell r="B1362" t="str">
            <v>ACWB44SH54</v>
          </cell>
          <cell r="C1362" t="str">
            <v>BC-AF</v>
          </cell>
        </row>
        <row r="1363">
          <cell r="B1363" t="str">
            <v>ACWB44SH55</v>
          </cell>
          <cell r="C1363" t="str">
            <v>BC-AF</v>
          </cell>
        </row>
        <row r="1364">
          <cell r="B1364" t="str">
            <v>ACWB44SH56</v>
          </cell>
          <cell r="C1364" t="str">
            <v>BC-AF</v>
          </cell>
        </row>
        <row r="1365">
          <cell r="B1365" t="str">
            <v>ACWB44SH57</v>
          </cell>
          <cell r="C1365" t="str">
            <v>BC-AF</v>
          </cell>
        </row>
        <row r="1366">
          <cell r="B1366" t="str">
            <v>ACWB44SH58</v>
          </cell>
          <cell r="C1366" t="str">
            <v>BC-AF</v>
          </cell>
        </row>
        <row r="1367">
          <cell r="B1367" t="str">
            <v>ACWB44SH59</v>
          </cell>
          <cell r="C1367" t="str">
            <v>BC-AF</v>
          </cell>
        </row>
        <row r="1368">
          <cell r="B1368" t="str">
            <v>ACWB44SR1</v>
          </cell>
          <cell r="C1368" t="str">
            <v>BC-AF</v>
          </cell>
        </row>
        <row r="1369">
          <cell r="B1369" t="str">
            <v>ACWB44SR2</v>
          </cell>
          <cell r="C1369" t="str">
            <v>BC-AF</v>
          </cell>
        </row>
        <row r="1370">
          <cell r="B1370" t="str">
            <v>ACWB44SR3</v>
          </cell>
          <cell r="C1370" t="str">
            <v>BC-AF</v>
          </cell>
        </row>
        <row r="1371">
          <cell r="B1371" t="str">
            <v>ACWB44SR4</v>
          </cell>
          <cell r="C1371" t="str">
            <v>BC-AF</v>
          </cell>
        </row>
        <row r="1372">
          <cell r="B1372" t="str">
            <v>ACWB44SR5</v>
          </cell>
          <cell r="C1372" t="str">
            <v>BC-AF</v>
          </cell>
        </row>
        <row r="1373">
          <cell r="B1373" t="str">
            <v>ACWB44SR6</v>
          </cell>
          <cell r="C1373" t="str">
            <v>BC-AF</v>
          </cell>
        </row>
        <row r="1374">
          <cell r="B1374" t="str">
            <v>ACWB44SR7</v>
          </cell>
          <cell r="C1374" t="str">
            <v>BC-AF</v>
          </cell>
        </row>
        <row r="1375">
          <cell r="B1375" t="str">
            <v>ACWB44SR8</v>
          </cell>
          <cell r="C1375" t="str">
            <v>BC-AF</v>
          </cell>
        </row>
        <row r="1376">
          <cell r="B1376" t="str">
            <v>ACWB44SR9</v>
          </cell>
          <cell r="C1376" t="str">
            <v>BC-AF</v>
          </cell>
        </row>
        <row r="1377">
          <cell r="B1377" t="str">
            <v>ACWB51AR1</v>
          </cell>
          <cell r="C1377" t="str">
            <v>BC-AF</v>
          </cell>
        </row>
        <row r="1378">
          <cell r="B1378" t="str">
            <v>ACWB51AR2</v>
          </cell>
          <cell r="C1378" t="str">
            <v>BC-AF</v>
          </cell>
        </row>
        <row r="1379">
          <cell r="B1379" t="str">
            <v>ACWB51AR3</v>
          </cell>
          <cell r="C1379" t="str">
            <v>BC-AF</v>
          </cell>
        </row>
        <row r="1380">
          <cell r="B1380" t="str">
            <v>ACWB51AR4</v>
          </cell>
          <cell r="C1380" t="str">
            <v>BC-AF</v>
          </cell>
        </row>
        <row r="1381">
          <cell r="B1381" t="str">
            <v>ACWB51AR5</v>
          </cell>
          <cell r="C1381" t="str">
            <v>BC-AF</v>
          </cell>
        </row>
        <row r="1382">
          <cell r="B1382" t="str">
            <v>ACWB51AR6</v>
          </cell>
          <cell r="C1382" t="str">
            <v>BC-AF</v>
          </cell>
        </row>
        <row r="1383">
          <cell r="B1383" t="str">
            <v>ACWB51AR7</v>
          </cell>
          <cell r="C1383" t="str">
            <v>BC-AF</v>
          </cell>
        </row>
        <row r="1384">
          <cell r="B1384" t="str">
            <v>ACWB51AR8</v>
          </cell>
          <cell r="C1384" t="str">
            <v>BC-AF</v>
          </cell>
        </row>
        <row r="1385">
          <cell r="B1385" t="str">
            <v>ACWB51AR9</v>
          </cell>
          <cell r="C1385" t="str">
            <v>BC-AF</v>
          </cell>
        </row>
        <row r="1386">
          <cell r="B1386" t="str">
            <v>ACWB51GR1</v>
          </cell>
          <cell r="C1386" t="str">
            <v>BC-AF</v>
          </cell>
        </row>
        <row r="1387">
          <cell r="B1387" t="str">
            <v>ACWB51GR2</v>
          </cell>
          <cell r="C1387" t="str">
            <v>BC-AF</v>
          </cell>
        </row>
        <row r="1388">
          <cell r="B1388" t="str">
            <v>ACWB51GR3</v>
          </cell>
          <cell r="C1388" t="str">
            <v>BC-AF</v>
          </cell>
        </row>
        <row r="1389">
          <cell r="B1389" t="str">
            <v>ACWB51GR4</v>
          </cell>
          <cell r="C1389" t="str">
            <v>BC-AF</v>
          </cell>
        </row>
        <row r="1390">
          <cell r="B1390" t="str">
            <v>ACWB51GR5</v>
          </cell>
          <cell r="C1390" t="str">
            <v>BC-AF</v>
          </cell>
        </row>
        <row r="1391">
          <cell r="B1391" t="str">
            <v>ACWB51GR6</v>
          </cell>
          <cell r="C1391" t="str">
            <v>BC-AF</v>
          </cell>
        </row>
        <row r="1392">
          <cell r="B1392" t="str">
            <v>ACWB51GR7</v>
          </cell>
          <cell r="C1392" t="str">
            <v>BC-AF</v>
          </cell>
        </row>
        <row r="1393">
          <cell r="B1393" t="str">
            <v>ACWB51GR8</v>
          </cell>
          <cell r="C1393" t="str">
            <v>BC-AF</v>
          </cell>
        </row>
        <row r="1394">
          <cell r="B1394" t="str">
            <v>ACWB51GR9</v>
          </cell>
          <cell r="C1394" t="str">
            <v>BC-AF</v>
          </cell>
        </row>
        <row r="1395">
          <cell r="B1395" t="str">
            <v>ACWB51JR1</v>
          </cell>
          <cell r="C1395" t="str">
            <v>BC-AF</v>
          </cell>
        </row>
        <row r="1396">
          <cell r="B1396" t="str">
            <v>ACWB51JR2</v>
          </cell>
          <cell r="C1396" t="str">
            <v>BC-AF</v>
          </cell>
        </row>
        <row r="1397">
          <cell r="B1397" t="str">
            <v>ACWB51JR3</v>
          </cell>
          <cell r="C1397" t="str">
            <v>BC-AF</v>
          </cell>
        </row>
        <row r="1398">
          <cell r="B1398" t="str">
            <v>ACWB51JR4</v>
          </cell>
          <cell r="C1398" t="str">
            <v>BC-AF</v>
          </cell>
        </row>
        <row r="1399">
          <cell r="B1399" t="str">
            <v>ACWB51JR5</v>
          </cell>
          <cell r="C1399" t="str">
            <v>BC-AF</v>
          </cell>
        </row>
        <row r="1400">
          <cell r="B1400" t="str">
            <v>ACWB51JR6</v>
          </cell>
          <cell r="C1400" t="str">
            <v>BC-AF</v>
          </cell>
        </row>
        <row r="1401">
          <cell r="B1401" t="str">
            <v>ACWB51JR7</v>
          </cell>
          <cell r="C1401" t="str">
            <v>BC-AF</v>
          </cell>
        </row>
        <row r="1402">
          <cell r="B1402" t="str">
            <v>ACWB51JR8</v>
          </cell>
          <cell r="C1402" t="str">
            <v>BC-AF</v>
          </cell>
        </row>
        <row r="1403">
          <cell r="B1403" t="str">
            <v>ACWB51JR9</v>
          </cell>
          <cell r="C1403" t="str">
            <v>BC-AF</v>
          </cell>
        </row>
        <row r="1404">
          <cell r="B1404" t="str">
            <v>ACWB51LH41</v>
          </cell>
          <cell r="C1404" t="str">
            <v>BC-AF</v>
          </cell>
        </row>
        <row r="1405">
          <cell r="B1405" t="str">
            <v>ACWB51LH42</v>
          </cell>
          <cell r="C1405" t="str">
            <v>BC-AF</v>
          </cell>
        </row>
        <row r="1406">
          <cell r="B1406" t="str">
            <v>ACWB51LH43</v>
          </cell>
          <cell r="C1406" t="str">
            <v>BC-AF</v>
          </cell>
        </row>
        <row r="1407">
          <cell r="B1407" t="str">
            <v>ACWB51LH44</v>
          </cell>
          <cell r="C1407" t="str">
            <v>BC-AF</v>
          </cell>
        </row>
        <row r="1408">
          <cell r="B1408" t="str">
            <v>ACWB51LH45</v>
          </cell>
          <cell r="C1408" t="str">
            <v>BC-AF</v>
          </cell>
        </row>
        <row r="1409">
          <cell r="B1409" t="str">
            <v>ACWB51LH46</v>
          </cell>
          <cell r="C1409" t="str">
            <v>BC-AF</v>
          </cell>
        </row>
        <row r="1410">
          <cell r="B1410" t="str">
            <v>ACWB51LH47</v>
          </cell>
          <cell r="C1410" t="str">
            <v>BC-AF</v>
          </cell>
        </row>
        <row r="1411">
          <cell r="B1411" t="str">
            <v>ACWB51LH48</v>
          </cell>
          <cell r="C1411" t="str">
            <v>BC-AF</v>
          </cell>
        </row>
        <row r="1412">
          <cell r="B1412" t="str">
            <v>ACWB51LH49</v>
          </cell>
          <cell r="C1412" t="str">
            <v>BC-AF</v>
          </cell>
        </row>
        <row r="1413">
          <cell r="B1413" t="str">
            <v>ACWB51LH51</v>
          </cell>
          <cell r="C1413" t="str">
            <v>BC-AF</v>
          </cell>
        </row>
        <row r="1414">
          <cell r="B1414" t="str">
            <v>ACWB51LH52</v>
          </cell>
          <cell r="C1414" t="str">
            <v>BC-AF</v>
          </cell>
        </row>
        <row r="1415">
          <cell r="B1415" t="str">
            <v>ACWB51LH53</v>
          </cell>
          <cell r="C1415" t="str">
            <v>BC-AF</v>
          </cell>
        </row>
        <row r="1416">
          <cell r="B1416" t="str">
            <v>ACWB51LH54</v>
          </cell>
          <cell r="C1416" t="str">
            <v>BC-AF</v>
          </cell>
        </row>
        <row r="1417">
          <cell r="B1417" t="str">
            <v>ACWB51LH55</v>
          </cell>
          <cell r="C1417" t="str">
            <v>BC-AF</v>
          </cell>
        </row>
        <row r="1418">
          <cell r="B1418" t="str">
            <v>ACWB51LH56</v>
          </cell>
          <cell r="C1418" t="str">
            <v>BC-AF</v>
          </cell>
        </row>
        <row r="1419">
          <cell r="B1419" t="str">
            <v>ACWB51LH57</v>
          </cell>
          <cell r="C1419" t="str">
            <v>BC-AF</v>
          </cell>
        </row>
        <row r="1420">
          <cell r="B1420" t="str">
            <v>ACWB51LH58</v>
          </cell>
          <cell r="C1420" t="str">
            <v>BC-AF</v>
          </cell>
        </row>
        <row r="1421">
          <cell r="B1421" t="str">
            <v>ACWB51LH59</v>
          </cell>
          <cell r="C1421" t="str">
            <v>BC-AF</v>
          </cell>
        </row>
        <row r="1422">
          <cell r="B1422" t="str">
            <v>ACWB51LR1</v>
          </cell>
          <cell r="C1422" t="str">
            <v>BC-AF</v>
          </cell>
        </row>
        <row r="1423">
          <cell r="B1423" t="str">
            <v>ACWB51LR2</v>
          </cell>
          <cell r="C1423" t="str">
            <v>BC-AF</v>
          </cell>
        </row>
        <row r="1424">
          <cell r="B1424" t="str">
            <v>ACWB51LR3</v>
          </cell>
          <cell r="C1424" t="str">
            <v>BC-AF</v>
          </cell>
        </row>
        <row r="1425">
          <cell r="B1425" t="str">
            <v>ACWB51LR4</v>
          </cell>
          <cell r="C1425" t="str">
            <v>BC-AF</v>
          </cell>
        </row>
        <row r="1426">
          <cell r="B1426" t="str">
            <v>ACWB51LR5</v>
          </cell>
          <cell r="C1426" t="str">
            <v>BC-AF</v>
          </cell>
        </row>
        <row r="1427">
          <cell r="B1427" t="str">
            <v>ACWB51LR6</v>
          </cell>
          <cell r="C1427" t="str">
            <v>BC-AF</v>
          </cell>
        </row>
        <row r="1428">
          <cell r="B1428" t="str">
            <v>ACWB51LR7</v>
          </cell>
          <cell r="C1428" t="str">
            <v>BC-AF</v>
          </cell>
        </row>
        <row r="1429">
          <cell r="B1429" t="str">
            <v>ACWB51LR8</v>
          </cell>
          <cell r="C1429" t="str">
            <v>BC-AF</v>
          </cell>
        </row>
        <row r="1430">
          <cell r="B1430" t="str">
            <v>ACWB51LR9</v>
          </cell>
          <cell r="C1430" t="str">
            <v>BC-AF</v>
          </cell>
        </row>
        <row r="1431">
          <cell r="B1431" t="str">
            <v>ACWB51PH41</v>
          </cell>
          <cell r="C1431" t="str">
            <v>BC-AF</v>
          </cell>
        </row>
        <row r="1432">
          <cell r="B1432" t="str">
            <v>ACWB51PH42</v>
          </cell>
          <cell r="C1432" t="str">
            <v>BC-AF</v>
          </cell>
        </row>
        <row r="1433">
          <cell r="B1433" t="str">
            <v>ACWB51PH43</v>
          </cell>
          <cell r="C1433" t="str">
            <v>BC-AF</v>
          </cell>
        </row>
        <row r="1434">
          <cell r="B1434" t="str">
            <v>ACWB51PH44</v>
          </cell>
          <cell r="C1434" t="str">
            <v>BC-AF</v>
          </cell>
        </row>
        <row r="1435">
          <cell r="B1435" t="str">
            <v>ACWB51PH45</v>
          </cell>
          <cell r="C1435" t="str">
            <v>BC-AF</v>
          </cell>
        </row>
        <row r="1436">
          <cell r="B1436" t="str">
            <v>ACWB51PH46</v>
          </cell>
          <cell r="C1436" t="str">
            <v>BC-AF</v>
          </cell>
        </row>
        <row r="1437">
          <cell r="B1437" t="str">
            <v>ACWB51PH47</v>
          </cell>
          <cell r="C1437" t="str">
            <v>BC-AF</v>
          </cell>
        </row>
        <row r="1438">
          <cell r="B1438" t="str">
            <v>ACWB51PH48</v>
          </cell>
          <cell r="C1438" t="str">
            <v>BC-AF</v>
          </cell>
        </row>
        <row r="1439">
          <cell r="B1439" t="str">
            <v>ACWB51PH49</v>
          </cell>
          <cell r="C1439" t="str">
            <v>BC-AF</v>
          </cell>
        </row>
        <row r="1440">
          <cell r="B1440" t="str">
            <v>ACWB51PH51</v>
          </cell>
          <cell r="C1440" t="str">
            <v>BC-AF</v>
          </cell>
        </row>
        <row r="1441">
          <cell r="B1441" t="str">
            <v>ACWB51PH52</v>
          </cell>
          <cell r="C1441" t="str">
            <v>BC-AF</v>
          </cell>
        </row>
        <row r="1442">
          <cell r="B1442" t="str">
            <v>ACWB51PH53</v>
          </cell>
          <cell r="C1442" t="str">
            <v>BC-AF</v>
          </cell>
        </row>
        <row r="1443">
          <cell r="B1443" t="str">
            <v>ACWB51PH54</v>
          </cell>
          <cell r="C1443" t="str">
            <v>BC-AF</v>
          </cell>
        </row>
        <row r="1444">
          <cell r="B1444" t="str">
            <v>ACWB51PH55</v>
          </cell>
          <cell r="C1444" t="str">
            <v>BC-AF</v>
          </cell>
        </row>
        <row r="1445">
          <cell r="B1445" t="str">
            <v>ACWB51PH56</v>
          </cell>
          <cell r="C1445" t="str">
            <v>BC-AF</v>
          </cell>
        </row>
        <row r="1446">
          <cell r="B1446" t="str">
            <v>ACWB51PH57</v>
          </cell>
          <cell r="C1446" t="str">
            <v>BC-AF</v>
          </cell>
        </row>
        <row r="1447">
          <cell r="B1447" t="str">
            <v>ACWB51PH58</v>
          </cell>
          <cell r="C1447" t="str">
            <v>BC-AF</v>
          </cell>
        </row>
        <row r="1448">
          <cell r="B1448" t="str">
            <v>ACWB51PH59</v>
          </cell>
          <cell r="C1448" t="str">
            <v>BC-AF</v>
          </cell>
        </row>
        <row r="1449">
          <cell r="B1449" t="str">
            <v>ACWB51PR1</v>
          </cell>
          <cell r="C1449" t="str">
            <v>BC-AF</v>
          </cell>
        </row>
        <row r="1450">
          <cell r="B1450" t="str">
            <v>ACWB51PR2</v>
          </cell>
          <cell r="C1450" t="str">
            <v>BC-AF</v>
          </cell>
        </row>
        <row r="1451">
          <cell r="B1451" t="str">
            <v>ACWB51PR3</v>
          </cell>
          <cell r="C1451" t="str">
            <v>BC-AF</v>
          </cell>
        </row>
        <row r="1452">
          <cell r="B1452" t="str">
            <v>ACWB51PR4</v>
          </cell>
          <cell r="C1452" t="str">
            <v>BC-AF</v>
          </cell>
        </row>
        <row r="1453">
          <cell r="B1453" t="str">
            <v>ACWB51PR5</v>
          </cell>
          <cell r="C1453" t="str">
            <v>BC-AF</v>
          </cell>
        </row>
        <row r="1454">
          <cell r="B1454" t="str">
            <v>ACWB51PR6</v>
          </cell>
          <cell r="C1454" t="str">
            <v>BC-AF</v>
          </cell>
        </row>
        <row r="1455">
          <cell r="B1455" t="str">
            <v>ACWB51PR7</v>
          </cell>
          <cell r="C1455" t="str">
            <v>BC-AF</v>
          </cell>
        </row>
        <row r="1456">
          <cell r="B1456" t="str">
            <v>ACWB51PR8</v>
          </cell>
          <cell r="C1456" t="str">
            <v>BC-AF</v>
          </cell>
        </row>
        <row r="1457">
          <cell r="B1457" t="str">
            <v>ACWB51PR9</v>
          </cell>
          <cell r="C1457" t="str">
            <v>BC-AF</v>
          </cell>
        </row>
        <row r="1458">
          <cell r="B1458" t="str">
            <v>ACWB51SH41</v>
          </cell>
          <cell r="C1458" t="str">
            <v>BC-AF</v>
          </cell>
        </row>
        <row r="1459">
          <cell r="B1459" t="str">
            <v>ACWB51SH42</v>
          </cell>
          <cell r="C1459" t="str">
            <v>BC-AF</v>
          </cell>
        </row>
        <row r="1460">
          <cell r="B1460" t="str">
            <v>ACWB51SH43</v>
          </cell>
          <cell r="C1460" t="str">
            <v>BC-AF</v>
          </cell>
        </row>
        <row r="1461">
          <cell r="B1461" t="str">
            <v>ACWB51SH44</v>
          </cell>
          <cell r="C1461" t="str">
            <v>BC-AF</v>
          </cell>
        </row>
        <row r="1462">
          <cell r="B1462" t="str">
            <v>ACWB51SH45</v>
          </cell>
          <cell r="C1462" t="str">
            <v>BC-AF</v>
          </cell>
        </row>
        <row r="1463">
          <cell r="B1463" t="str">
            <v>ACWB51SH46</v>
          </cell>
          <cell r="C1463" t="str">
            <v>BC-AF</v>
          </cell>
        </row>
        <row r="1464">
          <cell r="B1464" t="str">
            <v>ACWB51SH47</v>
          </cell>
          <cell r="C1464" t="str">
            <v>BC-AF</v>
          </cell>
        </row>
        <row r="1465">
          <cell r="B1465" t="str">
            <v>ACWB51SH48</v>
          </cell>
          <cell r="C1465" t="str">
            <v>BC-AF</v>
          </cell>
        </row>
        <row r="1466">
          <cell r="B1466" t="str">
            <v>ACWB51SH49</v>
          </cell>
          <cell r="C1466" t="str">
            <v>BC-AF</v>
          </cell>
        </row>
        <row r="1467">
          <cell r="B1467" t="str">
            <v>ACWB51SH51</v>
          </cell>
          <cell r="C1467" t="str">
            <v>BC-AF</v>
          </cell>
        </row>
        <row r="1468">
          <cell r="B1468" t="str">
            <v>ACWB51SH52</v>
          </cell>
          <cell r="C1468" t="str">
            <v>BC-AF</v>
          </cell>
        </row>
        <row r="1469">
          <cell r="B1469" t="str">
            <v>ACWB51SH53</v>
          </cell>
          <cell r="C1469" t="str">
            <v>BC-AF</v>
          </cell>
        </row>
        <row r="1470">
          <cell r="B1470" t="str">
            <v>ACWB51SH54</v>
          </cell>
          <cell r="C1470" t="str">
            <v>BC-AF</v>
          </cell>
        </row>
        <row r="1471">
          <cell r="B1471" t="str">
            <v>ACWB51SH55</v>
          </cell>
          <cell r="C1471" t="str">
            <v>BC-AF</v>
          </cell>
        </row>
        <row r="1472">
          <cell r="B1472" t="str">
            <v>ACWB51SH56</v>
          </cell>
          <cell r="C1472" t="str">
            <v>BC-AF</v>
          </cell>
        </row>
        <row r="1473">
          <cell r="B1473" t="str">
            <v>ACWB51SH57</v>
          </cell>
          <cell r="C1473" t="str">
            <v>BC-AF</v>
          </cell>
        </row>
        <row r="1474">
          <cell r="B1474" t="str">
            <v>ACWB51SH58</v>
          </cell>
          <cell r="C1474" t="str">
            <v>BC-AF</v>
          </cell>
        </row>
        <row r="1475">
          <cell r="B1475" t="str">
            <v>ACWB51SH59</v>
          </cell>
          <cell r="C1475" t="str">
            <v>BC-AF</v>
          </cell>
        </row>
        <row r="1476">
          <cell r="B1476" t="str">
            <v>ACWB51SR1</v>
          </cell>
          <cell r="C1476" t="str">
            <v>BC-AF</v>
          </cell>
        </row>
        <row r="1477">
          <cell r="B1477" t="str">
            <v>ACWB51SR2</v>
          </cell>
          <cell r="C1477" t="str">
            <v>BC-AF</v>
          </cell>
        </row>
        <row r="1478">
          <cell r="B1478" t="str">
            <v>ACWB51SR3</v>
          </cell>
          <cell r="C1478" t="str">
            <v>BC-AF</v>
          </cell>
        </row>
        <row r="1479">
          <cell r="B1479" t="str">
            <v>ACWB51SR4</v>
          </cell>
          <cell r="C1479" t="str">
            <v>BC-AF</v>
          </cell>
        </row>
        <row r="1480">
          <cell r="B1480" t="str">
            <v>ACWB51SR5</v>
          </cell>
          <cell r="C1480" t="str">
            <v>BC-AF</v>
          </cell>
        </row>
        <row r="1481">
          <cell r="B1481" t="str">
            <v>ACWB51SR6</v>
          </cell>
          <cell r="C1481" t="str">
            <v>BC-AF</v>
          </cell>
        </row>
        <row r="1482">
          <cell r="B1482" t="str">
            <v>ACWB51SR7</v>
          </cell>
          <cell r="C1482" t="str">
            <v>BC-AF</v>
          </cell>
        </row>
        <row r="1483">
          <cell r="B1483" t="str">
            <v>ACWB51SR8</v>
          </cell>
          <cell r="C1483" t="str">
            <v>BC-AF</v>
          </cell>
        </row>
        <row r="1484">
          <cell r="B1484" t="str">
            <v>ACWB51SR9</v>
          </cell>
          <cell r="C1484" t="str">
            <v>BC-AF</v>
          </cell>
        </row>
        <row r="1485">
          <cell r="B1485" t="str">
            <v>ACWB64GR1</v>
          </cell>
          <cell r="C1485" t="str">
            <v>BC-AF</v>
          </cell>
        </row>
        <row r="1486">
          <cell r="B1486" t="str">
            <v>ACWB64GR2</v>
          </cell>
          <cell r="C1486" t="str">
            <v>BC-AF</v>
          </cell>
        </row>
        <row r="1487">
          <cell r="B1487" t="str">
            <v>ACWB64GR3</v>
          </cell>
          <cell r="C1487" t="str">
            <v>BC-AF</v>
          </cell>
        </row>
        <row r="1488">
          <cell r="B1488" t="str">
            <v>ACWB64GR4</v>
          </cell>
          <cell r="C1488" t="str">
            <v>BC-AF</v>
          </cell>
        </row>
        <row r="1489">
          <cell r="B1489" t="str">
            <v>ACWB64GR5</v>
          </cell>
          <cell r="C1489" t="str">
            <v>BC-AF</v>
          </cell>
        </row>
        <row r="1490">
          <cell r="B1490" t="str">
            <v>ACWB64GR6</v>
          </cell>
          <cell r="C1490" t="str">
            <v>BC-AF</v>
          </cell>
        </row>
        <row r="1491">
          <cell r="B1491" t="str">
            <v>ACWB64GR7</v>
          </cell>
          <cell r="C1491" t="str">
            <v>BC-AF</v>
          </cell>
        </row>
        <row r="1492">
          <cell r="B1492" t="str">
            <v>ACWB64GR8</v>
          </cell>
          <cell r="C1492" t="str">
            <v>BC-AF</v>
          </cell>
        </row>
        <row r="1493">
          <cell r="B1493" t="str">
            <v>ACWB64GR9</v>
          </cell>
          <cell r="C1493" t="str">
            <v>BC-AF</v>
          </cell>
        </row>
        <row r="1494">
          <cell r="B1494" t="str">
            <v>ACWB64LH41</v>
          </cell>
          <cell r="C1494" t="str">
            <v>BC-AF</v>
          </cell>
        </row>
        <row r="1495">
          <cell r="B1495" t="str">
            <v>ACWB64LH42</v>
          </cell>
          <cell r="C1495" t="str">
            <v>BC-AF</v>
          </cell>
        </row>
        <row r="1496">
          <cell r="B1496" t="str">
            <v>ACWB64LH43</v>
          </cell>
          <cell r="C1496" t="str">
            <v>BC-AF</v>
          </cell>
        </row>
        <row r="1497">
          <cell r="B1497" t="str">
            <v>ACWB64LH44</v>
          </cell>
          <cell r="C1497" t="str">
            <v>BC-AF</v>
          </cell>
        </row>
        <row r="1498">
          <cell r="B1498" t="str">
            <v>ACWB64LH45</v>
          </cell>
          <cell r="C1498" t="str">
            <v>BC-AF</v>
          </cell>
        </row>
        <row r="1499">
          <cell r="B1499" t="str">
            <v>ACWB64LH46</v>
          </cell>
          <cell r="C1499" t="str">
            <v>BC-AF</v>
          </cell>
        </row>
        <row r="1500">
          <cell r="B1500" t="str">
            <v>ACWB64LH47</v>
          </cell>
          <cell r="C1500" t="str">
            <v>BC-AF</v>
          </cell>
        </row>
        <row r="1501">
          <cell r="B1501" t="str">
            <v>ACWB64LH48</v>
          </cell>
          <cell r="C1501" t="str">
            <v>BC-AF</v>
          </cell>
        </row>
        <row r="1502">
          <cell r="B1502" t="str">
            <v>ACWB64LH49</v>
          </cell>
          <cell r="C1502" t="str">
            <v>BC-AF</v>
          </cell>
        </row>
        <row r="1503">
          <cell r="B1503" t="str">
            <v>ACWB64LH51</v>
          </cell>
          <cell r="C1503" t="str">
            <v>BC-AF</v>
          </cell>
        </row>
        <row r="1504">
          <cell r="B1504" t="str">
            <v>ACWB64LH52</v>
          </cell>
          <cell r="C1504" t="str">
            <v>BC-AF</v>
          </cell>
        </row>
        <row r="1505">
          <cell r="B1505" t="str">
            <v>ACWB64LH53</v>
          </cell>
          <cell r="C1505" t="str">
            <v>BC-AF</v>
          </cell>
        </row>
        <row r="1506">
          <cell r="B1506" t="str">
            <v>ACWB64LH54</v>
          </cell>
          <cell r="C1506" t="str">
            <v>BC-AF</v>
          </cell>
        </row>
        <row r="1507">
          <cell r="B1507" t="str">
            <v>ACWB64LH55</v>
          </cell>
          <cell r="C1507" t="str">
            <v>BC-AF</v>
          </cell>
        </row>
        <row r="1508">
          <cell r="B1508" t="str">
            <v>ACWB64LH56</v>
          </cell>
          <cell r="C1508" t="str">
            <v>BC-AF</v>
          </cell>
        </row>
        <row r="1509">
          <cell r="B1509" t="str">
            <v>ACWB64LH57</v>
          </cell>
          <cell r="C1509" t="str">
            <v>BC-AF</v>
          </cell>
        </row>
        <row r="1510">
          <cell r="B1510" t="str">
            <v>ACWB64LH58</v>
          </cell>
          <cell r="C1510" t="str">
            <v>BC-AF</v>
          </cell>
        </row>
        <row r="1511">
          <cell r="B1511" t="str">
            <v>ACWB64LH59</v>
          </cell>
          <cell r="C1511" t="str">
            <v>BC-AF</v>
          </cell>
        </row>
        <row r="1512">
          <cell r="B1512" t="str">
            <v>ACWB64LR1</v>
          </cell>
          <cell r="C1512" t="str">
            <v>BC-AF</v>
          </cell>
        </row>
        <row r="1513">
          <cell r="B1513" t="str">
            <v>ACWB64LR2</v>
          </cell>
          <cell r="C1513" t="str">
            <v>BC-AF</v>
          </cell>
        </row>
        <row r="1514">
          <cell r="B1514" t="str">
            <v>ACWB64LR3</v>
          </cell>
          <cell r="C1514" t="str">
            <v>BC-AF</v>
          </cell>
        </row>
        <row r="1515">
          <cell r="B1515" t="str">
            <v>ACWB64LR4</v>
          </cell>
          <cell r="C1515" t="str">
            <v>BC-AF</v>
          </cell>
        </row>
        <row r="1516">
          <cell r="B1516" t="str">
            <v>ACWB64LR5</v>
          </cell>
          <cell r="C1516" t="str">
            <v>BC-AF</v>
          </cell>
        </row>
        <row r="1517">
          <cell r="B1517" t="str">
            <v>ACWB64LR6</v>
          </cell>
          <cell r="C1517" t="str">
            <v>BC-AF</v>
          </cell>
        </row>
        <row r="1518">
          <cell r="B1518" t="str">
            <v>ACWB64LR7</v>
          </cell>
          <cell r="C1518" t="str">
            <v>BC-AF</v>
          </cell>
        </row>
        <row r="1519">
          <cell r="B1519" t="str">
            <v>ACWB64LR8</v>
          </cell>
          <cell r="C1519" t="str">
            <v>BC-AF</v>
          </cell>
        </row>
        <row r="1520">
          <cell r="B1520" t="str">
            <v>ACWB64LR9</v>
          </cell>
          <cell r="C1520" t="str">
            <v>BC-AF</v>
          </cell>
        </row>
        <row r="1521">
          <cell r="B1521" t="str">
            <v>ACWB64PH41</v>
          </cell>
          <cell r="C1521" t="str">
            <v>BC-AF</v>
          </cell>
        </row>
        <row r="1522">
          <cell r="B1522" t="str">
            <v>ACWB64PH42</v>
          </cell>
          <cell r="C1522" t="str">
            <v>BC-AF</v>
          </cell>
        </row>
        <row r="1523">
          <cell r="B1523" t="str">
            <v>ACWB64PH43</v>
          </cell>
          <cell r="C1523" t="str">
            <v>BC-AF</v>
          </cell>
        </row>
        <row r="1524">
          <cell r="B1524" t="str">
            <v>ACWB64PH44</v>
          </cell>
          <cell r="C1524" t="str">
            <v>BC-AF</v>
          </cell>
        </row>
        <row r="1525">
          <cell r="B1525" t="str">
            <v>ACWB64PH45</v>
          </cell>
          <cell r="C1525" t="str">
            <v>BC-AF</v>
          </cell>
        </row>
        <row r="1526">
          <cell r="B1526" t="str">
            <v>ACWB64PH46</v>
          </cell>
          <cell r="C1526" t="str">
            <v>BC-AF</v>
          </cell>
        </row>
        <row r="1527">
          <cell r="B1527" t="str">
            <v>ACWB64PH47</v>
          </cell>
          <cell r="C1527" t="str">
            <v>BC-AF</v>
          </cell>
        </row>
        <row r="1528">
          <cell r="B1528" t="str">
            <v>ACWB64PH48</v>
          </cell>
          <cell r="C1528" t="str">
            <v>BC-AF</v>
          </cell>
        </row>
        <row r="1529">
          <cell r="B1529" t="str">
            <v>ACWB64PH49</v>
          </cell>
          <cell r="C1529" t="str">
            <v>BC-AF</v>
          </cell>
        </row>
        <row r="1530">
          <cell r="B1530" t="str">
            <v>ACWB64PH51</v>
          </cell>
          <cell r="C1530" t="str">
            <v>BC-AF</v>
          </cell>
        </row>
        <row r="1531">
          <cell r="B1531" t="str">
            <v>ACWB64PH52</v>
          </cell>
          <cell r="C1531" t="str">
            <v>BC-AF</v>
          </cell>
        </row>
        <row r="1532">
          <cell r="B1532" t="str">
            <v>ACWB64PH53</v>
          </cell>
          <cell r="C1532" t="str">
            <v>BC-AF</v>
          </cell>
        </row>
        <row r="1533">
          <cell r="B1533" t="str">
            <v>ACWB64PH54</v>
          </cell>
          <cell r="C1533" t="str">
            <v>BC-AF</v>
          </cell>
        </row>
        <row r="1534">
          <cell r="B1534" t="str">
            <v>ACWB64PH55</v>
          </cell>
          <cell r="C1534" t="str">
            <v>BC-AF</v>
          </cell>
        </row>
        <row r="1535">
          <cell r="B1535" t="str">
            <v>ACWB64PH56</v>
          </cell>
          <cell r="C1535" t="str">
            <v>BC-AF</v>
          </cell>
        </row>
        <row r="1536">
          <cell r="B1536" t="str">
            <v>ACWB64PH57</v>
          </cell>
          <cell r="C1536" t="str">
            <v>BC-AF</v>
          </cell>
        </row>
        <row r="1537">
          <cell r="B1537" t="str">
            <v>ACWB64PH58</v>
          </cell>
          <cell r="C1537" t="str">
            <v>BC-AF</v>
          </cell>
        </row>
        <row r="1538">
          <cell r="B1538" t="str">
            <v>ACWB64PH59</v>
          </cell>
          <cell r="C1538" t="str">
            <v>BC-AF</v>
          </cell>
        </row>
        <row r="1539">
          <cell r="B1539" t="str">
            <v>ACWB64PR1</v>
          </cell>
          <cell r="C1539" t="str">
            <v>BC-AF</v>
          </cell>
        </row>
        <row r="1540">
          <cell r="B1540" t="str">
            <v>ACWB64PR2</v>
          </cell>
          <cell r="C1540" t="str">
            <v>BC-AF</v>
          </cell>
        </row>
        <row r="1541">
          <cell r="B1541" t="str">
            <v>ACWB64PR3</v>
          </cell>
          <cell r="C1541" t="str">
            <v>BC-AF</v>
          </cell>
        </row>
        <row r="1542">
          <cell r="B1542" t="str">
            <v>ACWB64PR4</v>
          </cell>
          <cell r="C1542" t="str">
            <v>BC-AF</v>
          </cell>
        </row>
        <row r="1543">
          <cell r="B1543" t="str">
            <v>ACWB64PR5</v>
          </cell>
          <cell r="C1543" t="str">
            <v>BC-AF</v>
          </cell>
        </row>
        <row r="1544">
          <cell r="B1544" t="str">
            <v>ACWB64PR6</v>
          </cell>
          <cell r="C1544" t="str">
            <v>BC-AF</v>
          </cell>
        </row>
        <row r="1545">
          <cell r="B1545" t="str">
            <v>ACWB64PR7</v>
          </cell>
          <cell r="C1545" t="str">
            <v>BC-AF</v>
          </cell>
        </row>
        <row r="1546">
          <cell r="B1546" t="str">
            <v>ACWB64PR8</v>
          </cell>
          <cell r="C1546" t="str">
            <v>BC-AF</v>
          </cell>
        </row>
        <row r="1547">
          <cell r="B1547" t="str">
            <v>ACWB64PR9</v>
          </cell>
          <cell r="C1547" t="str">
            <v>BC-AF</v>
          </cell>
        </row>
        <row r="1548">
          <cell r="B1548" t="str">
            <v>ACWB64SH41</v>
          </cell>
          <cell r="C1548" t="str">
            <v>BC-AF</v>
          </cell>
        </row>
        <row r="1549">
          <cell r="B1549" t="str">
            <v>ACWB64SH42</v>
          </cell>
          <cell r="C1549" t="str">
            <v>BC-AF</v>
          </cell>
        </row>
        <row r="1550">
          <cell r="B1550" t="str">
            <v>ACWB64SH43</v>
          </cell>
          <cell r="C1550" t="str">
            <v>BC-AF</v>
          </cell>
        </row>
        <row r="1551">
          <cell r="B1551" t="str">
            <v>ACWB64SH44</v>
          </cell>
          <cell r="C1551" t="str">
            <v>BC-AF</v>
          </cell>
        </row>
        <row r="1552">
          <cell r="B1552" t="str">
            <v>ACWB64SH45</v>
          </cell>
          <cell r="C1552" t="str">
            <v>BC-AF</v>
          </cell>
        </row>
        <row r="1553">
          <cell r="B1553" t="str">
            <v>ACWB64SH46</v>
          </cell>
          <cell r="C1553" t="str">
            <v>BC-AF</v>
          </cell>
        </row>
        <row r="1554">
          <cell r="B1554" t="str">
            <v>ACWB64SH47</v>
          </cell>
          <cell r="C1554" t="str">
            <v>BC-AF</v>
          </cell>
        </row>
        <row r="1555">
          <cell r="B1555" t="str">
            <v>ACWB64SH48</v>
          </cell>
          <cell r="C1555" t="str">
            <v>BC-AF</v>
          </cell>
        </row>
        <row r="1556">
          <cell r="B1556" t="str">
            <v>ACWB64SH49</v>
          </cell>
          <cell r="C1556" t="str">
            <v>BC-AF</v>
          </cell>
        </row>
        <row r="1557">
          <cell r="B1557" t="str">
            <v>ACWB64SH51</v>
          </cell>
          <cell r="C1557" t="str">
            <v>BC-AF</v>
          </cell>
        </row>
        <row r="1558">
          <cell r="B1558" t="str">
            <v>ACWB64SH52</v>
          </cell>
          <cell r="C1558" t="str">
            <v>BC-AF</v>
          </cell>
        </row>
        <row r="1559">
          <cell r="B1559" t="str">
            <v>ACWB64SH53</v>
          </cell>
          <cell r="C1559" t="str">
            <v>BC-AF</v>
          </cell>
        </row>
        <row r="1560">
          <cell r="B1560" t="str">
            <v>ACWB64SH54</v>
          </cell>
          <cell r="C1560" t="str">
            <v>BC-AF</v>
          </cell>
        </row>
        <row r="1561">
          <cell r="B1561" t="str">
            <v>ACWB64SH55</v>
          </cell>
          <cell r="C1561" t="str">
            <v>BC-AF</v>
          </cell>
        </row>
        <row r="1562">
          <cell r="B1562" t="str">
            <v>ACWB64SH56</v>
          </cell>
          <cell r="C1562" t="str">
            <v>BC-AF</v>
          </cell>
        </row>
        <row r="1563">
          <cell r="B1563" t="str">
            <v>ACWB64SH57</v>
          </cell>
          <cell r="C1563" t="str">
            <v>BC-AF</v>
          </cell>
        </row>
        <row r="1564">
          <cell r="B1564" t="str">
            <v>ACWB64SH58</v>
          </cell>
          <cell r="C1564" t="str">
            <v>BC-AF</v>
          </cell>
        </row>
        <row r="1565">
          <cell r="B1565" t="str">
            <v>ACWB64SH59</v>
          </cell>
          <cell r="C1565" t="str">
            <v>BC-AF</v>
          </cell>
        </row>
        <row r="1566">
          <cell r="B1566" t="str">
            <v>ACWB64SR1</v>
          </cell>
          <cell r="C1566" t="str">
            <v>BC-AF</v>
          </cell>
        </row>
        <row r="1567">
          <cell r="B1567" t="str">
            <v>ACWB64SR2</v>
          </cell>
          <cell r="C1567" t="str">
            <v>BC-AF</v>
          </cell>
        </row>
        <row r="1568">
          <cell r="B1568" t="str">
            <v>ACWB64SR3</v>
          </cell>
          <cell r="C1568" t="str">
            <v>BC-AF</v>
          </cell>
        </row>
        <row r="1569">
          <cell r="B1569" t="str">
            <v>ACWB64SR4</v>
          </cell>
          <cell r="C1569" t="str">
            <v>BC-AF</v>
          </cell>
        </row>
        <row r="1570">
          <cell r="B1570" t="str">
            <v>ACWB64SR5</v>
          </cell>
          <cell r="C1570" t="str">
            <v>BC-AF</v>
          </cell>
        </row>
        <row r="1571">
          <cell r="B1571" t="str">
            <v>ACWB64SR6</v>
          </cell>
          <cell r="C1571" t="str">
            <v>BC-AF</v>
          </cell>
        </row>
        <row r="1572">
          <cell r="B1572" t="str">
            <v>ACWB64SR7</v>
          </cell>
          <cell r="C1572" t="str">
            <v>BC-AF</v>
          </cell>
        </row>
        <row r="1573">
          <cell r="B1573" t="str">
            <v>ACWB64SR8</v>
          </cell>
          <cell r="C1573" t="str">
            <v>BC-AF</v>
          </cell>
        </row>
        <row r="1574">
          <cell r="B1574" t="str">
            <v>ACWB64SR9</v>
          </cell>
          <cell r="C1574" t="str">
            <v>BC-AF</v>
          </cell>
        </row>
        <row r="1575">
          <cell r="B1575" t="str">
            <v>ACWB76LH41</v>
          </cell>
          <cell r="C1575" t="str">
            <v>BC-AF</v>
          </cell>
        </row>
        <row r="1576">
          <cell r="B1576" t="str">
            <v>ACWB76LH42</v>
          </cell>
          <cell r="C1576" t="str">
            <v>BC-AF</v>
          </cell>
        </row>
        <row r="1577">
          <cell r="B1577" t="str">
            <v>ACWB76LH43</v>
          </cell>
          <cell r="C1577" t="str">
            <v>BC-AF</v>
          </cell>
        </row>
        <row r="1578">
          <cell r="B1578" t="str">
            <v>ACWB76LH44</v>
          </cell>
          <cell r="C1578" t="str">
            <v>BC-AF</v>
          </cell>
        </row>
        <row r="1579">
          <cell r="B1579" t="str">
            <v>ACWB76LH45</v>
          </cell>
          <cell r="C1579" t="str">
            <v>BC-AF</v>
          </cell>
        </row>
        <row r="1580">
          <cell r="B1580" t="str">
            <v>ACWB76LH46</v>
          </cell>
          <cell r="C1580" t="str">
            <v>BC-AF</v>
          </cell>
        </row>
        <row r="1581">
          <cell r="B1581" t="str">
            <v>ACWB76LH47</v>
          </cell>
          <cell r="C1581" t="str">
            <v>BC-AF</v>
          </cell>
        </row>
        <row r="1582">
          <cell r="B1582" t="str">
            <v>ACWB76LH48</v>
          </cell>
          <cell r="C1582" t="str">
            <v>BC-AF</v>
          </cell>
        </row>
        <row r="1583">
          <cell r="B1583" t="str">
            <v>ACWB76LH49</v>
          </cell>
          <cell r="C1583" t="str">
            <v>BC-AF</v>
          </cell>
        </row>
        <row r="1584">
          <cell r="B1584" t="str">
            <v>ACWB76LH51</v>
          </cell>
          <cell r="C1584" t="str">
            <v>BC-AF</v>
          </cell>
        </row>
        <row r="1585">
          <cell r="B1585" t="str">
            <v>ACWB76LH52</v>
          </cell>
          <cell r="C1585" t="str">
            <v>BC-AF</v>
          </cell>
        </row>
        <row r="1586">
          <cell r="B1586" t="str">
            <v>ACWB76LH53</v>
          </cell>
          <cell r="C1586" t="str">
            <v>BC-AF</v>
          </cell>
        </row>
        <row r="1587">
          <cell r="B1587" t="str">
            <v>ACWB76LH54</v>
          </cell>
          <cell r="C1587" t="str">
            <v>BC-AF</v>
          </cell>
        </row>
        <row r="1588">
          <cell r="B1588" t="str">
            <v>ACWB76LH55</v>
          </cell>
          <cell r="C1588" t="str">
            <v>BC-AF</v>
          </cell>
        </row>
        <row r="1589">
          <cell r="B1589" t="str">
            <v>ACWB76LH56</v>
          </cell>
          <cell r="C1589" t="str">
            <v>BC-AF</v>
          </cell>
        </row>
        <row r="1590">
          <cell r="B1590" t="str">
            <v>ACWB76LH57</v>
          </cell>
          <cell r="C1590" t="str">
            <v>BC-AF</v>
          </cell>
        </row>
        <row r="1591">
          <cell r="B1591" t="str">
            <v>ACWB76LH58</v>
          </cell>
          <cell r="C1591" t="str">
            <v>BC-AF</v>
          </cell>
        </row>
        <row r="1592">
          <cell r="B1592" t="str">
            <v>ACWB76LH59</v>
          </cell>
          <cell r="C1592" t="str">
            <v>BC-AF</v>
          </cell>
        </row>
        <row r="1593">
          <cell r="B1593" t="str">
            <v>ACWB76LR1</v>
          </cell>
          <cell r="C1593" t="str">
            <v>BC-AF</v>
          </cell>
        </row>
        <row r="1594">
          <cell r="B1594" t="str">
            <v>ACWB76LR2</v>
          </cell>
          <cell r="C1594" t="str">
            <v>BC-AF</v>
          </cell>
        </row>
        <row r="1595">
          <cell r="B1595" t="str">
            <v>ACWB76LR3</v>
          </cell>
          <cell r="C1595" t="str">
            <v>BC-AF</v>
          </cell>
        </row>
        <row r="1596">
          <cell r="B1596" t="str">
            <v>ACWB76LR4</v>
          </cell>
          <cell r="C1596" t="str">
            <v>BC-AF</v>
          </cell>
        </row>
        <row r="1597">
          <cell r="B1597" t="str">
            <v>ACWB76LR5</v>
          </cell>
          <cell r="C1597" t="str">
            <v>BC-AF</v>
          </cell>
        </row>
        <row r="1598">
          <cell r="B1598" t="str">
            <v>ACWB76LR6</v>
          </cell>
          <cell r="C1598" t="str">
            <v>BC-AF</v>
          </cell>
        </row>
        <row r="1599">
          <cell r="B1599" t="str">
            <v>ACWB76LR7</v>
          </cell>
          <cell r="C1599" t="str">
            <v>BC-AF</v>
          </cell>
        </row>
        <row r="1600">
          <cell r="B1600" t="str">
            <v>ACWB76LR8</v>
          </cell>
          <cell r="C1600" t="str">
            <v>BC-AF</v>
          </cell>
        </row>
        <row r="1601">
          <cell r="B1601" t="str">
            <v>ACWB76LR9</v>
          </cell>
          <cell r="C1601" t="str">
            <v>BC-AF</v>
          </cell>
        </row>
        <row r="1602">
          <cell r="B1602" t="str">
            <v>ACWB76PH41</v>
          </cell>
          <cell r="C1602" t="str">
            <v>BC-AF</v>
          </cell>
        </row>
        <row r="1603">
          <cell r="B1603" t="str">
            <v>ACWB76PH42</v>
          </cell>
          <cell r="C1603" t="str">
            <v>BC-AF</v>
          </cell>
        </row>
        <row r="1604">
          <cell r="B1604" t="str">
            <v>ACWB76PH43</v>
          </cell>
          <cell r="C1604" t="str">
            <v>BC-AF</v>
          </cell>
        </row>
        <row r="1605">
          <cell r="B1605" t="str">
            <v>ACWB76PH44</v>
          </cell>
          <cell r="C1605" t="str">
            <v>BC-AF</v>
          </cell>
        </row>
        <row r="1606">
          <cell r="B1606" t="str">
            <v>ACWB76PH45</v>
          </cell>
          <cell r="C1606" t="str">
            <v>BC-AF</v>
          </cell>
        </row>
        <row r="1607">
          <cell r="B1607" t="str">
            <v>ACWB76PH46</v>
          </cell>
          <cell r="C1607" t="str">
            <v>BC-AF</v>
          </cell>
        </row>
        <row r="1608">
          <cell r="B1608" t="str">
            <v>ACWB76PH47</v>
          </cell>
          <cell r="C1608" t="str">
            <v>BC-AF</v>
          </cell>
        </row>
        <row r="1609">
          <cell r="B1609" t="str">
            <v>ACWB76PH48</v>
          </cell>
          <cell r="C1609" t="str">
            <v>BC-AF</v>
          </cell>
        </row>
        <row r="1610">
          <cell r="B1610" t="str">
            <v>ACWB76PH49</v>
          </cell>
          <cell r="C1610" t="str">
            <v>BC-AF</v>
          </cell>
        </row>
        <row r="1611">
          <cell r="B1611" t="str">
            <v>ACWB76PH51</v>
          </cell>
          <cell r="C1611" t="str">
            <v>BC-AF</v>
          </cell>
        </row>
        <row r="1612">
          <cell r="B1612" t="str">
            <v>ACWB76PH52</v>
          </cell>
          <cell r="C1612" t="str">
            <v>BC-AF</v>
          </cell>
        </row>
        <row r="1613">
          <cell r="B1613" t="str">
            <v>ACWB76PH53</v>
          </cell>
          <cell r="C1613" t="str">
            <v>BC-AF</v>
          </cell>
        </row>
        <row r="1614">
          <cell r="B1614" t="str">
            <v>ACWB76PH54</v>
          </cell>
          <cell r="C1614" t="str">
            <v>BC-AF</v>
          </cell>
        </row>
        <row r="1615">
          <cell r="B1615" t="str">
            <v>ACWB76PH55</v>
          </cell>
          <cell r="C1615" t="str">
            <v>BC-AF</v>
          </cell>
        </row>
        <row r="1616">
          <cell r="B1616" t="str">
            <v>ACWB76PH56</v>
          </cell>
          <cell r="C1616" t="str">
            <v>BC-AF</v>
          </cell>
        </row>
        <row r="1617">
          <cell r="B1617" t="str">
            <v>ACWB76PH57</v>
          </cell>
          <cell r="C1617" t="str">
            <v>BC-AF</v>
          </cell>
        </row>
        <row r="1618">
          <cell r="B1618" t="str">
            <v>ACWB76PH58</v>
          </cell>
          <cell r="C1618" t="str">
            <v>BC-AF</v>
          </cell>
        </row>
        <row r="1619">
          <cell r="B1619" t="str">
            <v>ACWB76PH59</v>
          </cell>
          <cell r="C1619" t="str">
            <v>BC-AF</v>
          </cell>
        </row>
        <row r="1620">
          <cell r="B1620" t="str">
            <v>ACWB76PR1</v>
          </cell>
          <cell r="C1620" t="str">
            <v>BC-AF</v>
          </cell>
        </row>
        <row r="1621">
          <cell r="B1621" t="str">
            <v>ACWB76PR2</v>
          </cell>
          <cell r="C1621" t="str">
            <v>BC-AF</v>
          </cell>
        </row>
        <row r="1622">
          <cell r="B1622" t="str">
            <v>ACWB76PR3</v>
          </cell>
          <cell r="C1622" t="str">
            <v>BC-AF</v>
          </cell>
        </row>
        <row r="1623">
          <cell r="B1623" t="str">
            <v>ACWB76PR4</v>
          </cell>
          <cell r="C1623" t="str">
            <v>BC-AF</v>
          </cell>
        </row>
        <row r="1624">
          <cell r="B1624" t="str">
            <v>ACWB76PR5</v>
          </cell>
          <cell r="C1624" t="str">
            <v>BC-AF</v>
          </cell>
        </row>
        <row r="1625">
          <cell r="B1625" t="str">
            <v>ACWB76PR6</v>
          </cell>
          <cell r="C1625" t="str">
            <v>BC-AF</v>
          </cell>
        </row>
        <row r="1626">
          <cell r="B1626" t="str">
            <v>ACWB76PR7</v>
          </cell>
          <cell r="C1626" t="str">
            <v>BC-AF</v>
          </cell>
        </row>
        <row r="1627">
          <cell r="B1627" t="str">
            <v>ACWB76PR8</v>
          </cell>
          <cell r="C1627" t="str">
            <v>BC-AF</v>
          </cell>
        </row>
        <row r="1628">
          <cell r="B1628" t="str">
            <v>ACWB76PR9</v>
          </cell>
          <cell r="C1628" t="str">
            <v>BC-AF</v>
          </cell>
        </row>
        <row r="1629">
          <cell r="B1629" t="str">
            <v>ACWB76SH41</v>
          </cell>
          <cell r="C1629" t="str">
            <v>BC-AF</v>
          </cell>
        </row>
        <row r="1630">
          <cell r="B1630" t="str">
            <v>ACWB76SH42</v>
          </cell>
          <cell r="C1630" t="str">
            <v>BC-AF</v>
          </cell>
        </row>
        <row r="1631">
          <cell r="B1631" t="str">
            <v>ACWB76SH43</v>
          </cell>
          <cell r="C1631" t="str">
            <v>BC-AF</v>
          </cell>
        </row>
        <row r="1632">
          <cell r="B1632" t="str">
            <v>ACWB76SH44</v>
          </cell>
          <cell r="C1632" t="str">
            <v>BC-AF</v>
          </cell>
        </row>
        <row r="1633">
          <cell r="B1633" t="str">
            <v>ACWB76SH45</v>
          </cell>
          <cell r="C1633" t="str">
            <v>BC-AF</v>
          </cell>
        </row>
        <row r="1634">
          <cell r="B1634" t="str">
            <v>ACWB76SH46</v>
          </cell>
          <cell r="C1634" t="str">
            <v>BC-AF</v>
          </cell>
        </row>
        <row r="1635">
          <cell r="B1635" t="str">
            <v>ACWB76SH47</v>
          </cell>
          <cell r="C1635" t="str">
            <v>BC-AF</v>
          </cell>
        </row>
        <row r="1636">
          <cell r="B1636" t="str">
            <v>ACWB76SH48</v>
          </cell>
          <cell r="C1636" t="str">
            <v>BC-AF</v>
          </cell>
        </row>
        <row r="1637">
          <cell r="B1637" t="str">
            <v>ACWB76SH49</v>
          </cell>
          <cell r="C1637" t="str">
            <v>BC-AF</v>
          </cell>
        </row>
        <row r="1638">
          <cell r="B1638" t="str">
            <v>ACWB76SH51</v>
          </cell>
          <cell r="C1638" t="str">
            <v>BC-AF</v>
          </cell>
        </row>
        <row r="1639">
          <cell r="B1639" t="str">
            <v>ACWB76SH52</v>
          </cell>
          <cell r="C1639" t="str">
            <v>BC-AF</v>
          </cell>
        </row>
        <row r="1640">
          <cell r="B1640" t="str">
            <v>ACWB76SH53</v>
          </cell>
          <cell r="C1640" t="str">
            <v>BC-AF</v>
          </cell>
        </row>
        <row r="1641">
          <cell r="B1641" t="str">
            <v>ACWB76SH54</v>
          </cell>
          <cell r="C1641" t="str">
            <v>BC-AF</v>
          </cell>
        </row>
        <row r="1642">
          <cell r="B1642" t="str">
            <v>ACWB76SH55</v>
          </cell>
          <cell r="C1642" t="str">
            <v>BC-AF</v>
          </cell>
        </row>
        <row r="1643">
          <cell r="B1643" t="str">
            <v>ACWB76SH56</v>
          </cell>
          <cell r="C1643" t="str">
            <v>BC-AF</v>
          </cell>
        </row>
        <row r="1644">
          <cell r="B1644" t="str">
            <v>ACWB76SH57</v>
          </cell>
          <cell r="C1644" t="str">
            <v>BC-AF</v>
          </cell>
        </row>
        <row r="1645">
          <cell r="B1645" t="str">
            <v>ACWB76SH58</v>
          </cell>
          <cell r="C1645" t="str">
            <v>BC-AF</v>
          </cell>
        </row>
        <row r="1646">
          <cell r="B1646" t="str">
            <v>ACWB76SH59</v>
          </cell>
          <cell r="C1646" t="str">
            <v>BC-AF</v>
          </cell>
        </row>
        <row r="1647">
          <cell r="B1647" t="str">
            <v>ACWB76SR1</v>
          </cell>
          <cell r="C1647" t="str">
            <v>BC-AF</v>
          </cell>
        </row>
        <row r="1648">
          <cell r="B1648" t="str">
            <v>ACWB76SR2</v>
          </cell>
          <cell r="C1648" t="str">
            <v>BC-AF</v>
          </cell>
        </row>
        <row r="1649">
          <cell r="B1649" t="str">
            <v>ACWB76SR3</v>
          </cell>
          <cell r="C1649" t="str">
            <v>BC-AF</v>
          </cell>
        </row>
        <row r="1650">
          <cell r="B1650" t="str">
            <v>ACWB76SR4</v>
          </cell>
          <cell r="C1650" t="str">
            <v>BC-AF</v>
          </cell>
        </row>
        <row r="1651">
          <cell r="B1651" t="str">
            <v>ACWB76SR5</v>
          </cell>
          <cell r="C1651" t="str">
            <v>BC-AF</v>
          </cell>
        </row>
        <row r="1652">
          <cell r="B1652" t="str">
            <v>ACWB76SR6</v>
          </cell>
          <cell r="C1652" t="str">
            <v>BC-AF</v>
          </cell>
        </row>
        <row r="1653">
          <cell r="B1653" t="str">
            <v>ACWB76SR7</v>
          </cell>
          <cell r="C1653" t="str">
            <v>BC-AF</v>
          </cell>
        </row>
        <row r="1654">
          <cell r="B1654" t="str">
            <v>ACWB76SR8</v>
          </cell>
          <cell r="C1654" t="str">
            <v>BC-AF</v>
          </cell>
        </row>
        <row r="1655">
          <cell r="B1655" t="str">
            <v>ACWB76SR9</v>
          </cell>
          <cell r="C1655" t="str">
            <v>BC-AF</v>
          </cell>
        </row>
        <row r="1656">
          <cell r="B1656" t="str">
            <v>ACWBS38H43</v>
          </cell>
          <cell r="C1656" t="str">
            <v>BC-AF</v>
          </cell>
        </row>
        <row r="1657">
          <cell r="B1657" t="str">
            <v>ACWBS38H44</v>
          </cell>
          <cell r="C1657" t="str">
            <v>BC-AF</v>
          </cell>
        </row>
        <row r="1658">
          <cell r="B1658" t="str">
            <v>ACWBS38H45</v>
          </cell>
          <cell r="C1658" t="str">
            <v>BC-AF</v>
          </cell>
        </row>
        <row r="1659">
          <cell r="B1659" t="str">
            <v>ACWBS38H46</v>
          </cell>
          <cell r="C1659" t="str">
            <v>BC-AF</v>
          </cell>
        </row>
        <row r="1660">
          <cell r="B1660" t="str">
            <v>ACWBS38H47</v>
          </cell>
          <cell r="C1660" t="str">
            <v>BC-AF</v>
          </cell>
        </row>
        <row r="1661">
          <cell r="B1661" t="str">
            <v>ACWBVCPH41</v>
          </cell>
          <cell r="C1661" t="str">
            <v>BC-AF</v>
          </cell>
        </row>
        <row r="1662">
          <cell r="B1662" t="str">
            <v>ACWBVCPH42</v>
          </cell>
          <cell r="C1662" t="str">
            <v>BC-AF</v>
          </cell>
        </row>
        <row r="1663">
          <cell r="B1663" t="str">
            <v>ACWBVCPH43</v>
          </cell>
          <cell r="C1663" t="str">
            <v>BC-AF</v>
          </cell>
        </row>
        <row r="1664">
          <cell r="B1664" t="str">
            <v>ACWBVCPH44</v>
          </cell>
          <cell r="C1664" t="str">
            <v>BC-AF</v>
          </cell>
        </row>
        <row r="1665">
          <cell r="B1665" t="str">
            <v>ACWBVCPH45</v>
          </cell>
          <cell r="C1665" t="str">
            <v>BC-AF</v>
          </cell>
        </row>
        <row r="1666">
          <cell r="B1666" t="str">
            <v>ACWBVCPH46</v>
          </cell>
          <cell r="C1666" t="str">
            <v>BC-AF</v>
          </cell>
        </row>
        <row r="1667">
          <cell r="B1667" t="str">
            <v>ACWBVCPH47</v>
          </cell>
          <cell r="C1667" t="str">
            <v>BC-AF</v>
          </cell>
        </row>
        <row r="1668">
          <cell r="B1668" t="str">
            <v>ACWBVCPH48</v>
          </cell>
          <cell r="C1668" t="str">
            <v>BC-AF</v>
          </cell>
        </row>
        <row r="1669">
          <cell r="B1669" t="str">
            <v>ACWBVCPH49</v>
          </cell>
          <cell r="C1669" t="str">
            <v>BC-AF</v>
          </cell>
        </row>
        <row r="1670">
          <cell r="B1670" t="str">
            <v>ACWBVCPH51</v>
          </cell>
          <cell r="C1670" t="str">
            <v>BC-AF</v>
          </cell>
        </row>
        <row r="1671">
          <cell r="B1671" t="str">
            <v>ACWBVCPH52</v>
          </cell>
          <cell r="C1671" t="str">
            <v>BC-AF</v>
          </cell>
        </row>
        <row r="1672">
          <cell r="B1672" t="str">
            <v>ACWBVCPH53</v>
          </cell>
          <cell r="C1672" t="str">
            <v>BC-AF</v>
          </cell>
        </row>
        <row r="1673">
          <cell r="B1673" t="str">
            <v>ACWBVCPH54</v>
          </cell>
          <cell r="C1673" t="str">
            <v>BC-AF</v>
          </cell>
        </row>
        <row r="1674">
          <cell r="B1674" t="str">
            <v>ACWBVCPH55</v>
          </cell>
          <cell r="C1674" t="str">
            <v>BC-AF</v>
          </cell>
        </row>
        <row r="1675">
          <cell r="B1675" t="str">
            <v>ACWBVCPH56</v>
          </cell>
          <cell r="C1675" t="str">
            <v>BC-AF</v>
          </cell>
        </row>
        <row r="1676">
          <cell r="B1676" t="str">
            <v>ACWBVCPH57</v>
          </cell>
          <cell r="C1676" t="str">
            <v>BC-AF</v>
          </cell>
        </row>
        <row r="1677">
          <cell r="B1677" t="str">
            <v>ACWBVCPH58</v>
          </cell>
          <cell r="C1677" t="str">
            <v>BC-AF</v>
          </cell>
        </row>
        <row r="1678">
          <cell r="B1678" t="str">
            <v>ACWBVCPH59</v>
          </cell>
          <cell r="C1678" t="str">
            <v>BC-AF</v>
          </cell>
        </row>
        <row r="1679">
          <cell r="B1679" t="str">
            <v>ACWBVCPR1</v>
          </cell>
          <cell r="C1679" t="str">
            <v>BC-AF</v>
          </cell>
        </row>
        <row r="1680">
          <cell r="B1680" t="str">
            <v>ACWBVCPR2</v>
          </cell>
          <cell r="C1680" t="str">
            <v>BC-AF</v>
          </cell>
        </row>
        <row r="1681">
          <cell r="B1681" t="str">
            <v>ACWBVCPR3</v>
          </cell>
          <cell r="C1681" t="str">
            <v>BC-AF</v>
          </cell>
        </row>
        <row r="1682">
          <cell r="B1682" t="str">
            <v>ACWBVCPR4</v>
          </cell>
          <cell r="C1682" t="str">
            <v>BC-AF</v>
          </cell>
        </row>
        <row r="1683">
          <cell r="B1683" t="str">
            <v>ACWBVCPR5</v>
          </cell>
          <cell r="C1683" t="str">
            <v>BC-AF</v>
          </cell>
        </row>
        <row r="1684">
          <cell r="B1684" t="str">
            <v>ACWBVCPR6</v>
          </cell>
          <cell r="C1684" t="str">
            <v>BC-AF</v>
          </cell>
        </row>
        <row r="1685">
          <cell r="B1685" t="str">
            <v>ACWBVCPR7</v>
          </cell>
          <cell r="C1685" t="str">
            <v>BC-AF</v>
          </cell>
        </row>
        <row r="1686">
          <cell r="B1686" t="str">
            <v>ACWBVCPR8</v>
          </cell>
          <cell r="C1686" t="str">
            <v>BC-AF</v>
          </cell>
        </row>
        <row r="1687">
          <cell r="B1687" t="str">
            <v>ACWBVCPR9</v>
          </cell>
          <cell r="C1687" t="str">
            <v>BC-AF</v>
          </cell>
        </row>
        <row r="1688">
          <cell r="B1688" t="str">
            <v>ACWBVCSH41</v>
          </cell>
          <cell r="C1688" t="str">
            <v>BC-AF</v>
          </cell>
        </row>
        <row r="1689">
          <cell r="B1689" t="str">
            <v>ACWBVCSH42</v>
          </cell>
          <cell r="C1689" t="str">
            <v>BC-AF</v>
          </cell>
        </row>
        <row r="1690">
          <cell r="B1690" t="str">
            <v>ACWBVCSH43</v>
          </cell>
          <cell r="C1690" t="str">
            <v>BC-AF</v>
          </cell>
        </row>
        <row r="1691">
          <cell r="B1691" t="str">
            <v>ACWBVCSH44</v>
          </cell>
          <cell r="C1691" t="str">
            <v>BC-AF</v>
          </cell>
        </row>
        <row r="1692">
          <cell r="B1692" t="str">
            <v>ACWBVCSH45</v>
          </cell>
          <cell r="C1692" t="str">
            <v>BC-AF</v>
          </cell>
        </row>
        <row r="1693">
          <cell r="B1693" t="str">
            <v>ACWBVCSH46</v>
          </cell>
          <cell r="C1693" t="str">
            <v>BC-AF</v>
          </cell>
        </row>
        <row r="1694">
          <cell r="B1694" t="str">
            <v>ACWBVCSH47</v>
          </cell>
          <cell r="C1694" t="str">
            <v>BC-AF</v>
          </cell>
        </row>
        <row r="1695">
          <cell r="B1695" t="str">
            <v>ACWBVCSH48</v>
          </cell>
          <cell r="C1695" t="str">
            <v>BC-AF</v>
          </cell>
        </row>
        <row r="1696">
          <cell r="B1696" t="str">
            <v>ACWBVCSH49</v>
          </cell>
          <cell r="C1696" t="str">
            <v>BC-AF</v>
          </cell>
        </row>
        <row r="1697">
          <cell r="B1697" t="str">
            <v>ACWBVCSH51</v>
          </cell>
          <cell r="C1697" t="str">
            <v>BC-AF</v>
          </cell>
        </row>
        <row r="1698">
          <cell r="B1698" t="str">
            <v>ACWBVCSH52</v>
          </cell>
          <cell r="C1698" t="str">
            <v>BC-AF</v>
          </cell>
        </row>
        <row r="1699">
          <cell r="B1699" t="str">
            <v>ACWBVCSH53</v>
          </cell>
          <cell r="C1699" t="str">
            <v>BC-AF</v>
          </cell>
        </row>
        <row r="1700">
          <cell r="B1700" t="str">
            <v>ACWBVCSH54</v>
          </cell>
          <cell r="C1700" t="str">
            <v>BC-AF</v>
          </cell>
        </row>
        <row r="1701">
          <cell r="B1701" t="str">
            <v>ACWBVCSH55</v>
          </cell>
          <cell r="C1701" t="str">
            <v>BC-AF</v>
          </cell>
        </row>
        <row r="1702">
          <cell r="B1702" t="str">
            <v>ACWBVCSH56</v>
          </cell>
          <cell r="C1702" t="str">
            <v>BC-AF</v>
          </cell>
        </row>
        <row r="1703">
          <cell r="B1703" t="str">
            <v>ACWBVCSH57</v>
          </cell>
          <cell r="C1703" t="str">
            <v>BC-AF</v>
          </cell>
        </row>
        <row r="1704">
          <cell r="B1704" t="str">
            <v>ACWBVCSH58</v>
          </cell>
          <cell r="C1704" t="str">
            <v>BC-AF</v>
          </cell>
        </row>
        <row r="1705">
          <cell r="B1705" t="str">
            <v>ACWBVCSH59</v>
          </cell>
          <cell r="C1705" t="str">
            <v>BC-AF</v>
          </cell>
        </row>
        <row r="1706">
          <cell r="B1706" t="str">
            <v>ACWBVCSR1</v>
          </cell>
          <cell r="C1706" t="str">
            <v>BC-AF</v>
          </cell>
        </row>
        <row r="1707">
          <cell r="B1707" t="str">
            <v>ACWBVCSR2</v>
          </cell>
          <cell r="C1707" t="str">
            <v>BC-AF</v>
          </cell>
        </row>
        <row r="1708">
          <cell r="B1708" t="str">
            <v>ACWBVCSR3</v>
          </cell>
          <cell r="C1708" t="str">
            <v>BC-AF</v>
          </cell>
        </row>
        <row r="1709">
          <cell r="B1709" t="str">
            <v>ACWBVCSR4</v>
          </cell>
          <cell r="C1709" t="str">
            <v>BC-AF</v>
          </cell>
        </row>
        <row r="1710">
          <cell r="B1710" t="str">
            <v>ACWBVCSR5</v>
          </cell>
          <cell r="C1710" t="str">
            <v>BC-AF</v>
          </cell>
        </row>
        <row r="1711">
          <cell r="B1711" t="str">
            <v>ACWBVCSR6</v>
          </cell>
          <cell r="C1711" t="str">
            <v>BC-AF</v>
          </cell>
        </row>
        <row r="1712">
          <cell r="B1712" t="str">
            <v>ACWBVCSR7</v>
          </cell>
          <cell r="C1712" t="str">
            <v>BC-AF</v>
          </cell>
        </row>
        <row r="1713">
          <cell r="B1713" t="str">
            <v>ACWBVCSR8</v>
          </cell>
          <cell r="C1713" t="str">
            <v>BC-AF</v>
          </cell>
        </row>
        <row r="1714">
          <cell r="B1714" t="str">
            <v>ACWBVCSR9</v>
          </cell>
          <cell r="C1714" t="str">
            <v>BC-AF</v>
          </cell>
        </row>
        <row r="1715">
          <cell r="B1715" t="str">
            <v>ACWBVCYR1</v>
          </cell>
          <cell r="C1715" t="str">
            <v>BC-AF</v>
          </cell>
        </row>
        <row r="1716">
          <cell r="B1716" t="str">
            <v>ACWBVCYR2</v>
          </cell>
          <cell r="C1716" t="str">
            <v>BC-AF</v>
          </cell>
        </row>
        <row r="1717">
          <cell r="B1717" t="str">
            <v>ACWBVCYR3</v>
          </cell>
          <cell r="C1717" t="str">
            <v>BC-AF</v>
          </cell>
        </row>
        <row r="1718">
          <cell r="B1718" t="str">
            <v>ACWBVCYR4</v>
          </cell>
          <cell r="C1718" t="str">
            <v>BC-AF</v>
          </cell>
        </row>
        <row r="1719">
          <cell r="B1719" t="str">
            <v>ACWBVCYR5</v>
          </cell>
          <cell r="C1719" t="str">
            <v>BC-AF</v>
          </cell>
        </row>
        <row r="1720">
          <cell r="B1720" t="str">
            <v>ACWBVCYR6</v>
          </cell>
          <cell r="C1720" t="str">
            <v>BC-AF</v>
          </cell>
        </row>
        <row r="1721">
          <cell r="B1721" t="str">
            <v>ACWBVCYR7</v>
          </cell>
          <cell r="C1721" t="str">
            <v>BC-AF</v>
          </cell>
        </row>
        <row r="1722">
          <cell r="B1722" t="str">
            <v>ACWBVCYR8</v>
          </cell>
          <cell r="C1722" t="str">
            <v>BC-AF</v>
          </cell>
        </row>
        <row r="1723">
          <cell r="B1723" t="str">
            <v>ACWBVCYR9</v>
          </cell>
          <cell r="C1723" t="str">
            <v>BC-AF</v>
          </cell>
        </row>
        <row r="1724">
          <cell r="B1724" t="str">
            <v>ACWMIXFIB</v>
          </cell>
          <cell r="C1724" t="str">
            <v>BC-AF</v>
          </cell>
        </row>
        <row r="1725">
          <cell r="B1725" t="str">
            <v>CSLYE</v>
          </cell>
          <cell r="C1725" t="str">
            <v>BC-CSL</v>
          </cell>
        </row>
        <row r="1726">
          <cell r="B1726" t="str">
            <v>MAB</v>
          </cell>
          <cell r="C1726" t="str">
            <v>BC-MA</v>
          </cell>
        </row>
        <row r="1727">
          <cell r="B1727">
            <v>300001591</v>
          </cell>
          <cell r="C1727" t="str">
            <v>BC-FG</v>
          </cell>
        </row>
        <row r="1728">
          <cell r="B1728">
            <v>300001646</v>
          </cell>
          <cell r="C1728" t="str">
            <v>BC-DSAF</v>
          </cell>
        </row>
        <row r="1729">
          <cell r="B1729" t="str">
            <v>ACDB00GR1</v>
          </cell>
          <cell r="C1729" t="str">
            <v>BC-DSAF</v>
          </cell>
        </row>
        <row r="1730">
          <cell r="B1730" t="str">
            <v>ACDB00GR2</v>
          </cell>
          <cell r="C1730" t="str">
            <v>BC-DSAF</v>
          </cell>
        </row>
        <row r="1731">
          <cell r="B1731" t="str">
            <v>ACDB00GR3</v>
          </cell>
          <cell r="C1731" t="str">
            <v>BC-DSAF</v>
          </cell>
        </row>
        <row r="1732">
          <cell r="B1732" t="str">
            <v>ACDB00GR4</v>
          </cell>
          <cell r="C1732" t="str">
            <v>BC-DSAF</v>
          </cell>
        </row>
        <row r="1733">
          <cell r="B1733" t="str">
            <v>ACDB00GR5</v>
          </cell>
          <cell r="C1733" t="str">
            <v>BC-DSAF</v>
          </cell>
        </row>
        <row r="1734">
          <cell r="B1734" t="str">
            <v>ACDB00GR6</v>
          </cell>
          <cell r="C1734" t="str">
            <v>BC-DSAF</v>
          </cell>
        </row>
        <row r="1735">
          <cell r="B1735" t="str">
            <v>ACDB00GR7</v>
          </cell>
          <cell r="C1735" t="str">
            <v>BC-DSAF</v>
          </cell>
        </row>
        <row r="1736">
          <cell r="B1736" t="str">
            <v>ACDB00GR8</v>
          </cell>
          <cell r="C1736" t="str">
            <v>BC-DSAF</v>
          </cell>
        </row>
        <row r="1737">
          <cell r="B1737" t="str">
            <v>ACDB00GR9</v>
          </cell>
          <cell r="C1737" t="str">
            <v>BC-DSAF</v>
          </cell>
        </row>
        <row r="1738">
          <cell r="B1738" t="str">
            <v>ACDB00SR1</v>
          </cell>
          <cell r="C1738" t="str">
            <v>BC-DSAF</v>
          </cell>
        </row>
        <row r="1739">
          <cell r="B1739" t="str">
            <v>ACDB00SR2</v>
          </cell>
          <cell r="C1739" t="str">
            <v>BC-DSAF</v>
          </cell>
        </row>
        <row r="1740">
          <cell r="B1740" t="str">
            <v>ACDB00SR3</v>
          </cell>
          <cell r="C1740" t="str">
            <v>BC-DSAF</v>
          </cell>
        </row>
        <row r="1741">
          <cell r="B1741" t="str">
            <v>ACDB00SR4</v>
          </cell>
          <cell r="C1741" t="str">
            <v>BC-DSAF</v>
          </cell>
        </row>
        <row r="1742">
          <cell r="B1742" t="str">
            <v>ACDB00SR5</v>
          </cell>
          <cell r="C1742" t="str">
            <v>BC-DSAF</v>
          </cell>
        </row>
        <row r="1743">
          <cell r="B1743" t="str">
            <v>ACDB00SR6</v>
          </cell>
          <cell r="C1743" t="str">
            <v>BC-DSAF</v>
          </cell>
        </row>
        <row r="1744">
          <cell r="B1744" t="str">
            <v>ACDB00SR7</v>
          </cell>
          <cell r="C1744" t="str">
            <v>BC-DSAF</v>
          </cell>
        </row>
        <row r="1745">
          <cell r="B1745" t="str">
            <v>ACDB00SR8</v>
          </cell>
          <cell r="C1745" t="str">
            <v>BC-DSAF</v>
          </cell>
        </row>
        <row r="1746">
          <cell r="B1746" t="str">
            <v>ACDB00SR9</v>
          </cell>
          <cell r="C1746" t="str">
            <v>BC-DSAF</v>
          </cell>
        </row>
        <row r="1747">
          <cell r="B1747" t="str">
            <v>ACDB38AR1</v>
          </cell>
          <cell r="C1747" t="str">
            <v>BC-DSAF</v>
          </cell>
        </row>
        <row r="1748">
          <cell r="B1748" t="str">
            <v>ACDB38AR2</v>
          </cell>
          <cell r="C1748" t="str">
            <v>BC-DSAF</v>
          </cell>
        </row>
        <row r="1749">
          <cell r="B1749" t="str">
            <v>ACDB38AR3</v>
          </cell>
          <cell r="C1749" t="str">
            <v>BC-DSAF</v>
          </cell>
        </row>
        <row r="1750">
          <cell r="B1750" t="str">
            <v>ACDB38AR4</v>
          </cell>
          <cell r="C1750" t="str">
            <v>BC-DSAF</v>
          </cell>
        </row>
        <row r="1751">
          <cell r="B1751" t="str">
            <v>ACDB38AR5</v>
          </cell>
          <cell r="C1751" t="str">
            <v>BC-DSAF</v>
          </cell>
        </row>
        <row r="1752">
          <cell r="B1752" t="str">
            <v>ACDB38AR6</v>
          </cell>
          <cell r="C1752" t="str">
            <v>BC-DSAF</v>
          </cell>
        </row>
        <row r="1753">
          <cell r="B1753" t="str">
            <v>ACDB38AR7</v>
          </cell>
          <cell r="C1753" t="str">
            <v>BC-DSAF</v>
          </cell>
        </row>
        <row r="1754">
          <cell r="B1754" t="str">
            <v>ACDB38AR8</v>
          </cell>
          <cell r="C1754" t="str">
            <v>BC-DSAF</v>
          </cell>
        </row>
        <row r="1755">
          <cell r="B1755" t="str">
            <v>ACDB38AR9</v>
          </cell>
          <cell r="C1755" t="str">
            <v>BC-DSAF</v>
          </cell>
        </row>
        <row r="1756">
          <cell r="B1756" t="str">
            <v>ACDB38GR1</v>
          </cell>
          <cell r="C1756" t="str">
            <v>BC-DSAF</v>
          </cell>
        </row>
        <row r="1757">
          <cell r="B1757" t="str">
            <v>ACDB38GR2</v>
          </cell>
          <cell r="C1757" t="str">
            <v>BC-DSAF</v>
          </cell>
        </row>
        <row r="1758">
          <cell r="B1758" t="str">
            <v>ACDB38GR3</v>
          </cell>
          <cell r="C1758" t="str">
            <v>BC-DSAF</v>
          </cell>
        </row>
        <row r="1759">
          <cell r="B1759" t="str">
            <v>ACDB38GR4</v>
          </cell>
          <cell r="C1759" t="str">
            <v>BC-DSAF</v>
          </cell>
        </row>
        <row r="1760">
          <cell r="B1760" t="str">
            <v>ACDB38GR5</v>
          </cell>
          <cell r="C1760" t="str">
            <v>BC-DSAF</v>
          </cell>
        </row>
        <row r="1761">
          <cell r="B1761" t="str">
            <v>ACDB38GR6</v>
          </cell>
          <cell r="C1761" t="str">
            <v>BC-DSAF</v>
          </cell>
        </row>
        <row r="1762">
          <cell r="B1762" t="str">
            <v>ACDB38GR7</v>
          </cell>
          <cell r="C1762" t="str">
            <v>BC-DSAF</v>
          </cell>
        </row>
        <row r="1763">
          <cell r="B1763" t="str">
            <v>ACDB38GR8</v>
          </cell>
          <cell r="C1763" t="str">
            <v>BC-DSAF</v>
          </cell>
        </row>
        <row r="1764">
          <cell r="B1764" t="str">
            <v>ACDB38GR9</v>
          </cell>
          <cell r="C1764" t="str">
            <v>BC-DSAF</v>
          </cell>
        </row>
        <row r="1765">
          <cell r="B1765" t="str">
            <v>ACDB38JR1</v>
          </cell>
          <cell r="C1765" t="str">
            <v>BC-DSAF</v>
          </cell>
        </row>
        <row r="1766">
          <cell r="B1766" t="str">
            <v>ACDB38JR2</v>
          </cell>
          <cell r="C1766" t="str">
            <v>BC-DSAF</v>
          </cell>
        </row>
        <row r="1767">
          <cell r="B1767" t="str">
            <v>ACDB38JR3</v>
          </cell>
          <cell r="C1767" t="str">
            <v>BC-DSAF</v>
          </cell>
        </row>
        <row r="1768">
          <cell r="B1768" t="str">
            <v>ACDB38JR4</v>
          </cell>
          <cell r="C1768" t="str">
            <v>BC-DSAF</v>
          </cell>
        </row>
        <row r="1769">
          <cell r="B1769" t="str">
            <v>ACDB38JR5</v>
          </cell>
          <cell r="C1769" t="str">
            <v>BC-DSAF</v>
          </cell>
        </row>
        <row r="1770">
          <cell r="B1770" t="str">
            <v>ACDB38JR6</v>
          </cell>
          <cell r="C1770" t="str">
            <v>BC-DSAF</v>
          </cell>
        </row>
        <row r="1771">
          <cell r="B1771" t="str">
            <v>ACDB38JR7</v>
          </cell>
          <cell r="C1771" t="str">
            <v>BC-DSAF</v>
          </cell>
        </row>
        <row r="1772">
          <cell r="B1772" t="str">
            <v>ACDB38JR8</v>
          </cell>
          <cell r="C1772" t="str">
            <v>BC-DSAF</v>
          </cell>
        </row>
        <row r="1773">
          <cell r="B1773" t="str">
            <v>ACDB38JR9</v>
          </cell>
          <cell r="C1773" t="str">
            <v>BC-DSAF</v>
          </cell>
        </row>
        <row r="1774">
          <cell r="B1774" t="str">
            <v>ACDB38LH41</v>
          </cell>
          <cell r="C1774" t="str">
            <v>BC-DSAF</v>
          </cell>
        </row>
        <row r="1775">
          <cell r="B1775" t="str">
            <v>ACDB38LH42</v>
          </cell>
          <cell r="C1775" t="str">
            <v>BC-DSAF</v>
          </cell>
        </row>
        <row r="1776">
          <cell r="B1776" t="str">
            <v>ACDB38LH43</v>
          </cell>
          <cell r="C1776" t="str">
            <v>BC-DSAF</v>
          </cell>
        </row>
        <row r="1777">
          <cell r="B1777" t="str">
            <v>ACDB38LH44</v>
          </cell>
          <cell r="C1777" t="str">
            <v>BC-DSAF</v>
          </cell>
        </row>
        <row r="1778">
          <cell r="B1778" t="str">
            <v>ACDB38LH45</v>
          </cell>
          <cell r="C1778" t="str">
            <v>BC-DSAF</v>
          </cell>
        </row>
        <row r="1779">
          <cell r="B1779" t="str">
            <v>ACDB38LH46</v>
          </cell>
          <cell r="C1779" t="str">
            <v>BC-DSAF</v>
          </cell>
        </row>
        <row r="1780">
          <cell r="B1780" t="str">
            <v>ACDB38LH47</v>
          </cell>
          <cell r="C1780" t="str">
            <v>BC-DSAF</v>
          </cell>
        </row>
        <row r="1781">
          <cell r="B1781" t="str">
            <v>ACDB38LH48</v>
          </cell>
          <cell r="C1781" t="str">
            <v>BC-DSAF</v>
          </cell>
        </row>
        <row r="1782">
          <cell r="B1782" t="str">
            <v>ACDB38LH49</v>
          </cell>
          <cell r="C1782" t="str">
            <v>BC-DSAF</v>
          </cell>
        </row>
        <row r="1783">
          <cell r="B1783" t="str">
            <v>ACDB38LH51</v>
          </cell>
          <cell r="C1783" t="str">
            <v>BC-DSAF</v>
          </cell>
        </row>
        <row r="1784">
          <cell r="B1784" t="str">
            <v>ACDB38LH52</v>
          </cell>
          <cell r="C1784" t="str">
            <v>BC-DSAF</v>
          </cell>
        </row>
        <row r="1785">
          <cell r="B1785" t="str">
            <v>ACDB38LH53</v>
          </cell>
          <cell r="C1785" t="str">
            <v>BC-DSAF</v>
          </cell>
        </row>
        <row r="1786">
          <cell r="B1786" t="str">
            <v>ACDB38LH54</v>
          </cell>
          <cell r="C1786" t="str">
            <v>BC-DSAF</v>
          </cell>
        </row>
        <row r="1787">
          <cell r="B1787" t="str">
            <v>ACDB38LH55</v>
          </cell>
          <cell r="C1787" t="str">
            <v>BC-DSAF</v>
          </cell>
        </row>
        <row r="1788">
          <cell r="B1788" t="str">
            <v>ACDB38LH56</v>
          </cell>
          <cell r="C1788" t="str">
            <v>BC-DSAF</v>
          </cell>
        </row>
        <row r="1789">
          <cell r="B1789" t="str">
            <v>ACDB38LH57</v>
          </cell>
          <cell r="C1789" t="str">
            <v>BC-DSAF</v>
          </cell>
        </row>
        <row r="1790">
          <cell r="B1790" t="str">
            <v>ACDB38LH58</v>
          </cell>
          <cell r="C1790" t="str">
            <v>BC-DSAF</v>
          </cell>
        </row>
        <row r="1791">
          <cell r="B1791" t="str">
            <v>ACDB38LH59</v>
          </cell>
          <cell r="C1791" t="str">
            <v>BC-DSAF</v>
          </cell>
        </row>
        <row r="1792">
          <cell r="B1792" t="str">
            <v>ACDB38LR1</v>
          </cell>
          <cell r="C1792" t="str">
            <v>BC-DSAF</v>
          </cell>
        </row>
        <row r="1793">
          <cell r="B1793" t="str">
            <v>ACDB38LR2</v>
          </cell>
          <cell r="C1793" t="str">
            <v>BC-DSAF</v>
          </cell>
        </row>
        <row r="1794">
          <cell r="B1794" t="str">
            <v>ACDB38LR3</v>
          </cell>
          <cell r="C1794" t="str">
            <v>BC-DSAF</v>
          </cell>
        </row>
        <row r="1795">
          <cell r="B1795" t="str">
            <v>ACDB38LR4</v>
          </cell>
          <cell r="C1795" t="str">
            <v>BC-DSAF</v>
          </cell>
        </row>
        <row r="1796">
          <cell r="B1796" t="str">
            <v>ACDB38LR5</v>
          </cell>
          <cell r="C1796" t="str">
            <v>BC-DSAF</v>
          </cell>
        </row>
        <row r="1797">
          <cell r="B1797" t="str">
            <v>ACDB38LR6</v>
          </cell>
          <cell r="C1797" t="str">
            <v>BC-DSAF</v>
          </cell>
        </row>
        <row r="1798">
          <cell r="B1798" t="str">
            <v>ACDB38LR7</v>
          </cell>
          <cell r="C1798" t="str">
            <v>BC-DSAF</v>
          </cell>
        </row>
        <row r="1799">
          <cell r="B1799" t="str">
            <v>ACDB38LR8</v>
          </cell>
          <cell r="C1799" t="str">
            <v>BC-DSAF</v>
          </cell>
        </row>
        <row r="1800">
          <cell r="B1800" t="str">
            <v>ACDB38LR9</v>
          </cell>
          <cell r="C1800" t="str">
            <v>BC-DSAF</v>
          </cell>
        </row>
        <row r="1801">
          <cell r="B1801" t="str">
            <v>ACDB38PH41</v>
          </cell>
          <cell r="C1801" t="str">
            <v>BC-DSAF</v>
          </cell>
        </row>
        <row r="1802">
          <cell r="B1802" t="str">
            <v>ACDB38PH42</v>
          </cell>
          <cell r="C1802" t="str">
            <v>BC-DSAF</v>
          </cell>
        </row>
        <row r="1803">
          <cell r="B1803" t="str">
            <v>ACDB38PH43</v>
          </cell>
          <cell r="C1803" t="str">
            <v>BC-DSAF</v>
          </cell>
        </row>
        <row r="1804">
          <cell r="B1804" t="str">
            <v>ACDB38PH44</v>
          </cell>
          <cell r="C1804" t="str">
            <v>BC-DSAF</v>
          </cell>
        </row>
        <row r="1805">
          <cell r="B1805" t="str">
            <v>ACDB38PH45</v>
          </cell>
          <cell r="C1805" t="str">
            <v>BC-DSAF</v>
          </cell>
        </row>
        <row r="1806">
          <cell r="B1806" t="str">
            <v>ACDB38PH46</v>
          </cell>
          <cell r="C1806" t="str">
            <v>BC-DSAF</v>
          </cell>
        </row>
        <row r="1807">
          <cell r="B1807" t="str">
            <v>ACDB38PH47</v>
          </cell>
          <cell r="C1807" t="str">
            <v>BC-DSAF</v>
          </cell>
        </row>
        <row r="1808">
          <cell r="B1808" t="str">
            <v>ACDB38PH48</v>
          </cell>
          <cell r="C1808" t="str">
            <v>BC-DSAF</v>
          </cell>
        </row>
        <row r="1809">
          <cell r="B1809" t="str">
            <v>ACDB38PH49</v>
          </cell>
          <cell r="C1809" t="str">
            <v>BC-DSAF</v>
          </cell>
        </row>
        <row r="1810">
          <cell r="B1810" t="str">
            <v>ACDB38PH51</v>
          </cell>
          <cell r="C1810" t="str">
            <v>BC-DSAF</v>
          </cell>
        </row>
        <row r="1811">
          <cell r="B1811" t="str">
            <v>ACDB38PH52</v>
          </cell>
          <cell r="C1811" t="str">
            <v>BC-DSAF</v>
          </cell>
        </row>
        <row r="1812">
          <cell r="B1812" t="str">
            <v>ACDB38PH53</v>
          </cell>
          <cell r="C1812" t="str">
            <v>BC-DSAF</v>
          </cell>
        </row>
        <row r="1813">
          <cell r="B1813" t="str">
            <v>ACDB38PH54</v>
          </cell>
          <cell r="C1813" t="str">
            <v>BC-DSAF</v>
          </cell>
        </row>
        <row r="1814">
          <cell r="B1814" t="str">
            <v>ACDB38PH55</v>
          </cell>
          <cell r="C1814" t="str">
            <v>BC-DSAF</v>
          </cell>
        </row>
        <row r="1815">
          <cell r="B1815" t="str">
            <v>ACDB38PH56</v>
          </cell>
          <cell r="C1815" t="str">
            <v>BC-DSAF</v>
          </cell>
        </row>
        <row r="1816">
          <cell r="B1816" t="str">
            <v>ACDB38PH57</v>
          </cell>
          <cell r="C1816" t="str">
            <v>BC-DSAF</v>
          </cell>
        </row>
        <row r="1817">
          <cell r="B1817" t="str">
            <v>ACDB38PH58</v>
          </cell>
          <cell r="C1817" t="str">
            <v>BC-DSAF</v>
          </cell>
        </row>
        <row r="1818">
          <cell r="B1818" t="str">
            <v>ACDB38PH59</v>
          </cell>
          <cell r="C1818" t="str">
            <v>BC-DSAF</v>
          </cell>
        </row>
        <row r="1819">
          <cell r="B1819" t="str">
            <v>ACDB38PR1</v>
          </cell>
          <cell r="C1819" t="str">
            <v>BC-DSAF</v>
          </cell>
        </row>
        <row r="1820">
          <cell r="B1820" t="str">
            <v>ACDB38PR2</v>
          </cell>
          <cell r="C1820" t="str">
            <v>BC-DSAF</v>
          </cell>
        </row>
        <row r="1821">
          <cell r="B1821" t="str">
            <v>ACDB38PR3</v>
          </cell>
          <cell r="C1821" t="str">
            <v>BC-DSAF</v>
          </cell>
        </row>
        <row r="1822">
          <cell r="B1822" t="str">
            <v>ACDB38PR4</v>
          </cell>
          <cell r="C1822" t="str">
            <v>BC-DSAF</v>
          </cell>
        </row>
        <row r="1823">
          <cell r="B1823" t="str">
            <v>ACDB38PR5</v>
          </cell>
          <cell r="C1823" t="str">
            <v>BC-DSAF</v>
          </cell>
        </row>
        <row r="1824">
          <cell r="B1824" t="str">
            <v>ACDB38PR6</v>
          </cell>
          <cell r="C1824" t="str">
            <v>BC-DSAF</v>
          </cell>
        </row>
        <row r="1825">
          <cell r="B1825" t="str">
            <v>ACDB38PR7</v>
          </cell>
          <cell r="C1825" t="str">
            <v>BC-DSAF</v>
          </cell>
        </row>
        <row r="1826">
          <cell r="B1826" t="str">
            <v>ACDB38PR8</v>
          </cell>
          <cell r="C1826" t="str">
            <v>BC-DSAF</v>
          </cell>
        </row>
        <row r="1827">
          <cell r="B1827" t="str">
            <v>ACDB38PR9</v>
          </cell>
          <cell r="C1827" t="str">
            <v>BC-DSAF</v>
          </cell>
        </row>
        <row r="1828">
          <cell r="B1828" t="str">
            <v>ACDB38SH41</v>
          </cell>
          <cell r="C1828" t="str">
            <v>BC-DSAF</v>
          </cell>
        </row>
        <row r="1829">
          <cell r="B1829" t="str">
            <v>ACDB38SH42</v>
          </cell>
          <cell r="C1829" t="str">
            <v>BC-DSAF</v>
          </cell>
        </row>
        <row r="1830">
          <cell r="B1830" t="str">
            <v>ACDB38SH43</v>
          </cell>
          <cell r="C1830" t="str">
            <v>BC-DSAF</v>
          </cell>
        </row>
        <row r="1831">
          <cell r="B1831" t="str">
            <v>ACDB38SH44</v>
          </cell>
          <cell r="C1831" t="str">
            <v>BC-DSAF</v>
          </cell>
        </row>
        <row r="1832">
          <cell r="B1832" t="str">
            <v>ACDB38SH45</v>
          </cell>
          <cell r="C1832" t="str">
            <v>BC-DSAF</v>
          </cell>
        </row>
        <row r="1833">
          <cell r="B1833" t="str">
            <v>ACDB38SH46</v>
          </cell>
          <cell r="C1833" t="str">
            <v>BC-DSAF</v>
          </cell>
        </row>
        <row r="1834">
          <cell r="B1834" t="str">
            <v>ACDB38SH47</v>
          </cell>
          <cell r="C1834" t="str">
            <v>BC-DSAF</v>
          </cell>
        </row>
        <row r="1835">
          <cell r="B1835" t="str">
            <v>ACDB38SH48</v>
          </cell>
          <cell r="C1835" t="str">
            <v>BC-DSAF</v>
          </cell>
        </row>
        <row r="1836">
          <cell r="B1836" t="str">
            <v>ACDB38SH49</v>
          </cell>
          <cell r="C1836" t="str">
            <v>BC-DSAF</v>
          </cell>
        </row>
        <row r="1837">
          <cell r="B1837" t="str">
            <v>ACDB38SH51</v>
          </cell>
          <cell r="C1837" t="str">
            <v>BC-DSAF</v>
          </cell>
        </row>
        <row r="1838">
          <cell r="B1838" t="str">
            <v>ACDB38SH52</v>
          </cell>
          <cell r="C1838" t="str">
            <v>BC-DSAF</v>
          </cell>
        </row>
        <row r="1839">
          <cell r="B1839" t="str">
            <v>ACDB38SH53</v>
          </cell>
          <cell r="C1839" t="str">
            <v>BC-DSAF</v>
          </cell>
        </row>
        <row r="1840">
          <cell r="B1840" t="str">
            <v>ACDB38SH54</v>
          </cell>
          <cell r="C1840" t="str">
            <v>BC-DSAF</v>
          </cell>
        </row>
        <row r="1841">
          <cell r="B1841" t="str">
            <v>ACDB38SH55</v>
          </cell>
          <cell r="C1841" t="str">
            <v>BC-DSAF</v>
          </cell>
        </row>
        <row r="1842">
          <cell r="B1842" t="str">
            <v>ACDB38SH56</v>
          </cell>
          <cell r="C1842" t="str">
            <v>BC-DSAF</v>
          </cell>
        </row>
        <row r="1843">
          <cell r="B1843" t="str">
            <v>ACDB38SH57</v>
          </cell>
          <cell r="C1843" t="str">
            <v>BC-DSAF</v>
          </cell>
        </row>
        <row r="1844">
          <cell r="B1844" t="str">
            <v>ACDB38SH58</v>
          </cell>
          <cell r="C1844" t="str">
            <v>BC-DSAF</v>
          </cell>
        </row>
        <row r="1845">
          <cell r="B1845" t="str">
            <v>ACDB38SH59</v>
          </cell>
          <cell r="C1845" t="str">
            <v>BC-DSAF</v>
          </cell>
        </row>
        <row r="1846">
          <cell r="B1846" t="str">
            <v>ACDB38SR1</v>
          </cell>
          <cell r="C1846" t="str">
            <v>BC-DSAF</v>
          </cell>
        </row>
        <row r="1847">
          <cell r="B1847" t="str">
            <v>ACDB38SR2</v>
          </cell>
          <cell r="C1847" t="str">
            <v>BC-DSAF</v>
          </cell>
        </row>
        <row r="1848">
          <cell r="B1848" t="str">
            <v>ACDB38SR3</v>
          </cell>
          <cell r="C1848" t="str">
            <v>BC-DSAF</v>
          </cell>
        </row>
        <row r="1849">
          <cell r="B1849" t="str">
            <v>ACDB38SR4</v>
          </cell>
          <cell r="C1849" t="str">
            <v>BC-DSAF</v>
          </cell>
        </row>
        <row r="1850">
          <cell r="B1850" t="str">
            <v>ACDB38SR5</v>
          </cell>
          <cell r="C1850" t="str">
            <v>BC-DSAF</v>
          </cell>
        </row>
        <row r="1851">
          <cell r="B1851" t="str">
            <v>ACDB38SR6</v>
          </cell>
          <cell r="C1851" t="str">
            <v>BC-DSAF</v>
          </cell>
        </row>
        <row r="1852">
          <cell r="B1852" t="str">
            <v>ACDB38SR7</v>
          </cell>
          <cell r="C1852" t="str">
            <v>BC-DSAF</v>
          </cell>
        </row>
        <row r="1853">
          <cell r="B1853" t="str">
            <v>ACDB38SR8</v>
          </cell>
          <cell r="C1853" t="str">
            <v>BC-DSAF</v>
          </cell>
        </row>
        <row r="1854">
          <cell r="B1854" t="str">
            <v>ACDB38SR9</v>
          </cell>
          <cell r="C1854" t="str">
            <v>BC-DSAF</v>
          </cell>
        </row>
        <row r="1855">
          <cell r="B1855" t="str">
            <v>ACDB44AR1</v>
          </cell>
          <cell r="C1855" t="str">
            <v>BC-DSAF</v>
          </cell>
        </row>
        <row r="1856">
          <cell r="B1856" t="str">
            <v>ACDB44AR2</v>
          </cell>
          <cell r="C1856" t="str">
            <v>BC-DSAF</v>
          </cell>
        </row>
        <row r="1857">
          <cell r="B1857" t="str">
            <v>ACDB44AR3</v>
          </cell>
          <cell r="C1857" t="str">
            <v>BC-DSAF</v>
          </cell>
        </row>
        <row r="1858">
          <cell r="B1858" t="str">
            <v>ACDB44AR4</v>
          </cell>
          <cell r="C1858" t="str">
            <v>BC-DSAF</v>
          </cell>
        </row>
        <row r="1859">
          <cell r="B1859" t="str">
            <v>ACDB44AR5</v>
          </cell>
          <cell r="C1859" t="str">
            <v>BC-DSAF</v>
          </cell>
        </row>
        <row r="1860">
          <cell r="B1860" t="str">
            <v>ACDB44AR6</v>
          </cell>
          <cell r="C1860" t="str">
            <v>BC-DSAF</v>
          </cell>
        </row>
        <row r="1861">
          <cell r="B1861" t="str">
            <v>ACDB44AR7</v>
          </cell>
          <cell r="C1861" t="str">
            <v>BC-DSAF</v>
          </cell>
        </row>
        <row r="1862">
          <cell r="B1862" t="str">
            <v>ACDB44AR8</v>
          </cell>
          <cell r="C1862" t="str">
            <v>BC-DSAF</v>
          </cell>
        </row>
        <row r="1863">
          <cell r="B1863" t="str">
            <v>ACDB44AR9</v>
          </cell>
          <cell r="C1863" t="str">
            <v>BC-DSAF</v>
          </cell>
        </row>
        <row r="1864">
          <cell r="B1864" t="str">
            <v>ACDB44GR1</v>
          </cell>
          <cell r="C1864" t="str">
            <v>BC-DSAF</v>
          </cell>
        </row>
        <row r="1865">
          <cell r="B1865" t="str">
            <v>ACDB44GR2</v>
          </cell>
          <cell r="C1865" t="str">
            <v>BC-DSAF</v>
          </cell>
        </row>
        <row r="1866">
          <cell r="B1866" t="str">
            <v>ACDB44GR3</v>
          </cell>
          <cell r="C1866" t="str">
            <v>BC-DSAF</v>
          </cell>
        </row>
        <row r="1867">
          <cell r="B1867" t="str">
            <v>ACDB44GR4</v>
          </cell>
          <cell r="C1867" t="str">
            <v>BC-DSAF</v>
          </cell>
        </row>
        <row r="1868">
          <cell r="B1868" t="str">
            <v>ACDB44GR5</v>
          </cell>
          <cell r="C1868" t="str">
            <v>BC-DSAF</v>
          </cell>
        </row>
        <row r="1869">
          <cell r="B1869" t="str">
            <v>ACDB44GR6</v>
          </cell>
          <cell r="C1869" t="str">
            <v>BC-DSAF</v>
          </cell>
        </row>
        <row r="1870">
          <cell r="B1870" t="str">
            <v>ACDB44GR7</v>
          </cell>
          <cell r="C1870" t="str">
            <v>BC-DSAF</v>
          </cell>
        </row>
        <row r="1871">
          <cell r="B1871" t="str">
            <v>ACDB44GR8</v>
          </cell>
          <cell r="C1871" t="str">
            <v>BC-DSAF</v>
          </cell>
        </row>
        <row r="1872">
          <cell r="B1872" t="str">
            <v>ACDB44GR9</v>
          </cell>
          <cell r="C1872" t="str">
            <v>BC-DSAF</v>
          </cell>
        </row>
        <row r="1873">
          <cell r="B1873" t="str">
            <v>ACDB44JR1</v>
          </cell>
          <cell r="C1873" t="str">
            <v>BC-DSAF</v>
          </cell>
        </row>
        <row r="1874">
          <cell r="B1874" t="str">
            <v>ACDB44JR2</v>
          </cell>
          <cell r="C1874" t="str">
            <v>BC-DSAF</v>
          </cell>
        </row>
        <row r="1875">
          <cell r="B1875" t="str">
            <v>ACDB44JR3</v>
          </cell>
          <cell r="C1875" t="str">
            <v>BC-DSAF</v>
          </cell>
        </row>
        <row r="1876">
          <cell r="B1876" t="str">
            <v>ACDB44JR4</v>
          </cell>
          <cell r="C1876" t="str">
            <v>BC-DSAF</v>
          </cell>
        </row>
        <row r="1877">
          <cell r="B1877" t="str">
            <v>ACDB44JR5</v>
          </cell>
          <cell r="C1877" t="str">
            <v>BC-DSAF</v>
          </cell>
        </row>
        <row r="1878">
          <cell r="B1878" t="str">
            <v>ACDB44JR6</v>
          </cell>
          <cell r="C1878" t="str">
            <v>BC-DSAF</v>
          </cell>
        </row>
        <row r="1879">
          <cell r="B1879" t="str">
            <v>ACDB44JR7</v>
          </cell>
          <cell r="C1879" t="str">
            <v>BC-DSAF</v>
          </cell>
        </row>
        <row r="1880">
          <cell r="B1880" t="str">
            <v>ACDB44JR8</v>
          </cell>
          <cell r="C1880" t="str">
            <v>BC-DSAF</v>
          </cell>
        </row>
        <row r="1881">
          <cell r="B1881" t="str">
            <v>ACDB44JR9</v>
          </cell>
          <cell r="C1881" t="str">
            <v>BC-DSAF</v>
          </cell>
        </row>
        <row r="1882">
          <cell r="B1882" t="str">
            <v>ACDB44LH41</v>
          </cell>
          <cell r="C1882" t="str">
            <v>BC-DSAF</v>
          </cell>
        </row>
        <row r="1883">
          <cell r="B1883" t="str">
            <v>ACDB44LH42</v>
          </cell>
          <cell r="C1883" t="str">
            <v>BC-DSAF</v>
          </cell>
        </row>
        <row r="1884">
          <cell r="B1884" t="str">
            <v>ACDB44LH43</v>
          </cell>
          <cell r="C1884" t="str">
            <v>BC-DSAF</v>
          </cell>
        </row>
        <row r="1885">
          <cell r="B1885" t="str">
            <v>ACDB44LH44</v>
          </cell>
          <cell r="C1885" t="str">
            <v>BC-DSAF</v>
          </cell>
        </row>
        <row r="1886">
          <cell r="B1886" t="str">
            <v>ACDB44LH45</v>
          </cell>
          <cell r="C1886" t="str">
            <v>BC-DSAF</v>
          </cell>
        </row>
        <row r="1887">
          <cell r="B1887" t="str">
            <v>ACDB44LH46</v>
          </cell>
          <cell r="C1887" t="str">
            <v>BC-DSAF</v>
          </cell>
        </row>
        <row r="1888">
          <cell r="B1888" t="str">
            <v>ACDB44LH47</v>
          </cell>
          <cell r="C1888" t="str">
            <v>BC-DSAF</v>
          </cell>
        </row>
        <row r="1889">
          <cell r="B1889" t="str">
            <v>ACDB44LH48</v>
          </cell>
          <cell r="C1889" t="str">
            <v>BC-DSAF</v>
          </cell>
        </row>
        <row r="1890">
          <cell r="B1890" t="str">
            <v>ACDB44LH49</v>
          </cell>
          <cell r="C1890" t="str">
            <v>BC-DSAF</v>
          </cell>
        </row>
        <row r="1891">
          <cell r="B1891" t="str">
            <v>ACDB44LH51</v>
          </cell>
          <cell r="C1891" t="str">
            <v>BC-DSAF</v>
          </cell>
        </row>
        <row r="1892">
          <cell r="B1892" t="str">
            <v>ACDB44LH52</v>
          </cell>
          <cell r="C1892" t="str">
            <v>BC-DSAF</v>
          </cell>
        </row>
        <row r="1893">
          <cell r="B1893" t="str">
            <v>ACDB44LH53</v>
          </cell>
          <cell r="C1893" t="str">
            <v>BC-DSAF</v>
          </cell>
        </row>
        <row r="1894">
          <cell r="B1894" t="str">
            <v>ACDB44LH54</v>
          </cell>
          <cell r="C1894" t="str">
            <v>BC-DSAF</v>
          </cell>
        </row>
        <row r="1895">
          <cell r="B1895" t="str">
            <v>ACDB44LH55</v>
          </cell>
          <cell r="C1895" t="str">
            <v>BC-DSAF</v>
          </cell>
        </row>
        <row r="1896">
          <cell r="B1896" t="str">
            <v>ACDB44LH56</v>
          </cell>
          <cell r="C1896" t="str">
            <v>BC-DSAF</v>
          </cell>
        </row>
        <row r="1897">
          <cell r="B1897" t="str">
            <v>ACDB44LH57</v>
          </cell>
          <cell r="C1897" t="str">
            <v>BC-DSAF</v>
          </cell>
        </row>
        <row r="1898">
          <cell r="B1898" t="str">
            <v>ACDB44LH58</v>
          </cell>
          <cell r="C1898" t="str">
            <v>BC-DSAF</v>
          </cell>
        </row>
        <row r="1899">
          <cell r="B1899" t="str">
            <v>ACDB44LH59</v>
          </cell>
          <cell r="C1899" t="str">
            <v>BC-DSAF</v>
          </cell>
        </row>
        <row r="1900">
          <cell r="B1900" t="str">
            <v>ACDB44LR1</v>
          </cell>
          <cell r="C1900" t="str">
            <v>BC-DSAF</v>
          </cell>
        </row>
        <row r="1901">
          <cell r="B1901" t="str">
            <v>ACDB44LR2</v>
          </cell>
          <cell r="C1901" t="str">
            <v>BC-DSAF</v>
          </cell>
        </row>
        <row r="1902">
          <cell r="B1902" t="str">
            <v>ACDB44LR3</v>
          </cell>
          <cell r="C1902" t="str">
            <v>BC-DSAF</v>
          </cell>
        </row>
        <row r="1903">
          <cell r="B1903" t="str">
            <v>ACDB44LR4</v>
          </cell>
          <cell r="C1903" t="str">
            <v>BC-DSAF</v>
          </cell>
        </row>
        <row r="1904">
          <cell r="B1904" t="str">
            <v>ACDB44LR5</v>
          </cell>
          <cell r="C1904" t="str">
            <v>BC-DSAF</v>
          </cell>
        </row>
        <row r="1905">
          <cell r="B1905" t="str">
            <v>ACDB44LR6</v>
          </cell>
          <cell r="C1905" t="str">
            <v>BC-DSAF</v>
          </cell>
        </row>
        <row r="1906">
          <cell r="B1906" t="str">
            <v>ACDB44LR7</v>
          </cell>
          <cell r="C1906" t="str">
            <v>BC-DSAF</v>
          </cell>
        </row>
        <row r="1907">
          <cell r="B1907" t="str">
            <v>ACDB44LR8</v>
          </cell>
          <cell r="C1907" t="str">
            <v>BC-DSAF</v>
          </cell>
        </row>
        <row r="1908">
          <cell r="B1908" t="str">
            <v>ACDB44LR9</v>
          </cell>
          <cell r="C1908" t="str">
            <v>BC-DSAF</v>
          </cell>
        </row>
        <row r="1909">
          <cell r="B1909" t="str">
            <v>ACDB44PH41</v>
          </cell>
          <cell r="C1909" t="str">
            <v>BC-DSAF</v>
          </cell>
        </row>
        <row r="1910">
          <cell r="B1910" t="str">
            <v>ACDB44PH42</v>
          </cell>
          <cell r="C1910" t="str">
            <v>BC-DSAF</v>
          </cell>
        </row>
        <row r="1911">
          <cell r="B1911" t="str">
            <v>ACDB44PH43</v>
          </cell>
          <cell r="C1911" t="str">
            <v>BC-DSAF</v>
          </cell>
        </row>
        <row r="1912">
          <cell r="B1912" t="str">
            <v>ACDB44PH44</v>
          </cell>
          <cell r="C1912" t="str">
            <v>BC-DSAF</v>
          </cell>
        </row>
        <row r="1913">
          <cell r="B1913" t="str">
            <v>ACDB44PH45</v>
          </cell>
          <cell r="C1913" t="str">
            <v>BC-DSAF</v>
          </cell>
        </row>
        <row r="1914">
          <cell r="B1914" t="str">
            <v>ACDB44PH46</v>
          </cell>
          <cell r="C1914" t="str">
            <v>BC-DSAF</v>
          </cell>
        </row>
        <row r="1915">
          <cell r="B1915" t="str">
            <v>ACDB44PH47</v>
          </cell>
          <cell r="C1915" t="str">
            <v>BC-DSAF</v>
          </cell>
        </row>
        <row r="1916">
          <cell r="B1916" t="str">
            <v>ACDB44PH48</v>
          </cell>
          <cell r="C1916" t="str">
            <v>BC-DSAF</v>
          </cell>
        </row>
        <row r="1917">
          <cell r="B1917" t="str">
            <v>ACDB44PH49</v>
          </cell>
          <cell r="C1917" t="str">
            <v>BC-DSAF</v>
          </cell>
        </row>
        <row r="1918">
          <cell r="B1918" t="str">
            <v>ACDB44PH51</v>
          </cell>
          <cell r="C1918" t="str">
            <v>BC-DSAF</v>
          </cell>
        </row>
        <row r="1919">
          <cell r="B1919" t="str">
            <v>ACDB44PH52</v>
          </cell>
          <cell r="C1919" t="str">
            <v>BC-DSAF</v>
          </cell>
        </row>
        <row r="1920">
          <cell r="B1920" t="str">
            <v>ACDB44PH53</v>
          </cell>
          <cell r="C1920" t="str">
            <v>BC-DSAF</v>
          </cell>
        </row>
        <row r="1921">
          <cell r="B1921" t="str">
            <v>ACDB44PH54</v>
          </cell>
          <cell r="C1921" t="str">
            <v>BC-DSAF</v>
          </cell>
        </row>
        <row r="1922">
          <cell r="B1922" t="str">
            <v>ACDB44PH55</v>
          </cell>
          <cell r="C1922" t="str">
            <v>BC-DSAF</v>
          </cell>
        </row>
        <row r="1923">
          <cell r="B1923" t="str">
            <v>ACDB44PH56</v>
          </cell>
          <cell r="C1923" t="str">
            <v>BC-DSAF</v>
          </cell>
        </row>
        <row r="1924">
          <cell r="B1924" t="str">
            <v>ACDB44PH57</v>
          </cell>
          <cell r="C1924" t="str">
            <v>BC-DSAF</v>
          </cell>
        </row>
        <row r="1925">
          <cell r="B1925" t="str">
            <v>ACDB44PH58</v>
          </cell>
          <cell r="C1925" t="str">
            <v>BC-DSAF</v>
          </cell>
        </row>
        <row r="1926">
          <cell r="B1926" t="str">
            <v>ACDB44PH59</v>
          </cell>
          <cell r="C1926" t="str">
            <v>BC-DSAF</v>
          </cell>
        </row>
        <row r="1927">
          <cell r="B1927" t="str">
            <v>ACDB44PR1</v>
          </cell>
          <cell r="C1927" t="str">
            <v>BC-DSAF</v>
          </cell>
        </row>
        <row r="1928">
          <cell r="B1928" t="str">
            <v>ACDB44PR2</v>
          </cell>
          <cell r="C1928" t="str">
            <v>BC-DSAF</v>
          </cell>
        </row>
        <row r="1929">
          <cell r="B1929" t="str">
            <v>ACDB44PR3</v>
          </cell>
          <cell r="C1929" t="str">
            <v>BC-DSAF</v>
          </cell>
        </row>
        <row r="1930">
          <cell r="B1930" t="str">
            <v>ACDB44PR4</v>
          </cell>
          <cell r="C1930" t="str">
            <v>BC-DSAF</v>
          </cell>
        </row>
        <row r="1931">
          <cell r="B1931" t="str">
            <v>ACDB44PR5</v>
          </cell>
          <cell r="C1931" t="str">
            <v>BC-DSAF</v>
          </cell>
        </row>
        <row r="1932">
          <cell r="B1932" t="str">
            <v>ACDB44PR6</v>
          </cell>
          <cell r="C1932" t="str">
            <v>BC-DSAF</v>
          </cell>
        </row>
        <row r="1933">
          <cell r="B1933" t="str">
            <v>ACDB44PR7</v>
          </cell>
          <cell r="C1933" t="str">
            <v>BC-DSAF</v>
          </cell>
        </row>
        <row r="1934">
          <cell r="B1934" t="str">
            <v>ACDB44PR8</v>
          </cell>
          <cell r="C1934" t="str">
            <v>BC-DSAF</v>
          </cell>
        </row>
        <row r="1935">
          <cell r="B1935" t="str">
            <v>ACDB44PR9</v>
          </cell>
          <cell r="C1935" t="str">
            <v>BC-DSAF</v>
          </cell>
        </row>
        <row r="1936">
          <cell r="B1936" t="str">
            <v>ACDB44SH41</v>
          </cell>
          <cell r="C1936" t="str">
            <v>BC-DSAF</v>
          </cell>
        </row>
        <row r="1937">
          <cell r="B1937" t="str">
            <v>ACDB44SH42</v>
          </cell>
          <cell r="C1937" t="str">
            <v>BC-DSAF</v>
          </cell>
        </row>
        <row r="1938">
          <cell r="B1938" t="str">
            <v>ACDB44SH43</v>
          </cell>
          <cell r="C1938" t="str">
            <v>BC-DSAF</v>
          </cell>
        </row>
        <row r="1939">
          <cell r="B1939" t="str">
            <v>ACDB44SH44</v>
          </cell>
          <cell r="C1939" t="str">
            <v>BC-DSAF</v>
          </cell>
        </row>
        <row r="1940">
          <cell r="B1940" t="str">
            <v>ACDB44SH45</v>
          </cell>
          <cell r="C1940" t="str">
            <v>BC-DSAF</v>
          </cell>
        </row>
        <row r="1941">
          <cell r="B1941" t="str">
            <v>ACDB44SH46</v>
          </cell>
          <cell r="C1941" t="str">
            <v>BC-DSAF</v>
          </cell>
        </row>
        <row r="1942">
          <cell r="B1942" t="str">
            <v>ACDB44SH47</v>
          </cell>
          <cell r="C1942" t="str">
            <v>BC-DSAF</v>
          </cell>
        </row>
        <row r="1943">
          <cell r="B1943" t="str">
            <v>ACDB44SH48</v>
          </cell>
          <cell r="C1943" t="str">
            <v>BC-DSAF</v>
          </cell>
        </row>
        <row r="1944">
          <cell r="B1944" t="str">
            <v>ACDB44SH49</v>
          </cell>
          <cell r="C1944" t="str">
            <v>BC-DSAF</v>
          </cell>
        </row>
        <row r="1945">
          <cell r="B1945" t="str">
            <v>ACDB44SH51</v>
          </cell>
          <cell r="C1945" t="str">
            <v>BC-DSAF</v>
          </cell>
        </row>
        <row r="1946">
          <cell r="B1946" t="str">
            <v>ACDB44SH52</v>
          </cell>
          <cell r="C1946" t="str">
            <v>BC-DSAF</v>
          </cell>
        </row>
        <row r="1947">
          <cell r="B1947" t="str">
            <v>ACDB44SH53</v>
          </cell>
          <cell r="C1947" t="str">
            <v>BC-DSAF</v>
          </cell>
        </row>
        <row r="1948">
          <cell r="B1948" t="str">
            <v>ACDB44SH54</v>
          </cell>
          <cell r="C1948" t="str">
            <v>BC-DSAF</v>
          </cell>
        </row>
        <row r="1949">
          <cell r="B1949" t="str">
            <v>ACDB44SH55</v>
          </cell>
          <cell r="C1949" t="str">
            <v>BC-DSAF</v>
          </cell>
        </row>
        <row r="1950">
          <cell r="B1950" t="str">
            <v>ACDB44SH56</v>
          </cell>
          <cell r="C1950" t="str">
            <v>BC-DSAF</v>
          </cell>
        </row>
        <row r="1951">
          <cell r="B1951" t="str">
            <v>ACDB44SH57</v>
          </cell>
          <cell r="C1951" t="str">
            <v>BC-DSAF</v>
          </cell>
        </row>
        <row r="1952">
          <cell r="B1952" t="str">
            <v>ACDB44SH58</v>
          </cell>
          <cell r="C1952" t="str">
            <v>BC-DSAF</v>
          </cell>
        </row>
        <row r="1953">
          <cell r="B1953" t="str">
            <v>ACDB44SH59</v>
          </cell>
          <cell r="C1953" t="str">
            <v>BC-DSAF</v>
          </cell>
        </row>
        <row r="1954">
          <cell r="B1954" t="str">
            <v>ACDB44SR1</v>
          </cell>
          <cell r="C1954" t="str">
            <v>BC-DSAF</v>
          </cell>
        </row>
        <row r="1955">
          <cell r="B1955" t="str">
            <v>ACDB44SR2</v>
          </cell>
          <cell r="C1955" t="str">
            <v>BC-DSAF</v>
          </cell>
        </row>
        <row r="1956">
          <cell r="B1956" t="str">
            <v>ACDB44SR3</v>
          </cell>
          <cell r="C1956" t="str">
            <v>BC-DSAF</v>
          </cell>
        </row>
        <row r="1957">
          <cell r="B1957" t="str">
            <v>ACDB44SR4</v>
          </cell>
          <cell r="C1957" t="str">
            <v>BC-DSAF</v>
          </cell>
        </row>
        <row r="1958">
          <cell r="B1958" t="str">
            <v>ACDB44SR5</v>
          </cell>
          <cell r="C1958" t="str">
            <v>BC-DSAF</v>
          </cell>
        </row>
        <row r="1959">
          <cell r="B1959" t="str">
            <v>ACDB44SR6</v>
          </cell>
          <cell r="C1959" t="str">
            <v>BC-DSAF</v>
          </cell>
        </row>
        <row r="1960">
          <cell r="B1960" t="str">
            <v>ACDB44SR7</v>
          </cell>
          <cell r="C1960" t="str">
            <v>BC-DSAF</v>
          </cell>
        </row>
        <row r="1961">
          <cell r="B1961" t="str">
            <v>ACDB44SR8</v>
          </cell>
          <cell r="C1961" t="str">
            <v>BC-DSAF</v>
          </cell>
        </row>
        <row r="1962">
          <cell r="B1962" t="str">
            <v>ACDB44SR9</v>
          </cell>
          <cell r="C1962" t="str">
            <v>BC-DSAF</v>
          </cell>
        </row>
        <row r="1963">
          <cell r="B1963" t="str">
            <v>ACDB51AR1</v>
          </cell>
          <cell r="C1963" t="str">
            <v>BC-DSAF</v>
          </cell>
        </row>
        <row r="1964">
          <cell r="B1964" t="str">
            <v>ACDB51AR2</v>
          </cell>
          <cell r="C1964" t="str">
            <v>BC-DSAF</v>
          </cell>
        </row>
        <row r="1965">
          <cell r="B1965" t="str">
            <v>ACDB51AR3</v>
          </cell>
          <cell r="C1965" t="str">
            <v>BC-DSAF</v>
          </cell>
        </row>
        <row r="1966">
          <cell r="B1966" t="str">
            <v>ACDB51AR4</v>
          </cell>
          <cell r="C1966" t="str">
            <v>BC-DSAF</v>
          </cell>
        </row>
        <row r="1967">
          <cell r="B1967" t="str">
            <v>ACDB51AR5</v>
          </cell>
          <cell r="C1967" t="str">
            <v>BC-DSAF</v>
          </cell>
        </row>
        <row r="1968">
          <cell r="B1968" t="str">
            <v>ACDB51AR6</v>
          </cell>
          <cell r="C1968" t="str">
            <v>BC-DSAF</v>
          </cell>
        </row>
        <row r="1969">
          <cell r="B1969" t="str">
            <v>ACDB51AR7</v>
          </cell>
          <cell r="C1969" t="str">
            <v>BC-DSAF</v>
          </cell>
        </row>
        <row r="1970">
          <cell r="B1970" t="str">
            <v>ACDB51AR8</v>
          </cell>
          <cell r="C1970" t="str">
            <v>BC-DSAF</v>
          </cell>
        </row>
        <row r="1971">
          <cell r="B1971" t="str">
            <v>ACDB51AR9</v>
          </cell>
          <cell r="C1971" t="str">
            <v>BC-DSAF</v>
          </cell>
        </row>
        <row r="1972">
          <cell r="B1972" t="str">
            <v>ACDB51GR1</v>
          </cell>
          <cell r="C1972" t="str">
            <v>BC-DSAF</v>
          </cell>
        </row>
        <row r="1973">
          <cell r="B1973" t="str">
            <v>ACDB51GR2</v>
          </cell>
          <cell r="C1973" t="str">
            <v>BC-DSAF</v>
          </cell>
        </row>
        <row r="1974">
          <cell r="B1974" t="str">
            <v>ACDB51GR3</v>
          </cell>
          <cell r="C1974" t="str">
            <v>BC-DSAF</v>
          </cell>
        </row>
        <row r="1975">
          <cell r="B1975" t="str">
            <v>ACDB51GR4</v>
          </cell>
          <cell r="C1975" t="str">
            <v>BC-DSAF</v>
          </cell>
        </row>
        <row r="1976">
          <cell r="B1976" t="str">
            <v>ACDB51GR5</v>
          </cell>
          <cell r="C1976" t="str">
            <v>BC-DSAF</v>
          </cell>
        </row>
        <row r="1977">
          <cell r="B1977" t="str">
            <v>ACDB51GR6</v>
          </cell>
          <cell r="C1977" t="str">
            <v>BC-DSAF</v>
          </cell>
        </row>
        <row r="1978">
          <cell r="B1978" t="str">
            <v>ACDB51GR7</v>
          </cell>
          <cell r="C1978" t="str">
            <v>BC-DSAF</v>
          </cell>
        </row>
        <row r="1979">
          <cell r="B1979" t="str">
            <v>ACDB51GR8</v>
          </cell>
          <cell r="C1979" t="str">
            <v>BC-DSAF</v>
          </cell>
        </row>
        <row r="1980">
          <cell r="B1980" t="str">
            <v>ACDB51GR9</v>
          </cell>
          <cell r="C1980" t="str">
            <v>BC-DSAF</v>
          </cell>
        </row>
        <row r="1981">
          <cell r="B1981" t="str">
            <v>ACDB51JR1</v>
          </cell>
          <cell r="C1981" t="str">
            <v>BC-DSAF</v>
          </cell>
        </row>
        <row r="1982">
          <cell r="B1982" t="str">
            <v>ACDB51JR2</v>
          </cell>
          <cell r="C1982" t="str">
            <v>BC-DSAF</v>
          </cell>
        </row>
        <row r="1983">
          <cell r="B1983" t="str">
            <v>ACDB51JR3</v>
          </cell>
          <cell r="C1983" t="str">
            <v>BC-DSAF</v>
          </cell>
        </row>
        <row r="1984">
          <cell r="B1984" t="str">
            <v>ACDB51JR4</v>
          </cell>
          <cell r="C1984" t="str">
            <v>BC-DSAF</v>
          </cell>
        </row>
        <row r="1985">
          <cell r="B1985" t="str">
            <v>ACDB51JR5</v>
          </cell>
          <cell r="C1985" t="str">
            <v>BC-DSAF</v>
          </cell>
        </row>
        <row r="1986">
          <cell r="B1986" t="str">
            <v>ACDB51JR6</v>
          </cell>
          <cell r="C1986" t="str">
            <v>BC-DSAF</v>
          </cell>
        </row>
        <row r="1987">
          <cell r="B1987" t="str">
            <v>ACDB51JR7</v>
          </cell>
          <cell r="C1987" t="str">
            <v>BC-DSAF</v>
          </cell>
        </row>
        <row r="1988">
          <cell r="B1988" t="str">
            <v>ACDB51JR8</v>
          </cell>
          <cell r="C1988" t="str">
            <v>BC-DSAF</v>
          </cell>
        </row>
        <row r="1989">
          <cell r="B1989" t="str">
            <v>ACDB51JR9</v>
          </cell>
          <cell r="C1989" t="str">
            <v>BC-DSAF</v>
          </cell>
        </row>
        <row r="1990">
          <cell r="B1990" t="str">
            <v>ACDB51LH41</v>
          </cell>
          <cell r="C1990" t="str">
            <v>BC-DSAF</v>
          </cell>
        </row>
        <row r="1991">
          <cell r="B1991" t="str">
            <v>ACDB51LH42</v>
          </cell>
          <cell r="C1991" t="str">
            <v>BC-DSAF</v>
          </cell>
        </row>
        <row r="1992">
          <cell r="B1992" t="str">
            <v>ACDB51LH43</v>
          </cell>
          <cell r="C1992" t="str">
            <v>BC-DSAF</v>
          </cell>
        </row>
        <row r="1993">
          <cell r="B1993" t="str">
            <v>ACDB51LH44</v>
          </cell>
          <cell r="C1993" t="str">
            <v>BC-DSAF</v>
          </cell>
        </row>
        <row r="1994">
          <cell r="B1994" t="str">
            <v>ACDB51LH45</v>
          </cell>
          <cell r="C1994" t="str">
            <v>BC-DSAF</v>
          </cell>
        </row>
        <row r="1995">
          <cell r="B1995" t="str">
            <v>ACDB51LH46</v>
          </cell>
          <cell r="C1995" t="str">
            <v>BC-DSAF</v>
          </cell>
        </row>
        <row r="1996">
          <cell r="B1996" t="str">
            <v>ACDB51LH47</v>
          </cell>
          <cell r="C1996" t="str">
            <v>BC-DSAF</v>
          </cell>
        </row>
        <row r="1997">
          <cell r="B1997" t="str">
            <v>ACDB51LH48</v>
          </cell>
          <cell r="C1997" t="str">
            <v>BC-DSAF</v>
          </cell>
        </row>
        <row r="1998">
          <cell r="B1998" t="str">
            <v>ACDB51LH49</v>
          </cell>
          <cell r="C1998" t="str">
            <v>BC-DSAF</v>
          </cell>
        </row>
        <row r="1999">
          <cell r="B1999" t="str">
            <v>ACDB51LH51</v>
          </cell>
          <cell r="C1999" t="str">
            <v>BC-DSAF</v>
          </cell>
        </row>
        <row r="2000">
          <cell r="B2000" t="str">
            <v>ACDB51LH52</v>
          </cell>
          <cell r="C2000" t="str">
            <v>BC-DSAF</v>
          </cell>
        </row>
        <row r="2001">
          <cell r="B2001" t="str">
            <v>ACDB51LH53</v>
          </cell>
          <cell r="C2001" t="str">
            <v>BC-DSAF</v>
          </cell>
        </row>
        <row r="2002">
          <cell r="B2002" t="str">
            <v>ACDB51LH54</v>
          </cell>
          <cell r="C2002" t="str">
            <v>BC-DSAF</v>
          </cell>
        </row>
        <row r="2003">
          <cell r="B2003" t="str">
            <v>ACDB51LH55</v>
          </cell>
          <cell r="C2003" t="str">
            <v>BC-DSAF</v>
          </cell>
        </row>
        <row r="2004">
          <cell r="B2004" t="str">
            <v>ACDB51LH56</v>
          </cell>
          <cell r="C2004" t="str">
            <v>BC-DSAF</v>
          </cell>
        </row>
        <row r="2005">
          <cell r="B2005" t="str">
            <v>ACDB51LH57</v>
          </cell>
          <cell r="C2005" t="str">
            <v>BC-DSAF</v>
          </cell>
        </row>
        <row r="2006">
          <cell r="B2006" t="str">
            <v>ACDB51LH58</v>
          </cell>
          <cell r="C2006" t="str">
            <v>BC-DSAF</v>
          </cell>
        </row>
        <row r="2007">
          <cell r="B2007" t="str">
            <v>ACDB51LH59</v>
          </cell>
          <cell r="C2007" t="str">
            <v>BC-DSAF</v>
          </cell>
        </row>
        <row r="2008">
          <cell r="B2008" t="str">
            <v>ACDB51LR1</v>
          </cell>
          <cell r="C2008" t="str">
            <v>BC-DSAF</v>
          </cell>
        </row>
        <row r="2009">
          <cell r="B2009" t="str">
            <v>ACDB51LR2</v>
          </cell>
          <cell r="C2009" t="str">
            <v>BC-DSAF</v>
          </cell>
        </row>
        <row r="2010">
          <cell r="B2010" t="str">
            <v>ACDB51LR3</v>
          </cell>
          <cell r="C2010" t="str">
            <v>BC-DSAF</v>
          </cell>
        </row>
        <row r="2011">
          <cell r="B2011" t="str">
            <v>ACDB51LR4</v>
          </cell>
          <cell r="C2011" t="str">
            <v>BC-DSAF</v>
          </cell>
        </row>
        <row r="2012">
          <cell r="B2012" t="str">
            <v>ACDB51LR5</v>
          </cell>
          <cell r="C2012" t="str">
            <v>BC-DSAF</v>
          </cell>
        </row>
        <row r="2013">
          <cell r="B2013" t="str">
            <v>ACDB51LR6</v>
          </cell>
          <cell r="C2013" t="str">
            <v>BC-DSAF</v>
          </cell>
        </row>
        <row r="2014">
          <cell r="B2014" t="str">
            <v>ACDB51LR7</v>
          </cell>
          <cell r="C2014" t="str">
            <v>BC-DSAF</v>
          </cell>
        </row>
        <row r="2015">
          <cell r="B2015" t="str">
            <v>ACDB51LR8</v>
          </cell>
          <cell r="C2015" t="str">
            <v>BC-DSAF</v>
          </cell>
        </row>
        <row r="2016">
          <cell r="B2016" t="str">
            <v>ACDB51LR9</v>
          </cell>
          <cell r="C2016" t="str">
            <v>BC-DSAF</v>
          </cell>
        </row>
        <row r="2017">
          <cell r="B2017" t="str">
            <v>ACDB51PH41</v>
          </cell>
          <cell r="C2017" t="str">
            <v>BC-DSAF</v>
          </cell>
        </row>
        <row r="2018">
          <cell r="B2018" t="str">
            <v>ACDB51PH42</v>
          </cell>
          <cell r="C2018" t="str">
            <v>BC-DSAF</v>
          </cell>
        </row>
        <row r="2019">
          <cell r="B2019" t="str">
            <v>ACDB51PH43</v>
          </cell>
          <cell r="C2019" t="str">
            <v>BC-DSAF</v>
          </cell>
        </row>
        <row r="2020">
          <cell r="B2020" t="str">
            <v>ACDB51PH44</v>
          </cell>
          <cell r="C2020" t="str">
            <v>BC-DSAF</v>
          </cell>
        </row>
        <row r="2021">
          <cell r="B2021" t="str">
            <v>ACDB51PH45</v>
          </cell>
          <cell r="C2021" t="str">
            <v>BC-DSAF</v>
          </cell>
        </row>
        <row r="2022">
          <cell r="B2022" t="str">
            <v>ACDB51PH46</v>
          </cell>
          <cell r="C2022" t="str">
            <v>BC-DSAF</v>
          </cell>
        </row>
        <row r="2023">
          <cell r="B2023" t="str">
            <v>ACDB51PH47</v>
          </cell>
          <cell r="C2023" t="str">
            <v>BC-DSAF</v>
          </cell>
        </row>
        <row r="2024">
          <cell r="B2024" t="str">
            <v>ACDB51PH48</v>
          </cell>
          <cell r="C2024" t="str">
            <v>BC-DSAF</v>
          </cell>
        </row>
        <row r="2025">
          <cell r="B2025" t="str">
            <v>ACDB51PH49</v>
          </cell>
          <cell r="C2025" t="str">
            <v>BC-DSAF</v>
          </cell>
        </row>
        <row r="2026">
          <cell r="B2026" t="str">
            <v>ACDB51PH51</v>
          </cell>
          <cell r="C2026" t="str">
            <v>BC-DSAF</v>
          </cell>
        </row>
        <row r="2027">
          <cell r="B2027" t="str">
            <v>ACDB51PH52</v>
          </cell>
          <cell r="C2027" t="str">
            <v>BC-DSAF</v>
          </cell>
        </row>
        <row r="2028">
          <cell r="B2028" t="str">
            <v>ACDB51PH53</v>
          </cell>
          <cell r="C2028" t="str">
            <v>BC-DSAF</v>
          </cell>
        </row>
        <row r="2029">
          <cell r="B2029" t="str">
            <v>ACDB51PH54</v>
          </cell>
          <cell r="C2029" t="str">
            <v>BC-DSAF</v>
          </cell>
        </row>
        <row r="2030">
          <cell r="B2030" t="str">
            <v>ACDB51PH55</v>
          </cell>
          <cell r="C2030" t="str">
            <v>BC-DSAF</v>
          </cell>
        </row>
        <row r="2031">
          <cell r="B2031" t="str">
            <v>ACDB51PH56</v>
          </cell>
          <cell r="C2031" t="str">
            <v>BC-DSAF</v>
          </cell>
        </row>
        <row r="2032">
          <cell r="B2032" t="str">
            <v>ACDB51PH57</v>
          </cell>
          <cell r="C2032" t="str">
            <v>BC-DSAF</v>
          </cell>
        </row>
        <row r="2033">
          <cell r="B2033" t="str">
            <v>ACDB51PH58</v>
          </cell>
          <cell r="C2033" t="str">
            <v>BC-DSAF</v>
          </cell>
        </row>
        <row r="2034">
          <cell r="B2034" t="str">
            <v>ACDB51PH59</v>
          </cell>
          <cell r="C2034" t="str">
            <v>BC-DSAF</v>
          </cell>
        </row>
        <row r="2035">
          <cell r="B2035" t="str">
            <v>ACDB51PR1</v>
          </cell>
          <cell r="C2035" t="str">
            <v>BC-DSAF</v>
          </cell>
        </row>
        <row r="2036">
          <cell r="B2036" t="str">
            <v>ACDB51PR2</v>
          </cell>
          <cell r="C2036" t="str">
            <v>BC-DSAF</v>
          </cell>
        </row>
        <row r="2037">
          <cell r="B2037" t="str">
            <v>ACDB51PR3</v>
          </cell>
          <cell r="C2037" t="str">
            <v>BC-DSAF</v>
          </cell>
        </row>
        <row r="2038">
          <cell r="B2038" t="str">
            <v>ACDB51PR4</v>
          </cell>
          <cell r="C2038" t="str">
            <v>BC-DSAF</v>
          </cell>
        </row>
        <row r="2039">
          <cell r="B2039" t="str">
            <v>ACDB51PR5</v>
          </cell>
          <cell r="C2039" t="str">
            <v>BC-DSAF</v>
          </cell>
        </row>
        <row r="2040">
          <cell r="B2040" t="str">
            <v>ACDB51PR6</v>
          </cell>
          <cell r="C2040" t="str">
            <v>BC-DSAF</v>
          </cell>
        </row>
        <row r="2041">
          <cell r="B2041" t="str">
            <v>ACDB51PR7</v>
          </cell>
          <cell r="C2041" t="str">
            <v>BC-DSAF</v>
          </cell>
        </row>
        <row r="2042">
          <cell r="B2042" t="str">
            <v>ACDB51PR8</v>
          </cell>
          <cell r="C2042" t="str">
            <v>BC-DSAF</v>
          </cell>
        </row>
        <row r="2043">
          <cell r="B2043" t="str">
            <v>ACDB51PR9</v>
          </cell>
          <cell r="C2043" t="str">
            <v>BC-DSAF</v>
          </cell>
        </row>
        <row r="2044">
          <cell r="B2044" t="str">
            <v>ACDB51SH41</v>
          </cell>
          <cell r="C2044" t="str">
            <v>BC-DSAF</v>
          </cell>
        </row>
        <row r="2045">
          <cell r="B2045" t="str">
            <v>ACDB51SH42</v>
          </cell>
          <cell r="C2045" t="str">
            <v>BC-DSAF</v>
          </cell>
        </row>
        <row r="2046">
          <cell r="B2046" t="str">
            <v>ACDB51SH43</v>
          </cell>
          <cell r="C2046" t="str">
            <v>BC-DSAF</v>
          </cell>
        </row>
        <row r="2047">
          <cell r="B2047" t="str">
            <v>ACDB51SH44</v>
          </cell>
          <cell r="C2047" t="str">
            <v>BC-DSAF</v>
          </cell>
        </row>
        <row r="2048">
          <cell r="B2048" t="str">
            <v>ACDB51SH45</v>
          </cell>
          <cell r="C2048" t="str">
            <v>BC-DSAF</v>
          </cell>
        </row>
        <row r="2049">
          <cell r="B2049" t="str">
            <v>ACDB51SH46</v>
          </cell>
          <cell r="C2049" t="str">
            <v>BC-DSAF</v>
          </cell>
        </row>
        <row r="2050">
          <cell r="B2050" t="str">
            <v>ACDB51SH47</v>
          </cell>
          <cell r="C2050" t="str">
            <v>BC-DSAF</v>
          </cell>
        </row>
        <row r="2051">
          <cell r="B2051" t="str">
            <v>ACDB51SH48</v>
          </cell>
          <cell r="C2051" t="str">
            <v>BC-DSAF</v>
          </cell>
        </row>
        <row r="2052">
          <cell r="B2052" t="str">
            <v>ACDB51SH49</v>
          </cell>
          <cell r="C2052" t="str">
            <v>BC-DSAF</v>
          </cell>
        </row>
        <row r="2053">
          <cell r="B2053" t="str">
            <v>ACDB51SH51</v>
          </cell>
          <cell r="C2053" t="str">
            <v>BC-DSAF</v>
          </cell>
        </row>
        <row r="2054">
          <cell r="B2054" t="str">
            <v>ACDB51SH52</v>
          </cell>
          <cell r="C2054" t="str">
            <v>BC-DSAF</v>
          </cell>
        </row>
        <row r="2055">
          <cell r="B2055" t="str">
            <v>ACDB51SH53</v>
          </cell>
          <cell r="C2055" t="str">
            <v>BC-DSAF</v>
          </cell>
        </row>
        <row r="2056">
          <cell r="B2056" t="str">
            <v>ACDB51SH54</v>
          </cell>
          <cell r="C2056" t="str">
            <v>BC-DSAF</v>
          </cell>
        </row>
        <row r="2057">
          <cell r="B2057" t="str">
            <v>ACDB51SH55</v>
          </cell>
          <cell r="C2057" t="str">
            <v>BC-DSAF</v>
          </cell>
        </row>
        <row r="2058">
          <cell r="B2058" t="str">
            <v>ACDB51SH56</v>
          </cell>
          <cell r="C2058" t="str">
            <v>BC-DSAF</v>
          </cell>
        </row>
        <row r="2059">
          <cell r="B2059" t="str">
            <v>ACDB51SH57</v>
          </cell>
          <cell r="C2059" t="str">
            <v>BC-DSAF</v>
          </cell>
        </row>
        <row r="2060">
          <cell r="B2060" t="str">
            <v>ACDB51SH58</v>
          </cell>
          <cell r="C2060" t="str">
            <v>BC-DSAF</v>
          </cell>
        </row>
        <row r="2061">
          <cell r="B2061" t="str">
            <v>ACDB51SH59</v>
          </cell>
          <cell r="C2061" t="str">
            <v>BC-DSAF</v>
          </cell>
        </row>
        <row r="2062">
          <cell r="B2062" t="str">
            <v>ACDB51SR1</v>
          </cell>
          <cell r="C2062" t="str">
            <v>BC-DSAF</v>
          </cell>
        </row>
        <row r="2063">
          <cell r="B2063" t="str">
            <v>ACDB51SR2</v>
          </cell>
          <cell r="C2063" t="str">
            <v>BC-DSAF</v>
          </cell>
        </row>
        <row r="2064">
          <cell r="B2064" t="str">
            <v>ACDB51SR3</v>
          </cell>
          <cell r="C2064" t="str">
            <v>BC-DSAF</v>
          </cell>
        </row>
        <row r="2065">
          <cell r="B2065" t="str">
            <v>ACDB51SR4</v>
          </cell>
          <cell r="C2065" t="str">
            <v>BC-DSAF</v>
          </cell>
        </row>
        <row r="2066">
          <cell r="B2066" t="str">
            <v>ACDB51SR5</v>
          </cell>
          <cell r="C2066" t="str">
            <v>BC-DSAF</v>
          </cell>
        </row>
        <row r="2067">
          <cell r="B2067" t="str">
            <v>ACDB51SR6</v>
          </cell>
          <cell r="C2067" t="str">
            <v>BC-DSAF</v>
          </cell>
        </row>
        <row r="2068">
          <cell r="B2068" t="str">
            <v>ACDB51SR7</v>
          </cell>
          <cell r="C2068" t="str">
            <v>BC-DSAF</v>
          </cell>
        </row>
        <row r="2069">
          <cell r="B2069" t="str">
            <v>ACDB51SR8</v>
          </cell>
          <cell r="C2069" t="str">
            <v>BC-DSAF</v>
          </cell>
        </row>
        <row r="2070">
          <cell r="B2070" t="str">
            <v>ACDB51SR9</v>
          </cell>
          <cell r="C2070" t="str">
            <v>BC-DSAF</v>
          </cell>
        </row>
        <row r="2071">
          <cell r="B2071" t="str">
            <v>ACDB64GR1</v>
          </cell>
          <cell r="C2071" t="str">
            <v>BC-DSAF</v>
          </cell>
        </row>
        <row r="2072">
          <cell r="B2072" t="str">
            <v>ACDB64GR2</v>
          </cell>
          <cell r="C2072" t="str">
            <v>BC-DSAF</v>
          </cell>
        </row>
        <row r="2073">
          <cell r="B2073" t="str">
            <v>ACDB64GR3</v>
          </cell>
          <cell r="C2073" t="str">
            <v>BC-DSAF</v>
          </cell>
        </row>
        <row r="2074">
          <cell r="B2074" t="str">
            <v>ACDB64GR4</v>
          </cell>
          <cell r="C2074" t="str">
            <v>BC-DSAF</v>
          </cell>
        </row>
        <row r="2075">
          <cell r="B2075" t="str">
            <v>ACDB64GR5</v>
          </cell>
          <cell r="C2075" t="str">
            <v>BC-DSAF</v>
          </cell>
        </row>
        <row r="2076">
          <cell r="B2076" t="str">
            <v>ACDB64GR6</v>
          </cell>
          <cell r="C2076" t="str">
            <v>BC-DSAF</v>
          </cell>
        </row>
        <row r="2077">
          <cell r="B2077" t="str">
            <v>ACDB64GR7</v>
          </cell>
          <cell r="C2077" t="str">
            <v>BC-DSAF</v>
          </cell>
        </row>
        <row r="2078">
          <cell r="B2078" t="str">
            <v>ACDB64GR8</v>
          </cell>
          <cell r="C2078" t="str">
            <v>BC-DSAF</v>
          </cell>
        </row>
        <row r="2079">
          <cell r="B2079" t="str">
            <v>ACDB64GR9</v>
          </cell>
          <cell r="C2079" t="str">
            <v>BC-DSAF</v>
          </cell>
        </row>
        <row r="2080">
          <cell r="B2080" t="str">
            <v>ACDB64LH41</v>
          </cell>
          <cell r="C2080" t="str">
            <v>BC-DSAF</v>
          </cell>
        </row>
        <row r="2081">
          <cell r="B2081" t="str">
            <v>ACDB64LH42</v>
          </cell>
          <cell r="C2081" t="str">
            <v>BC-DSAF</v>
          </cell>
        </row>
        <row r="2082">
          <cell r="B2082" t="str">
            <v>ACDB64LH43</v>
          </cell>
          <cell r="C2082" t="str">
            <v>BC-DSAF</v>
          </cell>
        </row>
        <row r="2083">
          <cell r="B2083" t="str">
            <v>ACDB64LH44</v>
          </cell>
          <cell r="C2083" t="str">
            <v>BC-DSAF</v>
          </cell>
        </row>
        <row r="2084">
          <cell r="B2084" t="str">
            <v>ACDB64LH45</v>
          </cell>
          <cell r="C2084" t="str">
            <v>BC-DSAF</v>
          </cell>
        </row>
        <row r="2085">
          <cell r="B2085" t="str">
            <v>ACDB64LH46</v>
          </cell>
          <cell r="C2085" t="str">
            <v>BC-DSAF</v>
          </cell>
        </row>
        <row r="2086">
          <cell r="B2086" t="str">
            <v>ACDB64LH47</v>
          </cell>
          <cell r="C2086" t="str">
            <v>BC-DSAF</v>
          </cell>
        </row>
        <row r="2087">
          <cell r="B2087" t="str">
            <v>ACDB64LH48</v>
          </cell>
          <cell r="C2087" t="str">
            <v>BC-DSAF</v>
          </cell>
        </row>
        <row r="2088">
          <cell r="B2088" t="str">
            <v>ACDB64LH49</v>
          </cell>
          <cell r="C2088" t="str">
            <v>BC-DSAF</v>
          </cell>
        </row>
        <row r="2089">
          <cell r="B2089" t="str">
            <v>ACDB64LH51</v>
          </cell>
          <cell r="C2089" t="str">
            <v>BC-DSAF</v>
          </cell>
        </row>
        <row r="2090">
          <cell r="B2090" t="str">
            <v>ACDB64LH52</v>
          </cell>
          <cell r="C2090" t="str">
            <v>BC-DSAF</v>
          </cell>
        </row>
        <row r="2091">
          <cell r="B2091" t="str">
            <v>ACDB64LH53</v>
          </cell>
          <cell r="C2091" t="str">
            <v>BC-DSAF</v>
          </cell>
        </row>
        <row r="2092">
          <cell r="B2092" t="str">
            <v>ACDB64LH54</v>
          </cell>
          <cell r="C2092" t="str">
            <v>BC-DSAF</v>
          </cell>
        </row>
        <row r="2093">
          <cell r="B2093" t="str">
            <v>ACDB64LH55</v>
          </cell>
          <cell r="C2093" t="str">
            <v>BC-DSAF</v>
          </cell>
        </row>
        <row r="2094">
          <cell r="B2094" t="str">
            <v>ACDB64LH56</v>
          </cell>
          <cell r="C2094" t="str">
            <v>BC-DSAF</v>
          </cell>
        </row>
        <row r="2095">
          <cell r="B2095" t="str">
            <v>ACDB64LH57</v>
          </cell>
          <cell r="C2095" t="str">
            <v>BC-DSAF</v>
          </cell>
        </row>
        <row r="2096">
          <cell r="B2096" t="str">
            <v>ACDB64LH58</v>
          </cell>
          <cell r="C2096" t="str">
            <v>BC-DSAF</v>
          </cell>
        </row>
        <row r="2097">
          <cell r="B2097" t="str">
            <v>ACDB64LH59</v>
          </cell>
          <cell r="C2097" t="str">
            <v>BC-DSAF</v>
          </cell>
        </row>
        <row r="2098">
          <cell r="B2098" t="str">
            <v>ACDB64LR1</v>
          </cell>
          <cell r="C2098" t="str">
            <v>BC-DSAF</v>
          </cell>
        </row>
        <row r="2099">
          <cell r="B2099" t="str">
            <v>ACDB64LR2</v>
          </cell>
          <cell r="C2099" t="str">
            <v>BC-DSAF</v>
          </cell>
        </row>
        <row r="2100">
          <cell r="B2100" t="str">
            <v>ACDB64LR3</v>
          </cell>
          <cell r="C2100" t="str">
            <v>BC-DSAF</v>
          </cell>
        </row>
        <row r="2101">
          <cell r="B2101" t="str">
            <v>ACDB64LR4</v>
          </cell>
          <cell r="C2101" t="str">
            <v>BC-DSAF</v>
          </cell>
        </row>
        <row r="2102">
          <cell r="B2102" t="str">
            <v>ACDB64LR5</v>
          </cell>
          <cell r="C2102" t="str">
            <v>BC-DSAF</v>
          </cell>
        </row>
        <row r="2103">
          <cell r="B2103" t="str">
            <v>ACDB64LR6</v>
          </cell>
          <cell r="C2103" t="str">
            <v>BC-DSAF</v>
          </cell>
        </row>
        <row r="2104">
          <cell r="B2104" t="str">
            <v>ACDB64LR7</v>
          </cell>
          <cell r="C2104" t="str">
            <v>BC-DSAF</v>
          </cell>
        </row>
        <row r="2105">
          <cell r="B2105" t="str">
            <v>ACDB64LR8</v>
          </cell>
          <cell r="C2105" t="str">
            <v>BC-DSAF</v>
          </cell>
        </row>
        <row r="2106">
          <cell r="B2106" t="str">
            <v>ACDB64LR9</v>
          </cell>
          <cell r="C2106" t="str">
            <v>BC-DSAF</v>
          </cell>
        </row>
        <row r="2107">
          <cell r="B2107" t="str">
            <v>ACDB64PH41</v>
          </cell>
          <cell r="C2107" t="str">
            <v>BC-DSAF</v>
          </cell>
        </row>
        <row r="2108">
          <cell r="B2108" t="str">
            <v>ACDB64PH42</v>
          </cell>
          <cell r="C2108" t="str">
            <v>BC-DSAF</v>
          </cell>
        </row>
        <row r="2109">
          <cell r="B2109" t="str">
            <v>ACDB64PH43</v>
          </cell>
          <cell r="C2109" t="str">
            <v>BC-DSAF</v>
          </cell>
        </row>
        <row r="2110">
          <cell r="B2110" t="str">
            <v>ACDB64PH44</v>
          </cell>
          <cell r="C2110" t="str">
            <v>BC-DSAF</v>
          </cell>
        </row>
        <row r="2111">
          <cell r="B2111" t="str">
            <v>ACDB64PH45</v>
          </cell>
          <cell r="C2111" t="str">
            <v>BC-DSAF</v>
          </cell>
        </row>
        <row r="2112">
          <cell r="B2112" t="str">
            <v>ACDB64PH46</v>
          </cell>
          <cell r="C2112" t="str">
            <v>BC-DSAF</v>
          </cell>
        </row>
        <row r="2113">
          <cell r="B2113" t="str">
            <v>ACDB64PH47</v>
          </cell>
          <cell r="C2113" t="str">
            <v>BC-DSAF</v>
          </cell>
        </row>
        <row r="2114">
          <cell r="B2114" t="str">
            <v>ACDB64PH48</v>
          </cell>
          <cell r="C2114" t="str">
            <v>BC-DSAF</v>
          </cell>
        </row>
        <row r="2115">
          <cell r="B2115" t="str">
            <v>ACDB64PH49</v>
          </cell>
          <cell r="C2115" t="str">
            <v>BC-DSAF</v>
          </cell>
        </row>
        <row r="2116">
          <cell r="B2116" t="str">
            <v>ACDB64PH51</v>
          </cell>
          <cell r="C2116" t="str">
            <v>BC-DSAF</v>
          </cell>
        </row>
        <row r="2117">
          <cell r="B2117" t="str">
            <v>ACDB64PH52</v>
          </cell>
          <cell r="C2117" t="str">
            <v>BC-DSAF</v>
          </cell>
        </row>
        <row r="2118">
          <cell r="B2118" t="str">
            <v>ACDB64PH53</v>
          </cell>
          <cell r="C2118" t="str">
            <v>BC-DSAF</v>
          </cell>
        </row>
        <row r="2119">
          <cell r="B2119" t="str">
            <v>ACDB64PH54</v>
          </cell>
          <cell r="C2119" t="str">
            <v>BC-DSAF</v>
          </cell>
        </row>
        <row r="2120">
          <cell r="B2120" t="str">
            <v>ACDB64PH55</v>
          </cell>
          <cell r="C2120" t="str">
            <v>BC-DSAF</v>
          </cell>
        </row>
        <row r="2121">
          <cell r="B2121" t="str">
            <v>ACDB64PH56</v>
          </cell>
          <cell r="C2121" t="str">
            <v>BC-DSAF</v>
          </cell>
        </row>
        <row r="2122">
          <cell r="B2122" t="str">
            <v>ACDB64PH57</v>
          </cell>
          <cell r="C2122" t="str">
            <v>BC-DSAF</v>
          </cell>
        </row>
        <row r="2123">
          <cell r="B2123" t="str">
            <v>ACDB64PH58</v>
          </cell>
          <cell r="C2123" t="str">
            <v>BC-DSAF</v>
          </cell>
        </row>
        <row r="2124">
          <cell r="B2124" t="str">
            <v>ACDB64PH59</v>
          </cell>
          <cell r="C2124" t="str">
            <v>BC-DSAF</v>
          </cell>
        </row>
        <row r="2125">
          <cell r="B2125" t="str">
            <v>ACDB64PR1</v>
          </cell>
          <cell r="C2125" t="str">
            <v>BC-DSAF</v>
          </cell>
        </row>
        <row r="2126">
          <cell r="B2126" t="str">
            <v>ACDB64PR2</v>
          </cell>
          <cell r="C2126" t="str">
            <v>BC-DSAF</v>
          </cell>
        </row>
        <row r="2127">
          <cell r="B2127" t="str">
            <v>ACDB64PR3</v>
          </cell>
          <cell r="C2127" t="str">
            <v>BC-DSAF</v>
          </cell>
        </row>
        <row r="2128">
          <cell r="B2128" t="str">
            <v>ACDB64PR4</v>
          </cell>
          <cell r="C2128" t="str">
            <v>BC-DSAF</v>
          </cell>
        </row>
        <row r="2129">
          <cell r="B2129" t="str">
            <v>ACDB64PR5</v>
          </cell>
          <cell r="C2129" t="str">
            <v>BC-DSAF</v>
          </cell>
        </row>
        <row r="2130">
          <cell r="B2130" t="str">
            <v>ACDB64PR6</v>
          </cell>
          <cell r="C2130" t="str">
            <v>BC-DSAF</v>
          </cell>
        </row>
        <row r="2131">
          <cell r="B2131" t="str">
            <v>ACDB64PR7</v>
          </cell>
          <cell r="C2131" t="str">
            <v>BC-DSAF</v>
          </cell>
        </row>
        <row r="2132">
          <cell r="B2132" t="str">
            <v>ACDB64PR8</v>
          </cell>
          <cell r="C2132" t="str">
            <v>BC-DSAF</v>
          </cell>
        </row>
        <row r="2133">
          <cell r="B2133" t="str">
            <v>ACDB64PR9</v>
          </cell>
          <cell r="C2133" t="str">
            <v>BC-DSAF</v>
          </cell>
        </row>
        <row r="2134">
          <cell r="B2134" t="str">
            <v>ACDB64SH41</v>
          </cell>
          <cell r="C2134" t="str">
            <v>BC-DSAF</v>
          </cell>
        </row>
        <row r="2135">
          <cell r="B2135" t="str">
            <v>ACDB64SH42</v>
          </cell>
          <cell r="C2135" t="str">
            <v>BC-DSAF</v>
          </cell>
        </row>
        <row r="2136">
          <cell r="B2136" t="str">
            <v>ACDB64SH43</v>
          </cell>
          <cell r="C2136" t="str">
            <v>BC-DSAF</v>
          </cell>
        </row>
        <row r="2137">
          <cell r="B2137" t="str">
            <v>ACDB64SH44</v>
          </cell>
          <cell r="C2137" t="str">
            <v>BC-DSAF</v>
          </cell>
        </row>
        <row r="2138">
          <cell r="B2138" t="str">
            <v>ACDB64SH45</v>
          </cell>
          <cell r="C2138" t="str">
            <v>BC-DSAF</v>
          </cell>
        </row>
        <row r="2139">
          <cell r="B2139" t="str">
            <v>ACDB64SH46</v>
          </cell>
          <cell r="C2139" t="str">
            <v>BC-DSAF</v>
          </cell>
        </row>
        <row r="2140">
          <cell r="B2140" t="str">
            <v>ACDB64SH47</v>
          </cell>
          <cell r="C2140" t="str">
            <v>BC-DSAF</v>
          </cell>
        </row>
        <row r="2141">
          <cell r="B2141" t="str">
            <v>ACDB64SH48</v>
          </cell>
          <cell r="C2141" t="str">
            <v>BC-DSAF</v>
          </cell>
        </row>
        <row r="2142">
          <cell r="B2142" t="str">
            <v>ACDB64SH49</v>
          </cell>
          <cell r="C2142" t="str">
            <v>BC-DSAF</v>
          </cell>
        </row>
        <row r="2143">
          <cell r="B2143" t="str">
            <v>ACDB64SH51</v>
          </cell>
          <cell r="C2143" t="str">
            <v>BC-DSAF</v>
          </cell>
        </row>
        <row r="2144">
          <cell r="B2144" t="str">
            <v>ACDB64SH52</v>
          </cell>
          <cell r="C2144" t="str">
            <v>BC-DSAF</v>
          </cell>
        </row>
        <row r="2145">
          <cell r="B2145" t="str">
            <v>ACDB64SH53</v>
          </cell>
          <cell r="C2145" t="str">
            <v>BC-DSAF</v>
          </cell>
        </row>
        <row r="2146">
          <cell r="B2146" t="str">
            <v>ACDB64SH54</v>
          </cell>
          <cell r="C2146" t="str">
            <v>BC-DSAF</v>
          </cell>
        </row>
        <row r="2147">
          <cell r="B2147" t="str">
            <v>ACDB64SH55</v>
          </cell>
          <cell r="C2147" t="str">
            <v>BC-DSAF</v>
          </cell>
        </row>
        <row r="2148">
          <cell r="B2148" t="str">
            <v>ACDB64SH56</v>
          </cell>
          <cell r="C2148" t="str">
            <v>BC-DSAF</v>
          </cell>
        </row>
        <row r="2149">
          <cell r="B2149" t="str">
            <v>ACDB64SH57</v>
          </cell>
          <cell r="C2149" t="str">
            <v>BC-DSAF</v>
          </cell>
        </row>
        <row r="2150">
          <cell r="B2150" t="str">
            <v>ACDB64SH58</v>
          </cell>
          <cell r="C2150" t="str">
            <v>BC-DSAF</v>
          </cell>
        </row>
        <row r="2151">
          <cell r="B2151" t="str">
            <v>ACDB64SH59</v>
          </cell>
          <cell r="C2151" t="str">
            <v>BC-DSAF</v>
          </cell>
        </row>
        <row r="2152">
          <cell r="B2152" t="str">
            <v>ACDB64SR1</v>
          </cell>
          <cell r="C2152" t="str">
            <v>BC-DSAF</v>
          </cell>
        </row>
        <row r="2153">
          <cell r="B2153" t="str">
            <v>ACDB64SR2</v>
          </cell>
          <cell r="C2153" t="str">
            <v>BC-DSAF</v>
          </cell>
        </row>
        <row r="2154">
          <cell r="B2154" t="str">
            <v>ACDB64SR3</v>
          </cell>
          <cell r="C2154" t="str">
            <v>BC-DSAF</v>
          </cell>
        </row>
        <row r="2155">
          <cell r="B2155" t="str">
            <v>ACDB64SR4</v>
          </cell>
          <cell r="C2155" t="str">
            <v>BC-DSAF</v>
          </cell>
        </row>
        <row r="2156">
          <cell r="B2156" t="str">
            <v>ACDB64SR5</v>
          </cell>
          <cell r="C2156" t="str">
            <v>BC-DSAF</v>
          </cell>
        </row>
        <row r="2157">
          <cell r="B2157" t="str">
            <v>ACDB64SR6</v>
          </cell>
          <cell r="C2157" t="str">
            <v>BC-DSAF</v>
          </cell>
        </row>
        <row r="2158">
          <cell r="B2158" t="str">
            <v>ACDB64SR7</v>
          </cell>
          <cell r="C2158" t="str">
            <v>BC-DSAF</v>
          </cell>
        </row>
        <row r="2159">
          <cell r="B2159" t="str">
            <v>ACDB64SR8</v>
          </cell>
          <cell r="C2159" t="str">
            <v>BC-DSAF</v>
          </cell>
        </row>
        <row r="2160">
          <cell r="B2160" t="str">
            <v>ACDB64SR9</v>
          </cell>
          <cell r="C2160" t="str">
            <v>BC-DSAF</v>
          </cell>
        </row>
        <row r="2161">
          <cell r="B2161" t="str">
            <v>ACDB76LH41</v>
          </cell>
          <cell r="C2161" t="str">
            <v>BC-DSAF</v>
          </cell>
        </row>
        <row r="2162">
          <cell r="B2162" t="str">
            <v>ACDB76LH42</v>
          </cell>
          <cell r="C2162" t="str">
            <v>BC-DSAF</v>
          </cell>
        </row>
        <row r="2163">
          <cell r="B2163" t="str">
            <v>ACDB76LH43</v>
          </cell>
          <cell r="C2163" t="str">
            <v>BC-DSAF</v>
          </cell>
        </row>
        <row r="2164">
          <cell r="B2164" t="str">
            <v>ACDB76LH44</v>
          </cell>
          <cell r="C2164" t="str">
            <v>BC-DSAF</v>
          </cell>
        </row>
        <row r="2165">
          <cell r="B2165" t="str">
            <v>ACDB76LH45</v>
          </cell>
          <cell r="C2165" t="str">
            <v>BC-DSAF</v>
          </cell>
        </row>
        <row r="2166">
          <cell r="B2166" t="str">
            <v>ACDB76LH46</v>
          </cell>
          <cell r="C2166" t="str">
            <v>BC-DSAF</v>
          </cell>
        </row>
        <row r="2167">
          <cell r="B2167" t="str">
            <v>ACDB76LH47</v>
          </cell>
          <cell r="C2167" t="str">
            <v>BC-DSAF</v>
          </cell>
        </row>
        <row r="2168">
          <cell r="B2168" t="str">
            <v>ACDB76LH48</v>
          </cell>
          <cell r="C2168" t="str">
            <v>BC-DSAF</v>
          </cell>
        </row>
        <row r="2169">
          <cell r="B2169" t="str">
            <v>ACDB76LH49</v>
          </cell>
          <cell r="C2169" t="str">
            <v>BC-DSAF</v>
          </cell>
        </row>
        <row r="2170">
          <cell r="B2170" t="str">
            <v>ACDB76LH51</v>
          </cell>
          <cell r="C2170" t="str">
            <v>BC-DSAF</v>
          </cell>
        </row>
        <row r="2171">
          <cell r="B2171" t="str">
            <v>ACDB76LH52</v>
          </cell>
          <cell r="C2171" t="str">
            <v>BC-DSAF</v>
          </cell>
        </row>
        <row r="2172">
          <cell r="B2172" t="str">
            <v>ACDB76LH53</v>
          </cell>
          <cell r="C2172" t="str">
            <v>BC-DSAF</v>
          </cell>
        </row>
        <row r="2173">
          <cell r="B2173" t="str">
            <v>ACDB76LH54</v>
          </cell>
          <cell r="C2173" t="str">
            <v>BC-DSAF</v>
          </cell>
        </row>
        <row r="2174">
          <cell r="B2174" t="str">
            <v>ACDB76LH55</v>
          </cell>
          <cell r="C2174" t="str">
            <v>BC-DSAF</v>
          </cell>
        </row>
        <row r="2175">
          <cell r="B2175" t="str">
            <v>ACDB76LH56</v>
          </cell>
          <cell r="C2175" t="str">
            <v>BC-DSAF</v>
          </cell>
        </row>
        <row r="2176">
          <cell r="B2176" t="str">
            <v>ACDB76LH57</v>
          </cell>
          <cell r="C2176" t="str">
            <v>BC-DSAF</v>
          </cell>
        </row>
        <row r="2177">
          <cell r="B2177" t="str">
            <v>ACDB76LH58</v>
          </cell>
          <cell r="C2177" t="str">
            <v>BC-DSAF</v>
          </cell>
        </row>
        <row r="2178">
          <cell r="B2178" t="str">
            <v>ACDB76LH59</v>
          </cell>
          <cell r="C2178" t="str">
            <v>BC-DSAF</v>
          </cell>
        </row>
        <row r="2179">
          <cell r="B2179" t="str">
            <v>ACDB76LR1</v>
          </cell>
          <cell r="C2179" t="str">
            <v>BC-DSAF</v>
          </cell>
        </row>
        <row r="2180">
          <cell r="B2180" t="str">
            <v>ACDB76LR2</v>
          </cell>
          <cell r="C2180" t="str">
            <v>BC-DSAF</v>
          </cell>
        </row>
        <row r="2181">
          <cell r="B2181" t="str">
            <v>ACDB76LR3</v>
          </cell>
          <cell r="C2181" t="str">
            <v>BC-DSAF</v>
          </cell>
        </row>
        <row r="2182">
          <cell r="B2182" t="str">
            <v>ACDB76LR4</v>
          </cell>
          <cell r="C2182" t="str">
            <v>BC-DSAF</v>
          </cell>
        </row>
        <row r="2183">
          <cell r="B2183" t="str">
            <v>ACDB76LR5</v>
          </cell>
          <cell r="C2183" t="str">
            <v>BC-DSAF</v>
          </cell>
        </row>
        <row r="2184">
          <cell r="B2184" t="str">
            <v>ACDB76LR6</v>
          </cell>
          <cell r="C2184" t="str">
            <v>BC-DSAF</v>
          </cell>
        </row>
        <row r="2185">
          <cell r="B2185" t="str">
            <v>ACDB76LR7</v>
          </cell>
          <cell r="C2185" t="str">
            <v>BC-DSAF</v>
          </cell>
        </row>
        <row r="2186">
          <cell r="B2186" t="str">
            <v>ACDB76LR8</v>
          </cell>
          <cell r="C2186" t="str">
            <v>BC-DSAF</v>
          </cell>
        </row>
        <row r="2187">
          <cell r="B2187" t="str">
            <v>ACDB76LR9</v>
          </cell>
          <cell r="C2187" t="str">
            <v>BC-DSAF</v>
          </cell>
        </row>
        <row r="2188">
          <cell r="B2188" t="str">
            <v>ACDB76PH41</v>
          </cell>
          <cell r="C2188" t="str">
            <v>BC-DSAF</v>
          </cell>
        </row>
        <row r="2189">
          <cell r="B2189" t="str">
            <v>ACDB76PH42</v>
          </cell>
          <cell r="C2189" t="str">
            <v>BC-DSAF</v>
          </cell>
        </row>
        <row r="2190">
          <cell r="B2190" t="str">
            <v>ACDB76PH43</v>
          </cell>
          <cell r="C2190" t="str">
            <v>BC-DSAF</v>
          </cell>
        </row>
        <row r="2191">
          <cell r="B2191" t="str">
            <v>ACDB76PH44</v>
          </cell>
          <cell r="C2191" t="str">
            <v>BC-DSAF</v>
          </cell>
        </row>
        <row r="2192">
          <cell r="B2192" t="str">
            <v>ACDB76PH45</v>
          </cell>
          <cell r="C2192" t="str">
            <v>BC-DSAF</v>
          </cell>
        </row>
        <row r="2193">
          <cell r="B2193" t="str">
            <v>ACDB76PH46</v>
          </cell>
          <cell r="C2193" t="str">
            <v>BC-DSAF</v>
          </cell>
        </row>
        <row r="2194">
          <cell r="B2194" t="str">
            <v>ACDB76PH47</v>
          </cell>
          <cell r="C2194" t="str">
            <v>BC-DSAF</v>
          </cell>
        </row>
        <row r="2195">
          <cell r="B2195" t="str">
            <v>ACDB76PH48</v>
          </cell>
          <cell r="C2195" t="str">
            <v>BC-DSAF</v>
          </cell>
        </row>
        <row r="2196">
          <cell r="B2196" t="str">
            <v>ACDB76PH49</v>
          </cell>
          <cell r="C2196" t="str">
            <v>BC-DSAF</v>
          </cell>
        </row>
        <row r="2197">
          <cell r="B2197" t="str">
            <v>ACDB76PH51</v>
          </cell>
          <cell r="C2197" t="str">
            <v>BC-DSAF</v>
          </cell>
        </row>
        <row r="2198">
          <cell r="B2198" t="str">
            <v>ACDB76PH52</v>
          </cell>
          <cell r="C2198" t="str">
            <v>BC-DSAF</v>
          </cell>
        </row>
        <row r="2199">
          <cell r="B2199" t="str">
            <v>ACDB76PH53</v>
          </cell>
          <cell r="C2199" t="str">
            <v>BC-DSAF</v>
          </cell>
        </row>
        <row r="2200">
          <cell r="B2200" t="str">
            <v>ACDB76PH54</v>
          </cell>
          <cell r="C2200" t="str">
            <v>BC-DSAF</v>
          </cell>
        </row>
        <row r="2201">
          <cell r="B2201" t="str">
            <v>ACDB76PH55</v>
          </cell>
          <cell r="C2201" t="str">
            <v>BC-DSAF</v>
          </cell>
        </row>
        <row r="2202">
          <cell r="B2202" t="str">
            <v>ACDB76PH56</v>
          </cell>
          <cell r="C2202" t="str">
            <v>BC-DSAF</v>
          </cell>
        </row>
        <row r="2203">
          <cell r="B2203" t="str">
            <v>ACDB76PH57</v>
          </cell>
          <cell r="C2203" t="str">
            <v>BC-DSAF</v>
          </cell>
        </row>
        <row r="2204">
          <cell r="B2204" t="str">
            <v>ACDB76PH58</v>
          </cell>
          <cell r="C2204" t="str">
            <v>BC-DSAF</v>
          </cell>
        </row>
        <row r="2205">
          <cell r="B2205" t="str">
            <v>ACDB76PH59</v>
          </cell>
          <cell r="C2205" t="str">
            <v>BC-DSAF</v>
          </cell>
        </row>
        <row r="2206">
          <cell r="B2206" t="str">
            <v>ACDB76PR1</v>
          </cell>
          <cell r="C2206" t="str">
            <v>BC-DSAF</v>
          </cell>
        </row>
        <row r="2207">
          <cell r="B2207" t="str">
            <v>ACDB76PR2</v>
          </cell>
          <cell r="C2207" t="str">
            <v>BC-DSAF</v>
          </cell>
        </row>
        <row r="2208">
          <cell r="B2208" t="str">
            <v>ACDB76PR3</v>
          </cell>
          <cell r="C2208" t="str">
            <v>BC-DSAF</v>
          </cell>
        </row>
        <row r="2209">
          <cell r="B2209" t="str">
            <v>ACDB76PR4</v>
          </cell>
          <cell r="C2209" t="str">
            <v>BC-DSAF</v>
          </cell>
        </row>
        <row r="2210">
          <cell r="B2210" t="str">
            <v>ACDB76PR5</v>
          </cell>
          <cell r="C2210" t="str">
            <v>BC-DSAF</v>
          </cell>
        </row>
        <row r="2211">
          <cell r="B2211" t="str">
            <v>ACDB76PR6</v>
          </cell>
          <cell r="C2211" t="str">
            <v>BC-DSAF</v>
          </cell>
        </row>
        <row r="2212">
          <cell r="B2212" t="str">
            <v>ACDB76PR7</v>
          </cell>
          <cell r="C2212" t="str">
            <v>BC-DSAF</v>
          </cell>
        </row>
        <row r="2213">
          <cell r="B2213" t="str">
            <v>ACDB76PR8</v>
          </cell>
          <cell r="C2213" t="str">
            <v>BC-DSAF</v>
          </cell>
        </row>
        <row r="2214">
          <cell r="B2214" t="str">
            <v>ACDB76PR9</v>
          </cell>
          <cell r="C2214" t="str">
            <v>BC-DSAF</v>
          </cell>
        </row>
        <row r="2215">
          <cell r="B2215" t="str">
            <v>ACDB76SH41</v>
          </cell>
          <cell r="C2215" t="str">
            <v>BC-DSAF</v>
          </cell>
        </row>
        <row r="2216">
          <cell r="B2216" t="str">
            <v>ACDB76SH42</v>
          </cell>
          <cell r="C2216" t="str">
            <v>BC-DSAF</v>
          </cell>
        </row>
        <row r="2217">
          <cell r="B2217" t="str">
            <v>ACDB76SH43</v>
          </cell>
          <cell r="C2217" t="str">
            <v>BC-DSAF</v>
          </cell>
        </row>
        <row r="2218">
          <cell r="B2218" t="str">
            <v>ACDB76SH44</v>
          </cell>
          <cell r="C2218" t="str">
            <v>BC-DSAF</v>
          </cell>
        </row>
        <row r="2219">
          <cell r="B2219" t="str">
            <v>ACDB76SH45</v>
          </cell>
          <cell r="C2219" t="str">
            <v>BC-DSAF</v>
          </cell>
        </row>
        <row r="2220">
          <cell r="B2220" t="str">
            <v>ACDB76SH46</v>
          </cell>
          <cell r="C2220" t="str">
            <v>BC-DSAF</v>
          </cell>
        </row>
        <row r="2221">
          <cell r="B2221" t="str">
            <v>ACDB76SH47</v>
          </cell>
          <cell r="C2221" t="str">
            <v>BC-DSAF</v>
          </cell>
        </row>
        <row r="2222">
          <cell r="B2222" t="str">
            <v>ACDB76SH48</v>
          </cell>
          <cell r="C2222" t="str">
            <v>BC-DSAF</v>
          </cell>
        </row>
        <row r="2223">
          <cell r="B2223" t="str">
            <v>ACDB76SH49</v>
          </cell>
          <cell r="C2223" t="str">
            <v>BC-DSAF</v>
          </cell>
        </row>
        <row r="2224">
          <cell r="B2224" t="str">
            <v>ACDB76SH51</v>
          </cell>
          <cell r="C2224" t="str">
            <v>BC-DSAF</v>
          </cell>
        </row>
        <row r="2225">
          <cell r="B2225" t="str">
            <v>ACDB76SH52</v>
          </cell>
          <cell r="C2225" t="str">
            <v>BC-DSAF</v>
          </cell>
        </row>
        <row r="2226">
          <cell r="B2226" t="str">
            <v>ACDB76SH53</v>
          </cell>
          <cell r="C2226" t="str">
            <v>BC-DSAF</v>
          </cell>
        </row>
        <row r="2227">
          <cell r="B2227" t="str">
            <v>ACDB76SH54</v>
          </cell>
          <cell r="C2227" t="str">
            <v>BC-DSAF</v>
          </cell>
        </row>
        <row r="2228">
          <cell r="B2228" t="str">
            <v>ACDB76SH55</v>
          </cell>
          <cell r="C2228" t="str">
            <v>BC-DSAF</v>
          </cell>
        </row>
        <row r="2229">
          <cell r="B2229" t="str">
            <v>ACDB76SH56</v>
          </cell>
          <cell r="C2229" t="str">
            <v>BC-DSAF</v>
          </cell>
        </row>
        <row r="2230">
          <cell r="B2230" t="str">
            <v>ACDB76SH57</v>
          </cell>
          <cell r="C2230" t="str">
            <v>BC-DSAF</v>
          </cell>
        </row>
        <row r="2231">
          <cell r="B2231" t="str">
            <v>ACDB76SH58</v>
          </cell>
          <cell r="C2231" t="str">
            <v>BC-DSAF</v>
          </cell>
        </row>
        <row r="2232">
          <cell r="B2232" t="str">
            <v>ACDB76SH59</v>
          </cell>
          <cell r="C2232" t="str">
            <v>BC-DSAF</v>
          </cell>
        </row>
        <row r="2233">
          <cell r="B2233" t="str">
            <v>ACDB76SR1</v>
          </cell>
          <cell r="C2233" t="str">
            <v>BC-DSAF</v>
          </cell>
        </row>
        <row r="2234">
          <cell r="B2234" t="str">
            <v>ACDB76SR2</v>
          </cell>
          <cell r="C2234" t="str">
            <v>BC-DSAF</v>
          </cell>
        </row>
        <row r="2235">
          <cell r="B2235" t="str">
            <v>ACDB76SR3</v>
          </cell>
          <cell r="C2235" t="str">
            <v>BC-DSAF</v>
          </cell>
        </row>
        <row r="2236">
          <cell r="B2236" t="str">
            <v>ACDB76SR4</v>
          </cell>
          <cell r="C2236" t="str">
            <v>BC-DSAF</v>
          </cell>
        </row>
        <row r="2237">
          <cell r="B2237" t="str">
            <v>ACDB76SR5</v>
          </cell>
          <cell r="C2237" t="str">
            <v>BC-DSAF</v>
          </cell>
        </row>
        <row r="2238">
          <cell r="B2238" t="str">
            <v>ACDB76SR6</v>
          </cell>
          <cell r="C2238" t="str">
            <v>BC-DSAF</v>
          </cell>
        </row>
        <row r="2239">
          <cell r="B2239" t="str">
            <v>ACDB76SR7</v>
          </cell>
          <cell r="C2239" t="str">
            <v>BC-DSAF</v>
          </cell>
        </row>
        <row r="2240">
          <cell r="B2240" t="str">
            <v>ACDB76SR8</v>
          </cell>
          <cell r="C2240" t="str">
            <v>BC-DSAF</v>
          </cell>
        </row>
        <row r="2241">
          <cell r="B2241" t="str">
            <v>ACDB76SR9</v>
          </cell>
          <cell r="C2241" t="str">
            <v>BC-DSAF</v>
          </cell>
        </row>
        <row r="2242">
          <cell r="B2242" t="str">
            <v>ACDBS38H43</v>
          </cell>
          <cell r="C2242" t="str">
            <v>BC-DSAF</v>
          </cell>
        </row>
        <row r="2243">
          <cell r="B2243" t="str">
            <v>ACDBS38H45</v>
          </cell>
          <cell r="C2243" t="str">
            <v>BC-DSAF</v>
          </cell>
        </row>
        <row r="2244">
          <cell r="B2244" t="str">
            <v>ACDBVCPH41</v>
          </cell>
          <cell r="C2244" t="str">
            <v>BC-DSAF</v>
          </cell>
        </row>
        <row r="2245">
          <cell r="B2245" t="str">
            <v>ACDBVCPH42</v>
          </cell>
          <cell r="C2245" t="str">
            <v>BC-DSAF</v>
          </cell>
        </row>
        <row r="2246">
          <cell r="B2246" t="str">
            <v>ACDBVCPH43</v>
          </cell>
          <cell r="C2246" t="str">
            <v>BC-DSAF</v>
          </cell>
        </row>
        <row r="2247">
          <cell r="B2247" t="str">
            <v>ACDBVCPH44</v>
          </cell>
          <cell r="C2247" t="str">
            <v>BC-DSAF</v>
          </cell>
        </row>
        <row r="2248">
          <cell r="B2248" t="str">
            <v>ACDBVCPH45</v>
          </cell>
          <cell r="C2248" t="str">
            <v>BC-DSAF</v>
          </cell>
        </row>
        <row r="2249">
          <cell r="B2249" t="str">
            <v>ACDBVCPH46</v>
          </cell>
          <cell r="C2249" t="str">
            <v>BC-DSAF</v>
          </cell>
        </row>
        <row r="2250">
          <cell r="B2250" t="str">
            <v>ACDBVCPH47</v>
          </cell>
          <cell r="C2250" t="str">
            <v>BC-DSAF</v>
          </cell>
        </row>
        <row r="2251">
          <cell r="B2251" t="str">
            <v>ACDBVCPH48</v>
          </cell>
          <cell r="C2251" t="str">
            <v>BC-DSAF</v>
          </cell>
        </row>
        <row r="2252">
          <cell r="B2252" t="str">
            <v>ACDBVCPH49</v>
          </cell>
          <cell r="C2252" t="str">
            <v>BC-DSAF</v>
          </cell>
        </row>
        <row r="2253">
          <cell r="B2253" t="str">
            <v>ACDBVCPH51</v>
          </cell>
          <cell r="C2253" t="str">
            <v>BC-DSAF</v>
          </cell>
        </row>
        <row r="2254">
          <cell r="B2254" t="str">
            <v>ACDBVCPH52</v>
          </cell>
          <cell r="C2254" t="str">
            <v>BC-DSAF</v>
          </cell>
        </row>
        <row r="2255">
          <cell r="B2255" t="str">
            <v>ACDBVCPH53</v>
          </cell>
          <cell r="C2255" t="str">
            <v>BC-DSAF</v>
          </cell>
        </row>
        <row r="2256">
          <cell r="B2256" t="str">
            <v>ACDBVCPH54</v>
          </cell>
          <cell r="C2256" t="str">
            <v>BC-DSAF</v>
          </cell>
        </row>
        <row r="2257">
          <cell r="B2257" t="str">
            <v>ACDBVCPH55</v>
          </cell>
          <cell r="C2257" t="str">
            <v>BC-DSAF</v>
          </cell>
        </row>
        <row r="2258">
          <cell r="B2258" t="str">
            <v>ACDBVCPH56</v>
          </cell>
          <cell r="C2258" t="str">
            <v>BC-DSAF</v>
          </cell>
        </row>
        <row r="2259">
          <cell r="B2259" t="str">
            <v>ACDBVCPH57</v>
          </cell>
          <cell r="C2259" t="str">
            <v>BC-DSAF</v>
          </cell>
        </row>
        <row r="2260">
          <cell r="B2260" t="str">
            <v>ACDBVCPH58</v>
          </cell>
          <cell r="C2260" t="str">
            <v>BC-DSAF</v>
          </cell>
        </row>
        <row r="2261">
          <cell r="B2261" t="str">
            <v>ACDBVCPH59</v>
          </cell>
          <cell r="C2261" t="str">
            <v>BC-DSAF</v>
          </cell>
        </row>
        <row r="2262">
          <cell r="B2262" t="str">
            <v>ACDBVCPR1</v>
          </cell>
          <cell r="C2262" t="str">
            <v>BC-DSAF</v>
          </cell>
        </row>
        <row r="2263">
          <cell r="B2263" t="str">
            <v>ACDBVCPR2</v>
          </cell>
          <cell r="C2263" t="str">
            <v>BC-DSAF</v>
          </cell>
        </row>
        <row r="2264">
          <cell r="B2264" t="str">
            <v>ACDBVCPR3</v>
          </cell>
          <cell r="C2264" t="str">
            <v>BC-DSAF</v>
          </cell>
        </row>
        <row r="2265">
          <cell r="B2265" t="str">
            <v>ACDBVCPR4</v>
          </cell>
          <cell r="C2265" t="str">
            <v>BC-DSAF</v>
          </cell>
        </row>
        <row r="2266">
          <cell r="B2266" t="str">
            <v>ACDBVCPR5</v>
          </cell>
          <cell r="C2266" t="str">
            <v>BC-DSAF</v>
          </cell>
        </row>
        <row r="2267">
          <cell r="B2267" t="str">
            <v>ACDBVCPR6</v>
          </cell>
          <cell r="C2267" t="str">
            <v>BC-DSAF</v>
          </cell>
        </row>
        <row r="2268">
          <cell r="B2268" t="str">
            <v>ACDBVCPR7</v>
          </cell>
          <cell r="C2268" t="str">
            <v>BC-DSAF</v>
          </cell>
        </row>
        <row r="2269">
          <cell r="B2269" t="str">
            <v>ACDBVCPR8</v>
          </cell>
          <cell r="C2269" t="str">
            <v>BC-DSAF</v>
          </cell>
        </row>
        <row r="2270">
          <cell r="B2270" t="str">
            <v>ACDBVCPR9</v>
          </cell>
          <cell r="C2270" t="str">
            <v>BC-DSAF</v>
          </cell>
        </row>
        <row r="2271">
          <cell r="B2271" t="str">
            <v>ACDBVCSH41</v>
          </cell>
          <cell r="C2271" t="str">
            <v>BC-DSAF</v>
          </cell>
        </row>
        <row r="2272">
          <cell r="B2272" t="str">
            <v>ACDBVCSH42</v>
          </cell>
          <cell r="C2272" t="str">
            <v>BC-DSAF</v>
          </cell>
        </row>
        <row r="2273">
          <cell r="B2273" t="str">
            <v>ACDBVCSH43</v>
          </cell>
          <cell r="C2273" t="str">
            <v>BC-DSAF</v>
          </cell>
        </row>
        <row r="2274">
          <cell r="B2274" t="str">
            <v>ACDBVCSH44</v>
          </cell>
          <cell r="C2274" t="str">
            <v>BC-DSAF</v>
          </cell>
        </row>
        <row r="2275">
          <cell r="B2275" t="str">
            <v>ACDBVCSH45</v>
          </cell>
          <cell r="C2275" t="str">
            <v>BC-DSAF</v>
          </cell>
        </row>
        <row r="2276">
          <cell r="B2276" t="str">
            <v>ACDBVCSH46</v>
          </cell>
          <cell r="C2276" t="str">
            <v>BC-DSAF</v>
          </cell>
        </row>
        <row r="2277">
          <cell r="B2277" t="str">
            <v>ACDBVCSH47</v>
          </cell>
          <cell r="C2277" t="str">
            <v>BC-DSAF</v>
          </cell>
        </row>
        <row r="2278">
          <cell r="B2278" t="str">
            <v>ACDBVCSH48</v>
          </cell>
          <cell r="C2278" t="str">
            <v>BC-DSAF</v>
          </cell>
        </row>
        <row r="2279">
          <cell r="B2279" t="str">
            <v>ACDBVCSH49</v>
          </cell>
          <cell r="C2279" t="str">
            <v>BC-DSAF</v>
          </cell>
        </row>
        <row r="2280">
          <cell r="B2280" t="str">
            <v>ACDBVCSH51</v>
          </cell>
          <cell r="C2280" t="str">
            <v>BC-DSAF</v>
          </cell>
        </row>
        <row r="2281">
          <cell r="B2281" t="str">
            <v>ACDBVCSH52</v>
          </cell>
          <cell r="C2281" t="str">
            <v>BC-DSAF</v>
          </cell>
        </row>
        <row r="2282">
          <cell r="B2282" t="str">
            <v>ACDBVCSH53</v>
          </cell>
          <cell r="C2282" t="str">
            <v>BC-DSAF</v>
          </cell>
        </row>
        <row r="2283">
          <cell r="B2283" t="str">
            <v>ACDBVCSH54</v>
          </cell>
          <cell r="C2283" t="str">
            <v>BC-DSAF</v>
          </cell>
        </row>
        <row r="2284">
          <cell r="B2284" t="str">
            <v>ACDBVCSH55</v>
          </cell>
          <cell r="C2284" t="str">
            <v>BC-DSAF</v>
          </cell>
        </row>
        <row r="2285">
          <cell r="B2285" t="str">
            <v>ACDBVCSH56</v>
          </cell>
          <cell r="C2285" t="str">
            <v>BC-DSAF</v>
          </cell>
        </row>
        <row r="2286">
          <cell r="B2286" t="str">
            <v>ACDBVCSH57</v>
          </cell>
          <cell r="C2286" t="str">
            <v>BC-DSAF</v>
          </cell>
        </row>
        <row r="2287">
          <cell r="B2287" t="str">
            <v>ACDBVCSH58</v>
          </cell>
          <cell r="C2287" t="str">
            <v>BC-DSAF</v>
          </cell>
        </row>
        <row r="2288">
          <cell r="B2288" t="str">
            <v>ACDBVCSH59</v>
          </cell>
          <cell r="C2288" t="str">
            <v>BC-DSAF</v>
          </cell>
        </row>
        <row r="2289">
          <cell r="B2289" t="str">
            <v>ACDBVCSR1</v>
          </cell>
          <cell r="C2289" t="str">
            <v>BC-DSAF</v>
          </cell>
        </row>
        <row r="2290">
          <cell r="B2290" t="str">
            <v>ACDBVCSR2</v>
          </cell>
          <cell r="C2290" t="str">
            <v>BC-DSAF</v>
          </cell>
        </row>
        <row r="2291">
          <cell r="B2291" t="str">
            <v>ACDBVCSR3</v>
          </cell>
          <cell r="C2291" t="str">
            <v>BC-DSAF</v>
          </cell>
        </row>
        <row r="2292">
          <cell r="B2292" t="str">
            <v>ACDBVCSR4</v>
          </cell>
          <cell r="C2292" t="str">
            <v>BC-DSAF</v>
          </cell>
        </row>
        <row r="2293">
          <cell r="B2293" t="str">
            <v>ACDBVCSR5</v>
          </cell>
          <cell r="C2293" t="str">
            <v>BC-DSAF</v>
          </cell>
        </row>
        <row r="2294">
          <cell r="B2294" t="str">
            <v>ACDBVCSR6</v>
          </cell>
          <cell r="C2294" t="str">
            <v>BC-DSAF</v>
          </cell>
        </row>
        <row r="2295">
          <cell r="B2295" t="str">
            <v>ACDBVCSR7</v>
          </cell>
          <cell r="C2295" t="str">
            <v>BC-DSAF</v>
          </cell>
        </row>
        <row r="2296">
          <cell r="B2296" t="str">
            <v>ACDBVCSR8</v>
          </cell>
          <cell r="C2296" t="str">
            <v>BC-DSAF</v>
          </cell>
        </row>
        <row r="2297">
          <cell r="B2297" t="str">
            <v>ACDBVCSR9</v>
          </cell>
          <cell r="C2297" t="str">
            <v>BC-DSAF</v>
          </cell>
        </row>
        <row r="2298">
          <cell r="B2298" t="str">
            <v>ACDBVCYR1</v>
          </cell>
          <cell r="C2298" t="str">
            <v>BC-DSAF</v>
          </cell>
        </row>
        <row r="2299">
          <cell r="B2299" t="str">
            <v>ACDBVCYR2</v>
          </cell>
          <cell r="C2299" t="str">
            <v>BC-DSAF</v>
          </cell>
        </row>
        <row r="2300">
          <cell r="B2300" t="str">
            <v>ACDBVCYR3</v>
          </cell>
          <cell r="C2300" t="str">
            <v>BC-DSAF</v>
          </cell>
        </row>
        <row r="2301">
          <cell r="B2301" t="str">
            <v>ACDBVCYR4</v>
          </cell>
          <cell r="C2301" t="str">
            <v>BC-DSAF</v>
          </cell>
        </row>
        <row r="2302">
          <cell r="B2302" t="str">
            <v>ACDBVCYR5</v>
          </cell>
          <cell r="C2302" t="str">
            <v>BC-DSAF</v>
          </cell>
        </row>
        <row r="2303">
          <cell r="B2303" t="str">
            <v>ACDBVCYR6</v>
          </cell>
          <cell r="C2303" t="str">
            <v>BC-DSAF</v>
          </cell>
        </row>
        <row r="2304">
          <cell r="B2304" t="str">
            <v>ACDBVCYR7</v>
          </cell>
          <cell r="C2304" t="str">
            <v>BC-DSAF</v>
          </cell>
        </row>
        <row r="2305">
          <cell r="B2305" t="str">
            <v>ACDBVCYR8</v>
          </cell>
          <cell r="C2305" t="str">
            <v>BC-DSAF</v>
          </cell>
        </row>
        <row r="2306">
          <cell r="B2306" t="str">
            <v>ACDBVCYR9</v>
          </cell>
          <cell r="C2306" t="str">
            <v>BC-DSAF</v>
          </cell>
        </row>
        <row r="2307">
          <cell r="B2307" t="str">
            <v>ACDMIXFIB</v>
          </cell>
          <cell r="C2307" t="str">
            <v>BC-DSAF</v>
          </cell>
        </row>
        <row r="2308">
          <cell r="B2308" t="str">
            <v>ACNB</v>
          </cell>
          <cell r="C2308" t="str">
            <v>BC-ACRYLO NITRILE</v>
          </cell>
        </row>
        <row r="2309">
          <cell r="B2309" t="str">
            <v>ACND</v>
          </cell>
          <cell r="C2309" t="str">
            <v>BC-ACRYLO NITRILE</v>
          </cell>
        </row>
        <row r="2310">
          <cell r="B2310" t="str">
            <v>MAB</v>
          </cell>
          <cell r="C2310" t="str">
            <v>BC-MA</v>
          </cell>
        </row>
        <row r="2311">
          <cell r="B2311" t="str">
            <v>ZPC1</v>
          </cell>
          <cell r="C2311" t="str">
            <v>BC-MA</v>
          </cell>
        </row>
        <row r="2312">
          <cell r="B2312">
            <v>300000338</v>
          </cell>
          <cell r="C2312" t="str">
            <v>BC-EO</v>
          </cell>
        </row>
        <row r="2313">
          <cell r="B2313" t="str">
            <v>CSLYE</v>
          </cell>
          <cell r="C2313" t="str">
            <v>BC-CSL</v>
          </cell>
        </row>
        <row r="2314">
          <cell r="B2314" t="str">
            <v>EO</v>
          </cell>
          <cell r="C2314" t="str">
            <v>BC-EO</v>
          </cell>
        </row>
        <row r="2315">
          <cell r="B2315" t="str">
            <v>ETHYLENE</v>
          </cell>
          <cell r="C2315" t="str">
            <v>BC-ETHYLEME</v>
          </cell>
        </row>
        <row r="2316">
          <cell r="B2316" t="str">
            <v>MEGC</v>
          </cell>
          <cell r="C2316" t="str">
            <v>BC-MEG</v>
          </cell>
        </row>
        <row r="2317">
          <cell r="B2317" t="str">
            <v>67EF092</v>
          </cell>
          <cell r="C2317" t="str">
            <v>BC-PVC</v>
          </cell>
        </row>
        <row r="2318">
          <cell r="B2318" t="str">
            <v>67ER092</v>
          </cell>
          <cell r="C2318" t="str">
            <v>BC-PVC</v>
          </cell>
        </row>
        <row r="2319">
          <cell r="B2319" t="str">
            <v>67ER092B</v>
          </cell>
          <cell r="C2319" t="str">
            <v>BC-PVC</v>
          </cell>
        </row>
        <row r="2320">
          <cell r="B2320" t="str">
            <v>CSLYE</v>
          </cell>
          <cell r="C2320" t="str">
            <v>BC-CSL</v>
          </cell>
        </row>
        <row r="2321">
          <cell r="B2321" t="str">
            <v>VCM</v>
          </cell>
          <cell r="C2321" t="str">
            <v>BC-VCM</v>
          </cell>
        </row>
        <row r="2322">
          <cell r="B2322" t="str">
            <v>16MA400</v>
          </cell>
          <cell r="C2322" t="str">
            <v>BC-LDPE</v>
          </cell>
        </row>
        <row r="2323">
          <cell r="B2323" t="str">
            <v>16MA400B</v>
          </cell>
          <cell r="C2323" t="str">
            <v>BC-LDPE</v>
          </cell>
        </row>
        <row r="2324">
          <cell r="B2324" t="str">
            <v>20XL020</v>
          </cell>
          <cell r="C2324" t="str">
            <v>BC-LDPE</v>
          </cell>
        </row>
        <row r="2325">
          <cell r="B2325" t="str">
            <v>22FA002</v>
          </cell>
          <cell r="C2325" t="str">
            <v>BC-LDPE</v>
          </cell>
        </row>
        <row r="2326">
          <cell r="B2326" t="str">
            <v>22FA002B</v>
          </cell>
          <cell r="C2326" t="str">
            <v>BC-LDPE</v>
          </cell>
        </row>
        <row r="2327">
          <cell r="B2327" t="str">
            <v>24FS040</v>
          </cell>
          <cell r="C2327" t="str">
            <v>BC-LDPE</v>
          </cell>
        </row>
        <row r="2328">
          <cell r="B2328" t="str">
            <v>24FS040B</v>
          </cell>
          <cell r="C2328" t="str">
            <v>BC-LDPE</v>
          </cell>
        </row>
        <row r="2329">
          <cell r="B2329" t="str">
            <v>CSLYE</v>
          </cell>
          <cell r="C2329" t="str">
            <v>BC-CSL</v>
          </cell>
        </row>
        <row r="2330">
          <cell r="B2330" t="str">
            <v>ETHYLENE</v>
          </cell>
          <cell r="C2330" t="str">
            <v>BC-ETHYLELE</v>
          </cell>
        </row>
        <row r="2331">
          <cell r="B2331" t="str">
            <v>LDPEG</v>
          </cell>
          <cell r="C2331" t="str">
            <v>BC-LDPE</v>
          </cell>
        </row>
        <row r="2332">
          <cell r="B2332" t="str">
            <v>LDPEGM</v>
          </cell>
          <cell r="C2332" t="str">
            <v>BC-LDPE</v>
          </cell>
        </row>
        <row r="2333">
          <cell r="B2333" t="str">
            <v>PROPYLENE</v>
          </cell>
          <cell r="C2333" t="str">
            <v>BC-PROPYLENE</v>
          </cell>
        </row>
        <row r="2334">
          <cell r="B2334" t="str">
            <v>CSLYE</v>
          </cell>
          <cell r="C2334" t="str">
            <v>BC-CSL</v>
          </cell>
        </row>
        <row r="2335">
          <cell r="B2335" t="str">
            <v>ETHYLENE</v>
          </cell>
          <cell r="C2335" t="str">
            <v>BC-ETHYLENE</v>
          </cell>
        </row>
        <row r="2336">
          <cell r="B2336" t="str">
            <v>PROPYLENE</v>
          </cell>
          <cell r="C2336" t="str">
            <v>BC-PROPYLENE</v>
          </cell>
        </row>
        <row r="2337">
          <cell r="B2337" t="str">
            <v>PROPYLENE-C</v>
          </cell>
          <cell r="C2337" t="str">
            <v>BC-PROPYLENE</v>
          </cell>
        </row>
        <row r="2338">
          <cell r="B2338" t="str">
            <v>OXYLENE</v>
          </cell>
          <cell r="C2338" t="str">
            <v>BC-ORTHOXYLENE</v>
          </cell>
        </row>
        <row r="2339">
          <cell r="B2339" t="str">
            <v>BENZENE</v>
          </cell>
          <cell r="C2339" t="str">
            <v>BC-BENZENE</v>
          </cell>
        </row>
        <row r="2340">
          <cell r="B2340" t="str">
            <v>BENZENE</v>
          </cell>
          <cell r="C2340" t="str">
            <v>BC-BENZENE</v>
          </cell>
        </row>
        <row r="2341">
          <cell r="B2341" t="str">
            <v>LABD</v>
          </cell>
          <cell r="C2341" t="str">
            <v>BC-LAB</v>
          </cell>
        </row>
        <row r="2342">
          <cell r="B2342" t="str">
            <v>NP</v>
          </cell>
          <cell r="C2342" t="str">
            <v>BC-NP</v>
          </cell>
        </row>
        <row r="2343">
          <cell r="B2343" t="str">
            <v>ZPC1</v>
          </cell>
          <cell r="C2343" t="str">
            <v>BC-NP</v>
          </cell>
        </row>
        <row r="2344">
          <cell r="B2344" t="str">
            <v>ACNB</v>
          </cell>
          <cell r="C2344" t="str">
            <v>BC-ACRYLO NITRILE</v>
          </cell>
        </row>
        <row r="2345">
          <cell r="B2345" t="str">
            <v>ACND</v>
          </cell>
          <cell r="C2345" t="str">
            <v>BC-ACRYLO NITRILE</v>
          </cell>
        </row>
        <row r="2346">
          <cell r="B2346" t="str">
            <v>ACTNB</v>
          </cell>
          <cell r="C2346" t="str">
            <v>BC-ACRYLO NITRILE</v>
          </cell>
        </row>
        <row r="2347">
          <cell r="B2347" t="str">
            <v>ACTND</v>
          </cell>
          <cell r="C2347" t="str">
            <v>BC-ACRYLO NITRILE</v>
          </cell>
        </row>
        <row r="2348">
          <cell r="B2348" t="str">
            <v>CSLYE</v>
          </cell>
          <cell r="C2348" t="str">
            <v>BC-CSL</v>
          </cell>
        </row>
        <row r="2349">
          <cell r="B2349" t="str">
            <v>PROPYLENE</v>
          </cell>
          <cell r="C2349" t="str">
            <v>BC-PROPYLENE</v>
          </cell>
        </row>
        <row r="2350">
          <cell r="B2350" t="str">
            <v>PROPYLENE-C</v>
          </cell>
          <cell r="C2350" t="str">
            <v>BC-PROPYLENE</v>
          </cell>
        </row>
        <row r="2351">
          <cell r="B2351" t="str">
            <v>ABSB</v>
          </cell>
          <cell r="C2351" t="str">
            <v>BC-AMONIUM SULPHATE</v>
          </cell>
        </row>
        <row r="2352">
          <cell r="B2352" t="str">
            <v>ACNB</v>
          </cell>
          <cell r="C2352" t="str">
            <v>BC-ACRYLO NITRILE</v>
          </cell>
        </row>
        <row r="2353">
          <cell r="B2353" t="str">
            <v>ASL</v>
          </cell>
          <cell r="C2353" t="str">
            <v>BC-AMONIUM SULPHATE</v>
          </cell>
        </row>
        <row r="2354">
          <cell r="B2354" t="str">
            <v>EAB</v>
          </cell>
          <cell r="C2354" t="str">
            <v>BC-EA</v>
          </cell>
        </row>
        <row r="2355">
          <cell r="B2355" t="str">
            <v>EAD</v>
          </cell>
          <cell r="C2355" t="str">
            <v>BC-EA</v>
          </cell>
        </row>
        <row r="2356">
          <cell r="B2356" t="str">
            <v>MAB</v>
          </cell>
          <cell r="C2356" t="str">
            <v>BC-MA</v>
          </cell>
        </row>
        <row r="2357">
          <cell r="B2357" t="str">
            <v>MAD</v>
          </cell>
          <cell r="C2357" t="str">
            <v>BC-MA</v>
          </cell>
        </row>
        <row r="2358">
          <cell r="B2358" t="str">
            <v>BENZENE</v>
          </cell>
          <cell r="C2358" t="str">
            <v>BC-BENZENE</v>
          </cell>
        </row>
        <row r="2359">
          <cell r="B2359" t="str">
            <v>BUTADIENE1:5</v>
          </cell>
          <cell r="C2359" t="str">
            <v>BC-BUTADINE</v>
          </cell>
        </row>
        <row r="2360">
          <cell r="B2360" t="str">
            <v>BUTENEI</v>
          </cell>
          <cell r="C2360" t="str">
            <v>BC-BUTADINE</v>
          </cell>
        </row>
        <row r="2361">
          <cell r="B2361" t="str">
            <v>CISA1220</v>
          </cell>
          <cell r="C2361" t="str">
            <v>BC-PBR</v>
          </cell>
        </row>
        <row r="2362">
          <cell r="B2362" t="str">
            <v>CISA1220GP</v>
          </cell>
          <cell r="C2362" t="str">
            <v>BC-PBR</v>
          </cell>
        </row>
        <row r="2363">
          <cell r="B2363" t="str">
            <v>CISA1220OG</v>
          </cell>
          <cell r="C2363" t="str">
            <v>BC-PBR</v>
          </cell>
        </row>
        <row r="2364">
          <cell r="B2364" t="str">
            <v>CSLYE</v>
          </cell>
          <cell r="C2364" t="str">
            <v>BC-CSL</v>
          </cell>
        </row>
        <row r="2365">
          <cell r="B2365" t="str">
            <v>BUTADIENE1:4</v>
          </cell>
          <cell r="C2365" t="str">
            <v>BC-BUTADINE</v>
          </cell>
        </row>
        <row r="2366">
          <cell r="B2366" t="str">
            <v>CIS01</v>
          </cell>
          <cell r="C2366" t="str">
            <v>BC-PBR-01</v>
          </cell>
        </row>
        <row r="2367">
          <cell r="B2367" t="str">
            <v>CISA01</v>
          </cell>
          <cell r="C2367" t="str">
            <v>BC-PBR-01</v>
          </cell>
        </row>
        <row r="2368">
          <cell r="B2368" t="str">
            <v>CISA01GP</v>
          </cell>
          <cell r="C2368" t="str">
            <v>BC-PBR-01</v>
          </cell>
        </row>
        <row r="2369">
          <cell r="B2369" t="str">
            <v>CISA01OG</v>
          </cell>
          <cell r="C2369" t="str">
            <v>BC-PBR-01</v>
          </cell>
        </row>
        <row r="2370">
          <cell r="B2370" t="str">
            <v>CSLYE</v>
          </cell>
          <cell r="C2370" t="str">
            <v>BC-CSL</v>
          </cell>
        </row>
        <row r="2371">
          <cell r="B2371" t="str">
            <v>PROPYLENE</v>
          </cell>
          <cell r="C2371" t="str">
            <v>BC-PROPYLENE</v>
          </cell>
        </row>
        <row r="2372">
          <cell r="B2372" t="str">
            <v>BUTADIENE1:3</v>
          </cell>
          <cell r="C2372" t="str">
            <v>BC-BUTADINE</v>
          </cell>
        </row>
        <row r="2373">
          <cell r="B2373" t="str">
            <v>CSLYE</v>
          </cell>
          <cell r="C2373" t="str">
            <v>BC-CSL</v>
          </cell>
        </row>
        <row r="2374">
          <cell r="B2374" t="str">
            <v>ETHYLENE</v>
          </cell>
          <cell r="C2374" t="str">
            <v>BC-ETHYLENE</v>
          </cell>
        </row>
        <row r="2375">
          <cell r="B2375" t="str">
            <v>M3030</v>
          </cell>
          <cell r="C2375" t="str">
            <v>BC-PPHP</v>
          </cell>
        </row>
        <row r="2376">
          <cell r="B2376" t="str">
            <v>M5630</v>
          </cell>
          <cell r="C2376" t="str">
            <v>BC-PPHP</v>
          </cell>
        </row>
        <row r="2377">
          <cell r="B2377" t="str">
            <v>MI0030</v>
          </cell>
          <cell r="C2377" t="str">
            <v>BC-PP2CP</v>
          </cell>
        </row>
        <row r="2378">
          <cell r="B2378" t="str">
            <v>MI1530</v>
          </cell>
          <cell r="C2378" t="str">
            <v>BC-PP2CP</v>
          </cell>
        </row>
        <row r="2379">
          <cell r="B2379" t="str">
            <v>MI3530</v>
          </cell>
          <cell r="C2379" t="str">
            <v>BC-PP2CP</v>
          </cell>
        </row>
        <row r="2380">
          <cell r="B2380" t="str">
            <v>MI8030</v>
          </cell>
          <cell r="C2380" t="str">
            <v>BC-PP2CP</v>
          </cell>
        </row>
        <row r="2381">
          <cell r="B2381" t="str">
            <v>PROPYLENE</v>
          </cell>
          <cell r="C2381" t="str">
            <v>BC-PROPYLENE</v>
          </cell>
        </row>
        <row r="2382">
          <cell r="B2382" t="str">
            <v>S3030</v>
          </cell>
          <cell r="C2382" t="str">
            <v>BC-PPHP</v>
          </cell>
        </row>
        <row r="2383">
          <cell r="B2383" t="str">
            <v>103X</v>
          </cell>
          <cell r="C2383" t="str">
            <v>BC-PPADL</v>
          </cell>
        </row>
        <row r="2384">
          <cell r="B2384" t="str">
            <v>112X</v>
          </cell>
          <cell r="C2384" t="str">
            <v>BC-PPADL</v>
          </cell>
        </row>
        <row r="2385">
          <cell r="B2385" t="str">
            <v>160X</v>
          </cell>
          <cell r="C2385" t="str">
            <v>BC-PPADL</v>
          </cell>
        </row>
        <row r="2386">
          <cell r="B2386" t="str">
            <v>203X</v>
          </cell>
          <cell r="C2386" t="str">
            <v>BC-PPADL</v>
          </cell>
        </row>
        <row r="2387">
          <cell r="B2387" t="str">
            <v>212X</v>
          </cell>
          <cell r="C2387" t="str">
            <v>BC-PPADL</v>
          </cell>
        </row>
        <row r="2388">
          <cell r="B2388" t="str">
            <v>AE007N</v>
          </cell>
          <cell r="C2388" t="str">
            <v>BC-PPADL</v>
          </cell>
        </row>
        <row r="2389">
          <cell r="B2389" t="str">
            <v>AE018N</v>
          </cell>
          <cell r="C2389" t="str">
            <v>BC-PPADL</v>
          </cell>
        </row>
        <row r="2390">
          <cell r="B2390" t="str">
            <v>AEI250N</v>
          </cell>
          <cell r="C2390" t="str">
            <v>BC-PPADL</v>
          </cell>
        </row>
        <row r="2391">
          <cell r="B2391" t="str">
            <v>AM030N</v>
          </cell>
          <cell r="C2391" t="str">
            <v>BC-PPADL</v>
          </cell>
        </row>
        <row r="2392">
          <cell r="B2392" t="str">
            <v>AM060N</v>
          </cell>
          <cell r="C2392" t="str">
            <v>BC-PPADL</v>
          </cell>
        </row>
        <row r="2393">
          <cell r="B2393" t="str">
            <v>AM120N</v>
          </cell>
          <cell r="C2393" t="str">
            <v>BC-PPADL</v>
          </cell>
        </row>
        <row r="2394">
          <cell r="B2394" t="str">
            <v>AMI015N</v>
          </cell>
          <cell r="C2394" t="str">
            <v>BC-PPADL</v>
          </cell>
        </row>
        <row r="2395">
          <cell r="B2395" t="str">
            <v>AMI035N</v>
          </cell>
          <cell r="C2395" t="str">
            <v>BC-PPADL</v>
          </cell>
        </row>
        <row r="2396">
          <cell r="B2396" t="str">
            <v>AMI080N</v>
          </cell>
          <cell r="C2396" t="str">
            <v>BC-PPADL</v>
          </cell>
        </row>
        <row r="2397">
          <cell r="B2397" t="str">
            <v>AMI250N</v>
          </cell>
          <cell r="C2397" t="str">
            <v>BC-PPADL</v>
          </cell>
        </row>
        <row r="2398">
          <cell r="B2398" t="str">
            <v>AS030N</v>
          </cell>
          <cell r="C2398" t="str">
            <v>BC-PPADL</v>
          </cell>
        </row>
        <row r="2399">
          <cell r="B2399" t="str">
            <v>AS120N</v>
          </cell>
          <cell r="C2399" t="str">
            <v>BC-PPADL</v>
          </cell>
        </row>
        <row r="2400">
          <cell r="B2400" t="str">
            <v>AS160N</v>
          </cell>
          <cell r="C2400" t="str">
            <v>BC-PPADL</v>
          </cell>
        </row>
        <row r="2401">
          <cell r="B2401" t="str">
            <v>AS250N</v>
          </cell>
          <cell r="C2401" t="str">
            <v>BC-PPADL</v>
          </cell>
        </row>
        <row r="2402">
          <cell r="B2402" t="str">
            <v>ETHYLENE</v>
          </cell>
          <cell r="C2402" t="str">
            <v>BC-ETHYLENE</v>
          </cell>
        </row>
        <row r="2403">
          <cell r="B2403" t="str">
            <v>PROPYLENE</v>
          </cell>
          <cell r="C2403" t="str">
            <v>BC-PROPYLENE</v>
          </cell>
        </row>
        <row r="2404">
          <cell r="B2404" t="str">
            <v>CHLORINE</v>
          </cell>
          <cell r="C2404" t="str">
            <v>BC-CHLORINE</v>
          </cell>
        </row>
        <row r="2405">
          <cell r="B2405" t="str">
            <v>CSLYE</v>
          </cell>
          <cell r="C2405" t="str">
            <v>BC-CSL</v>
          </cell>
        </row>
        <row r="2406">
          <cell r="B2406" t="str">
            <v>EDC</v>
          </cell>
          <cell r="C2406" t="str">
            <v>BC-EDC</v>
          </cell>
        </row>
        <row r="2407">
          <cell r="B2407" t="str">
            <v>ETHYLENE</v>
          </cell>
          <cell r="C2407" t="str">
            <v>BC-ETHYLENE</v>
          </cell>
        </row>
        <row r="2408">
          <cell r="B2408" t="str">
            <v>VCM</v>
          </cell>
          <cell r="C2408" t="str">
            <v>BC-VCM</v>
          </cell>
        </row>
        <row r="2409">
          <cell r="B2409">
            <v>300000338</v>
          </cell>
          <cell r="C2409" t="str">
            <v>GC-EO</v>
          </cell>
        </row>
        <row r="2410">
          <cell r="B2410" t="str">
            <v>CSLYE</v>
          </cell>
          <cell r="C2410" t="str">
            <v>GC-CSL</v>
          </cell>
        </row>
        <row r="2411">
          <cell r="B2411" t="str">
            <v>EDC</v>
          </cell>
          <cell r="C2411" t="str">
            <v>GC-EDC</v>
          </cell>
        </row>
        <row r="2412">
          <cell r="B2412" t="str">
            <v>EO</v>
          </cell>
          <cell r="C2412" t="str">
            <v>GC-EO</v>
          </cell>
        </row>
        <row r="2413">
          <cell r="B2413" t="str">
            <v>ETHYLENE</v>
          </cell>
          <cell r="C2413" t="str">
            <v>GC-ETHYLENE</v>
          </cell>
        </row>
        <row r="2414">
          <cell r="B2414" t="str">
            <v>MEG</v>
          </cell>
          <cell r="C2414" t="str">
            <v>GC-MEG</v>
          </cell>
        </row>
        <row r="2415">
          <cell r="B2415" t="str">
            <v>57GMR068</v>
          </cell>
          <cell r="C2415" t="str">
            <v>GC-PVC</v>
          </cell>
        </row>
        <row r="2416">
          <cell r="B2416" t="str">
            <v>57GMR068B</v>
          </cell>
          <cell r="C2416" t="str">
            <v>GC-PVC</v>
          </cell>
        </row>
        <row r="2417">
          <cell r="B2417" t="str">
            <v>57GMR068G</v>
          </cell>
          <cell r="C2417" t="str">
            <v>GC-PVC</v>
          </cell>
        </row>
        <row r="2418">
          <cell r="B2418" t="str">
            <v>67GER092</v>
          </cell>
          <cell r="C2418" t="str">
            <v>GC-PVC</v>
          </cell>
        </row>
        <row r="2419">
          <cell r="B2419" t="str">
            <v>67GER092B</v>
          </cell>
          <cell r="C2419" t="str">
            <v>GC-PVC</v>
          </cell>
        </row>
        <row r="2420">
          <cell r="B2420" t="str">
            <v>67GER092G</v>
          </cell>
          <cell r="C2420" t="str">
            <v>GC-PVC</v>
          </cell>
        </row>
        <row r="2421">
          <cell r="B2421" t="str">
            <v>CSF26</v>
          </cell>
          <cell r="C2421" t="str">
            <v>GC-CSF</v>
          </cell>
        </row>
        <row r="2422">
          <cell r="B2422" t="str">
            <v>VCM</v>
          </cell>
          <cell r="C2422" t="str">
            <v>GC-VCM</v>
          </cell>
        </row>
        <row r="2423">
          <cell r="B2423" t="str">
            <v>45GP004</v>
          </cell>
          <cell r="C2423" t="str">
            <v>GC-HDPE</v>
          </cell>
        </row>
        <row r="2424">
          <cell r="B2424" t="str">
            <v>45GP004B</v>
          </cell>
          <cell r="C2424" t="str">
            <v>GC-HDPE</v>
          </cell>
        </row>
        <row r="2425">
          <cell r="B2425" t="str">
            <v>45GP004G</v>
          </cell>
          <cell r="C2425" t="str">
            <v>GC-HDPE</v>
          </cell>
        </row>
        <row r="2426">
          <cell r="B2426" t="str">
            <v>46GC008</v>
          </cell>
          <cell r="C2426" t="str">
            <v>GC-HDPE</v>
          </cell>
        </row>
        <row r="2427">
          <cell r="B2427" t="str">
            <v>46GC008B</v>
          </cell>
          <cell r="C2427" t="str">
            <v>GC-HDPE</v>
          </cell>
        </row>
        <row r="2428">
          <cell r="B2428" t="str">
            <v>46GC008G</v>
          </cell>
          <cell r="C2428" t="str">
            <v>GC-HDPE</v>
          </cell>
        </row>
        <row r="2429">
          <cell r="B2429" t="str">
            <v>46GP009</v>
          </cell>
          <cell r="C2429" t="str">
            <v>GC-HDPE</v>
          </cell>
        </row>
        <row r="2430">
          <cell r="B2430" t="str">
            <v>46GP009B</v>
          </cell>
          <cell r="C2430" t="str">
            <v>GC-HDPE</v>
          </cell>
        </row>
        <row r="2431">
          <cell r="B2431" t="str">
            <v>46GP009G</v>
          </cell>
          <cell r="C2431" t="str">
            <v>GC-HDPE</v>
          </cell>
        </row>
        <row r="2432">
          <cell r="B2432" t="str">
            <v>46GS008</v>
          </cell>
          <cell r="C2432" t="str">
            <v>GC-HDPE</v>
          </cell>
        </row>
        <row r="2433">
          <cell r="B2433" t="str">
            <v>46GS008B</v>
          </cell>
          <cell r="C2433" t="str">
            <v>GC-HDPE</v>
          </cell>
        </row>
        <row r="2434">
          <cell r="B2434" t="str">
            <v>46GS008G</v>
          </cell>
          <cell r="C2434" t="str">
            <v>GC-HDPE</v>
          </cell>
        </row>
        <row r="2435">
          <cell r="B2435" t="str">
            <v>46GW008</v>
          </cell>
          <cell r="C2435" t="str">
            <v>GC-HDPE</v>
          </cell>
        </row>
        <row r="2436">
          <cell r="B2436" t="str">
            <v>46GW008B</v>
          </cell>
          <cell r="C2436" t="str">
            <v>GC-HDPE</v>
          </cell>
        </row>
        <row r="2437">
          <cell r="B2437" t="str">
            <v>46GW008G</v>
          </cell>
          <cell r="C2437" t="str">
            <v>GC-HDPE</v>
          </cell>
        </row>
        <row r="2438">
          <cell r="B2438" t="str">
            <v>50GF003</v>
          </cell>
          <cell r="C2438" t="str">
            <v>GC-HDPE</v>
          </cell>
        </row>
        <row r="2439">
          <cell r="B2439" t="str">
            <v>50GF003B</v>
          </cell>
          <cell r="C2439" t="str">
            <v>GC-HDPE</v>
          </cell>
        </row>
        <row r="2440">
          <cell r="B2440" t="str">
            <v>50GF003G</v>
          </cell>
          <cell r="C2440" t="str">
            <v>GC-HDPE</v>
          </cell>
        </row>
        <row r="2441">
          <cell r="B2441" t="str">
            <v>52GB001</v>
          </cell>
          <cell r="C2441" t="str">
            <v>GC-HDPE</v>
          </cell>
        </row>
        <row r="2442">
          <cell r="B2442" t="str">
            <v>52GB001B</v>
          </cell>
          <cell r="C2442" t="str">
            <v>GC-HDPE</v>
          </cell>
        </row>
        <row r="2443">
          <cell r="B2443" t="str">
            <v>52GB001G</v>
          </cell>
          <cell r="C2443" t="str">
            <v>GC-HDPE</v>
          </cell>
        </row>
        <row r="2444">
          <cell r="B2444" t="str">
            <v>52GB003</v>
          </cell>
          <cell r="C2444" t="str">
            <v>GC-HDPE</v>
          </cell>
        </row>
        <row r="2445">
          <cell r="B2445" t="str">
            <v>52GB003B</v>
          </cell>
          <cell r="C2445" t="str">
            <v>GC-HDPE</v>
          </cell>
        </row>
        <row r="2446">
          <cell r="B2446" t="str">
            <v>52GB003G</v>
          </cell>
          <cell r="C2446" t="str">
            <v>GC-HDPE</v>
          </cell>
        </row>
        <row r="2447">
          <cell r="B2447" t="str">
            <v>52GB010</v>
          </cell>
          <cell r="C2447" t="str">
            <v>GC-HDPE</v>
          </cell>
        </row>
        <row r="2448">
          <cell r="B2448" t="str">
            <v>52GB010B</v>
          </cell>
          <cell r="C2448" t="str">
            <v>GC-HDPE</v>
          </cell>
        </row>
        <row r="2449">
          <cell r="B2449" t="str">
            <v>52GB010G</v>
          </cell>
          <cell r="C2449" t="str">
            <v>GC-HDPE</v>
          </cell>
        </row>
        <row r="2450">
          <cell r="B2450" t="str">
            <v>52GF004</v>
          </cell>
          <cell r="C2450" t="str">
            <v>GC-HDPE</v>
          </cell>
        </row>
        <row r="2451">
          <cell r="B2451" t="str">
            <v>52GF004B</v>
          </cell>
          <cell r="C2451" t="str">
            <v>GC-HDPE</v>
          </cell>
        </row>
        <row r="2452">
          <cell r="B2452" t="str">
            <v>52GF004G</v>
          </cell>
          <cell r="C2452" t="str">
            <v>GC-HDPE</v>
          </cell>
        </row>
        <row r="2453">
          <cell r="B2453" t="str">
            <v>54GB012</v>
          </cell>
          <cell r="C2453" t="str">
            <v>GC-HDPE</v>
          </cell>
        </row>
        <row r="2454">
          <cell r="B2454" t="str">
            <v>54GB012B</v>
          </cell>
          <cell r="C2454" t="str">
            <v>GC-HDPE</v>
          </cell>
        </row>
        <row r="2455">
          <cell r="B2455" t="str">
            <v>54GB012G</v>
          </cell>
          <cell r="C2455" t="str">
            <v>GC-HDPE</v>
          </cell>
        </row>
        <row r="2456">
          <cell r="B2456" t="str">
            <v>55GR010</v>
          </cell>
          <cell r="C2456" t="str">
            <v>GC-HDPE</v>
          </cell>
        </row>
        <row r="2457">
          <cell r="B2457" t="str">
            <v>55GR010B</v>
          </cell>
          <cell r="C2457" t="str">
            <v>GC-HDPE</v>
          </cell>
        </row>
        <row r="2458">
          <cell r="B2458" t="str">
            <v>55GR010G</v>
          </cell>
          <cell r="C2458" t="str">
            <v>GC-HDPE</v>
          </cell>
        </row>
        <row r="2459">
          <cell r="B2459" t="str">
            <v>57GM080</v>
          </cell>
          <cell r="C2459" t="str">
            <v>GC-HDPE</v>
          </cell>
        </row>
        <row r="2460">
          <cell r="B2460" t="str">
            <v>57GM080B</v>
          </cell>
          <cell r="C2460" t="str">
            <v>GC-HDPE</v>
          </cell>
        </row>
        <row r="2461">
          <cell r="B2461" t="str">
            <v>57GM080G</v>
          </cell>
          <cell r="C2461" t="str">
            <v>GC-HDPE</v>
          </cell>
        </row>
        <row r="2462">
          <cell r="B2462" t="str">
            <v>BUTENEI</v>
          </cell>
          <cell r="C2462" t="str">
            <v>GC-BUTENE-1</v>
          </cell>
        </row>
        <row r="2463">
          <cell r="B2463" t="str">
            <v>CSLYE</v>
          </cell>
          <cell r="C2463" t="str">
            <v>GC-CSL</v>
          </cell>
        </row>
        <row r="2464">
          <cell r="B2464" t="str">
            <v>ETHYLENE</v>
          </cell>
          <cell r="C2464" t="str">
            <v>GC-ETHYLENE</v>
          </cell>
        </row>
        <row r="2465">
          <cell r="B2465" t="str">
            <v>HDGC08UT</v>
          </cell>
          <cell r="C2465" t="str">
            <v>GC-HDPE</v>
          </cell>
        </row>
        <row r="2466">
          <cell r="B2466" t="str">
            <v>HDGC08UTB</v>
          </cell>
          <cell r="C2466" t="str">
            <v>GC-HDPE</v>
          </cell>
        </row>
        <row r="2467">
          <cell r="B2467" t="str">
            <v>HDGC08UTG</v>
          </cell>
          <cell r="C2467" t="str">
            <v>GC-HDPE</v>
          </cell>
        </row>
        <row r="2468">
          <cell r="B2468" t="str">
            <v>HDGCEXP4</v>
          </cell>
          <cell r="C2468" t="str">
            <v>GC-HDPE</v>
          </cell>
        </row>
        <row r="2469">
          <cell r="B2469" t="str">
            <v>HDGCEXP4B</v>
          </cell>
          <cell r="C2469" t="str">
            <v>GC-HDPE</v>
          </cell>
        </row>
        <row r="2470">
          <cell r="B2470" t="str">
            <v>HDGCEXP4G</v>
          </cell>
          <cell r="C2470" t="str">
            <v>GC-HDPE</v>
          </cell>
        </row>
        <row r="2471">
          <cell r="B2471" t="str">
            <v>PROPYLENE</v>
          </cell>
          <cell r="C2471" t="str">
            <v>GC-PROPYLENE</v>
          </cell>
        </row>
        <row r="2472">
          <cell r="B2472" t="str">
            <v>C2C3</v>
          </cell>
          <cell r="C2472" t="str">
            <v>GC-ETHANE</v>
          </cell>
        </row>
        <row r="2473">
          <cell r="B2473" t="str">
            <v>CSLYE</v>
          </cell>
          <cell r="C2473" t="str">
            <v>GC-CSL</v>
          </cell>
        </row>
        <row r="2474">
          <cell r="B2474" t="str">
            <v>ETHYLENE</v>
          </cell>
          <cell r="C2474" t="str">
            <v>GC-ETHYLENE</v>
          </cell>
        </row>
        <row r="2475">
          <cell r="B2475" t="str">
            <v>PROPYLENE</v>
          </cell>
          <cell r="C2475" t="str">
            <v>GC-PROPYLENE</v>
          </cell>
        </row>
        <row r="2476">
          <cell r="B2476" t="str">
            <v>C2C4</v>
          </cell>
          <cell r="C2476" t="str">
            <v>GC-ETHANE</v>
          </cell>
        </row>
        <row r="2477">
          <cell r="B2477" t="str">
            <v>PROPYLENE</v>
          </cell>
          <cell r="C2477" t="str">
            <v>GC-PROPYLENE</v>
          </cell>
        </row>
        <row r="2478">
          <cell r="B2478" t="str">
            <v>CHLORINE</v>
          </cell>
          <cell r="C2478" t="str">
            <v>GC-CHLORINE</v>
          </cell>
        </row>
        <row r="2479">
          <cell r="B2479" t="str">
            <v>CSLYE</v>
          </cell>
          <cell r="C2479" t="str">
            <v>GC-CSL</v>
          </cell>
        </row>
        <row r="2480">
          <cell r="B2480" t="str">
            <v>EDC</v>
          </cell>
          <cell r="C2480" t="str">
            <v>GC-EDC</v>
          </cell>
        </row>
        <row r="2481">
          <cell r="B2481" t="str">
            <v>ETHYLENE</v>
          </cell>
          <cell r="C2481" t="str">
            <v>GC-ETHYLENE</v>
          </cell>
        </row>
        <row r="2482">
          <cell r="B2482" t="str">
            <v>PROPYLENE</v>
          </cell>
          <cell r="C2482" t="str">
            <v>GC-PROPYLENE</v>
          </cell>
        </row>
        <row r="2483">
          <cell r="B2483" t="str">
            <v>VCM</v>
          </cell>
          <cell r="C2483" t="str">
            <v>GC-VCM</v>
          </cell>
        </row>
        <row r="2484">
          <cell r="B2484" t="str">
            <v>CHLORINE</v>
          </cell>
          <cell r="C2484" t="str">
            <v>GC-CHLORINE</v>
          </cell>
        </row>
        <row r="2485">
          <cell r="B2485" t="str">
            <v>CSF25</v>
          </cell>
          <cell r="C2485" t="str">
            <v>GC-CSF</v>
          </cell>
        </row>
        <row r="2486">
          <cell r="B2486" t="str">
            <v>CSF50</v>
          </cell>
          <cell r="C2486" t="str">
            <v>GC-CSF</v>
          </cell>
        </row>
        <row r="2487">
          <cell r="B2487" t="str">
            <v>CSLYE</v>
          </cell>
          <cell r="C2487" t="str">
            <v>GC-CSL</v>
          </cell>
        </row>
        <row r="2488">
          <cell r="B2488" t="str">
            <v>CSP25</v>
          </cell>
          <cell r="C2488" t="str">
            <v>GC-CSP</v>
          </cell>
        </row>
        <row r="2489">
          <cell r="B2489" t="str">
            <v>CSP50</v>
          </cell>
          <cell r="C2489" t="str">
            <v>GC-CSP</v>
          </cell>
        </row>
        <row r="2490">
          <cell r="B2490" t="str">
            <v>SALTUPGRADED</v>
          </cell>
          <cell r="C2490" t="str">
            <v>GC-SALT</v>
          </cell>
        </row>
        <row r="2491">
          <cell r="B2491">
            <v>300000338</v>
          </cell>
          <cell r="C2491" t="str">
            <v>NC-EO</v>
          </cell>
        </row>
        <row r="2492">
          <cell r="B2492" t="str">
            <v>CSLYE</v>
          </cell>
          <cell r="C2492" t="str">
            <v>NC-CSL</v>
          </cell>
        </row>
        <row r="2493">
          <cell r="B2493" t="str">
            <v>EO</v>
          </cell>
          <cell r="C2493" t="str">
            <v>NC-EO</v>
          </cell>
        </row>
        <row r="2494">
          <cell r="B2494" t="str">
            <v>ETHYLENE</v>
          </cell>
          <cell r="C2494" t="str">
            <v>NC-ETHYLENE</v>
          </cell>
        </row>
        <row r="2495">
          <cell r="B2495" t="str">
            <v>MEG</v>
          </cell>
          <cell r="C2495" t="str">
            <v>NC-MEG</v>
          </cell>
        </row>
        <row r="2496">
          <cell r="B2496" t="str">
            <v>BUTENEI</v>
          </cell>
          <cell r="C2496" t="str">
            <v>NC-BUTENE-1</v>
          </cell>
        </row>
        <row r="2497">
          <cell r="B2497" t="str">
            <v>ETHYLENE</v>
          </cell>
          <cell r="C2497" t="str">
            <v>NC-ETHYLENE</v>
          </cell>
        </row>
        <row r="2498">
          <cell r="B2498">
            <v>300001624</v>
          </cell>
          <cell r="C2498" t="str">
            <v>NC-LDPE</v>
          </cell>
        </row>
        <row r="2499">
          <cell r="B2499" t="str">
            <v>1003FA20</v>
          </cell>
          <cell r="C2499" t="str">
            <v>NC-LDPE</v>
          </cell>
        </row>
        <row r="2500">
          <cell r="B2500" t="str">
            <v>1003FA20B</v>
          </cell>
          <cell r="C2500" t="str">
            <v>NC-LDPE</v>
          </cell>
        </row>
        <row r="2501">
          <cell r="B2501" t="str">
            <v>1005FY20</v>
          </cell>
          <cell r="C2501" t="str">
            <v>NC-LDPE</v>
          </cell>
        </row>
        <row r="2502">
          <cell r="B2502" t="str">
            <v>1005FY20B</v>
          </cell>
          <cell r="C2502" t="str">
            <v>NC-LDPE</v>
          </cell>
        </row>
        <row r="2503">
          <cell r="B2503" t="str">
            <v>1020FA20</v>
          </cell>
          <cell r="C2503" t="str">
            <v>NC-LDPE</v>
          </cell>
        </row>
        <row r="2504">
          <cell r="B2504" t="str">
            <v>1020FA20B</v>
          </cell>
          <cell r="C2504" t="str">
            <v>NC-LDPE</v>
          </cell>
        </row>
        <row r="2505">
          <cell r="B2505" t="str">
            <v>1020FS20</v>
          </cell>
          <cell r="C2505" t="str">
            <v>NC-LDPE</v>
          </cell>
        </row>
        <row r="2506">
          <cell r="B2506" t="str">
            <v>1020FS20B</v>
          </cell>
          <cell r="C2506" t="str">
            <v>NC-LDPE</v>
          </cell>
        </row>
        <row r="2507">
          <cell r="B2507" t="str">
            <v>1035FS20</v>
          </cell>
          <cell r="C2507" t="str">
            <v>NC-LDPE</v>
          </cell>
        </row>
        <row r="2508">
          <cell r="B2508" t="str">
            <v>1035FS20B</v>
          </cell>
          <cell r="C2508" t="str">
            <v>NC-LDPE</v>
          </cell>
        </row>
        <row r="2509">
          <cell r="B2509" t="str">
            <v>1070LA17</v>
          </cell>
          <cell r="C2509" t="str">
            <v>NC-LDPE</v>
          </cell>
        </row>
        <row r="2510">
          <cell r="B2510" t="str">
            <v>1070LA17B</v>
          </cell>
          <cell r="C2510" t="str">
            <v>NC-LDPE</v>
          </cell>
        </row>
        <row r="2511">
          <cell r="B2511" t="str">
            <v>1070LA17EXP</v>
          </cell>
          <cell r="C2511" t="str">
            <v>NC-LDPE</v>
          </cell>
        </row>
        <row r="2512">
          <cell r="B2512" t="str">
            <v>1070LA17EXPB</v>
          </cell>
          <cell r="C2512" t="str">
            <v>NC-LDPE</v>
          </cell>
        </row>
        <row r="2513">
          <cell r="B2513" t="str">
            <v>1090LA17</v>
          </cell>
          <cell r="C2513" t="str">
            <v>NC-LDPE</v>
          </cell>
        </row>
        <row r="2514">
          <cell r="B2514" t="str">
            <v>1090LA17B</v>
          </cell>
          <cell r="C2514" t="str">
            <v>NC-LDPE</v>
          </cell>
        </row>
        <row r="2515">
          <cell r="B2515" t="str">
            <v>ETHYLENE</v>
          </cell>
          <cell r="C2515" t="str">
            <v>NC-ETHYLENE</v>
          </cell>
        </row>
        <row r="2516">
          <cell r="B2516" t="str">
            <v>FNS2000</v>
          </cell>
          <cell r="C2516" t="str">
            <v>NC-LDPE</v>
          </cell>
        </row>
        <row r="2517">
          <cell r="B2517" t="str">
            <v>LDPEG</v>
          </cell>
          <cell r="C2517" t="str">
            <v>NC-LDPE</v>
          </cell>
        </row>
        <row r="2518">
          <cell r="B2518" t="str">
            <v>LDPEGM</v>
          </cell>
          <cell r="C2518" t="str">
            <v>NC-LDPE</v>
          </cell>
        </row>
        <row r="2519">
          <cell r="B2519">
            <v>300001942</v>
          </cell>
          <cell r="C2519" t="str">
            <v>NC-LLDPE</v>
          </cell>
        </row>
        <row r="2520">
          <cell r="B2520">
            <v>300001943</v>
          </cell>
          <cell r="C2520" t="str">
            <v>NC-LLDPE</v>
          </cell>
        </row>
        <row r="2521">
          <cell r="B2521">
            <v>300001944</v>
          </cell>
          <cell r="C2521" t="str">
            <v>NC-HDPE</v>
          </cell>
        </row>
        <row r="2522">
          <cell r="B2522">
            <v>300001945</v>
          </cell>
          <cell r="C2522" t="str">
            <v>NC-HDPE</v>
          </cell>
        </row>
        <row r="2523">
          <cell r="B2523">
            <v>300001946</v>
          </cell>
          <cell r="C2523" t="str">
            <v>NC-LLDPE</v>
          </cell>
        </row>
        <row r="2524">
          <cell r="B2524">
            <v>300001947</v>
          </cell>
          <cell r="C2524" t="str">
            <v>NC-LLDPE</v>
          </cell>
        </row>
        <row r="2525">
          <cell r="B2525">
            <v>300001948</v>
          </cell>
          <cell r="C2525" t="str">
            <v>NC-HDPE</v>
          </cell>
        </row>
        <row r="2526">
          <cell r="B2526">
            <v>300001949</v>
          </cell>
          <cell r="C2526" t="str">
            <v>NC-HDPE</v>
          </cell>
        </row>
        <row r="2527">
          <cell r="B2527" t="str">
            <v>55EF010</v>
          </cell>
          <cell r="C2527" t="str">
            <v>NC-HDPE</v>
          </cell>
        </row>
        <row r="2528">
          <cell r="B2528" t="str">
            <v>55EF010B</v>
          </cell>
          <cell r="C2528" t="str">
            <v>NC-HDPE</v>
          </cell>
        </row>
        <row r="2529">
          <cell r="B2529" t="str">
            <v>BUTENEI</v>
          </cell>
          <cell r="C2529" t="str">
            <v>NC-BUTENE-1</v>
          </cell>
        </row>
        <row r="2530">
          <cell r="B2530" t="str">
            <v>ETHYLENE</v>
          </cell>
          <cell r="C2530" t="str">
            <v>NC-ETHYLENE</v>
          </cell>
        </row>
        <row r="2531">
          <cell r="B2531" t="str">
            <v>HD130UT</v>
          </cell>
          <cell r="C2531" t="str">
            <v>NC-HDPE</v>
          </cell>
        </row>
        <row r="2532">
          <cell r="B2532" t="str">
            <v>HD130UTB</v>
          </cell>
          <cell r="C2532" t="str">
            <v>NC-HDPE</v>
          </cell>
        </row>
        <row r="2533">
          <cell r="B2533" t="str">
            <v>HD18X</v>
          </cell>
          <cell r="C2533" t="str">
            <v>NC-HDPE</v>
          </cell>
        </row>
        <row r="2534">
          <cell r="B2534" t="str">
            <v>HD50MA180</v>
          </cell>
          <cell r="C2534" t="str">
            <v>NC-HDPE</v>
          </cell>
        </row>
        <row r="2535">
          <cell r="B2535" t="str">
            <v>HD50MA180B</v>
          </cell>
          <cell r="C2535" t="str">
            <v>NC-HDPE</v>
          </cell>
        </row>
        <row r="2536">
          <cell r="B2536" t="str">
            <v>HD53EA010</v>
          </cell>
          <cell r="C2536" t="str">
            <v>NC-HDPE</v>
          </cell>
        </row>
        <row r="2537">
          <cell r="B2537" t="str">
            <v>HD53EA010B</v>
          </cell>
          <cell r="C2537" t="str">
            <v>NC-HDPE</v>
          </cell>
        </row>
        <row r="2538">
          <cell r="B2538" t="str">
            <v>HD53EA010PA</v>
          </cell>
          <cell r="C2538" t="str">
            <v>NC-HDPE</v>
          </cell>
        </row>
        <row r="2539">
          <cell r="B2539" t="str">
            <v>HD53EA010PAB</v>
          </cell>
          <cell r="C2539" t="str">
            <v>NC-HDPE</v>
          </cell>
        </row>
        <row r="2540">
          <cell r="B2540" t="str">
            <v>HD75X</v>
          </cell>
          <cell r="C2540" t="str">
            <v>NC-HDPE</v>
          </cell>
        </row>
        <row r="2541">
          <cell r="B2541" t="str">
            <v>HD75XB</v>
          </cell>
          <cell r="C2541" t="str">
            <v>NC-HDPE</v>
          </cell>
        </row>
        <row r="2542">
          <cell r="B2542" t="str">
            <v>LL 4X</v>
          </cell>
          <cell r="C2542" t="str">
            <v>NC-LLDPE</v>
          </cell>
        </row>
        <row r="2543">
          <cell r="B2543" t="str">
            <v>LL20FA010</v>
          </cell>
          <cell r="C2543" t="str">
            <v>NC-LLDPE</v>
          </cell>
        </row>
        <row r="2544">
          <cell r="B2544" t="str">
            <v>LL20FA010B</v>
          </cell>
          <cell r="C2544" t="str">
            <v>NC-LLDPE</v>
          </cell>
        </row>
        <row r="2545">
          <cell r="B2545" t="str">
            <v>LL20FA010PA</v>
          </cell>
          <cell r="C2545" t="str">
            <v>NC-LLDPE</v>
          </cell>
        </row>
        <row r="2546">
          <cell r="B2546" t="str">
            <v>LL20FA020</v>
          </cell>
          <cell r="C2546" t="str">
            <v>NC-LLDPE</v>
          </cell>
        </row>
        <row r="2547">
          <cell r="B2547" t="str">
            <v>LL20FA020B</v>
          </cell>
          <cell r="C2547" t="str">
            <v>NC-LLDPE</v>
          </cell>
        </row>
        <row r="2548">
          <cell r="B2548" t="str">
            <v>LL20FS010</v>
          </cell>
          <cell r="C2548" t="str">
            <v>NC-LLDPE</v>
          </cell>
        </row>
        <row r="2549">
          <cell r="B2549" t="str">
            <v>LL20FS010B</v>
          </cell>
          <cell r="C2549" t="str">
            <v>NC-LLDPE</v>
          </cell>
        </row>
        <row r="2550">
          <cell r="B2550" t="str">
            <v>LL20FS010PA</v>
          </cell>
          <cell r="C2550" t="str">
            <v>NC-LLDPE</v>
          </cell>
        </row>
        <row r="2551">
          <cell r="B2551" t="str">
            <v>LL20FS020</v>
          </cell>
          <cell r="C2551" t="str">
            <v>NC-LLDPE</v>
          </cell>
        </row>
        <row r="2552">
          <cell r="B2552" t="str">
            <v>LL20FS020B</v>
          </cell>
          <cell r="C2552" t="str">
            <v>NC-LLDPE</v>
          </cell>
        </row>
        <row r="2553">
          <cell r="B2553" t="str">
            <v>LL20FY010</v>
          </cell>
          <cell r="C2553" t="str">
            <v>NC-LLDPE</v>
          </cell>
        </row>
        <row r="2554">
          <cell r="B2554" t="str">
            <v>LL20FY010B</v>
          </cell>
          <cell r="C2554" t="str">
            <v>NC-LLDPE</v>
          </cell>
        </row>
        <row r="2555">
          <cell r="B2555" t="str">
            <v>LL20FY010PA</v>
          </cell>
          <cell r="C2555" t="str">
            <v>NC-LLDPE</v>
          </cell>
        </row>
        <row r="2556">
          <cell r="B2556" t="str">
            <v>LL36EC050</v>
          </cell>
          <cell r="C2556" t="str">
            <v>NC-LLDPE</v>
          </cell>
        </row>
        <row r="2557">
          <cell r="B2557" t="str">
            <v>LL36EC050B</v>
          </cell>
          <cell r="C2557" t="str">
            <v>NC-LLDPE</v>
          </cell>
        </row>
        <row r="2558">
          <cell r="B2558" t="str">
            <v>LL36RA045</v>
          </cell>
          <cell r="C2558" t="str">
            <v>NC-LLDPE</v>
          </cell>
        </row>
        <row r="2559">
          <cell r="B2559" t="str">
            <v>LL36RA045B</v>
          </cell>
          <cell r="C2559" t="str">
            <v>NC-LLDPE</v>
          </cell>
        </row>
        <row r="2560">
          <cell r="B2560" t="str">
            <v>LL36RA045UV</v>
          </cell>
          <cell r="C2560" t="str">
            <v>NC-LLDPE</v>
          </cell>
        </row>
        <row r="2561">
          <cell r="B2561" t="str">
            <v>LL36RA045UVB</v>
          </cell>
          <cell r="C2561" t="str">
            <v>NC-LLDPE</v>
          </cell>
        </row>
        <row r="2562">
          <cell r="B2562" t="str">
            <v>LLDPEG</v>
          </cell>
          <cell r="C2562" t="str">
            <v>NC-LLDPE</v>
          </cell>
        </row>
        <row r="2563">
          <cell r="B2563" t="str">
            <v>LLEXP11</v>
          </cell>
          <cell r="C2563" t="str">
            <v>NC-LLDPE</v>
          </cell>
        </row>
        <row r="2564">
          <cell r="B2564" t="str">
            <v>LLEXP11B</v>
          </cell>
          <cell r="C2564" t="str">
            <v>NC-LLDPE</v>
          </cell>
        </row>
        <row r="2565">
          <cell r="B2565" t="str">
            <v>LLEXP612</v>
          </cell>
          <cell r="C2565" t="str">
            <v>NC-LLDPE</v>
          </cell>
        </row>
        <row r="2566">
          <cell r="B2566" t="str">
            <v>LLEXP613PA</v>
          </cell>
          <cell r="C2566" t="str">
            <v>NC-LLDPE</v>
          </cell>
        </row>
        <row r="2567">
          <cell r="B2567" t="str">
            <v>LLEXP615</v>
          </cell>
          <cell r="C2567" t="str">
            <v>NC-LLDPE</v>
          </cell>
        </row>
        <row r="2568">
          <cell r="B2568">
            <v>300001953</v>
          </cell>
          <cell r="C2568" t="str">
            <v>NC-PP3HP</v>
          </cell>
        </row>
        <row r="2569">
          <cell r="B2569">
            <v>300001954</v>
          </cell>
          <cell r="C2569" t="str">
            <v>NC-PP3HP</v>
          </cell>
        </row>
        <row r="2570">
          <cell r="B2570" t="str">
            <v>PP3HPG</v>
          </cell>
          <cell r="C2570" t="str">
            <v>NC-PP3HP</v>
          </cell>
        </row>
        <row r="2571">
          <cell r="B2571" t="str">
            <v>PP3HPG20</v>
          </cell>
          <cell r="C2571" t="str">
            <v>NC-PP3HP</v>
          </cell>
        </row>
        <row r="2572">
          <cell r="B2572" t="str">
            <v>PP3HPG22</v>
          </cell>
          <cell r="C2572" t="str">
            <v>NC-PP3HP</v>
          </cell>
        </row>
        <row r="2573">
          <cell r="B2573" t="str">
            <v>PP3HPG23</v>
          </cell>
          <cell r="C2573" t="str">
            <v>NC-PP3HP</v>
          </cell>
        </row>
        <row r="2574">
          <cell r="B2574" t="str">
            <v>PROPYLENE</v>
          </cell>
          <cell r="C2574" t="str">
            <v>NC-PP3HP</v>
          </cell>
        </row>
        <row r="2575">
          <cell r="B2575" t="str">
            <v>SM100N</v>
          </cell>
          <cell r="C2575" t="str">
            <v>NC-PP3HP</v>
          </cell>
        </row>
        <row r="2576">
          <cell r="B2576" t="str">
            <v>SM100NB</v>
          </cell>
          <cell r="C2576" t="str">
            <v>NC-PP3HP</v>
          </cell>
        </row>
        <row r="2577">
          <cell r="B2577" t="str">
            <v>SM17N</v>
          </cell>
          <cell r="C2577" t="str">
            <v>NC-PP3HP</v>
          </cell>
        </row>
        <row r="2578">
          <cell r="B2578" t="str">
            <v>SM250N</v>
          </cell>
          <cell r="C2578" t="str">
            <v>NC-PP3HP</v>
          </cell>
        </row>
        <row r="2579">
          <cell r="B2579" t="str">
            <v>SM30N</v>
          </cell>
          <cell r="C2579" t="str">
            <v>NC-PP3HP</v>
          </cell>
        </row>
        <row r="2580">
          <cell r="B2580" t="str">
            <v>SM30NB</v>
          </cell>
          <cell r="C2580" t="str">
            <v>NC-PP3HP</v>
          </cell>
        </row>
        <row r="2581">
          <cell r="B2581" t="str">
            <v>SM60N</v>
          </cell>
          <cell r="C2581" t="str">
            <v>NC-PP3HP</v>
          </cell>
        </row>
        <row r="2582">
          <cell r="B2582" t="str">
            <v>SM60NB</v>
          </cell>
          <cell r="C2582" t="str">
            <v>NC-PP3HP</v>
          </cell>
        </row>
        <row r="2583">
          <cell r="B2583" t="str">
            <v>SS160N</v>
          </cell>
          <cell r="C2583" t="str">
            <v>NC-PP3HP</v>
          </cell>
        </row>
        <row r="2584">
          <cell r="B2584" t="str">
            <v>SS160NB</v>
          </cell>
          <cell r="C2584" t="str">
            <v>NC-PP3HP</v>
          </cell>
        </row>
        <row r="2585">
          <cell r="B2585" t="str">
            <v>SS30NS</v>
          </cell>
          <cell r="C2585" t="str">
            <v>NC-PP3HP</v>
          </cell>
        </row>
        <row r="2586">
          <cell r="B2586" t="str">
            <v>SS35N</v>
          </cell>
          <cell r="C2586" t="str">
            <v>NC-PP3HP</v>
          </cell>
        </row>
        <row r="2587">
          <cell r="B2587" t="str">
            <v>SS35NB</v>
          </cell>
          <cell r="C2587" t="str">
            <v>NC-PP3HP</v>
          </cell>
        </row>
        <row r="2588">
          <cell r="B2588" t="str">
            <v>CSLYE</v>
          </cell>
          <cell r="C2588" t="str">
            <v>NC-CSL</v>
          </cell>
        </row>
        <row r="2589">
          <cell r="B2589" t="str">
            <v>ETHYLENE</v>
          </cell>
          <cell r="C2589" t="str">
            <v>NC-ETHYLENE</v>
          </cell>
        </row>
        <row r="2590">
          <cell r="B2590" t="str">
            <v>PROPYLENE</v>
          </cell>
          <cell r="C2590" t="str">
            <v>NC-PROPELENE</v>
          </cell>
        </row>
      </sheetData>
      <sheetData sheetId="3" refreshError="1"/>
      <sheetData sheetId="4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C"/>
      <sheetName val="IDC"/>
      <sheetName val="P&amp;L"/>
      <sheetName val="BS"/>
      <sheetName val="CF"/>
      <sheetName val="FA"/>
      <sheetName val="Ratios"/>
      <sheetName val="PTC"/>
      <sheetName val="Gen"/>
      <sheetName val="IDC (3)"/>
      <sheetName val="FORM-1(rev)"/>
      <sheetName val="FORM-2"/>
      <sheetName val="FORM-3(summary)"/>
      <sheetName val="FORM-4 (int)"/>
      <sheetName val="FORM-5 (WC)"/>
      <sheetName val="FORM-6(dep)"/>
      <sheetName val="FORM-7(tax)"/>
      <sheetName val="FORM-8"/>
      <sheetName val="FORM-10"/>
      <sheetName val="FORM-11"/>
      <sheetName val="FORM-9"/>
      <sheetName val="FORM-12"/>
    </sheetNames>
    <sheetDataSet>
      <sheetData sheetId="0" refreshError="1">
        <row r="15">
          <cell r="I15">
            <v>0.12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 Code"/>
      <sheetName val="Master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E4" t="str">
            <v>Adilabad</v>
          </cell>
          <cell r="H4" t="str">
            <v>ORS</v>
          </cell>
          <cell r="Q4" t="str">
            <v>WHC21</v>
          </cell>
          <cell r="T4" t="str">
            <v>Anarde</v>
          </cell>
        </row>
        <row r="5">
          <cell r="E5" t="str">
            <v>Anantapur</v>
          </cell>
          <cell r="H5" t="str">
            <v>BOOT</v>
          </cell>
          <cell r="Q5" t="str">
            <v>WHC44</v>
          </cell>
          <cell r="T5" t="str">
            <v>AP BOOT</v>
          </cell>
        </row>
        <row r="6">
          <cell r="E6" t="str">
            <v>Chittoor</v>
          </cell>
          <cell r="H6" t="str">
            <v>PILOT</v>
          </cell>
          <cell r="Q6" t="str">
            <v>WHC65</v>
          </cell>
          <cell r="T6" t="str">
            <v>APMAS</v>
          </cell>
        </row>
        <row r="7">
          <cell r="E7" t="str">
            <v>E Godavari</v>
          </cell>
          <cell r="H7" t="str">
            <v>WHIN</v>
          </cell>
          <cell r="Q7" t="str">
            <v>WHC87</v>
          </cell>
          <cell r="T7" t="str">
            <v>Chetana</v>
          </cell>
        </row>
        <row r="8">
          <cell r="E8" t="str">
            <v>Guntur</v>
          </cell>
          <cell r="Q8" t="str">
            <v>WHC110</v>
          </cell>
          <cell r="T8" t="str">
            <v>Dasari</v>
          </cell>
        </row>
        <row r="9">
          <cell r="E9" t="str">
            <v>Hyderabad</v>
          </cell>
          <cell r="Q9" t="str">
            <v>WHC130</v>
          </cell>
          <cell r="T9" t="str">
            <v>Direct Parties</v>
          </cell>
        </row>
        <row r="10">
          <cell r="E10" t="str">
            <v>Cuddapah</v>
          </cell>
          <cell r="T10" t="str">
            <v>ERANDA</v>
          </cell>
        </row>
        <row r="11">
          <cell r="E11" t="str">
            <v>Karimnagar</v>
          </cell>
          <cell r="T11" t="str">
            <v>NTR</v>
          </cell>
        </row>
        <row r="12">
          <cell r="E12" t="str">
            <v>Khammam</v>
          </cell>
          <cell r="T12" t="str">
            <v>Naandi</v>
          </cell>
        </row>
        <row r="13">
          <cell r="E13" t="str">
            <v>Krishna</v>
          </cell>
          <cell r="T13" t="str">
            <v>RWS-Adilabad</v>
          </cell>
        </row>
        <row r="14">
          <cell r="E14" t="str">
            <v>Kurnool</v>
          </cell>
          <cell r="T14" t="str">
            <v>RWS-Krishna</v>
          </cell>
        </row>
        <row r="15">
          <cell r="E15" t="str">
            <v>Mahbubnagar</v>
          </cell>
          <cell r="T15" t="str">
            <v>RWS-Warangal</v>
          </cell>
        </row>
        <row r="16">
          <cell r="E16" t="str">
            <v>Medak</v>
          </cell>
          <cell r="T16" t="str">
            <v>Silpa Seva Samithi</v>
          </cell>
        </row>
        <row r="17">
          <cell r="E17" t="str">
            <v>Nalgonda</v>
          </cell>
          <cell r="T17" t="str">
            <v>Dow RCDO</v>
          </cell>
        </row>
        <row r="18">
          <cell r="E18" t="str">
            <v>Nellore</v>
          </cell>
          <cell r="T18" t="str">
            <v>VST</v>
          </cell>
        </row>
        <row r="19">
          <cell r="E19" t="str">
            <v>Nizamabad</v>
          </cell>
          <cell r="T19" t="str">
            <v>LVPEI</v>
          </cell>
        </row>
        <row r="20">
          <cell r="E20" t="str">
            <v>Prakasam</v>
          </cell>
        </row>
        <row r="21">
          <cell r="E21" t="str">
            <v>Ranga Reddy</v>
          </cell>
        </row>
        <row r="22">
          <cell r="E22" t="str">
            <v>Srikakulam</v>
          </cell>
        </row>
        <row r="23">
          <cell r="E23" t="str">
            <v>Vishakhapatnam</v>
          </cell>
        </row>
        <row r="24">
          <cell r="E24" t="str">
            <v>Vizianagaram</v>
          </cell>
        </row>
        <row r="25">
          <cell r="E25" t="str">
            <v>Warangal</v>
          </cell>
        </row>
        <row r="26">
          <cell r="E26" t="str">
            <v>W Godavari</v>
          </cell>
        </row>
        <row r="27">
          <cell r="E27" t="str">
            <v>Anjaw</v>
          </cell>
        </row>
        <row r="28">
          <cell r="E28" t="str">
            <v>Changlang</v>
          </cell>
        </row>
        <row r="29">
          <cell r="E29" t="str">
            <v>Dibang Valley</v>
          </cell>
        </row>
        <row r="30">
          <cell r="E30" t="str">
            <v>East Kameng</v>
          </cell>
        </row>
        <row r="31">
          <cell r="E31" t="str">
            <v>Lohit</v>
          </cell>
        </row>
        <row r="32">
          <cell r="E32" t="str">
            <v>Lower Subansiri</v>
          </cell>
        </row>
        <row r="33">
          <cell r="E33" t="str">
            <v>Papum Pare</v>
          </cell>
        </row>
        <row r="34">
          <cell r="E34" t="str">
            <v>Tirap</v>
          </cell>
        </row>
        <row r="35">
          <cell r="E35" t="str">
            <v>Upper Subansiri</v>
          </cell>
        </row>
        <row r="36">
          <cell r="E36" t="str">
            <v>West Kameng</v>
          </cell>
        </row>
        <row r="37">
          <cell r="E37" t="str">
            <v>Barpeta</v>
          </cell>
        </row>
        <row r="38">
          <cell r="E38" t="str">
            <v>Bongaigaon</v>
          </cell>
        </row>
        <row r="39">
          <cell r="E39" t="str">
            <v>Cachar</v>
          </cell>
        </row>
        <row r="40">
          <cell r="E40" t="str">
            <v>Darrang</v>
          </cell>
        </row>
        <row r="41">
          <cell r="E41" t="str">
            <v>Dhemaji</v>
          </cell>
        </row>
        <row r="42">
          <cell r="E42" t="str">
            <v>Dhubri</v>
          </cell>
        </row>
        <row r="43">
          <cell r="E43" t="str">
            <v>Dibrugarh</v>
          </cell>
        </row>
        <row r="44">
          <cell r="E44" t="str">
            <v>Goalpara</v>
          </cell>
        </row>
        <row r="45">
          <cell r="E45" t="str">
            <v>Golaghat</v>
          </cell>
        </row>
        <row r="46">
          <cell r="E46" t="str">
            <v>Hailakandi</v>
          </cell>
        </row>
        <row r="47">
          <cell r="E47" t="str">
            <v>Jorhat</v>
          </cell>
        </row>
        <row r="48">
          <cell r="E48" t="str">
            <v>Karbi Anglong</v>
          </cell>
        </row>
        <row r="49">
          <cell r="E49" t="str">
            <v>Karimganj</v>
          </cell>
        </row>
        <row r="50">
          <cell r="E50" t="str">
            <v>Kokrajhar</v>
          </cell>
        </row>
        <row r="51">
          <cell r="E51" t="str">
            <v>Lakhimpur</v>
          </cell>
        </row>
        <row r="52">
          <cell r="E52" t="str">
            <v>Marigaon</v>
          </cell>
        </row>
        <row r="53">
          <cell r="E53" t="str">
            <v>Nagaon</v>
          </cell>
        </row>
        <row r="54">
          <cell r="E54" t="str">
            <v>Nalbari</v>
          </cell>
        </row>
        <row r="55">
          <cell r="E55" t="str">
            <v>North Cachar Hills</v>
          </cell>
        </row>
        <row r="56">
          <cell r="E56" t="str">
            <v>Sibsagar</v>
          </cell>
        </row>
        <row r="57">
          <cell r="E57" t="str">
            <v>Sonitpur</v>
          </cell>
        </row>
        <row r="58">
          <cell r="E58" t="str">
            <v>Tinsukia</v>
          </cell>
        </row>
        <row r="59">
          <cell r="E59" t="str">
            <v>Araria</v>
          </cell>
        </row>
        <row r="60">
          <cell r="E60" t="str">
            <v>Aurangabad</v>
          </cell>
        </row>
        <row r="61">
          <cell r="E61" t="str">
            <v>Banka</v>
          </cell>
        </row>
        <row r="62">
          <cell r="E62" t="str">
            <v>Begusarai</v>
          </cell>
        </row>
        <row r="63">
          <cell r="E63" t="str">
            <v>Bhagalpur</v>
          </cell>
        </row>
        <row r="64">
          <cell r="E64" t="str">
            <v>Bhojpur</v>
          </cell>
        </row>
        <row r="65">
          <cell r="E65" t="str">
            <v>Buxar</v>
          </cell>
        </row>
        <row r="66">
          <cell r="E66" t="str">
            <v>Darbhanga</v>
          </cell>
        </row>
        <row r="67">
          <cell r="E67" t="str">
            <v>Gaya</v>
          </cell>
        </row>
        <row r="68">
          <cell r="E68" t="str">
            <v>Gopalganj</v>
          </cell>
        </row>
        <row r="69">
          <cell r="E69" t="str">
            <v>Jamui</v>
          </cell>
        </row>
        <row r="70">
          <cell r="E70" t="str">
            <v>Jehanabad</v>
          </cell>
        </row>
        <row r="71">
          <cell r="E71" t="str">
            <v>Kaimur</v>
          </cell>
        </row>
        <row r="72">
          <cell r="E72" t="str">
            <v>Katihar</v>
          </cell>
        </row>
        <row r="73">
          <cell r="E73" t="str">
            <v>Khagaria</v>
          </cell>
        </row>
        <row r="74">
          <cell r="E74" t="str">
            <v>Kishanganj</v>
          </cell>
        </row>
        <row r="75">
          <cell r="E75" t="str">
            <v>Lakhisarai</v>
          </cell>
        </row>
        <row r="76">
          <cell r="E76" t="str">
            <v>Madhepura</v>
          </cell>
        </row>
        <row r="77">
          <cell r="E77" t="str">
            <v>Madhubani</v>
          </cell>
        </row>
        <row r="78">
          <cell r="E78" t="str">
            <v>Munger</v>
          </cell>
        </row>
        <row r="79">
          <cell r="E79" t="str">
            <v>Muzaffarpur</v>
          </cell>
        </row>
        <row r="80">
          <cell r="E80" t="str">
            <v>Nalanda</v>
          </cell>
        </row>
        <row r="81">
          <cell r="E81" t="str">
            <v>Nawada</v>
          </cell>
        </row>
        <row r="82">
          <cell r="E82" t="str">
            <v>Pashchim Champaran</v>
          </cell>
        </row>
        <row r="83">
          <cell r="E83" t="str">
            <v>Patna</v>
          </cell>
        </row>
        <row r="84">
          <cell r="E84" t="str">
            <v>Purba Champaran</v>
          </cell>
        </row>
        <row r="85">
          <cell r="E85" t="str">
            <v>Purnia</v>
          </cell>
        </row>
        <row r="86">
          <cell r="E86" t="str">
            <v>Rohtas</v>
          </cell>
        </row>
        <row r="87">
          <cell r="E87" t="str">
            <v>Saharsa</v>
          </cell>
        </row>
        <row r="88">
          <cell r="E88" t="str">
            <v>Samastipur</v>
          </cell>
        </row>
        <row r="89">
          <cell r="E89" t="str">
            <v>Saran</v>
          </cell>
        </row>
        <row r="90">
          <cell r="E90" t="str">
            <v>Sheikhpura</v>
          </cell>
        </row>
        <row r="91">
          <cell r="E91" t="str">
            <v>Sheohar</v>
          </cell>
        </row>
        <row r="92">
          <cell r="E92" t="str">
            <v>Sitamarhi</v>
          </cell>
        </row>
        <row r="93">
          <cell r="E93" t="str">
            <v>Siwan</v>
          </cell>
        </row>
        <row r="94">
          <cell r="E94" t="str">
            <v>Supaul</v>
          </cell>
        </row>
        <row r="95">
          <cell r="E95" t="str">
            <v>Vaishali</v>
          </cell>
        </row>
        <row r="96">
          <cell r="E96" t="str">
            <v>Bastar</v>
          </cell>
        </row>
        <row r="97">
          <cell r="E97" t="str">
            <v>Bilaspur</v>
          </cell>
        </row>
        <row r="98">
          <cell r="E98" t="str">
            <v>Dantewada</v>
          </cell>
        </row>
        <row r="99">
          <cell r="E99" t="str">
            <v>Dhamtari</v>
          </cell>
        </row>
        <row r="100">
          <cell r="E100" t="str">
            <v>Durg</v>
          </cell>
        </row>
        <row r="101">
          <cell r="E101" t="str">
            <v>Janjgir-Champa</v>
          </cell>
        </row>
        <row r="102">
          <cell r="E102" t="str">
            <v>Jashpur</v>
          </cell>
        </row>
        <row r="103">
          <cell r="E103" t="str">
            <v>Kanker</v>
          </cell>
        </row>
        <row r="104">
          <cell r="E104" t="str">
            <v>Kawardha</v>
          </cell>
        </row>
        <row r="105">
          <cell r="E105" t="str">
            <v>Korba</v>
          </cell>
        </row>
        <row r="106">
          <cell r="E106" t="str">
            <v>Koriya</v>
          </cell>
        </row>
        <row r="107">
          <cell r="E107" t="str">
            <v>Mahasamund</v>
          </cell>
        </row>
        <row r="108">
          <cell r="E108" t="str">
            <v>Raigarh</v>
          </cell>
        </row>
        <row r="109">
          <cell r="E109" t="str">
            <v>Raipur</v>
          </cell>
        </row>
        <row r="110">
          <cell r="E110" t="str">
            <v>Rajnandgaon</v>
          </cell>
        </row>
        <row r="111">
          <cell r="E111" t="str">
            <v>Surguja</v>
          </cell>
        </row>
        <row r="112">
          <cell r="E112" t="str">
            <v>Central Delhi</v>
          </cell>
        </row>
        <row r="113">
          <cell r="E113" t="str">
            <v>East Delhi</v>
          </cell>
        </row>
        <row r="114">
          <cell r="E114" t="str">
            <v>New Delhi</v>
          </cell>
        </row>
        <row r="115">
          <cell r="E115" t="str">
            <v>North Delhi</v>
          </cell>
        </row>
        <row r="116">
          <cell r="E116" t="str">
            <v>North East Delhi</v>
          </cell>
        </row>
        <row r="117">
          <cell r="E117" t="str">
            <v>North West Delhi</v>
          </cell>
        </row>
        <row r="118">
          <cell r="E118" t="str">
            <v>South Delhi</v>
          </cell>
        </row>
        <row r="119">
          <cell r="E119" t="str">
            <v>South West Delhi</v>
          </cell>
        </row>
        <row r="120">
          <cell r="E120" t="str">
            <v>West Delhi</v>
          </cell>
        </row>
        <row r="121">
          <cell r="E121" t="str">
            <v>Ahmedabad</v>
          </cell>
        </row>
        <row r="122">
          <cell r="E122" t="str">
            <v>Amreli District</v>
          </cell>
        </row>
        <row r="123">
          <cell r="E123" t="str">
            <v>Anand</v>
          </cell>
        </row>
        <row r="124">
          <cell r="E124" t="str">
            <v>Banaskantha</v>
          </cell>
        </row>
        <row r="125">
          <cell r="E125" t="str">
            <v>Bharuch</v>
          </cell>
        </row>
        <row r="126">
          <cell r="E126" t="str">
            <v>Bhavnagar</v>
          </cell>
        </row>
        <row r="127">
          <cell r="E127" t="str">
            <v>Dahod</v>
          </cell>
        </row>
        <row r="128">
          <cell r="E128" t="str">
            <v>Gandhinagar</v>
          </cell>
        </row>
        <row r="129">
          <cell r="E129" t="str">
            <v>Jamnagar</v>
          </cell>
        </row>
        <row r="130">
          <cell r="E130" t="str">
            <v>Junagadh</v>
          </cell>
        </row>
        <row r="131">
          <cell r="E131" t="str">
            <v>Kheda</v>
          </cell>
        </row>
        <row r="132">
          <cell r="E132" t="str">
            <v>Kutch</v>
          </cell>
        </row>
        <row r="133">
          <cell r="E133" t="str">
            <v>Mehsana</v>
          </cell>
        </row>
        <row r="134">
          <cell r="E134" t="str">
            <v>Narmada</v>
          </cell>
        </row>
        <row r="135">
          <cell r="E135" t="str">
            <v>Navsari</v>
          </cell>
        </row>
        <row r="136">
          <cell r="E136" t="str">
            <v>Panchmahal</v>
          </cell>
        </row>
        <row r="137">
          <cell r="E137" t="str">
            <v>Patan</v>
          </cell>
        </row>
        <row r="138">
          <cell r="E138" t="str">
            <v>Porbandar</v>
          </cell>
        </row>
        <row r="139">
          <cell r="E139" t="str">
            <v>Rajkot</v>
          </cell>
        </row>
        <row r="140">
          <cell r="E140" t="str">
            <v>Sabarkantha</v>
          </cell>
        </row>
        <row r="141">
          <cell r="E141" t="str">
            <v>Surat</v>
          </cell>
        </row>
        <row r="142">
          <cell r="E142" t="str">
            <v>Surendranagar</v>
          </cell>
        </row>
        <row r="143">
          <cell r="E143" t="str">
            <v>The Dangs</v>
          </cell>
        </row>
        <row r="144">
          <cell r="E144" t="str">
            <v>Vadodara</v>
          </cell>
        </row>
        <row r="145">
          <cell r="E145" t="str">
            <v>Valsad</v>
          </cell>
        </row>
        <row r="146">
          <cell r="E146" t="str">
            <v>North Goa</v>
          </cell>
        </row>
        <row r="147">
          <cell r="E147" t="str">
            <v>South Goa</v>
          </cell>
        </row>
        <row r="148">
          <cell r="E148" t="str">
            <v>Bilaspur</v>
          </cell>
        </row>
        <row r="149">
          <cell r="E149" t="str">
            <v>Chamba</v>
          </cell>
        </row>
        <row r="150">
          <cell r="E150" t="str">
            <v>Hamirpur</v>
          </cell>
        </row>
        <row r="151">
          <cell r="E151" t="str">
            <v>Kangra</v>
          </cell>
        </row>
        <row r="152">
          <cell r="E152" t="str">
            <v>Kinnaur</v>
          </cell>
        </row>
        <row r="153">
          <cell r="E153" t="str">
            <v>Kulu</v>
          </cell>
        </row>
        <row r="154">
          <cell r="E154" t="str">
            <v>Lahaul and Spiti</v>
          </cell>
        </row>
        <row r="155">
          <cell r="E155" t="str">
            <v>Mandi</v>
          </cell>
        </row>
        <row r="156">
          <cell r="E156" t="str">
            <v>Shimla</v>
          </cell>
        </row>
        <row r="157">
          <cell r="E157" t="str">
            <v>Sirmaur</v>
          </cell>
        </row>
        <row r="158">
          <cell r="E158" t="str">
            <v>Solan</v>
          </cell>
        </row>
        <row r="159">
          <cell r="E159" t="str">
            <v>Una</v>
          </cell>
        </row>
        <row r="160">
          <cell r="E160" t="str">
            <v>Ambala</v>
          </cell>
        </row>
        <row r="161">
          <cell r="E161" t="str">
            <v>Bhiwani</v>
          </cell>
        </row>
        <row r="162">
          <cell r="E162" t="str">
            <v>Faridabad</v>
          </cell>
        </row>
        <row r="163">
          <cell r="E163" t="str">
            <v>Fatehabad</v>
          </cell>
        </row>
        <row r="164">
          <cell r="E164" t="str">
            <v>Gurgaon</v>
          </cell>
        </row>
        <row r="165">
          <cell r="E165" t="str">
            <v>Hissar</v>
          </cell>
        </row>
        <row r="166">
          <cell r="E166" t="str">
            <v>Jhajjar</v>
          </cell>
        </row>
        <row r="167">
          <cell r="E167" t="str">
            <v>Jind</v>
          </cell>
        </row>
        <row r="168">
          <cell r="E168" t="str">
            <v>Kaithal</v>
          </cell>
        </row>
        <row r="169">
          <cell r="E169" t="str">
            <v>Karnal</v>
          </cell>
        </row>
        <row r="170">
          <cell r="E170" t="str">
            <v>Kurukshetra</v>
          </cell>
        </row>
        <row r="171">
          <cell r="E171" t="str">
            <v>Mahendragarh</v>
          </cell>
        </row>
        <row r="172">
          <cell r="E172" t="str">
            <v>Mewat</v>
          </cell>
        </row>
        <row r="173">
          <cell r="E173" t="str">
            <v>Palwal</v>
          </cell>
        </row>
        <row r="174">
          <cell r="E174" t="str">
            <v>Panchkula</v>
          </cell>
        </row>
        <row r="175">
          <cell r="E175" t="str">
            <v>Panipat</v>
          </cell>
        </row>
        <row r="176">
          <cell r="E176" t="str">
            <v>Rewari</v>
          </cell>
        </row>
        <row r="177">
          <cell r="E177" t="str">
            <v>Rohtak</v>
          </cell>
        </row>
        <row r="178">
          <cell r="E178" t="str">
            <v>Sirsa</v>
          </cell>
        </row>
        <row r="179">
          <cell r="E179" t="str">
            <v>Sonepat</v>
          </cell>
        </row>
        <row r="180">
          <cell r="E180" t="str">
            <v>Yamuna Nagar</v>
          </cell>
        </row>
        <row r="181">
          <cell r="E181" t="str">
            <v>Bokaro</v>
          </cell>
        </row>
        <row r="182">
          <cell r="E182" t="str">
            <v>Chatra</v>
          </cell>
        </row>
        <row r="183">
          <cell r="E183" t="str">
            <v>Deoghar</v>
          </cell>
        </row>
        <row r="184">
          <cell r="E184" t="str">
            <v>Dhanbad</v>
          </cell>
        </row>
        <row r="185">
          <cell r="E185" t="str">
            <v>Dumka</v>
          </cell>
        </row>
        <row r="186">
          <cell r="E186" t="str">
            <v>Garhwa</v>
          </cell>
        </row>
        <row r="187">
          <cell r="E187" t="str">
            <v>Giridih</v>
          </cell>
        </row>
        <row r="188">
          <cell r="E188" t="str">
            <v>Godda</v>
          </cell>
        </row>
        <row r="189">
          <cell r="E189" t="str">
            <v>Gumla</v>
          </cell>
        </row>
        <row r="190">
          <cell r="E190" t="str">
            <v>Hazaribagh</v>
          </cell>
        </row>
        <row r="191">
          <cell r="E191" t="str">
            <v>Koderma</v>
          </cell>
        </row>
        <row r="192">
          <cell r="E192" t="str">
            <v>Lohardaga</v>
          </cell>
        </row>
        <row r="193">
          <cell r="E193" t="str">
            <v>Pakur</v>
          </cell>
        </row>
        <row r="194">
          <cell r="E194" t="str">
            <v>Palamu</v>
          </cell>
        </row>
        <row r="195">
          <cell r="E195" t="str">
            <v>Pashchim Singhbhum</v>
          </cell>
        </row>
        <row r="196">
          <cell r="E196" t="str">
            <v>Purba Singhbhum</v>
          </cell>
        </row>
        <row r="197">
          <cell r="E197" t="str">
            <v>Ramgarh</v>
          </cell>
        </row>
        <row r="198">
          <cell r="E198" t="str">
            <v>Ranchi</v>
          </cell>
        </row>
        <row r="199">
          <cell r="E199" t="str">
            <v>Sahibganj</v>
          </cell>
        </row>
        <row r="200">
          <cell r="E200" t="str">
            <v>Anantnag</v>
          </cell>
        </row>
        <row r="201">
          <cell r="E201" t="str">
            <v>Badgam</v>
          </cell>
        </row>
        <row r="202">
          <cell r="E202" t="str">
            <v>Bandipore</v>
          </cell>
        </row>
        <row r="203">
          <cell r="E203" t="str">
            <v>Baramula</v>
          </cell>
        </row>
        <row r="204">
          <cell r="E204" t="str">
            <v>Doda</v>
          </cell>
        </row>
        <row r="205">
          <cell r="E205" t="str">
            <v>Jammu</v>
          </cell>
        </row>
        <row r="206">
          <cell r="E206" t="str">
            <v>Kargil</v>
          </cell>
        </row>
        <row r="207">
          <cell r="E207" t="str">
            <v>Kathua</v>
          </cell>
        </row>
        <row r="208">
          <cell r="E208" t="str">
            <v>Kupwara</v>
          </cell>
        </row>
        <row r="209">
          <cell r="E209" t="str">
            <v>Leh</v>
          </cell>
        </row>
        <row r="210">
          <cell r="E210" t="str">
            <v>Poonch</v>
          </cell>
        </row>
        <row r="211">
          <cell r="E211" t="str">
            <v>Pulwama</v>
          </cell>
        </row>
        <row r="212">
          <cell r="E212" t="str">
            <v>Rajauri</v>
          </cell>
        </row>
        <row r="213">
          <cell r="E213" t="str">
            <v>Samba</v>
          </cell>
        </row>
        <row r="214">
          <cell r="E214" t="str">
            <v>Srinagar</v>
          </cell>
        </row>
        <row r="215">
          <cell r="E215" t="str">
            <v>Udhampur</v>
          </cell>
        </row>
        <row r="216">
          <cell r="E216" t="str">
            <v>Bagalkot</v>
          </cell>
        </row>
        <row r="217">
          <cell r="E217" t="str">
            <v>Bangalore Rural District</v>
          </cell>
        </row>
        <row r="218">
          <cell r="E218" t="str">
            <v>Bangalore Urban district</v>
          </cell>
        </row>
        <row r="219">
          <cell r="E219" t="str">
            <v>Belgaum</v>
          </cell>
        </row>
        <row r="220">
          <cell r="E220" t="str">
            <v>Bellary</v>
          </cell>
        </row>
        <row r="221">
          <cell r="E221" t="str">
            <v>Bidar</v>
          </cell>
        </row>
        <row r="222">
          <cell r="E222" t="str">
            <v>Bijapur</v>
          </cell>
        </row>
        <row r="223">
          <cell r="E223" t="str">
            <v>Chamarajnagar</v>
          </cell>
        </row>
        <row r="224">
          <cell r="E224" t="str">
            <v>Chikballapur</v>
          </cell>
        </row>
        <row r="225">
          <cell r="E225" t="str">
            <v>Chikmagalur</v>
          </cell>
        </row>
        <row r="226">
          <cell r="E226" t="str">
            <v>Chitradurga</v>
          </cell>
        </row>
        <row r="227">
          <cell r="E227" t="str">
            <v>Dakshina Kannada</v>
          </cell>
        </row>
        <row r="228">
          <cell r="E228" t="str">
            <v>Davanagere</v>
          </cell>
        </row>
        <row r="229">
          <cell r="E229" t="str">
            <v>Dharwad</v>
          </cell>
        </row>
        <row r="230">
          <cell r="E230" t="str">
            <v>Gadag</v>
          </cell>
        </row>
        <row r="231">
          <cell r="E231" t="str">
            <v>Gulbarga</v>
          </cell>
        </row>
        <row r="232">
          <cell r="E232" t="str">
            <v>Hassan</v>
          </cell>
        </row>
        <row r="233">
          <cell r="E233" t="str">
            <v>Haveri District</v>
          </cell>
        </row>
        <row r="234">
          <cell r="E234" t="str">
            <v>Kodagu</v>
          </cell>
        </row>
        <row r="235">
          <cell r="E235" t="str">
            <v>Kolar</v>
          </cell>
        </row>
        <row r="236">
          <cell r="E236" t="str">
            <v>Koppal</v>
          </cell>
        </row>
        <row r="237">
          <cell r="E237" t="str">
            <v>Mandya</v>
          </cell>
        </row>
        <row r="238">
          <cell r="E238" t="str">
            <v>Mysore</v>
          </cell>
        </row>
        <row r="239">
          <cell r="E239" t="str">
            <v>Raichur</v>
          </cell>
        </row>
        <row r="240">
          <cell r="E240" t="str">
            <v>Ramanagara</v>
          </cell>
        </row>
        <row r="241">
          <cell r="E241" t="str">
            <v>Shimoga</v>
          </cell>
        </row>
        <row r="242">
          <cell r="E242" t="str">
            <v>Tumkur</v>
          </cell>
        </row>
        <row r="243">
          <cell r="E243" t="str">
            <v>Udupi</v>
          </cell>
        </row>
        <row r="244">
          <cell r="E244" t="str">
            <v>Uttara Kannada</v>
          </cell>
        </row>
        <row r="245">
          <cell r="E245" t="str">
            <v>Alappuzha</v>
          </cell>
        </row>
        <row r="246">
          <cell r="E246" t="str">
            <v>Ernakulam</v>
          </cell>
        </row>
        <row r="247">
          <cell r="E247" t="str">
            <v>Idukki</v>
          </cell>
        </row>
        <row r="248">
          <cell r="E248" t="str">
            <v>Kannur</v>
          </cell>
        </row>
        <row r="249">
          <cell r="E249" t="str">
            <v>Kasaragod</v>
          </cell>
        </row>
        <row r="250">
          <cell r="E250" t="str">
            <v>Kollam</v>
          </cell>
        </row>
        <row r="251">
          <cell r="E251" t="str">
            <v>Kottayam</v>
          </cell>
        </row>
        <row r="252">
          <cell r="E252" t="str">
            <v>Kozhikode</v>
          </cell>
        </row>
        <row r="253">
          <cell r="E253" t="str">
            <v>Malappuram</v>
          </cell>
        </row>
        <row r="254">
          <cell r="E254" t="str">
            <v>Palakkad</v>
          </cell>
        </row>
        <row r="255">
          <cell r="E255" t="str">
            <v>Pathanamthitta</v>
          </cell>
        </row>
        <row r="256">
          <cell r="E256" t="str">
            <v>Thiruvananthapuram</v>
          </cell>
        </row>
        <row r="257">
          <cell r="E257" t="str">
            <v>Thrissur</v>
          </cell>
        </row>
        <row r="258">
          <cell r="E258" t="str">
            <v>Wayanad</v>
          </cell>
        </row>
        <row r="259">
          <cell r="E259" t="str">
            <v>Ahmednagar</v>
          </cell>
        </row>
        <row r="260">
          <cell r="E260" t="str">
            <v>Akola</v>
          </cell>
        </row>
        <row r="261">
          <cell r="E261" t="str">
            <v>Amrawati</v>
          </cell>
        </row>
        <row r="262">
          <cell r="E262" t="str">
            <v>Aurangabad</v>
          </cell>
        </row>
        <row r="263">
          <cell r="E263" t="str">
            <v>Beed</v>
          </cell>
        </row>
        <row r="264">
          <cell r="E264" t="str">
            <v>Bhandara</v>
          </cell>
        </row>
        <row r="265">
          <cell r="E265" t="str">
            <v>Buldhana</v>
          </cell>
        </row>
        <row r="266">
          <cell r="E266" t="str">
            <v>Chandrapur</v>
          </cell>
        </row>
        <row r="267">
          <cell r="E267" t="str">
            <v>Dhule</v>
          </cell>
        </row>
        <row r="268">
          <cell r="E268" t="str">
            <v>Gadchiroli</v>
          </cell>
        </row>
        <row r="269">
          <cell r="E269" t="str">
            <v>Gondiya</v>
          </cell>
        </row>
        <row r="270">
          <cell r="E270" t="str">
            <v>Hingoli</v>
          </cell>
        </row>
        <row r="271">
          <cell r="E271" t="str">
            <v>Jalgaon</v>
          </cell>
        </row>
        <row r="272">
          <cell r="E272" t="str">
            <v>Jalna</v>
          </cell>
        </row>
        <row r="273">
          <cell r="E273" t="str">
            <v>Kolhapur</v>
          </cell>
        </row>
        <row r="274">
          <cell r="E274" t="str">
            <v>Latur</v>
          </cell>
        </row>
        <row r="275">
          <cell r="E275" t="str">
            <v>Mumbai City</v>
          </cell>
        </row>
        <row r="276">
          <cell r="E276" t="str">
            <v>Mumbai suburban</v>
          </cell>
        </row>
        <row r="277">
          <cell r="E277" t="str">
            <v>Nagpur</v>
          </cell>
        </row>
        <row r="278">
          <cell r="E278" t="str">
            <v>Nanded</v>
          </cell>
        </row>
        <row r="279">
          <cell r="E279" t="str">
            <v>Nandurbar</v>
          </cell>
        </row>
        <row r="280">
          <cell r="E280" t="str">
            <v>Nashik</v>
          </cell>
        </row>
        <row r="281">
          <cell r="E281" t="str">
            <v>Osmanabad</v>
          </cell>
        </row>
        <row r="282">
          <cell r="E282" t="str">
            <v>Parbhani</v>
          </cell>
        </row>
        <row r="283">
          <cell r="E283" t="str">
            <v>Pune</v>
          </cell>
        </row>
        <row r="284">
          <cell r="E284" t="str">
            <v>Raigad</v>
          </cell>
        </row>
        <row r="285">
          <cell r="E285" t="str">
            <v>Ratnagiri</v>
          </cell>
        </row>
        <row r="286">
          <cell r="E286" t="str">
            <v>Sangli</v>
          </cell>
        </row>
        <row r="287">
          <cell r="E287" t="str">
            <v>Satara</v>
          </cell>
        </row>
        <row r="288">
          <cell r="E288" t="str">
            <v>Sindhudurg</v>
          </cell>
        </row>
        <row r="289">
          <cell r="E289" t="str">
            <v>Solapur</v>
          </cell>
        </row>
        <row r="290">
          <cell r="E290" t="str">
            <v>Thane</v>
          </cell>
        </row>
        <row r="291">
          <cell r="E291" t="str">
            <v>Wardha</v>
          </cell>
        </row>
        <row r="292">
          <cell r="E292" t="str">
            <v>Washim</v>
          </cell>
        </row>
        <row r="293">
          <cell r="E293" t="str">
            <v>Yavatmal</v>
          </cell>
        </row>
        <row r="294">
          <cell r="E294" t="str">
            <v>East Garo Hills</v>
          </cell>
        </row>
        <row r="295">
          <cell r="E295" t="str">
            <v>East Khasi Hills</v>
          </cell>
        </row>
        <row r="296">
          <cell r="E296" t="str">
            <v>Jaintia Hills</v>
          </cell>
        </row>
        <row r="297">
          <cell r="E297" t="str">
            <v>Ri-Bhoi</v>
          </cell>
        </row>
        <row r="298">
          <cell r="E298" t="str">
            <v>South Garo Hills</v>
          </cell>
        </row>
        <row r="299">
          <cell r="E299" t="str">
            <v>West Garo Hills</v>
          </cell>
        </row>
        <row r="300">
          <cell r="E300" t="str">
            <v>West Khasi Hills</v>
          </cell>
        </row>
        <row r="301">
          <cell r="E301" t="str">
            <v>Bishnupur</v>
          </cell>
        </row>
        <row r="302">
          <cell r="E302" t="str">
            <v>Chandel</v>
          </cell>
        </row>
        <row r="303">
          <cell r="E303" t="str">
            <v>Churachandpur</v>
          </cell>
        </row>
        <row r="304">
          <cell r="E304" t="str">
            <v>Imphal East</v>
          </cell>
        </row>
        <row r="305">
          <cell r="E305" t="str">
            <v>Imphal West</v>
          </cell>
        </row>
        <row r="306">
          <cell r="E306" t="str">
            <v>Senapati</v>
          </cell>
        </row>
        <row r="307">
          <cell r="E307" t="str">
            <v>Tamenglong</v>
          </cell>
        </row>
        <row r="308">
          <cell r="E308" t="str">
            <v>Thoubal</v>
          </cell>
        </row>
        <row r="309">
          <cell r="E309" t="str">
            <v>Ukhrul</v>
          </cell>
        </row>
        <row r="310">
          <cell r="E310" t="str">
            <v>Balaghat</v>
          </cell>
        </row>
        <row r="311">
          <cell r="E311" t="str">
            <v>Barwani</v>
          </cell>
        </row>
        <row r="312">
          <cell r="E312" t="str">
            <v>Betul</v>
          </cell>
        </row>
        <row r="313">
          <cell r="E313" t="str">
            <v>Bhind</v>
          </cell>
        </row>
        <row r="314">
          <cell r="E314" t="str">
            <v>Bhopal</v>
          </cell>
        </row>
        <row r="315">
          <cell r="E315" t="str">
            <v>Chhatarpur</v>
          </cell>
        </row>
        <row r="316">
          <cell r="E316" t="str">
            <v>Chhindwara</v>
          </cell>
        </row>
        <row r="317">
          <cell r="E317" t="str">
            <v>Damoh</v>
          </cell>
        </row>
        <row r="318">
          <cell r="E318" t="str">
            <v>Datia</v>
          </cell>
        </row>
        <row r="319">
          <cell r="E319" t="str">
            <v>Dewas</v>
          </cell>
        </row>
        <row r="320">
          <cell r="E320" t="str">
            <v>Dhar</v>
          </cell>
        </row>
        <row r="321">
          <cell r="E321" t="str">
            <v>Dindori</v>
          </cell>
        </row>
        <row r="322">
          <cell r="E322" t="str">
            <v>Guna</v>
          </cell>
        </row>
        <row r="323">
          <cell r="E323" t="str">
            <v>Gwalior</v>
          </cell>
        </row>
        <row r="324">
          <cell r="E324" t="str">
            <v>Harda</v>
          </cell>
        </row>
        <row r="325">
          <cell r="E325" t="str">
            <v>Hoshangabad</v>
          </cell>
        </row>
        <row r="326">
          <cell r="E326" t="str">
            <v>Indore</v>
          </cell>
        </row>
        <row r="327">
          <cell r="E327" t="str">
            <v>Jabalpur</v>
          </cell>
        </row>
        <row r="328">
          <cell r="E328" t="str">
            <v>Jhabua</v>
          </cell>
        </row>
        <row r="329">
          <cell r="E329" t="str">
            <v>Katni</v>
          </cell>
        </row>
        <row r="330">
          <cell r="E330" t="str">
            <v>Khandwa (East Nimar)</v>
          </cell>
        </row>
        <row r="331">
          <cell r="E331" t="str">
            <v>Khargone (West Nimar)</v>
          </cell>
        </row>
        <row r="332">
          <cell r="E332" t="str">
            <v>Mandla</v>
          </cell>
        </row>
        <row r="333">
          <cell r="E333" t="str">
            <v>Mandsaur</v>
          </cell>
        </row>
        <row r="334">
          <cell r="E334" t="str">
            <v>Morena</v>
          </cell>
        </row>
        <row r="335">
          <cell r="E335" t="str">
            <v>Narsinghpur</v>
          </cell>
        </row>
        <row r="336">
          <cell r="E336" t="str">
            <v>Neemuch</v>
          </cell>
        </row>
        <row r="337">
          <cell r="E337" t="str">
            <v>Panna</v>
          </cell>
        </row>
        <row r="338">
          <cell r="E338" t="str">
            <v>Raisen</v>
          </cell>
        </row>
        <row r="339">
          <cell r="E339" t="str">
            <v>Rajgarh</v>
          </cell>
        </row>
        <row r="340">
          <cell r="E340" t="str">
            <v>Ratlam</v>
          </cell>
        </row>
        <row r="341">
          <cell r="E341" t="str">
            <v>Rewa</v>
          </cell>
        </row>
        <row r="342">
          <cell r="E342" t="str">
            <v>Sagar</v>
          </cell>
        </row>
        <row r="343">
          <cell r="E343" t="str">
            <v>Satna</v>
          </cell>
        </row>
        <row r="344">
          <cell r="E344" t="str">
            <v>Sehore</v>
          </cell>
        </row>
        <row r="345">
          <cell r="E345" t="str">
            <v>Seoni</v>
          </cell>
        </row>
        <row r="346">
          <cell r="E346" t="str">
            <v>Shahdol</v>
          </cell>
        </row>
        <row r="347">
          <cell r="E347" t="str">
            <v>Shajapur</v>
          </cell>
        </row>
        <row r="348">
          <cell r="E348" t="str">
            <v>Sheopur</v>
          </cell>
        </row>
        <row r="349">
          <cell r="E349" t="str">
            <v>Shivpuri</v>
          </cell>
        </row>
        <row r="350">
          <cell r="E350" t="str">
            <v>Sidhi</v>
          </cell>
        </row>
        <row r="351">
          <cell r="E351" t="str">
            <v>Tikamgarh</v>
          </cell>
        </row>
        <row r="352">
          <cell r="E352" t="str">
            <v>Ujjain</v>
          </cell>
        </row>
        <row r="353">
          <cell r="E353" t="str">
            <v>Umaria</v>
          </cell>
        </row>
        <row r="354">
          <cell r="E354" t="str">
            <v>Vidisha</v>
          </cell>
        </row>
        <row r="355">
          <cell r="E355" t="str">
            <v>Aizawl</v>
          </cell>
        </row>
        <row r="356">
          <cell r="E356" t="str">
            <v>Champhai</v>
          </cell>
        </row>
        <row r="357">
          <cell r="E357" t="str">
            <v>Kolasib</v>
          </cell>
        </row>
        <row r="358">
          <cell r="E358" t="str">
            <v>Lawngtlai</v>
          </cell>
        </row>
        <row r="359">
          <cell r="E359" t="str">
            <v>Lunglei</v>
          </cell>
        </row>
        <row r="360">
          <cell r="E360" t="str">
            <v>Mamit</v>
          </cell>
        </row>
        <row r="361">
          <cell r="E361" t="str">
            <v>Saiha</v>
          </cell>
        </row>
        <row r="362">
          <cell r="E362" t="str">
            <v>Serchhip</v>
          </cell>
        </row>
        <row r="363">
          <cell r="E363" t="str">
            <v>Dimapur</v>
          </cell>
        </row>
        <row r="364">
          <cell r="E364" t="str">
            <v>Kohima</v>
          </cell>
        </row>
        <row r="365">
          <cell r="E365" t="str">
            <v>Mokokchung</v>
          </cell>
        </row>
        <row r="366">
          <cell r="E366" t="str">
            <v>Mon</v>
          </cell>
        </row>
        <row r="367">
          <cell r="E367" t="str">
            <v>Phek</v>
          </cell>
        </row>
        <row r="368">
          <cell r="E368" t="str">
            <v>Tuensang</v>
          </cell>
        </row>
        <row r="369">
          <cell r="E369" t="str">
            <v>Wokha</v>
          </cell>
        </row>
        <row r="370">
          <cell r="E370" t="str">
            <v>Zunheboto</v>
          </cell>
        </row>
        <row r="371">
          <cell r="E371" t="str">
            <v>Angul</v>
          </cell>
        </row>
        <row r="372">
          <cell r="E372" t="str">
            <v>Baleswar (Balasore)</v>
          </cell>
        </row>
        <row r="373">
          <cell r="E373" t="str">
            <v>Bargarh (Baragarh)</v>
          </cell>
        </row>
        <row r="374">
          <cell r="E374" t="str">
            <v>Bhadrak</v>
          </cell>
        </row>
        <row r="375">
          <cell r="E375" t="str">
            <v>Bolangir (Balangir)</v>
          </cell>
        </row>
        <row r="376">
          <cell r="E376" t="str">
            <v>Boudh (Bauda)</v>
          </cell>
        </row>
        <row r="377">
          <cell r="E377" t="str">
            <v>Cuttack</v>
          </cell>
        </row>
        <row r="378">
          <cell r="E378" t="str">
            <v>Debagarh (Deogarh)</v>
          </cell>
        </row>
        <row r="379">
          <cell r="E379" t="str">
            <v>Dhenkanal</v>
          </cell>
        </row>
        <row r="380">
          <cell r="E380" t="str">
            <v>Gajapati</v>
          </cell>
        </row>
        <row r="381">
          <cell r="E381" t="str">
            <v>Ganjam</v>
          </cell>
        </row>
        <row r="382">
          <cell r="E382" t="str">
            <v>Jagatsinghpur</v>
          </cell>
        </row>
        <row r="383">
          <cell r="E383" t="str">
            <v>Jajapur (Jajpur)</v>
          </cell>
        </row>
        <row r="384">
          <cell r="E384" t="str">
            <v>Jharsuguda</v>
          </cell>
        </row>
        <row r="385">
          <cell r="E385" t="str">
            <v>Kalahandi</v>
          </cell>
        </row>
        <row r="386">
          <cell r="E386" t="str">
            <v>Kandhamal</v>
          </cell>
        </row>
        <row r="387">
          <cell r="E387" t="str">
            <v>Kendrapara</v>
          </cell>
        </row>
        <row r="388">
          <cell r="E388" t="str">
            <v>Kendujhar (Keonjhar)</v>
          </cell>
        </row>
        <row r="389">
          <cell r="E389" t="str">
            <v>Khordha</v>
          </cell>
        </row>
        <row r="390">
          <cell r="E390" t="str">
            <v>Koraput</v>
          </cell>
        </row>
        <row r="391">
          <cell r="E391" t="str">
            <v>Malkangiri</v>
          </cell>
        </row>
        <row r="392">
          <cell r="E392" t="str">
            <v>Mayurbhanj</v>
          </cell>
        </row>
        <row r="393">
          <cell r="E393" t="str">
            <v>Nabarangpur</v>
          </cell>
        </row>
        <row r="394">
          <cell r="E394" t="str">
            <v>Nayagarh</v>
          </cell>
        </row>
        <row r="395">
          <cell r="E395" t="str">
            <v>Nuapada</v>
          </cell>
        </row>
        <row r="396">
          <cell r="E396" t="str">
            <v>Puri</v>
          </cell>
        </row>
        <row r="397">
          <cell r="E397" t="str">
            <v>Rayagada</v>
          </cell>
        </row>
        <row r="398">
          <cell r="E398" t="str">
            <v>Sambalpur</v>
          </cell>
        </row>
        <row r="399">
          <cell r="E399" t="str">
            <v>Subarnapur (Sonepur)</v>
          </cell>
        </row>
        <row r="400">
          <cell r="E400" t="str">
            <v>Sundargarh (Sundergarh)</v>
          </cell>
        </row>
        <row r="401">
          <cell r="E401" t="str">
            <v>Amritsar</v>
          </cell>
        </row>
        <row r="402">
          <cell r="E402" t="str">
            <v>Bathinda</v>
          </cell>
        </row>
        <row r="403">
          <cell r="E403" t="str">
            <v>Faridkot</v>
          </cell>
        </row>
        <row r="404">
          <cell r="E404" t="str">
            <v>Fatehgarh Sahib</v>
          </cell>
        </row>
        <row r="405">
          <cell r="E405" t="str">
            <v>Firozpur</v>
          </cell>
        </row>
        <row r="406">
          <cell r="E406" t="str">
            <v>Gurdaspur</v>
          </cell>
        </row>
        <row r="407">
          <cell r="E407" t="str">
            <v>Hoshiarpur</v>
          </cell>
        </row>
        <row r="408">
          <cell r="E408" t="str">
            <v>Jalandhar</v>
          </cell>
        </row>
        <row r="409">
          <cell r="E409" t="str">
            <v>Kapurthala</v>
          </cell>
        </row>
        <row r="410">
          <cell r="E410" t="str">
            <v>Ludhiana</v>
          </cell>
        </row>
        <row r="411">
          <cell r="E411" t="str">
            <v>Mansa</v>
          </cell>
        </row>
        <row r="412">
          <cell r="E412" t="str">
            <v>Moga</v>
          </cell>
        </row>
        <row r="413">
          <cell r="E413" t="str">
            <v>Mukatsar</v>
          </cell>
        </row>
        <row r="414">
          <cell r="E414" t="str">
            <v>Nawan Shehar</v>
          </cell>
        </row>
        <row r="415">
          <cell r="E415" t="str">
            <v>Patiala</v>
          </cell>
        </row>
        <row r="416">
          <cell r="E416" t="str">
            <v>Rupnagar</v>
          </cell>
        </row>
        <row r="417">
          <cell r="E417" t="str">
            <v>Sangrur</v>
          </cell>
        </row>
        <row r="418">
          <cell r="E418" t="str">
            <v>Karaikal</v>
          </cell>
        </row>
        <row r="419">
          <cell r="E419" t="str">
            <v>Mahe</v>
          </cell>
        </row>
        <row r="420">
          <cell r="E420" t="str">
            <v>Puducherry</v>
          </cell>
        </row>
        <row r="421">
          <cell r="E421" t="str">
            <v>Yanam</v>
          </cell>
        </row>
        <row r="422">
          <cell r="E422" t="str">
            <v>Ajmer</v>
          </cell>
        </row>
        <row r="423">
          <cell r="E423" t="str">
            <v>Alwar</v>
          </cell>
        </row>
        <row r="424">
          <cell r="E424" t="str">
            <v>Banswara</v>
          </cell>
        </row>
        <row r="425">
          <cell r="E425" t="str">
            <v>Baran</v>
          </cell>
        </row>
        <row r="426">
          <cell r="E426" t="str">
            <v>Barmer</v>
          </cell>
        </row>
        <row r="427">
          <cell r="E427" t="str">
            <v>Bharatpur</v>
          </cell>
        </row>
        <row r="428">
          <cell r="E428" t="str">
            <v>Bhilwara</v>
          </cell>
        </row>
        <row r="429">
          <cell r="E429" t="str">
            <v>Bikaner</v>
          </cell>
        </row>
        <row r="430">
          <cell r="E430" t="str">
            <v>Bundi</v>
          </cell>
        </row>
        <row r="431">
          <cell r="E431" t="str">
            <v>Chittorgarh</v>
          </cell>
        </row>
        <row r="432">
          <cell r="E432" t="str">
            <v>Churu</v>
          </cell>
        </row>
        <row r="433">
          <cell r="E433" t="str">
            <v>Dausa</v>
          </cell>
        </row>
        <row r="434">
          <cell r="E434" t="str">
            <v>Dholpur</v>
          </cell>
        </row>
        <row r="435">
          <cell r="E435" t="str">
            <v>Dungapur</v>
          </cell>
        </row>
        <row r="436">
          <cell r="E436" t="str">
            <v>Ganganagar</v>
          </cell>
        </row>
        <row r="437">
          <cell r="E437" t="str">
            <v>Hanumangarh</v>
          </cell>
        </row>
        <row r="438">
          <cell r="E438" t="str">
            <v>Jaipur</v>
          </cell>
        </row>
        <row r="439">
          <cell r="E439" t="str">
            <v>Jaisalmer</v>
          </cell>
        </row>
        <row r="440">
          <cell r="E440" t="str">
            <v>Jalore</v>
          </cell>
        </row>
        <row r="441">
          <cell r="E441" t="str">
            <v>Jhalawar</v>
          </cell>
        </row>
        <row r="442">
          <cell r="E442" t="str">
            <v>Jodhpur</v>
          </cell>
        </row>
        <row r="443">
          <cell r="E443" t="str">
            <v>Juhnjhunun</v>
          </cell>
        </row>
        <row r="444">
          <cell r="E444" t="str">
            <v>Karauli</v>
          </cell>
        </row>
        <row r="445">
          <cell r="E445" t="str">
            <v>Kota</v>
          </cell>
        </row>
        <row r="446">
          <cell r="E446" t="str">
            <v>Nagaur</v>
          </cell>
        </row>
        <row r="447">
          <cell r="E447" t="str">
            <v>Pali</v>
          </cell>
        </row>
        <row r="448">
          <cell r="E448" t="str">
            <v>Pratapgarh</v>
          </cell>
        </row>
        <row r="449">
          <cell r="E449" t="str">
            <v>Rajsamand</v>
          </cell>
        </row>
        <row r="450">
          <cell r="E450" t="str">
            <v>Sawai Madhopur</v>
          </cell>
        </row>
        <row r="451">
          <cell r="E451" t="str">
            <v>Sikar</v>
          </cell>
        </row>
        <row r="452">
          <cell r="E452" t="str">
            <v>Sirohi</v>
          </cell>
        </row>
        <row r="453">
          <cell r="E453" t="str">
            <v>Tonk</v>
          </cell>
        </row>
        <row r="454">
          <cell r="E454" t="str">
            <v>Udaipur</v>
          </cell>
        </row>
        <row r="455">
          <cell r="E455" t="str">
            <v>East Sikkim</v>
          </cell>
        </row>
        <row r="456">
          <cell r="E456" t="str">
            <v>North Sikkim</v>
          </cell>
        </row>
        <row r="457">
          <cell r="E457" t="str">
            <v>South Sikkim</v>
          </cell>
        </row>
        <row r="458">
          <cell r="E458" t="str">
            <v>West Sikkim</v>
          </cell>
        </row>
        <row r="459">
          <cell r="E459" t="str">
            <v>Ariyalur</v>
          </cell>
        </row>
        <row r="460">
          <cell r="E460" t="str">
            <v>Chennai</v>
          </cell>
        </row>
        <row r="461">
          <cell r="E461" t="str">
            <v>Coimbatore</v>
          </cell>
        </row>
        <row r="462">
          <cell r="E462" t="str">
            <v>Cuddalore</v>
          </cell>
        </row>
        <row r="463">
          <cell r="E463" t="str">
            <v>Dharmapuri</v>
          </cell>
        </row>
        <row r="464">
          <cell r="E464" t="str">
            <v>Dindigul</v>
          </cell>
        </row>
        <row r="465">
          <cell r="E465" t="str">
            <v>Erode</v>
          </cell>
        </row>
        <row r="466">
          <cell r="E466" t="str">
            <v>Kanchipuram</v>
          </cell>
        </row>
        <row r="467">
          <cell r="E467" t="str">
            <v>Kanyakumari</v>
          </cell>
        </row>
        <row r="468">
          <cell r="E468" t="str">
            <v>Karur</v>
          </cell>
        </row>
        <row r="469">
          <cell r="E469" t="str">
            <v>Madurai</v>
          </cell>
        </row>
        <row r="470">
          <cell r="E470" t="str">
            <v>Nagapattinam</v>
          </cell>
        </row>
        <row r="471">
          <cell r="E471" t="str">
            <v>Namakkal</v>
          </cell>
        </row>
        <row r="472">
          <cell r="E472" t="str">
            <v>Perambalur</v>
          </cell>
        </row>
        <row r="473">
          <cell r="E473" t="str">
            <v>Pudukkottai</v>
          </cell>
        </row>
        <row r="474">
          <cell r="E474" t="str">
            <v>Ramanathapuram</v>
          </cell>
        </row>
        <row r="475">
          <cell r="E475" t="str">
            <v>Salem</v>
          </cell>
        </row>
        <row r="476">
          <cell r="E476" t="str">
            <v>Sivagangai</v>
          </cell>
        </row>
        <row r="477">
          <cell r="E477" t="str">
            <v>Thanjavur</v>
          </cell>
        </row>
        <row r="478">
          <cell r="E478" t="str">
            <v>The Nilgiris</v>
          </cell>
        </row>
        <row r="479">
          <cell r="E479" t="str">
            <v>Theni</v>
          </cell>
        </row>
        <row r="480">
          <cell r="E480" t="str">
            <v>Thiruvallur</v>
          </cell>
        </row>
        <row r="481">
          <cell r="E481" t="str">
            <v>Thiruvarur</v>
          </cell>
        </row>
        <row r="482">
          <cell r="E482" t="str">
            <v>Thoothukudi</v>
          </cell>
        </row>
        <row r="483">
          <cell r="E483" t="str">
            <v>Tiruchirappalli</v>
          </cell>
        </row>
        <row r="484">
          <cell r="E484" t="str">
            <v>Tirunelveli</v>
          </cell>
        </row>
        <row r="485">
          <cell r="E485" t="str">
            <v>Tiruppur</v>
          </cell>
        </row>
        <row r="486">
          <cell r="E486" t="str">
            <v>Tiruvannamalai</v>
          </cell>
        </row>
        <row r="487">
          <cell r="E487" t="str">
            <v>Vellore</v>
          </cell>
        </row>
        <row r="488">
          <cell r="E488" t="str">
            <v>Villupuram</v>
          </cell>
        </row>
        <row r="489">
          <cell r="E489" t="str">
            <v>Dhalai</v>
          </cell>
        </row>
        <row r="490">
          <cell r="E490" t="str">
            <v>North Tripura</v>
          </cell>
        </row>
        <row r="491">
          <cell r="E491" t="str">
            <v>South Tripura</v>
          </cell>
        </row>
        <row r="492">
          <cell r="E492" t="str">
            <v>West Tripura</v>
          </cell>
        </row>
        <row r="493">
          <cell r="E493" t="str">
            <v>Almora</v>
          </cell>
        </row>
        <row r="494">
          <cell r="E494" t="str">
            <v>Bageshwar</v>
          </cell>
        </row>
        <row r="495">
          <cell r="E495" t="str">
            <v>Chamoli</v>
          </cell>
        </row>
        <row r="496">
          <cell r="E496" t="str">
            <v>Champawat</v>
          </cell>
        </row>
        <row r="497">
          <cell r="E497" t="str">
            <v>Dehradun</v>
          </cell>
        </row>
        <row r="498">
          <cell r="E498" t="str">
            <v>Haridwar</v>
          </cell>
        </row>
        <row r="499">
          <cell r="E499" t="str">
            <v>Nainital</v>
          </cell>
        </row>
        <row r="500">
          <cell r="E500" t="str">
            <v>Pauri Garhwal</v>
          </cell>
        </row>
        <row r="501">
          <cell r="E501" t="str">
            <v>Pithoragharh</v>
          </cell>
        </row>
        <row r="502">
          <cell r="E502" t="str">
            <v>Rudraprayag</v>
          </cell>
        </row>
        <row r="503">
          <cell r="E503" t="str">
            <v>Tehri Garhwal</v>
          </cell>
        </row>
        <row r="504">
          <cell r="E504" t="str">
            <v>Udham Singh Nagar</v>
          </cell>
        </row>
        <row r="505">
          <cell r="E505" t="str">
            <v>Uttarkashi</v>
          </cell>
        </row>
        <row r="506">
          <cell r="E506" t="str">
            <v>Agra</v>
          </cell>
        </row>
        <row r="507">
          <cell r="E507" t="str">
            <v>Aligarh</v>
          </cell>
        </row>
        <row r="508">
          <cell r="E508" t="str">
            <v>Allahabad</v>
          </cell>
        </row>
        <row r="509">
          <cell r="E509" t="str">
            <v>Ambedkar Nagar</v>
          </cell>
        </row>
        <row r="510">
          <cell r="E510" t="str">
            <v>Auraiya</v>
          </cell>
        </row>
        <row r="511">
          <cell r="E511" t="str">
            <v>Azamgarh</v>
          </cell>
        </row>
        <row r="512">
          <cell r="E512" t="str">
            <v>Badaun</v>
          </cell>
        </row>
        <row r="513">
          <cell r="E513" t="str">
            <v>Bagpat</v>
          </cell>
        </row>
        <row r="514">
          <cell r="E514" t="str">
            <v>Bahraich</v>
          </cell>
        </row>
        <row r="515">
          <cell r="E515" t="str">
            <v>Ballia</v>
          </cell>
        </row>
        <row r="516">
          <cell r="E516" t="str">
            <v>Balrampur</v>
          </cell>
        </row>
        <row r="517">
          <cell r="E517" t="str">
            <v>Banda District</v>
          </cell>
        </row>
        <row r="518">
          <cell r="E518" t="str">
            <v>Barabanki</v>
          </cell>
        </row>
        <row r="519">
          <cell r="E519" t="str">
            <v>Bareilly</v>
          </cell>
        </row>
        <row r="520">
          <cell r="E520" t="str">
            <v>Basti</v>
          </cell>
        </row>
        <row r="521">
          <cell r="E521" t="str">
            <v>Bijnor</v>
          </cell>
        </row>
        <row r="522">
          <cell r="E522" t="str">
            <v>Bulandshahr</v>
          </cell>
        </row>
        <row r="523">
          <cell r="E523" t="str">
            <v>Chandauli</v>
          </cell>
        </row>
        <row r="524">
          <cell r="E524" t="str">
            <v>Chitrakoot</v>
          </cell>
        </row>
        <row r="525">
          <cell r="E525" t="str">
            <v>Deoria</v>
          </cell>
        </row>
        <row r="526">
          <cell r="E526" t="str">
            <v>Etah</v>
          </cell>
        </row>
        <row r="527">
          <cell r="E527" t="str">
            <v>Etawah</v>
          </cell>
        </row>
        <row r="528">
          <cell r="E528" t="str">
            <v>Faizabad</v>
          </cell>
        </row>
        <row r="529">
          <cell r="E529" t="str">
            <v>Farrukhabad</v>
          </cell>
        </row>
        <row r="530">
          <cell r="E530" t="str">
            <v>Fatehpur</v>
          </cell>
        </row>
        <row r="531">
          <cell r="E531" t="str">
            <v>Firozabad</v>
          </cell>
        </row>
        <row r="532">
          <cell r="E532" t="str">
            <v>Gautam Buddha Nagar</v>
          </cell>
        </row>
        <row r="533">
          <cell r="E533" t="str">
            <v>Ghaziabad</v>
          </cell>
        </row>
        <row r="534">
          <cell r="E534" t="str">
            <v>Ghazipur</v>
          </cell>
        </row>
        <row r="535">
          <cell r="E535" t="str">
            <v>Gonda</v>
          </cell>
        </row>
        <row r="536">
          <cell r="E536" t="str">
            <v>Gorkakhpur</v>
          </cell>
        </row>
        <row r="537">
          <cell r="E537" t="str">
            <v>Hamirpur</v>
          </cell>
        </row>
        <row r="538">
          <cell r="E538" t="str">
            <v>Hardoi</v>
          </cell>
        </row>
        <row r="539">
          <cell r="E539" t="str">
            <v>Jalaun</v>
          </cell>
        </row>
        <row r="540">
          <cell r="E540" t="str">
            <v>Jaunpur District</v>
          </cell>
        </row>
        <row r="541">
          <cell r="E541" t="str">
            <v>Jhansi</v>
          </cell>
        </row>
        <row r="542">
          <cell r="E542" t="str">
            <v>Jyotiba Phule Nagar</v>
          </cell>
        </row>
        <row r="543">
          <cell r="E543" t="str">
            <v>Kannauj</v>
          </cell>
        </row>
        <row r="544">
          <cell r="E544" t="str">
            <v>Kanpur Dehat</v>
          </cell>
        </row>
        <row r="545">
          <cell r="E545" t="str">
            <v>Kanpur Nagar</v>
          </cell>
        </row>
        <row r="546">
          <cell r="E546" t="str">
            <v>Kaushambi</v>
          </cell>
        </row>
        <row r="547">
          <cell r="E547" t="str">
            <v>Kushinagar</v>
          </cell>
        </row>
        <row r="548">
          <cell r="E548" t="str">
            <v>Lakhimpur Kheri</v>
          </cell>
        </row>
        <row r="549">
          <cell r="E549" t="str">
            <v>Lalitpur</v>
          </cell>
        </row>
        <row r="550">
          <cell r="E550" t="str">
            <v>Lucknow</v>
          </cell>
        </row>
        <row r="551">
          <cell r="E551" t="str">
            <v>Mahamaya Nagar</v>
          </cell>
        </row>
        <row r="552">
          <cell r="E552" t="str">
            <v>Maharajganj</v>
          </cell>
        </row>
        <row r="553">
          <cell r="E553" t="str">
            <v>Mahoba</v>
          </cell>
        </row>
        <row r="554">
          <cell r="E554" t="str">
            <v>Mainpuri</v>
          </cell>
        </row>
        <row r="555">
          <cell r="E555" t="str">
            <v>Mathura</v>
          </cell>
        </row>
        <row r="556">
          <cell r="E556" t="str">
            <v>Mau</v>
          </cell>
        </row>
        <row r="557">
          <cell r="E557" t="str">
            <v>Meerut</v>
          </cell>
        </row>
        <row r="558">
          <cell r="E558" t="str">
            <v>Mirzapur</v>
          </cell>
        </row>
        <row r="559">
          <cell r="E559" t="str">
            <v>Moradabad</v>
          </cell>
        </row>
        <row r="560">
          <cell r="E560" t="str">
            <v>Muzaffarnagar</v>
          </cell>
        </row>
        <row r="561">
          <cell r="E561" t="str">
            <v>Pilibhit</v>
          </cell>
        </row>
        <row r="562">
          <cell r="E562" t="str">
            <v>Pratapgarh</v>
          </cell>
        </row>
        <row r="563">
          <cell r="E563" t="str">
            <v>Rae Bareli</v>
          </cell>
        </row>
        <row r="564">
          <cell r="E564" t="str">
            <v>Rampur</v>
          </cell>
        </row>
        <row r="565">
          <cell r="E565" t="str">
            <v>Saharanpur</v>
          </cell>
        </row>
        <row r="566">
          <cell r="E566" t="str">
            <v>Sant Kabir Nagar</v>
          </cell>
        </row>
        <row r="567">
          <cell r="E567" t="str">
            <v>Sant Ravidas Nagar</v>
          </cell>
        </row>
        <row r="568">
          <cell r="E568" t="str">
            <v>Shahjahanpur</v>
          </cell>
        </row>
        <row r="569">
          <cell r="E569" t="str">
            <v>Shravasti</v>
          </cell>
        </row>
        <row r="570">
          <cell r="E570" t="str">
            <v>Siddharthnagar</v>
          </cell>
        </row>
        <row r="571">
          <cell r="E571" t="str">
            <v>Sitapur</v>
          </cell>
        </row>
        <row r="572">
          <cell r="E572" t="str">
            <v>Sonbhadra</v>
          </cell>
        </row>
        <row r="573">
          <cell r="E573" t="str">
            <v>Sultanpur</v>
          </cell>
        </row>
        <row r="574">
          <cell r="E574" t="str">
            <v>Unnao</v>
          </cell>
        </row>
        <row r="575">
          <cell r="E575" t="str">
            <v>Varanasi</v>
          </cell>
        </row>
        <row r="576">
          <cell r="E576" t="str">
            <v>Bankura</v>
          </cell>
        </row>
        <row r="577">
          <cell r="E577" t="str">
            <v>Bardhaman</v>
          </cell>
        </row>
        <row r="578">
          <cell r="E578" t="str">
            <v>Birbhum</v>
          </cell>
        </row>
        <row r="579">
          <cell r="E579" t="str">
            <v>Cooch Behar</v>
          </cell>
        </row>
        <row r="580">
          <cell r="E580" t="str">
            <v>Dakshin Dinajpur</v>
          </cell>
        </row>
        <row r="581">
          <cell r="E581" t="str">
            <v>Darjeeling</v>
          </cell>
        </row>
        <row r="582">
          <cell r="E582" t="str">
            <v>Hooghly</v>
          </cell>
        </row>
        <row r="583">
          <cell r="E583" t="str">
            <v>Howrah</v>
          </cell>
        </row>
        <row r="584">
          <cell r="E584" t="str">
            <v>Jalpaiguri</v>
          </cell>
        </row>
        <row r="585">
          <cell r="E585" t="str">
            <v>Kolkata</v>
          </cell>
        </row>
        <row r="586">
          <cell r="E586" t="str">
            <v>Malda</v>
          </cell>
        </row>
        <row r="587">
          <cell r="E587" t="str">
            <v>Midnapore</v>
          </cell>
        </row>
        <row r="588">
          <cell r="E588" t="str">
            <v>Murshidabad</v>
          </cell>
        </row>
        <row r="589">
          <cell r="E589" t="str">
            <v>Nadia</v>
          </cell>
        </row>
        <row r="590">
          <cell r="E590" t="str">
            <v>North 24 Parganas</v>
          </cell>
        </row>
        <row r="591">
          <cell r="E591" t="str">
            <v>Purulia</v>
          </cell>
        </row>
        <row r="592">
          <cell r="E592" t="str">
            <v>South 24 Parganas</v>
          </cell>
        </row>
        <row r="593">
          <cell r="E593" t="str">
            <v>Uttar Dinajpur</v>
          </cell>
        </row>
      </sheetData>
      <sheetData sheetId="9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S"/>
    </sheetNames>
    <sheetDataSet>
      <sheetData sheetId="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PR ENTER DATA SHEET"/>
      <sheetName val="MAIN DATA- SHEET"/>
      <sheetName val="MONTHLY FQ DATA SHEET"/>
      <sheetName val="FREQ DATA SHEET"/>
      <sheetName val="DGR ENTER READING"/>
      <sheetName val="CALCULATED FY1"/>
      <sheetName val="CALCULATED FY2"/>
      <sheetName val="CALCULATED TY"/>
      <sheetName val="PREVIOUS YEAR DATA"/>
      <sheetName val="1ST"/>
      <sheetName val="DPPR 01"/>
      <sheetName val="2ND"/>
      <sheetName val="DPPR02"/>
      <sheetName val="3RD"/>
      <sheetName val="DPPR 03"/>
      <sheetName val="4TH"/>
      <sheetName val="DPPR04"/>
      <sheetName val="5TH"/>
      <sheetName val="DPPR 05"/>
      <sheetName val="6TH"/>
      <sheetName val="DPPR 06"/>
      <sheetName val="7TH"/>
      <sheetName val="DPPR 07"/>
      <sheetName val="8TH"/>
      <sheetName val="DPPR 08"/>
      <sheetName val="9TH"/>
      <sheetName val="DPPR 09"/>
      <sheetName val="10TH"/>
      <sheetName val="DPPR 10"/>
      <sheetName val="11TH"/>
      <sheetName val="DPPR 11"/>
      <sheetName val="12TH"/>
      <sheetName val="DPPR 12"/>
      <sheetName val="13TH"/>
      <sheetName val="DPPR 13"/>
      <sheetName val="14TH"/>
      <sheetName val="DPPR 14"/>
      <sheetName val="15TH"/>
      <sheetName val="DPPR 15"/>
      <sheetName val="GAS STATEMENT1"/>
      <sheetName val="16TH"/>
      <sheetName val="DPPR 16"/>
      <sheetName val="17TH"/>
      <sheetName val="DPPR 17"/>
      <sheetName val="18TH"/>
      <sheetName val="DPPR 18"/>
      <sheetName val="19TH"/>
      <sheetName val="DPPR 19"/>
      <sheetName val="20TH"/>
      <sheetName val="DPPR 20"/>
      <sheetName val="21ST"/>
      <sheetName val="DPPR 21"/>
      <sheetName val="22ND"/>
      <sheetName val="DPPR 22"/>
      <sheetName val="23RD"/>
      <sheetName val="DPPR 23"/>
      <sheetName val="24TH"/>
      <sheetName val="DPPR 24"/>
      <sheetName val="25TH"/>
      <sheetName val="DPPR 25"/>
      <sheetName val="26TH"/>
      <sheetName val="DPPR 26"/>
      <sheetName val="27TH"/>
      <sheetName val="DPPR 27"/>
      <sheetName val="28TH"/>
      <sheetName val="DPPR 28"/>
      <sheetName val="29TH"/>
      <sheetName val="DPPR 29"/>
      <sheetName val="30TH"/>
      <sheetName val="DPPR 30"/>
      <sheetName val="31ST"/>
      <sheetName val="DPPR 31"/>
      <sheetName val="GAS STATEMENT2"/>
      <sheetName val="DEEMED GENERATION"/>
      <sheetName val="REL GAIL GAS % COMPARE"/>
      <sheetName val="P1 P2 CHECK"/>
      <sheetName val="INTAKE"/>
      <sheetName val="GT EOH"/>
      <sheetName val="ST 1 &amp; 2 CHECK"/>
      <sheetName val="Head (O&amp;M)"/>
      <sheetName val="Head(O&amp;M)"/>
      <sheetName val="PARA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GL-MEMO"/>
    </sheetNames>
    <sheetDataSet>
      <sheetData sheetId="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ormance Snapshot"/>
      <sheetName val="YTD P&amp;L"/>
      <sheetName val="Analysis"/>
      <sheetName val="Revenue Analysis"/>
      <sheetName val="Procedure Count"/>
      <sheetName val="Loan repayments &amp; Gap"/>
      <sheetName val="Cost Savings - Stents"/>
      <sheetName val="Occupancy Loss"/>
      <sheetName val="Detailed P&amp;L"/>
      <sheetName val="Monthly Budget"/>
      <sheetName val="WC Workings"/>
      <sheetName val="SUMMARY Derived Consumption"/>
      <sheetName val="BUDGET - PL Surat"/>
      <sheetName val="Loan Details Unit Wise"/>
      <sheetName val="Employees Cost"/>
      <sheetName val="Surat TB"/>
      <sheetName val="Fixed Prof Fees"/>
      <sheetName val="Proff Fees"/>
      <sheetName val="Referal Fees"/>
      <sheetName val="Fixed Exp"/>
      <sheetName val="FY 09"/>
      <sheetName val="Stents"/>
      <sheetName val="CALCULATED 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J8">
            <v>12.452381720430109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18">
          <cell r="C218">
            <v>15772390</v>
          </cell>
        </row>
      </sheetData>
      <sheetData sheetId="16"/>
      <sheetData sheetId="17"/>
      <sheetData sheetId="18"/>
      <sheetData sheetId="19"/>
      <sheetData sheetId="20">
        <row r="8">
          <cell r="G8">
            <v>0.90469999999999995</v>
          </cell>
        </row>
      </sheetData>
      <sheetData sheetId="21"/>
      <sheetData sheetId="22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lled Up Adj"/>
      <sheetName val="BS Mar 31"/>
      <sheetName val="P&amp;L Mar 31"/>
      <sheetName val="CASH FLOWS"/>
      <sheetName val="AJEs"/>
      <sheetName val="Bifurcation of Expense"/>
      <sheetName val="Adj of D to Equity"/>
      <sheetName val="Financial Position"/>
      <sheetName val="Income Statement"/>
      <sheetName val="PL"/>
      <sheetName val="BS"/>
      <sheetName val="Schedules"/>
      <sheetName val="Changes in Equity"/>
      <sheetName val="Intangibles"/>
      <sheetName val="Judgments"/>
      <sheetName val="General"/>
      <sheetName val="Inventory"/>
      <sheetName val="Other"/>
      <sheetName val="Note 7 - Leases"/>
      <sheetName val="WHIN Footnotes"/>
      <sheetName val="Debt Issuance Cost_2009-FY2012"/>
      <sheetName val="Prepaid IFC Amort"/>
      <sheetName val="Note 6- PP&amp;E"/>
      <sheetName val="straightlining of IMFR"/>
      <sheetName val="GT Workings"/>
      <sheetName val="India"/>
      <sheetName val="WHI Summary_Mar 31 2012"/>
    </sheetNames>
    <sheetDataSet>
      <sheetData sheetId="0" refreshError="1"/>
      <sheetData sheetId="1">
        <row r="9">
          <cell r="B9">
            <v>10109.24</v>
          </cell>
        </row>
      </sheetData>
      <sheetData sheetId="2">
        <row r="49">
          <cell r="O49">
            <v>33950.987936787358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>
        <row r="10">
          <cell r="B10">
            <v>-1403643</v>
          </cell>
        </row>
      </sheetData>
      <sheetData sheetId="9" refreshError="1"/>
      <sheetData sheetId="10" refreshError="1"/>
      <sheetData sheetId="11">
        <row r="1">
          <cell r="F1">
            <v>1000</v>
          </cell>
        </row>
      </sheetData>
      <sheetData sheetId="12">
        <row r="128">
          <cell r="R128">
            <v>8600000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P"/>
    </sheetNames>
    <sheetDataSet>
      <sheetData sheetId="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Entry"/>
      <sheetName val="dep.02"/>
      <sheetName val="Assume"/>
      <sheetName val="R"/>
      <sheetName val=" Back up Enc 3A"/>
      <sheetName val="TOD - Trading Sale"/>
      <sheetName val="Liquidation Damages Prov"/>
      <sheetName val="PF Payable"/>
      <sheetName val="dep_02"/>
      <sheetName val="_Back_up_Enc_3A"/>
      <sheetName val="Quantity"/>
      <sheetName val="Dividend (Annex19)-FINAL"/>
      <sheetName val="DISTR_40 FY97"/>
      <sheetName val="BUDGET"/>
      <sheetName val="2700"/>
      <sheetName val="Balance Sheet"/>
      <sheetName val="Enc 3A"/>
      <sheetName val="TOD_-_Trading_Sale"/>
      <sheetName val="Liquidation_Damages_Prov"/>
      <sheetName val="PF_Payable"/>
      <sheetName val="Tro giup"/>
      <sheetName val="Profit on leaf@14 months 4.4%"/>
      <sheetName val="Results BS"/>
      <sheetName val="Results PL"/>
      <sheetName val="Excess Calc"/>
      <sheetName val="PRINT"/>
      <sheetName val="IS"/>
      <sheetName val="Trial Mar 06"/>
      <sheetName val="Depreciation_Kadimi_2001-02"/>
      <sheetName val="PDN"/>
      <sheetName val="dep_021"/>
      <sheetName val="_Back_up_Enc_3A1"/>
      <sheetName val="TOD_-_Trading_Sale1"/>
      <sheetName val="Liquidation_Damages_Prov1"/>
      <sheetName val="PF_Payable1"/>
      <sheetName val="Dividend_(Annex19)-FINAL"/>
      <sheetName val="DISTR_40_FY97"/>
      <sheetName val="Balance_Sheet"/>
      <sheetName val="Enc_3A"/>
      <sheetName val="Tro_giup"/>
      <sheetName val="Profit_on_leaf@14_months_4_4%"/>
      <sheetName val="Results_BS"/>
      <sheetName val="Results_PL"/>
      <sheetName val="Excess_Calc"/>
      <sheetName val="Trial_Mar_06"/>
      <sheetName val="dep_022"/>
      <sheetName val="_Back_up_Enc_3A2"/>
      <sheetName val="TOD_-_Trading_Sale2"/>
      <sheetName val="Liquidation_Damages_Prov2"/>
      <sheetName val="PF_Payable2"/>
      <sheetName val="Dividend_(Annex19)-FINAL1"/>
      <sheetName val="DISTR_40_FY971"/>
      <sheetName val="Balance_Sheet1"/>
      <sheetName val="Enc_3A1"/>
      <sheetName val="Tro_giup1"/>
      <sheetName val="Profit_on_leaf@14_months_4_4%1"/>
      <sheetName val="Results_BS1"/>
      <sheetName val="Results_PL1"/>
      <sheetName val="Excess_Calc1"/>
      <sheetName val="Trial_Mar_061"/>
      <sheetName val="dwbulk"/>
      <sheetName val="calls"/>
      <sheetName val="lookup"/>
      <sheetName val="Deff_Tax_Sept01"/>
      <sheetName val="pov"/>
      <sheetName val="PREV_RICAVI"/>
      <sheetName val="Param"/>
      <sheetName val="Overheads"/>
    </sheetNames>
    <sheetDataSet>
      <sheetData sheetId="0">
        <row r="7">
          <cell r="C7" t="str">
            <v>LAND</v>
          </cell>
        </row>
      </sheetData>
      <sheetData sheetId="1" refreshError="1">
        <row r="7">
          <cell r="C7" t="str">
            <v>LAND</v>
          </cell>
          <cell r="D7">
            <v>250800</v>
          </cell>
          <cell r="F7">
            <v>0</v>
          </cell>
          <cell r="G7">
            <v>250800</v>
          </cell>
          <cell r="H7">
            <v>0</v>
          </cell>
          <cell r="I7">
            <v>0</v>
          </cell>
          <cell r="K7">
            <v>0</v>
          </cell>
          <cell r="L7">
            <v>250800</v>
          </cell>
          <cell r="M7">
            <v>250800</v>
          </cell>
          <cell r="N7">
            <v>0</v>
          </cell>
        </row>
        <row r="8">
          <cell r="G8" t="str">
            <v/>
          </cell>
        </row>
        <row r="9">
          <cell r="C9" t="str">
            <v>BUILDING</v>
          </cell>
          <cell r="D9">
            <v>3315159.55</v>
          </cell>
          <cell r="E9">
            <v>3217378.28</v>
          </cell>
          <cell r="F9">
            <v>0</v>
          </cell>
          <cell r="G9">
            <v>6532537.8300000001</v>
          </cell>
          <cell r="H9">
            <v>1918042.27</v>
          </cell>
          <cell r="I9">
            <v>298928.50064657535</v>
          </cell>
          <cell r="K9">
            <v>2216970.7706465754</v>
          </cell>
          <cell r="L9">
            <v>4315567.0593534242</v>
          </cell>
          <cell r="M9">
            <v>4315567.0599999996</v>
          </cell>
          <cell r="N9">
            <v>6.4657535403966904E-4</v>
          </cell>
        </row>
        <row r="10">
          <cell r="G10" t="str">
            <v/>
          </cell>
        </row>
        <row r="11">
          <cell r="G11" t="str">
            <v/>
          </cell>
        </row>
        <row r="12">
          <cell r="C12" t="str">
            <v>PLANT &amp; MACHINERY</v>
          </cell>
          <cell r="D12">
            <v>4673476.68</v>
          </cell>
          <cell r="E12">
            <v>55926308.496471375</v>
          </cell>
          <cell r="F12">
            <v>0</v>
          </cell>
          <cell r="G12">
            <v>60599785.176471375</v>
          </cell>
          <cell r="H12">
            <v>3882252.2</v>
          </cell>
          <cell r="I12">
            <v>4969581.8380034119</v>
          </cell>
          <cell r="K12">
            <v>8851834.0380034111</v>
          </cell>
          <cell r="L12">
            <v>51747951.138467968</v>
          </cell>
          <cell r="M12">
            <v>52846566.289999999</v>
          </cell>
          <cell r="N12">
            <v>1098615.1515320316</v>
          </cell>
        </row>
        <row r="13"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K13">
            <v>0</v>
          </cell>
        </row>
        <row r="15">
          <cell r="C15" t="str">
            <v>PLANT &amp; MACHINERY (COMP)</v>
          </cell>
          <cell r="D15">
            <v>0</v>
          </cell>
          <cell r="E15">
            <v>12872696.899</v>
          </cell>
          <cell r="G15">
            <v>12872696.899</v>
          </cell>
          <cell r="H15">
            <v>0</v>
          </cell>
          <cell r="I15">
            <v>2652128.2378213699</v>
          </cell>
          <cell r="K15">
            <v>2652128.2378213699</v>
          </cell>
          <cell r="L15">
            <v>10220568.66117863</v>
          </cell>
          <cell r="M15">
            <v>10268766.09</v>
          </cell>
          <cell r="N15">
            <v>48197.428821370006</v>
          </cell>
        </row>
        <row r="18">
          <cell r="C18" t="str">
            <v>PLANT &amp; MACHINERY (FIRE EQUIP)</v>
          </cell>
          <cell r="D18">
            <v>0</v>
          </cell>
          <cell r="E18">
            <v>16632</v>
          </cell>
          <cell r="F18">
            <v>0</v>
          </cell>
          <cell r="G18">
            <v>16632</v>
          </cell>
          <cell r="H18">
            <v>0</v>
          </cell>
          <cell r="I18">
            <v>16632</v>
          </cell>
          <cell r="K18">
            <v>16632</v>
          </cell>
          <cell r="L18">
            <v>0</v>
          </cell>
          <cell r="M18">
            <v>0</v>
          </cell>
          <cell r="N18">
            <v>0</v>
          </cell>
        </row>
        <row r="20">
          <cell r="C20" t="str">
            <v>PLANT &amp; MACHINERY (A/C)</v>
          </cell>
          <cell r="D20">
            <v>0</v>
          </cell>
          <cell r="E20">
            <v>188334</v>
          </cell>
          <cell r="F20">
            <v>0</v>
          </cell>
          <cell r="G20">
            <v>188334</v>
          </cell>
          <cell r="H20">
            <v>0</v>
          </cell>
          <cell r="I20">
            <v>16762.82080472535</v>
          </cell>
          <cell r="K20">
            <v>16762.82080472535</v>
          </cell>
          <cell r="L20">
            <v>171571.17919527466</v>
          </cell>
          <cell r="M20">
            <v>0</v>
          </cell>
          <cell r="N20">
            <v>-171571.17919527466</v>
          </cell>
        </row>
        <row r="21">
          <cell r="G21" t="str">
            <v/>
          </cell>
          <cell r="H21" t="str">
            <v/>
          </cell>
          <cell r="K21">
            <v>0</v>
          </cell>
        </row>
        <row r="22">
          <cell r="C22" t="str">
            <v>P &amp; M (EQUIPMENT)</v>
          </cell>
          <cell r="D22">
            <v>523368.9</v>
          </cell>
          <cell r="E22">
            <v>741220.74666878267</v>
          </cell>
          <cell r="F22">
            <v>0</v>
          </cell>
          <cell r="G22">
            <v>1264589.6466687827</v>
          </cell>
          <cell r="H22">
            <v>415517.49</v>
          </cell>
          <cell r="I22">
            <v>192833.71806802895</v>
          </cell>
          <cell r="K22">
            <v>608351.20806802891</v>
          </cell>
          <cell r="L22">
            <v>656238.43860075378</v>
          </cell>
          <cell r="M22">
            <v>741220.75</v>
          </cell>
          <cell r="N22">
            <v>84982.311399246217</v>
          </cell>
        </row>
        <row r="23">
          <cell r="G23" t="str">
            <v/>
          </cell>
        </row>
        <row r="24">
          <cell r="C24" t="str">
            <v>P &amp; M (D.G SET)</v>
          </cell>
          <cell r="D24">
            <v>758237.4</v>
          </cell>
          <cell r="E24">
            <v>809606</v>
          </cell>
          <cell r="F24">
            <v>0</v>
          </cell>
          <cell r="G24">
            <v>1567843.4</v>
          </cell>
          <cell r="H24">
            <v>653091.18000000005</v>
          </cell>
          <cell r="I24">
            <v>88510.795370991458</v>
          </cell>
          <cell r="K24">
            <v>741601.97537099151</v>
          </cell>
          <cell r="L24">
            <v>826241.4246290084</v>
          </cell>
          <cell r="M24">
            <v>842121.42</v>
          </cell>
          <cell r="N24">
            <v>15879.995370991644</v>
          </cell>
        </row>
        <row r="25">
          <cell r="G25" t="str">
            <v/>
          </cell>
        </row>
        <row r="26">
          <cell r="C26" t="str">
            <v>JIGS &amp; FIXTURES</v>
          </cell>
          <cell r="D26">
            <v>714626.93</v>
          </cell>
          <cell r="E26">
            <v>6237089.6728598401</v>
          </cell>
          <cell r="F26">
            <v>0</v>
          </cell>
          <cell r="G26">
            <v>6951716.6028598398</v>
          </cell>
          <cell r="H26">
            <v>532092.02</v>
          </cell>
          <cell r="I26">
            <v>664752.14761640248</v>
          </cell>
          <cell r="K26">
            <v>1196844.1676164025</v>
          </cell>
          <cell r="L26">
            <v>5754872.4352434371</v>
          </cell>
          <cell r="M26">
            <v>5855583.3899999997</v>
          </cell>
          <cell r="N26">
            <v>100710.9547565626</v>
          </cell>
        </row>
        <row r="27">
          <cell r="G27" t="str">
            <v/>
          </cell>
        </row>
        <row r="28">
          <cell r="C28" t="str">
            <v>OFFICE EQUIPMENT</v>
          </cell>
          <cell r="D28">
            <v>350000.48</v>
          </cell>
          <cell r="E28">
            <v>47459.62</v>
          </cell>
          <cell r="F28">
            <v>0</v>
          </cell>
          <cell r="G28">
            <v>397460.1</v>
          </cell>
          <cell r="H28">
            <v>225521.46</v>
          </cell>
          <cell r="I28">
            <v>50857.01767008219</v>
          </cell>
          <cell r="K28">
            <v>276378.47767008218</v>
          </cell>
          <cell r="L28">
            <v>121081.62232991779</v>
          </cell>
          <cell r="M28">
            <v>121396.62</v>
          </cell>
          <cell r="N28">
            <v>314.99767008220078</v>
          </cell>
        </row>
        <row r="29">
          <cell r="G29" t="str">
            <v/>
          </cell>
        </row>
        <row r="30">
          <cell r="C30" t="str">
            <v>BUILDING AIR COOLING</v>
          </cell>
          <cell r="D30">
            <v>136072.54999999999</v>
          </cell>
          <cell r="E30">
            <v>0</v>
          </cell>
          <cell r="F30">
            <v>136072.54999999999</v>
          </cell>
          <cell r="G30">
            <v>0</v>
          </cell>
          <cell r="H30">
            <v>112659.17</v>
          </cell>
          <cell r="I30">
            <v>2570</v>
          </cell>
          <cell r="J30">
            <v>-115229.17</v>
          </cell>
          <cell r="K30">
            <v>0</v>
          </cell>
          <cell r="L30">
            <v>0</v>
          </cell>
          <cell r="M30">
            <v>-2570</v>
          </cell>
          <cell r="N30">
            <v>-2570</v>
          </cell>
        </row>
        <row r="31">
          <cell r="G31" t="str">
            <v/>
          </cell>
        </row>
        <row r="32">
          <cell r="C32" t="str">
            <v>MOTOR CAR</v>
          </cell>
          <cell r="D32">
            <v>2673565</v>
          </cell>
          <cell r="E32">
            <v>1196512.5900000001</v>
          </cell>
          <cell r="F32">
            <v>2673565</v>
          </cell>
          <cell r="G32">
            <v>1196512.5900000001</v>
          </cell>
          <cell r="H32">
            <v>1450092.91</v>
          </cell>
          <cell r="I32">
            <v>238122.92555593152</v>
          </cell>
          <cell r="J32">
            <v>-1450092.91</v>
          </cell>
          <cell r="K32">
            <v>238122.92555593164</v>
          </cell>
          <cell r="L32">
            <v>958389.66444406821</v>
          </cell>
          <cell r="M32">
            <v>958662.75</v>
          </cell>
          <cell r="N32">
            <v>273.08555593178608</v>
          </cell>
        </row>
        <row r="33">
          <cell r="G33" t="str">
            <v/>
          </cell>
        </row>
        <row r="34">
          <cell r="C34" t="str">
            <v>SCOOTER</v>
          </cell>
          <cell r="D34">
            <v>139292.26999999999</v>
          </cell>
          <cell r="E34">
            <v>24390</v>
          </cell>
          <cell r="F34">
            <v>0</v>
          </cell>
          <cell r="G34">
            <v>163682.26999999999</v>
          </cell>
          <cell r="H34">
            <v>63192.74</v>
          </cell>
          <cell r="I34">
            <v>21968.493799191776</v>
          </cell>
          <cell r="K34">
            <v>85161.233799191774</v>
          </cell>
          <cell r="L34">
            <v>78521.036200808216</v>
          </cell>
          <cell r="M34">
            <v>79036.62</v>
          </cell>
          <cell r="N34">
            <v>515.58379919177969</v>
          </cell>
        </row>
        <row r="35">
          <cell r="G35" t="str">
            <v/>
          </cell>
        </row>
        <row r="36">
          <cell r="C36" t="str">
            <v>ELECTRICAL INSTALLATION</v>
          </cell>
          <cell r="D36">
            <v>834749.42</v>
          </cell>
          <cell r="E36">
            <v>797716</v>
          </cell>
          <cell r="F36">
            <v>0</v>
          </cell>
          <cell r="G36">
            <v>1632465.42</v>
          </cell>
          <cell r="H36">
            <v>412241.82</v>
          </cell>
          <cell r="I36">
            <v>155311.43741917808</v>
          </cell>
          <cell r="K36">
            <v>567553.25741917803</v>
          </cell>
          <cell r="L36">
            <v>1064912.1625808219</v>
          </cell>
          <cell r="M36">
            <v>1099724.68</v>
          </cell>
          <cell r="N36">
            <v>34812.517419178039</v>
          </cell>
        </row>
        <row r="37">
          <cell r="G37" t="str">
            <v/>
          </cell>
        </row>
        <row r="38">
          <cell r="C38" t="str">
            <v>FURNITURE &amp; FIXTURES</v>
          </cell>
          <cell r="D38">
            <v>285148.24</v>
          </cell>
          <cell r="E38">
            <v>451529.29</v>
          </cell>
          <cell r="G38">
            <v>736677.53</v>
          </cell>
          <cell r="H38">
            <v>198599.37</v>
          </cell>
          <cell r="I38">
            <v>162845.68175624657</v>
          </cell>
          <cell r="K38">
            <v>361445.0517562466</v>
          </cell>
          <cell r="L38">
            <v>375232.47824375343</v>
          </cell>
          <cell r="M38">
            <v>375232.48</v>
          </cell>
          <cell r="N38">
            <v>1.7562465509399772E-3</v>
          </cell>
        </row>
        <row r="39">
          <cell r="G39" t="str">
            <v/>
          </cell>
        </row>
        <row r="40">
          <cell r="C40" t="str">
            <v>OFFICE/FLAT MADRAS</v>
          </cell>
          <cell r="D40">
            <v>1731684</v>
          </cell>
          <cell r="F40">
            <v>1731684</v>
          </cell>
          <cell r="G40">
            <v>0</v>
          </cell>
          <cell r="H40">
            <v>364496.65</v>
          </cell>
          <cell r="I40">
            <v>0</v>
          </cell>
          <cell r="J40">
            <v>-364496.65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G41" t="str">
            <v/>
          </cell>
        </row>
        <row r="42">
          <cell r="C42" t="str">
            <v>MATERIAL HANDLING EQUI.</v>
          </cell>
          <cell r="D42">
            <v>245191.24</v>
          </cell>
          <cell r="E42">
            <v>146033.5</v>
          </cell>
          <cell r="F42">
            <v>0</v>
          </cell>
          <cell r="G42">
            <v>391224.74</v>
          </cell>
          <cell r="H42">
            <v>158975.89000000001</v>
          </cell>
          <cell r="I42">
            <v>76337.549297015386</v>
          </cell>
          <cell r="K42">
            <v>235313.4392970154</v>
          </cell>
          <cell r="L42">
            <v>155911.30070298459</v>
          </cell>
          <cell r="M42">
            <v>157438.43</v>
          </cell>
          <cell r="N42">
            <v>1527.1292970154027</v>
          </cell>
        </row>
        <row r="43">
          <cell r="G43" t="str">
            <v/>
          </cell>
        </row>
        <row r="44">
          <cell r="C44" t="str">
            <v>COMPUTER</v>
          </cell>
          <cell r="D44">
            <v>318450</v>
          </cell>
          <cell r="E44">
            <v>665045.5</v>
          </cell>
          <cell r="F44">
            <v>0</v>
          </cell>
          <cell r="G44">
            <v>983495.5</v>
          </cell>
          <cell r="H44">
            <v>212137.49</v>
          </cell>
          <cell r="I44">
            <v>260451.85051484927</v>
          </cell>
          <cell r="J44" t="str">
            <v/>
          </cell>
          <cell r="K44">
            <v>472589.34051484929</v>
          </cell>
          <cell r="L44">
            <v>510906.15948515071</v>
          </cell>
          <cell r="M44">
            <v>493676.79</v>
          </cell>
          <cell r="N44">
            <v>-17229.369485150732</v>
          </cell>
        </row>
        <row r="45">
          <cell r="G45" t="str">
            <v/>
          </cell>
        </row>
        <row r="46">
          <cell r="C46" t="str">
            <v>AIR CONDITIONER</v>
          </cell>
          <cell r="D46">
            <v>411090</v>
          </cell>
          <cell r="E46">
            <v>94610</v>
          </cell>
          <cell r="F46">
            <v>0</v>
          </cell>
          <cell r="G46">
            <v>505700</v>
          </cell>
          <cell r="H46">
            <v>132748.72</v>
          </cell>
          <cell r="I46">
            <v>56103.549543955211</v>
          </cell>
          <cell r="K46">
            <v>188852.26954395522</v>
          </cell>
          <cell r="L46">
            <v>316847.73045604478</v>
          </cell>
          <cell r="M46">
            <v>504675.86</v>
          </cell>
          <cell r="N46">
            <v>187828.12954395521</v>
          </cell>
        </row>
        <row r="47">
          <cell r="G47" t="str">
            <v/>
          </cell>
        </row>
        <row r="48">
          <cell r="C48" t="str">
            <v>CYCLE</v>
          </cell>
          <cell r="D48">
            <v>22100</v>
          </cell>
          <cell r="E48">
            <v>0</v>
          </cell>
          <cell r="F48">
            <v>0</v>
          </cell>
          <cell r="G48">
            <v>22100</v>
          </cell>
          <cell r="H48">
            <v>22100</v>
          </cell>
          <cell r="I48">
            <v>0</v>
          </cell>
          <cell r="K48">
            <v>22100</v>
          </cell>
          <cell r="L48">
            <v>0</v>
          </cell>
          <cell r="M48">
            <v>0</v>
          </cell>
          <cell r="N48">
            <v>0</v>
          </cell>
        </row>
        <row r="49">
          <cell r="G49" t="str">
            <v/>
          </cell>
        </row>
        <row r="50">
          <cell r="C50" t="str">
            <v>WATER PUMP</v>
          </cell>
          <cell r="D50">
            <v>60000</v>
          </cell>
          <cell r="E50">
            <v>0</v>
          </cell>
          <cell r="F50">
            <v>0</v>
          </cell>
          <cell r="G50">
            <v>60000</v>
          </cell>
          <cell r="H50">
            <v>14645.21</v>
          </cell>
          <cell r="I50">
            <v>6308.8519427700003</v>
          </cell>
          <cell r="K50">
            <v>20954.06194277</v>
          </cell>
          <cell r="L50">
            <v>39045.93805723</v>
          </cell>
          <cell r="M50">
            <v>39045.449999999997</v>
          </cell>
          <cell r="N50">
            <v>-0.48805723000259604</v>
          </cell>
        </row>
        <row r="51">
          <cell r="G51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LAND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p-Dec."/>
    </sheet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  <sheetName val="BS_SCH"/>
      <sheetName val="P&amp;L_SCH"/>
      <sheetName val="Estab_Exp_"/>
      <sheetName val="Qty_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rofitandLoss"/>
      <sheetName val="1-8"/>
      <sheetName val="4"/>
      <sheetName val="9-10"/>
      <sheetName val="Part IV"/>
      <sheetName val="tb"/>
      <sheetName val="SECURITY"/>
      <sheetName val="Ref. Sheet"/>
      <sheetName val="226695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한계원가"/>
      <sheetName val="총손익분석"/>
      <sheetName val="표준견적"/>
      <sheetName val="표준견적 (2)"/>
      <sheetName val="표준견적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DTA"/>
      <sheetName val="UFR"/>
      <sheetName val="EPS"/>
      <sheetName val="AFR PUB (2)"/>
      <sheetName val="AFR PUB  3 Vs9 Vs 12"/>
      <sheetName val="TREND ANALYSIS"/>
      <sheetName val="TREND ANALYSIS (2)"/>
      <sheetName val="INTER UNIT ADJT"/>
      <sheetName val=" AP GLANCE"/>
      <sheetName val="P&amp;L"/>
      <sheetName val="PL IN RS"/>
      <sheetName val="TB"/>
      <sheetName val="P. ENTRY"/>
      <sheetName val="P.Entries"/>
      <sheetName val="GA"/>
      <sheetName val="BS"/>
      <sheetName val="s1"/>
      <sheetName val="s2"/>
      <sheetName val="s3"/>
      <sheetName val="s4"/>
      <sheetName val="s5"/>
      <sheetName val="s6"/>
      <sheetName val="s7"/>
      <sheetName val="s8"/>
      <sheetName val="s9"/>
      <sheetName val="s10"/>
      <sheetName val="s11&amp;12"/>
      <sheetName val=" CONSOLIDATED glance"/>
      <sheetName val="EPS H1 2010-11"/>
      <sheetName val="CP GLANCE"/>
      <sheetName val="MAT"/>
      <sheetName val="Directors com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 Anal"/>
    </sheetNames>
    <sheetDataSet>
      <sheetData sheetId="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 Entry"/>
      <sheetName val="Tax Reclass"/>
      <sheetName val="Prov w downsides"/>
      <sheetName val="Totalprv"/>
      <sheetName val="99 Tax Accts"/>
      <sheetName val="NPBT"/>
      <sheetName val="NPBT RECON"/>
      <sheetName val="NPBT SPLIT"/>
      <sheetName val="Fed'l Current Provision"/>
      <sheetName val="Disc Ops Pvsn"/>
      <sheetName val="Fed'l Taxable Inc"/>
      <sheetName val="FAS 109 DTA Recon"/>
      <sheetName val="DTA Recon"/>
      <sheetName val="Fed CIL _Dfd Pvsn"/>
      <sheetName val="Federal Deferreds Recog."/>
      <sheetName val="State CIL _Dfd Pvsn"/>
      <sheetName val="FAS 109 Analysis"/>
      <sheetName val="Domestic Dfds"/>
      <sheetName val="Frgnprov"/>
      <sheetName val="Thera Europe"/>
      <sheetName val="SpAQ4"/>
      <sheetName val="Behring Prov"/>
      <sheetName val="Behring Def Tax"/>
      <sheetName val="31Corsa Amort"/>
      <sheetName val="Mimotopes"/>
      <sheetName val="Fed NOL's"/>
      <sheetName val="1999 budget"/>
      <sheetName val="State Summary"/>
      <sheetName val="Chiron State Summary"/>
      <sheetName val="Chiron State Summary Cont. Ops"/>
      <sheetName val="Chiron Stand Alone"/>
      <sheetName val="Chiron combined"/>
      <sheetName val="Chiron combined Cont. Ops"/>
      <sheetName val="CA tx return"/>
      <sheetName val="CA wo options"/>
      <sheetName val="CA wo options Cont. ops"/>
      <sheetName val="CA with options"/>
      <sheetName val="CA with options Cont. ops"/>
      <sheetName val="Viagene 382"/>
      <sheetName val="CDC 382 "/>
      <sheetName val="Stock Options"/>
      <sheetName val="Ciba funding"/>
      <sheetName val="Q4 fed'l tax est"/>
      <sheetName val="M1s list"/>
      <sheetName val="Notes"/>
      <sheetName val="Index"/>
      <sheetName val="Module2"/>
      <sheetName val="EXE-SUM"/>
      <sheetName val="VISION 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32">
          <cell r="A32" t="str">
            <v>T-1-Acrdcomp</v>
          </cell>
          <cell r="D32">
            <v>-1154</v>
          </cell>
        </row>
        <row r="33">
          <cell r="A33" t="str">
            <v>T-1-Acrdlegl</v>
          </cell>
          <cell r="D33">
            <v>0</v>
          </cell>
        </row>
        <row r="34">
          <cell r="A34" t="str">
            <v>T-1-Acrdmisc</v>
          </cell>
          <cell r="D34">
            <v>707</v>
          </cell>
        </row>
        <row r="35">
          <cell r="A35" t="str">
            <v>T-1-Amztbktx</v>
          </cell>
          <cell r="D35">
            <v>3509</v>
          </cell>
        </row>
        <row r="36">
          <cell r="A36" t="str">
            <v>T-1-Betarsve</v>
          </cell>
          <cell r="D36">
            <v>-621</v>
          </cell>
        </row>
        <row r="37">
          <cell r="A37" t="str">
            <v>T-1-Baddebt</v>
          </cell>
          <cell r="D37">
            <v>661</v>
          </cell>
        </row>
        <row r="38">
          <cell r="A38" t="str">
            <v>T-1-Deficpft</v>
          </cell>
          <cell r="D38">
            <v>0</v>
          </cell>
        </row>
        <row r="39">
          <cell r="A39" t="str">
            <v>T-1-Equtysub</v>
          </cell>
          <cell r="D39">
            <v>0</v>
          </cell>
        </row>
        <row r="40">
          <cell r="A40" t="str">
            <v>T-1-Equtysub</v>
          </cell>
          <cell r="D40">
            <v>179</v>
          </cell>
        </row>
        <row r="41">
          <cell r="A41" t="str">
            <v>T-1-Equtysub</v>
          </cell>
          <cell r="D41">
            <v>-300</v>
          </cell>
        </row>
        <row r="42">
          <cell r="A42" t="str">
            <v>T-1-Equtysub</v>
          </cell>
          <cell r="D42">
            <v>0</v>
          </cell>
        </row>
        <row r="43">
          <cell r="A43" t="str">
            <v>T-1-Equtysub</v>
          </cell>
          <cell r="D43">
            <v>0</v>
          </cell>
        </row>
        <row r="44">
          <cell r="A44" t="str">
            <v>T-1-Unrzdexh</v>
          </cell>
          <cell r="D44">
            <v>-321</v>
          </cell>
        </row>
        <row r="45">
          <cell r="A45" t="str">
            <v>T-1-Eville35</v>
          </cell>
          <cell r="D45">
            <v>-2658</v>
          </cell>
        </row>
        <row r="46">
          <cell r="A46" t="str">
            <v>T-1-Invntrsv</v>
          </cell>
          <cell r="D46">
            <v>471</v>
          </cell>
        </row>
        <row r="47">
          <cell r="A47" t="str">
            <v>T-1-Lossresv</v>
          </cell>
          <cell r="D47">
            <v>-204</v>
          </cell>
        </row>
        <row r="48">
          <cell r="A48" t="str">
            <v>T-1-Lawless</v>
          </cell>
          <cell r="D48">
            <v>120</v>
          </cell>
        </row>
        <row r="49">
          <cell r="A49" t="str">
            <v>T-1-Orthorev</v>
          </cell>
          <cell r="D49">
            <v>5631</v>
          </cell>
        </row>
        <row r="50">
          <cell r="A50" t="str">
            <v>T-1-Patntexp</v>
          </cell>
          <cell r="D50">
            <v>-4446</v>
          </cell>
        </row>
        <row r="51">
          <cell r="A51" t="str">
            <v>T-1-Nondedrv</v>
          </cell>
          <cell r="D51">
            <v>0</v>
          </cell>
        </row>
        <row r="52">
          <cell r="A52" t="str">
            <v>T-1-Restruct</v>
          </cell>
          <cell r="D52">
            <v>0</v>
          </cell>
        </row>
        <row r="53">
          <cell r="A53" t="str">
            <v>T-1-Retrnrsv</v>
          </cell>
          <cell r="D53">
            <v>4054</v>
          </cell>
        </row>
        <row r="54">
          <cell r="A54" t="str">
            <v>T-1-Smequipt</v>
          </cell>
          <cell r="D54">
            <v>1096</v>
          </cell>
        </row>
        <row r="55">
          <cell r="A55" t="str">
            <v>T-1-Nondedrv</v>
          </cell>
          <cell r="D55">
            <v>0</v>
          </cell>
        </row>
        <row r="56">
          <cell r="A56" t="str">
            <v>T-1-Unicapiv</v>
          </cell>
          <cell r="D56">
            <v>700</v>
          </cell>
        </row>
        <row r="57">
          <cell r="A57" t="str">
            <v>T-1-Acrdvact</v>
          </cell>
          <cell r="D57">
            <v>290</v>
          </cell>
        </row>
        <row r="58">
          <cell r="A58" t="str">
            <v>T-1-Acrdmisc</v>
          </cell>
          <cell r="D58">
            <v>0</v>
          </cell>
        </row>
        <row r="59">
          <cell r="A59" t="str">
            <v>T-1-Eqtyloss</v>
          </cell>
          <cell r="D59">
            <v>0</v>
          </cell>
        </row>
        <row r="60">
          <cell r="A60" t="str">
            <v>T-1-CCD32</v>
          </cell>
          <cell r="D60">
            <v>0</v>
          </cell>
        </row>
        <row r="61">
          <cell r="A61" t="str">
            <v>T-1-Acrdmisc</v>
          </cell>
          <cell r="D61">
            <v>0</v>
          </cell>
        </row>
        <row r="62">
          <cell r="A62" t="str">
            <v>T-1-Acrdmisc</v>
          </cell>
          <cell r="D62">
            <v>0</v>
          </cell>
        </row>
        <row r="63">
          <cell r="A63" t="str">
            <v>T-1-Acrdmisc</v>
          </cell>
          <cell r="D63">
            <v>0</v>
          </cell>
        </row>
        <row r="64">
          <cell r="A64" t="str">
            <v>T-1-xlicense</v>
          </cell>
          <cell r="D64">
            <v>-39167</v>
          </cell>
        </row>
        <row r="65">
          <cell r="A65" t="str">
            <v>T-1-SAP</v>
          </cell>
          <cell r="D65">
            <v>-15300</v>
          </cell>
        </row>
        <row r="66">
          <cell r="A66" t="str">
            <v>T-1-Acrdmisc</v>
          </cell>
        </row>
        <row r="67">
          <cell r="A67" t="str">
            <v>T-1-Acrdmisc</v>
          </cell>
        </row>
        <row r="68">
          <cell r="A68" t="str">
            <v>T-1-Acrdmisc</v>
          </cell>
          <cell r="D68">
            <v>0</v>
          </cell>
        </row>
        <row r="69">
          <cell r="A69" t="str">
            <v>T-1-Acrdmisc</v>
          </cell>
          <cell r="D69">
            <v>0</v>
          </cell>
        </row>
        <row r="70">
          <cell r="A70" t="str">
            <v>T-1-Acrdmisc</v>
          </cell>
        </row>
        <row r="71">
          <cell r="A71" t="str">
            <v>T-1-Eqtyloss</v>
          </cell>
        </row>
        <row r="72">
          <cell r="A72" t="str">
            <v>T-1-Eqtyloss</v>
          </cell>
        </row>
        <row r="73">
          <cell r="A73" t="str">
            <v>T-1-Acrdmisc</v>
          </cell>
          <cell r="D73">
            <v>2000</v>
          </cell>
        </row>
        <row r="76">
          <cell r="A76" t="str">
            <v>T-1-Eqtyloss</v>
          </cell>
          <cell r="D76">
            <v>0</v>
          </cell>
        </row>
        <row r="77">
          <cell r="A77" t="str">
            <v>T-1-Eqtyloss</v>
          </cell>
          <cell r="D77">
            <v>0</v>
          </cell>
        </row>
        <row r="78">
          <cell r="A78" t="str">
            <v>T-1-Eqtyloss</v>
          </cell>
          <cell r="D78">
            <v>0</v>
          </cell>
        </row>
        <row r="79">
          <cell r="A79" t="str">
            <v>T-1-Eqtyloss</v>
          </cell>
          <cell r="D79">
            <v>0</v>
          </cell>
        </row>
        <row r="80">
          <cell r="A80" t="str">
            <v>T-1-Eqtyloss</v>
          </cell>
          <cell r="D80">
            <v>0</v>
          </cell>
        </row>
        <row r="81">
          <cell r="A81" t="str">
            <v>T-1-Eqtyloss</v>
          </cell>
          <cell r="D81">
            <v>0</v>
          </cell>
        </row>
        <row r="82">
          <cell r="A82" t="str">
            <v>T-1-Acrdmisc</v>
          </cell>
          <cell r="D82">
            <v>0</v>
          </cell>
        </row>
        <row r="86">
          <cell r="A86" t="str">
            <v>T-2-Eville7</v>
          </cell>
          <cell r="D86">
            <v>-4610</v>
          </cell>
        </row>
        <row r="87">
          <cell r="A87" t="str">
            <v>T-2-Amortcmf</v>
          </cell>
          <cell r="D87">
            <v>0</v>
          </cell>
        </row>
        <row r="88">
          <cell r="A88" t="str">
            <v>T-2-Ctsoffin</v>
          </cell>
          <cell r="D88">
            <v>0</v>
          </cell>
        </row>
        <row r="89">
          <cell r="A89" t="str">
            <v>T-2-Eurodebt</v>
          </cell>
          <cell r="D89">
            <v>1997</v>
          </cell>
        </row>
        <row r="90">
          <cell r="A90" t="str">
            <v>T-2-CCD1</v>
          </cell>
        </row>
        <row r="91">
          <cell r="A91" t="str">
            <v>T-2-CCD17</v>
          </cell>
        </row>
        <row r="92">
          <cell r="A92" t="str">
            <v>T-2-CCD22</v>
          </cell>
        </row>
        <row r="93">
          <cell r="A93" t="str">
            <v>T-2-CCD25</v>
          </cell>
        </row>
        <row r="94">
          <cell r="A94" t="str">
            <v>T-2-CCD24</v>
          </cell>
        </row>
        <row r="95">
          <cell r="A95" t="str">
            <v>T-2-CCD29</v>
          </cell>
        </row>
        <row r="96">
          <cell r="A96" t="str">
            <v>T-2-CCD18</v>
          </cell>
        </row>
        <row r="97">
          <cell r="A97" t="str">
            <v>T-2-CCD5</v>
          </cell>
        </row>
        <row r="98">
          <cell r="A98" t="str">
            <v>T-2-CCD9</v>
          </cell>
        </row>
        <row r="99">
          <cell r="A99" t="str">
            <v>T-2-CCD18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A2" t="str">
            <v>M-1 code</v>
          </cell>
          <cell r="B2" t="str">
            <v>SubTDC</v>
          </cell>
          <cell r="C2" t="str">
            <v>Description</v>
          </cell>
          <cell r="D2" t="str">
            <v>Temp</v>
          </cell>
          <cell r="E2" t="str">
            <v>Code</v>
          </cell>
          <cell r="F2" t="str">
            <v>Code</v>
          </cell>
          <cell r="G2" t="str">
            <v>Code</v>
          </cell>
          <cell r="H2" t="str">
            <v>Code</v>
          </cell>
        </row>
        <row r="4">
          <cell r="A4" t="str">
            <v>T-1-Closure</v>
          </cell>
          <cell r="B4" t="str">
            <v>CLOSURE</v>
          </cell>
          <cell r="C4" t="str">
            <v>Accrued Closure - Net Change</v>
          </cell>
          <cell r="D4" t="str">
            <v>T</v>
          </cell>
          <cell r="E4">
            <v>1</v>
          </cell>
          <cell r="F4" t="str">
            <v>CA</v>
          </cell>
          <cell r="G4" t="str">
            <v>A3</v>
          </cell>
          <cell r="H4" t="str">
            <v>1A3</v>
          </cell>
        </row>
        <row r="5">
          <cell r="A5" t="str">
            <v>T-1-Eville43</v>
          </cell>
          <cell r="C5" t="str">
            <v>Accrued Compensation</v>
          </cell>
          <cell r="D5" t="str">
            <v>T</v>
          </cell>
          <cell r="E5">
            <v>1</v>
          </cell>
          <cell r="F5" t="str">
            <v>CA</v>
          </cell>
          <cell r="G5" t="str">
            <v>A3</v>
          </cell>
          <cell r="H5" t="str">
            <v>1A3</v>
          </cell>
        </row>
        <row r="6">
          <cell r="A6" t="str">
            <v>T-1-Acrdcomp</v>
          </cell>
          <cell r="B6" t="str">
            <v>ACRDCOMP</v>
          </cell>
          <cell r="C6" t="str">
            <v>Accrued Compensation - Net Change</v>
          </cell>
          <cell r="D6" t="str">
            <v>T</v>
          </cell>
          <cell r="E6">
            <v>1</v>
          </cell>
          <cell r="F6" t="str">
            <v>CA</v>
          </cell>
          <cell r="G6" t="str">
            <v>A3</v>
          </cell>
          <cell r="H6" t="str">
            <v>1A3</v>
          </cell>
        </row>
        <row r="7">
          <cell r="A7" t="str">
            <v>T-1-Disacint</v>
          </cell>
          <cell r="B7" t="str">
            <v>DISACINT</v>
          </cell>
          <cell r="C7" t="str">
            <v>Accrued Interest Disallowed</v>
          </cell>
          <cell r="D7" t="str">
            <v>T</v>
          </cell>
          <cell r="E7">
            <v>1</v>
          </cell>
          <cell r="F7" t="str">
            <v>CA</v>
          </cell>
          <cell r="G7" t="str">
            <v>A3</v>
          </cell>
          <cell r="H7" t="str">
            <v>1A3</v>
          </cell>
        </row>
        <row r="8">
          <cell r="A8" t="str">
            <v>T-1-Acrdlegl</v>
          </cell>
          <cell r="B8" t="str">
            <v>ACRDLEGL</v>
          </cell>
          <cell r="C8" t="str">
            <v>Accrued Litigation &amp; Legal - Net Change</v>
          </cell>
          <cell r="D8" t="str">
            <v>T</v>
          </cell>
          <cell r="E8">
            <v>1</v>
          </cell>
          <cell r="F8" t="str">
            <v>CA</v>
          </cell>
          <cell r="G8" t="str">
            <v>A3</v>
          </cell>
          <cell r="H8" t="str">
            <v>1A3</v>
          </cell>
        </row>
        <row r="9">
          <cell r="A9" t="str">
            <v>T-1-Eville9</v>
          </cell>
          <cell r="C9" t="str">
            <v>Accrued Name Change Expenses</v>
          </cell>
          <cell r="D9" t="str">
            <v>T</v>
          </cell>
          <cell r="E9">
            <v>1</v>
          </cell>
          <cell r="F9" t="str">
            <v>CA</v>
          </cell>
          <cell r="G9" t="str">
            <v>A3</v>
          </cell>
          <cell r="H9" t="str">
            <v>1A3</v>
          </cell>
        </row>
        <row r="10">
          <cell r="A10" t="str">
            <v>T-1-Acrdmisc</v>
          </cell>
          <cell r="B10" t="str">
            <v>ACRDMISC</v>
          </cell>
          <cell r="C10" t="str">
            <v>Accrued Other - Net Change</v>
          </cell>
          <cell r="D10" t="str">
            <v>T</v>
          </cell>
          <cell r="E10">
            <v>1</v>
          </cell>
          <cell r="F10" t="str">
            <v>CA</v>
          </cell>
          <cell r="G10" t="str">
            <v>A3</v>
          </cell>
          <cell r="H10" t="str">
            <v>1A3</v>
          </cell>
        </row>
        <row r="11">
          <cell r="A11" t="str">
            <v>T-1-Reloacrl</v>
          </cell>
          <cell r="B11" t="str">
            <v>RELOACRL</v>
          </cell>
          <cell r="C11" t="str">
            <v>Accrued Relocation - Net Change</v>
          </cell>
          <cell r="D11" t="str">
            <v>T</v>
          </cell>
          <cell r="E11">
            <v>1</v>
          </cell>
          <cell r="F11" t="str">
            <v>CA</v>
          </cell>
          <cell r="G11" t="str">
            <v>A3</v>
          </cell>
          <cell r="H11" t="str">
            <v>1A3</v>
          </cell>
        </row>
        <row r="12">
          <cell r="A12" t="str">
            <v>T-1-Eville44</v>
          </cell>
          <cell r="C12" t="str">
            <v>Accrued Retirement</v>
          </cell>
          <cell r="D12" t="str">
            <v>T</v>
          </cell>
          <cell r="E12">
            <v>1</v>
          </cell>
          <cell r="F12" t="str">
            <v>CA</v>
          </cell>
          <cell r="G12" t="str">
            <v>A3</v>
          </cell>
          <cell r="H12" t="str">
            <v>1A3</v>
          </cell>
        </row>
        <row r="13">
          <cell r="A13" t="str">
            <v>T-1-Acrdretm</v>
          </cell>
          <cell r="B13" t="str">
            <v>ACRDRETM</v>
          </cell>
          <cell r="C13" t="str">
            <v>Accrued Retirement - Net Change</v>
          </cell>
          <cell r="D13" t="str">
            <v>T</v>
          </cell>
          <cell r="E13">
            <v>1</v>
          </cell>
          <cell r="F13" t="str">
            <v>CA</v>
          </cell>
          <cell r="G13" t="str">
            <v>A3</v>
          </cell>
          <cell r="H13" t="str">
            <v>1A3</v>
          </cell>
        </row>
        <row r="14">
          <cell r="A14" t="str">
            <v>T-1-Sevracrl</v>
          </cell>
          <cell r="B14" t="str">
            <v>SEVRACRL</v>
          </cell>
          <cell r="C14" t="str">
            <v>Accrued Severance - Net Change</v>
          </cell>
          <cell r="D14" t="str">
            <v>T</v>
          </cell>
          <cell r="E14">
            <v>1</v>
          </cell>
          <cell r="F14" t="str">
            <v>CA</v>
          </cell>
          <cell r="G14" t="str">
            <v>A3</v>
          </cell>
          <cell r="H14" t="str">
            <v>1A3</v>
          </cell>
        </row>
        <row r="15">
          <cell r="A15" t="str">
            <v>T-1-Acrdstop</v>
          </cell>
          <cell r="B15" t="str">
            <v>ACRDSTOP</v>
          </cell>
          <cell r="C15" t="str">
            <v>Accrued Stock Option Comp - Net Change</v>
          </cell>
          <cell r="D15" t="str">
            <v>T</v>
          </cell>
          <cell r="E15">
            <v>1</v>
          </cell>
          <cell r="F15" t="str">
            <v>CA</v>
          </cell>
          <cell r="G15" t="str">
            <v>A3</v>
          </cell>
          <cell r="H15" t="str">
            <v>1A3</v>
          </cell>
        </row>
        <row r="16">
          <cell r="A16" t="str">
            <v>T-1-Eville45</v>
          </cell>
          <cell r="C16" t="str">
            <v>Accrued Vacation</v>
          </cell>
          <cell r="D16" t="str">
            <v>T</v>
          </cell>
          <cell r="E16">
            <v>1</v>
          </cell>
          <cell r="F16" t="str">
            <v>CA</v>
          </cell>
          <cell r="G16" t="str">
            <v>A3</v>
          </cell>
          <cell r="H16" t="str">
            <v>1A3</v>
          </cell>
        </row>
        <row r="17">
          <cell r="A17" t="str">
            <v>T-1-Acrdvact</v>
          </cell>
          <cell r="B17" t="str">
            <v>ACRDVACT</v>
          </cell>
          <cell r="C17" t="str">
            <v>Accrued Vacation - Net Change</v>
          </cell>
          <cell r="D17" t="str">
            <v>T</v>
          </cell>
          <cell r="E17">
            <v>1</v>
          </cell>
          <cell r="F17" t="str">
            <v>CA</v>
          </cell>
          <cell r="G17" t="str">
            <v>A3</v>
          </cell>
          <cell r="H17" t="str">
            <v>1A3</v>
          </cell>
        </row>
        <row r="18">
          <cell r="A18" t="str">
            <v>T-1-CCD47</v>
          </cell>
          <cell r="C18" t="str">
            <v>Alameda Leasehold Improvements</v>
          </cell>
          <cell r="D18" t="str">
            <v>T</v>
          </cell>
          <cell r="E18">
            <v>1</v>
          </cell>
          <cell r="F18" t="str">
            <v>NA</v>
          </cell>
          <cell r="G18" t="str">
            <v>A2</v>
          </cell>
          <cell r="H18" t="str">
            <v>1A2</v>
          </cell>
        </row>
        <row r="19">
          <cell r="A19" t="str">
            <v>T-1-Amztbktx</v>
          </cell>
          <cell r="B19" t="str">
            <v>AMZTBKTX</v>
          </cell>
          <cell r="C19" t="str">
            <v>Amortization - Book &gt; Tax</v>
          </cell>
          <cell r="D19" t="str">
            <v>T</v>
          </cell>
          <cell r="E19">
            <v>1</v>
          </cell>
          <cell r="F19" t="str">
            <v>CA</v>
          </cell>
          <cell r="G19" t="str">
            <v>A3</v>
          </cell>
          <cell r="H19" t="str">
            <v>1A3</v>
          </cell>
        </row>
        <row r="20">
          <cell r="A20" t="str">
            <v>T-1-Amztgdwl</v>
          </cell>
          <cell r="B20" t="str">
            <v>AMZTGDWL</v>
          </cell>
          <cell r="C20" t="str">
            <v>Amortization - Goodwill</v>
          </cell>
          <cell r="D20" t="str">
            <v>T</v>
          </cell>
          <cell r="E20">
            <v>1</v>
          </cell>
          <cell r="F20" t="str">
            <v>CA</v>
          </cell>
          <cell r="G20" t="str">
            <v>A3</v>
          </cell>
          <cell r="H20" t="str">
            <v>1A3</v>
          </cell>
        </row>
        <row r="21">
          <cell r="A21" t="str">
            <v>T-1-Amozttax</v>
          </cell>
          <cell r="B21" t="str">
            <v>AMOZTTAX</v>
          </cell>
          <cell r="C21" t="str">
            <v>Amortization - Tax &gt; Book</v>
          </cell>
          <cell r="D21" t="str">
            <v>T</v>
          </cell>
          <cell r="E21">
            <v>1</v>
          </cell>
          <cell r="F21" t="str">
            <v>CA</v>
          </cell>
          <cell r="G21" t="str">
            <v>A3</v>
          </cell>
          <cell r="H21" t="str">
            <v>1A3</v>
          </cell>
        </row>
        <row r="22">
          <cell r="A22" t="str">
            <v>T-1-Eville57</v>
          </cell>
          <cell r="C22" t="str">
            <v>Amortization  Book &gt; Tax</v>
          </cell>
          <cell r="D22" t="str">
            <v>T</v>
          </cell>
          <cell r="E22">
            <v>1</v>
          </cell>
          <cell r="F22" t="str">
            <v>NA</v>
          </cell>
          <cell r="G22" t="str">
            <v>A6</v>
          </cell>
          <cell r="H22" t="str">
            <v>1A6</v>
          </cell>
        </row>
        <row r="23">
          <cell r="A23" t="str">
            <v>T-1-Amztoptn</v>
          </cell>
          <cell r="B23" t="str">
            <v>AMZTOPTN</v>
          </cell>
          <cell r="C23" t="str">
            <v>Amortization Of Option Premium</v>
          </cell>
          <cell r="D23" t="str">
            <v>T</v>
          </cell>
          <cell r="E23">
            <v>1</v>
          </cell>
          <cell r="F23" t="str">
            <v>CA</v>
          </cell>
          <cell r="G23" t="str">
            <v>A3</v>
          </cell>
          <cell r="H23" t="str">
            <v>1A3</v>
          </cell>
        </row>
        <row r="24">
          <cell r="A24" t="str">
            <v>T-1-Eville10</v>
          </cell>
          <cell r="C24" t="str">
            <v>Arnett License Accrual</v>
          </cell>
          <cell r="D24" t="str">
            <v>T</v>
          </cell>
          <cell r="E24">
            <v>1</v>
          </cell>
          <cell r="F24" t="str">
            <v>CA</v>
          </cell>
          <cell r="G24" t="str">
            <v>A3</v>
          </cell>
          <cell r="H24" t="str">
            <v>1A3</v>
          </cell>
        </row>
        <row r="25">
          <cell r="A25" t="str">
            <v>T-1-Asstbktx</v>
          </cell>
          <cell r="B25" t="str">
            <v>ASSTBKTX</v>
          </cell>
          <cell r="C25" t="str">
            <v>Asset Disposal Tax Loss &gt; Book Loss</v>
          </cell>
          <cell r="D25" t="str">
            <v>T</v>
          </cell>
          <cell r="E25">
            <v>1</v>
          </cell>
          <cell r="F25" t="str">
            <v>CA</v>
          </cell>
          <cell r="G25" t="str">
            <v>A3</v>
          </cell>
          <cell r="H25" t="str">
            <v>1A3</v>
          </cell>
        </row>
        <row r="26">
          <cell r="A26" t="str">
            <v>T-1-Eville11</v>
          </cell>
          <cell r="C26" t="str">
            <v>Bad Debt Provision</v>
          </cell>
          <cell r="D26" t="str">
            <v>T</v>
          </cell>
          <cell r="E26">
            <v>1</v>
          </cell>
          <cell r="F26" t="str">
            <v>CA</v>
          </cell>
          <cell r="G26" t="str">
            <v>A3</v>
          </cell>
          <cell r="H26" t="str">
            <v>1A3</v>
          </cell>
        </row>
        <row r="27">
          <cell r="A27" t="str">
            <v>T-1-Eville58</v>
          </cell>
          <cell r="C27" t="str">
            <v>Bad Debt Rsrv - Cio Frgn Disc'Td Operation</v>
          </cell>
          <cell r="D27" t="str">
            <v>T</v>
          </cell>
          <cell r="E27">
            <v>1</v>
          </cell>
          <cell r="F27" t="str">
            <v>CA</v>
          </cell>
          <cell r="G27" t="str">
            <v>A6</v>
          </cell>
          <cell r="H27" t="str">
            <v>1A6</v>
          </cell>
        </row>
        <row r="28">
          <cell r="A28" t="str">
            <v>T-1-Eville12</v>
          </cell>
          <cell r="C28" t="str">
            <v>Bartell Patent Infringement Accrual</v>
          </cell>
          <cell r="D28" t="str">
            <v>T</v>
          </cell>
          <cell r="E28">
            <v>1</v>
          </cell>
          <cell r="F28" t="str">
            <v>CA</v>
          </cell>
          <cell r="G28" t="str">
            <v>A3</v>
          </cell>
          <cell r="H28" t="str">
            <v>1A3</v>
          </cell>
        </row>
        <row r="29">
          <cell r="A29" t="str">
            <v>T-1-Betarsve</v>
          </cell>
          <cell r="B29" t="str">
            <v>BETARSVE</v>
          </cell>
          <cell r="C29" t="str">
            <v>Betaseron Billing Reserve</v>
          </cell>
          <cell r="D29" t="str">
            <v>T</v>
          </cell>
          <cell r="E29">
            <v>1</v>
          </cell>
          <cell r="F29" t="str">
            <v>CA</v>
          </cell>
          <cell r="G29" t="str">
            <v>A3</v>
          </cell>
          <cell r="H29" t="str">
            <v>1A3</v>
          </cell>
        </row>
        <row r="30">
          <cell r="A30" t="str">
            <v>T-1-Eville13</v>
          </cell>
          <cell r="C30" t="str">
            <v>Betaseron billing reserve</v>
          </cell>
          <cell r="D30" t="str">
            <v>T</v>
          </cell>
          <cell r="E30">
            <v>1</v>
          </cell>
          <cell r="F30" t="str">
            <v>CA</v>
          </cell>
          <cell r="G30" t="str">
            <v>A3</v>
          </cell>
          <cell r="H30" t="str">
            <v>1A3</v>
          </cell>
        </row>
        <row r="31">
          <cell r="A31" t="str">
            <v>T-1-Biocine</v>
          </cell>
          <cell r="B31" t="str">
            <v>BIOCINE</v>
          </cell>
          <cell r="C31" t="str">
            <v>Biocine Company Book/Tax Difference</v>
          </cell>
          <cell r="D31" t="str">
            <v>T</v>
          </cell>
          <cell r="E31">
            <v>1</v>
          </cell>
          <cell r="F31" t="str">
            <v>CA</v>
          </cell>
          <cell r="G31" t="str">
            <v>A3</v>
          </cell>
          <cell r="H31" t="str">
            <v>1A3</v>
          </cell>
        </row>
        <row r="32">
          <cell r="A32" t="str">
            <v>T-1-Eville59</v>
          </cell>
          <cell r="C32" t="str">
            <v>Biocine Company book/tax difference</v>
          </cell>
          <cell r="D32" t="str">
            <v>T</v>
          </cell>
          <cell r="E32">
            <v>1</v>
          </cell>
          <cell r="F32" t="str">
            <v>CA</v>
          </cell>
          <cell r="G32" t="str">
            <v>A6</v>
          </cell>
          <cell r="H32" t="str">
            <v>1A6</v>
          </cell>
        </row>
        <row r="33">
          <cell r="A33" t="str">
            <v>T-1-Biotrakb</v>
          </cell>
          <cell r="B33" t="str">
            <v>BIOTRAKB</v>
          </cell>
          <cell r="C33" t="str">
            <v>Biotrack Loss Book Basis</v>
          </cell>
          <cell r="D33" t="str">
            <v>T</v>
          </cell>
          <cell r="E33">
            <v>1</v>
          </cell>
          <cell r="F33" t="str">
            <v>CA</v>
          </cell>
          <cell r="G33" t="str">
            <v>A3</v>
          </cell>
          <cell r="H33" t="str">
            <v>1A3</v>
          </cell>
        </row>
        <row r="34">
          <cell r="A34" t="str">
            <v>T-1-Biotrakt</v>
          </cell>
          <cell r="B34" t="str">
            <v>BIOTRAKT</v>
          </cell>
          <cell r="C34" t="str">
            <v>Biotrack Loss Tax Basis</v>
          </cell>
          <cell r="D34" t="str">
            <v>T</v>
          </cell>
          <cell r="E34">
            <v>1</v>
          </cell>
          <cell r="F34" t="str">
            <v>CA</v>
          </cell>
          <cell r="G34" t="str">
            <v>A3</v>
          </cell>
          <cell r="H34" t="str">
            <v>1A3</v>
          </cell>
        </row>
        <row r="35">
          <cell r="A35" t="str">
            <v>T-2-Eville87</v>
          </cell>
          <cell r="C35" t="str">
            <v>Business credit c/o - Federal - Acquired</v>
          </cell>
          <cell r="D35" t="str">
            <v>T</v>
          </cell>
          <cell r="E35">
            <v>2</v>
          </cell>
          <cell r="F35" t="str">
            <v>NA</v>
          </cell>
          <cell r="G35" t="str">
            <v>A5</v>
          </cell>
          <cell r="H35" t="str">
            <v>2A5</v>
          </cell>
        </row>
        <row r="36">
          <cell r="A36" t="str">
            <v>T-1-Eville85</v>
          </cell>
          <cell r="C36" t="str">
            <v>Business credit c/o - Federal - Nontainted</v>
          </cell>
          <cell r="D36" t="str">
            <v>T</v>
          </cell>
          <cell r="E36">
            <v>1</v>
          </cell>
          <cell r="F36" t="str">
            <v>NA</v>
          </cell>
          <cell r="G36" t="str">
            <v>A5</v>
          </cell>
          <cell r="H36" t="str">
            <v>1A5</v>
          </cell>
        </row>
        <row r="37">
          <cell r="A37" t="str">
            <v>T-3-Eville86</v>
          </cell>
          <cell r="C37" t="str">
            <v>Business credit c/o - Federal - Stock option</v>
          </cell>
          <cell r="D37" t="str">
            <v>T</v>
          </cell>
          <cell r="E37">
            <v>3</v>
          </cell>
          <cell r="F37" t="str">
            <v>NA</v>
          </cell>
          <cell r="G37" t="str">
            <v>A5</v>
          </cell>
          <cell r="H37" t="str">
            <v>3A5</v>
          </cell>
        </row>
        <row r="38">
          <cell r="A38" t="str">
            <v>T-2-Eville94</v>
          </cell>
          <cell r="C38" t="str">
            <v>Business credit c/o - State - Acquired</v>
          </cell>
          <cell r="D38" t="str">
            <v>T</v>
          </cell>
          <cell r="E38">
            <v>2</v>
          </cell>
          <cell r="F38" t="str">
            <v>NA</v>
          </cell>
          <cell r="G38" t="str">
            <v>A5</v>
          </cell>
          <cell r="H38" t="str">
            <v>2A5</v>
          </cell>
        </row>
        <row r="39">
          <cell r="A39" t="str">
            <v>T-2-Eville92</v>
          </cell>
          <cell r="C39" t="str">
            <v>Business credit c/o - State - Nontainted</v>
          </cell>
          <cell r="D39" t="str">
            <v>T</v>
          </cell>
          <cell r="E39">
            <v>1</v>
          </cell>
          <cell r="F39" t="str">
            <v>NA</v>
          </cell>
          <cell r="G39" t="str">
            <v>A5</v>
          </cell>
          <cell r="H39" t="str">
            <v>1A5</v>
          </cell>
        </row>
        <row r="40">
          <cell r="A40" t="str">
            <v>T-2-Eville93</v>
          </cell>
          <cell r="C40" t="str">
            <v>Business credit c/o - State - Stock option</v>
          </cell>
          <cell r="D40" t="str">
            <v>T</v>
          </cell>
          <cell r="E40">
            <v>3</v>
          </cell>
          <cell r="F40" t="str">
            <v>NA</v>
          </cell>
          <cell r="G40" t="str">
            <v>A5</v>
          </cell>
          <cell r="H40" t="str">
            <v>3A5</v>
          </cell>
        </row>
        <row r="41">
          <cell r="A41" t="str">
            <v>T-1-Eville60</v>
          </cell>
          <cell r="C41" t="str">
            <v>Capital losses limited</v>
          </cell>
          <cell r="D41" t="str">
            <v>T</v>
          </cell>
          <cell r="E41">
            <v>1</v>
          </cell>
          <cell r="F41" t="str">
            <v>CA</v>
          </cell>
          <cell r="G41" t="str">
            <v>A6</v>
          </cell>
          <cell r="H41" t="str">
            <v>1A6</v>
          </cell>
        </row>
        <row r="42">
          <cell r="A42" t="str">
            <v>T-1-Capzdint</v>
          </cell>
          <cell r="B42" t="str">
            <v>CAPZDINT</v>
          </cell>
          <cell r="C42" t="str">
            <v>Capitalized Interest</v>
          </cell>
          <cell r="D42" t="str">
            <v>T</v>
          </cell>
          <cell r="E42">
            <v>2</v>
          </cell>
          <cell r="F42" t="str">
            <v>NA</v>
          </cell>
          <cell r="G42" t="str">
            <v>A2</v>
          </cell>
          <cell r="H42" t="str">
            <v>2A2</v>
          </cell>
        </row>
        <row r="43">
          <cell r="A43" t="str">
            <v>T-2-CCD29</v>
          </cell>
          <cell r="C43" t="str">
            <v>Capitalized Interest</v>
          </cell>
          <cell r="D43" t="str">
            <v>T</v>
          </cell>
          <cell r="E43">
            <v>2</v>
          </cell>
          <cell r="F43" t="str">
            <v>NA</v>
          </cell>
          <cell r="G43" t="str">
            <v>A2</v>
          </cell>
          <cell r="H43" t="str">
            <v>2A2</v>
          </cell>
        </row>
        <row r="44">
          <cell r="A44" t="str">
            <v>T-1-CCD48</v>
          </cell>
          <cell r="C44" t="str">
            <v>Capitalized Interest</v>
          </cell>
          <cell r="D44" t="str">
            <v>T</v>
          </cell>
          <cell r="E44">
            <v>1</v>
          </cell>
          <cell r="F44" t="str">
            <v>NA</v>
          </cell>
          <cell r="G44" t="str">
            <v>A2</v>
          </cell>
          <cell r="H44" t="str">
            <v>1A2</v>
          </cell>
        </row>
        <row r="45">
          <cell r="A45" t="str">
            <v>T-1-Capzdinv</v>
          </cell>
          <cell r="B45" t="str">
            <v>CAPZDINV</v>
          </cell>
          <cell r="C45" t="str">
            <v>Capitalized Inventory - Puerto Rico</v>
          </cell>
          <cell r="D45" t="str">
            <v>T</v>
          </cell>
          <cell r="E45">
            <v>1</v>
          </cell>
          <cell r="F45" t="str">
            <v>CA</v>
          </cell>
          <cell r="G45" t="str">
            <v>A3</v>
          </cell>
          <cell r="H45" t="str">
            <v>1A3</v>
          </cell>
        </row>
        <row r="46">
          <cell r="A46" t="str">
            <v>T-1-Cbvtinc</v>
          </cell>
          <cell r="B46" t="str">
            <v>CBVTINC</v>
          </cell>
          <cell r="C46" t="str">
            <v>Cbvt Partnership Income</v>
          </cell>
          <cell r="D46" t="str">
            <v>T</v>
          </cell>
          <cell r="E46">
            <v>1</v>
          </cell>
          <cell r="F46" t="str">
            <v>CA</v>
          </cell>
          <cell r="G46" t="str">
            <v>A3</v>
          </cell>
          <cell r="H46" t="str">
            <v>1A3</v>
          </cell>
        </row>
        <row r="47">
          <cell r="A47" t="str">
            <v>T-1-Eville14</v>
          </cell>
          <cell r="C47" t="str">
            <v>Cdc Research Reserve Decrease</v>
          </cell>
          <cell r="D47" t="str">
            <v>T</v>
          </cell>
          <cell r="E47">
            <v>1</v>
          </cell>
          <cell r="F47" t="str">
            <v>CA</v>
          </cell>
          <cell r="G47" t="str">
            <v>A3</v>
          </cell>
          <cell r="H47" t="str">
            <v>1A3</v>
          </cell>
        </row>
        <row r="48">
          <cell r="A48" t="str">
            <v>T-1-Cdsagrmt</v>
          </cell>
          <cell r="B48" t="str">
            <v>CDSAGRMT</v>
          </cell>
          <cell r="C48" t="str">
            <v>Cds Agreement</v>
          </cell>
          <cell r="D48" t="str">
            <v>T</v>
          </cell>
          <cell r="E48">
            <v>1</v>
          </cell>
          <cell r="F48" t="str">
            <v>NA</v>
          </cell>
          <cell r="G48" t="str">
            <v>A2</v>
          </cell>
          <cell r="H48" t="str">
            <v>1A2</v>
          </cell>
        </row>
        <row r="49">
          <cell r="A49" t="str">
            <v>T-1-Eville39</v>
          </cell>
          <cell r="C49" t="str">
            <v>CDS Agreement</v>
          </cell>
          <cell r="D49" t="str">
            <v>T</v>
          </cell>
          <cell r="E49">
            <v>1</v>
          </cell>
          <cell r="F49" t="str">
            <v>NA</v>
          </cell>
          <cell r="G49" t="str">
            <v>A2</v>
          </cell>
          <cell r="H49" t="str">
            <v>1A2</v>
          </cell>
        </row>
        <row r="50">
          <cell r="A50" t="str">
            <v>T-1-Eville50</v>
          </cell>
          <cell r="C50" t="str">
            <v>Cephalon</v>
          </cell>
          <cell r="D50" t="str">
            <v>T</v>
          </cell>
          <cell r="E50">
            <v>1</v>
          </cell>
          <cell r="F50" t="str">
            <v>NA</v>
          </cell>
          <cell r="G50" t="str">
            <v>A6</v>
          </cell>
          <cell r="H50" t="str">
            <v>1A6</v>
          </cell>
        </row>
        <row r="51">
          <cell r="A51" t="str">
            <v>T-2-Eville1</v>
          </cell>
          <cell r="C51" t="str">
            <v>Cetus Basis Difference - Bldg</v>
          </cell>
          <cell r="D51" t="str">
            <v>T</v>
          </cell>
          <cell r="E51">
            <v>2</v>
          </cell>
          <cell r="F51" t="str">
            <v>NL</v>
          </cell>
          <cell r="G51" t="str">
            <v>L1</v>
          </cell>
          <cell r="H51" t="str">
            <v>2L1</v>
          </cell>
        </row>
        <row r="52">
          <cell r="A52" t="str">
            <v>T-2-Eville2</v>
          </cell>
          <cell r="C52" t="str">
            <v>Cetus Basis Difference - Cmf</v>
          </cell>
          <cell r="D52" t="str">
            <v>T</v>
          </cell>
          <cell r="E52">
            <v>2</v>
          </cell>
          <cell r="F52" t="str">
            <v>NL</v>
          </cell>
          <cell r="G52" t="str">
            <v>L1</v>
          </cell>
          <cell r="H52" t="str">
            <v>2L1</v>
          </cell>
        </row>
        <row r="53">
          <cell r="A53" t="str">
            <v>T-2-Eville5</v>
          </cell>
          <cell r="C53" t="str">
            <v>Cetus Basis Difference - U S M &amp; E</v>
          </cell>
          <cell r="D53" t="str">
            <v>T</v>
          </cell>
          <cell r="E53">
            <v>2</v>
          </cell>
          <cell r="F53" t="str">
            <v>NA</v>
          </cell>
          <cell r="G53" t="str">
            <v>A1</v>
          </cell>
          <cell r="H53" t="str">
            <v>2A1</v>
          </cell>
        </row>
        <row r="54">
          <cell r="A54" t="str">
            <v>T-2-Eville6</v>
          </cell>
          <cell r="C54" t="str">
            <v>Cetus Bond Issuance Costs</v>
          </cell>
          <cell r="D54" t="str">
            <v>T</v>
          </cell>
          <cell r="E54">
            <v>2</v>
          </cell>
          <cell r="F54" t="str">
            <v>NA</v>
          </cell>
          <cell r="G54" t="str">
            <v>A1</v>
          </cell>
          <cell r="H54" t="str">
            <v>2A1</v>
          </cell>
        </row>
        <row r="55">
          <cell r="A55" t="str">
            <v>T-1-Eville61</v>
          </cell>
          <cell r="C55" t="str">
            <v>Cetus Officers' Ins Rsrve Dec</v>
          </cell>
          <cell r="D55" t="str">
            <v>T</v>
          </cell>
          <cell r="E55">
            <v>1</v>
          </cell>
          <cell r="F55" t="str">
            <v>CA</v>
          </cell>
          <cell r="G55" t="str">
            <v>A6</v>
          </cell>
          <cell r="H55" t="str">
            <v>1A6</v>
          </cell>
        </row>
        <row r="56">
          <cell r="A56" t="str">
            <v>T-2-Ctsoffin</v>
          </cell>
          <cell r="B56" t="str">
            <v>CTSOFFIN</v>
          </cell>
          <cell r="C56" t="str">
            <v>Cetus Officers' Insurance Reserve</v>
          </cell>
          <cell r="D56" t="str">
            <v>T</v>
          </cell>
          <cell r="E56">
            <v>2</v>
          </cell>
          <cell r="F56" t="str">
            <v>CA</v>
          </cell>
          <cell r="G56" t="str">
            <v>A3</v>
          </cell>
          <cell r="H56" t="str">
            <v>2A3</v>
          </cell>
        </row>
        <row r="57">
          <cell r="A57" t="str">
            <v>T-2-CCD27</v>
          </cell>
          <cell r="C57" t="str">
            <v>Cgw Fixed Assets Audit Adj</v>
          </cell>
          <cell r="D57" t="str">
            <v>T</v>
          </cell>
          <cell r="E57">
            <v>2</v>
          </cell>
          <cell r="F57" t="str">
            <v>NA</v>
          </cell>
          <cell r="G57" t="str">
            <v>A2</v>
          </cell>
          <cell r="H57" t="str">
            <v>2A2</v>
          </cell>
        </row>
        <row r="58">
          <cell r="A58" t="str">
            <v>T-2-CCD21</v>
          </cell>
          <cell r="C58" t="str">
            <v>Charitable Contributions C/O</v>
          </cell>
          <cell r="D58" t="str">
            <v>T</v>
          </cell>
          <cell r="E58">
            <v>2</v>
          </cell>
          <cell r="F58" t="str">
            <v>NA</v>
          </cell>
          <cell r="G58" t="str">
            <v>A6</v>
          </cell>
          <cell r="H58" t="str">
            <v>2A6</v>
          </cell>
        </row>
        <row r="59">
          <cell r="A59" t="str">
            <v>T-2-Eville7</v>
          </cell>
          <cell r="C59" t="str">
            <v>Chlp I Technology</v>
          </cell>
          <cell r="D59" t="str">
            <v>T</v>
          </cell>
          <cell r="E59">
            <v>2</v>
          </cell>
          <cell r="F59" t="str">
            <v>NA</v>
          </cell>
          <cell r="G59" t="str">
            <v>A1</v>
          </cell>
          <cell r="H59" t="str">
            <v>2A1</v>
          </cell>
        </row>
        <row r="60">
          <cell r="A60" t="str">
            <v>T-1-Eville15</v>
          </cell>
          <cell r="C60" t="str">
            <v>Cii Employee Settlement Reserve</v>
          </cell>
          <cell r="D60" t="str">
            <v>T</v>
          </cell>
          <cell r="E60">
            <v>1</v>
          </cell>
          <cell r="F60" t="str">
            <v>CA</v>
          </cell>
          <cell r="G60" t="str">
            <v>A3</v>
          </cell>
          <cell r="H60" t="str">
            <v>1A3</v>
          </cell>
        </row>
        <row r="61">
          <cell r="A61" t="str">
            <v>T-2-Amortcmf</v>
          </cell>
          <cell r="B61" t="str">
            <v>AMORTCMF</v>
          </cell>
          <cell r="C61" t="str">
            <v>Cmf Amortization - Future Purchase Price</v>
          </cell>
          <cell r="D61" t="str">
            <v>T</v>
          </cell>
          <cell r="E61">
            <v>2</v>
          </cell>
          <cell r="F61" t="str">
            <v>NA</v>
          </cell>
          <cell r="G61" t="str">
            <v>A1</v>
          </cell>
          <cell r="H61" t="str">
            <v>2A1</v>
          </cell>
        </row>
        <row r="62">
          <cell r="A62" t="str">
            <v>T-2-Eville8</v>
          </cell>
          <cell r="C62" t="str">
            <v>Cmf Amortization - Future Purchase Price</v>
          </cell>
          <cell r="D62" t="str">
            <v>T</v>
          </cell>
          <cell r="E62">
            <v>2</v>
          </cell>
          <cell r="F62" t="str">
            <v>NA</v>
          </cell>
          <cell r="G62" t="str">
            <v>A1</v>
          </cell>
          <cell r="H62" t="str">
            <v>2A1</v>
          </cell>
        </row>
        <row r="63">
          <cell r="A63" t="str">
            <v>T-1-Cmps</v>
          </cell>
          <cell r="B63" t="str">
            <v>CMPS</v>
          </cell>
          <cell r="C63" t="str">
            <v>Cmps Book/Tax Difference</v>
          </cell>
          <cell r="D63" t="str">
            <v>T</v>
          </cell>
          <cell r="E63">
            <v>1</v>
          </cell>
          <cell r="F63" t="str">
            <v>CA</v>
          </cell>
          <cell r="G63" t="str">
            <v>A3</v>
          </cell>
          <cell r="H63" t="str">
            <v>1A3</v>
          </cell>
        </row>
        <row r="64">
          <cell r="A64" t="str">
            <v>T-1-Cmpl</v>
          </cell>
          <cell r="C64" t="str">
            <v>CMPL Royalty payment</v>
          </cell>
          <cell r="D64" t="str">
            <v>T</v>
          </cell>
          <cell r="E64">
            <v>1</v>
          </cell>
          <cell r="F64" t="str">
            <v>CA</v>
          </cell>
          <cell r="G64" t="str">
            <v>A3</v>
          </cell>
          <cell r="H64" t="str">
            <v>1A3</v>
          </cell>
        </row>
        <row r="65">
          <cell r="A65" t="str">
            <v>T-1-Eville62</v>
          </cell>
          <cell r="C65" t="str">
            <v>Contributions Carryover</v>
          </cell>
          <cell r="D65" t="str">
            <v>T</v>
          </cell>
          <cell r="E65">
            <v>1</v>
          </cell>
          <cell r="F65" t="str">
            <v>CA</v>
          </cell>
          <cell r="G65" t="str">
            <v>A6</v>
          </cell>
          <cell r="H65" t="str">
            <v>1A6</v>
          </cell>
        </row>
        <row r="66">
          <cell r="A66" t="str">
            <v>T-1-Eville46</v>
          </cell>
          <cell r="C66" t="str">
            <v>Core Compensation</v>
          </cell>
          <cell r="D66" t="str">
            <v>T</v>
          </cell>
          <cell r="E66">
            <v>1</v>
          </cell>
          <cell r="F66" t="str">
            <v>CA</v>
          </cell>
          <cell r="G66" t="str">
            <v>A3</v>
          </cell>
          <cell r="H66" t="str">
            <v>1A3</v>
          </cell>
        </row>
        <row r="67">
          <cell r="A67" t="str">
            <v>T-1-Eville63</v>
          </cell>
          <cell r="C67" t="str">
            <v>Corp Buyout</v>
          </cell>
          <cell r="D67" t="str">
            <v>T</v>
          </cell>
          <cell r="E67">
            <v>1</v>
          </cell>
          <cell r="F67" t="str">
            <v>CA</v>
          </cell>
          <cell r="G67" t="str">
            <v>A6</v>
          </cell>
          <cell r="H67" t="str">
            <v>1A6</v>
          </cell>
        </row>
        <row r="68">
          <cell r="A68" t="str">
            <v>T-1-Eville40</v>
          </cell>
          <cell r="C68" t="str">
            <v>Corp Technology - Amort &amp; Dfd Interco Gain</v>
          </cell>
          <cell r="D68" t="str">
            <v>T</v>
          </cell>
          <cell r="E68">
            <v>1</v>
          </cell>
          <cell r="F68" t="str">
            <v>NA</v>
          </cell>
          <cell r="G68" t="str">
            <v>A2</v>
          </cell>
          <cell r="H68" t="str">
            <v>1A2</v>
          </cell>
        </row>
        <row r="69">
          <cell r="A69" t="str">
            <v>T-2-CCD12</v>
          </cell>
          <cell r="C69" t="str">
            <v>Corporate Reserves</v>
          </cell>
          <cell r="D69" t="str">
            <v>T</v>
          </cell>
          <cell r="E69">
            <v>2</v>
          </cell>
          <cell r="F69" t="str">
            <v>CA</v>
          </cell>
          <cell r="G69" t="str">
            <v>A3</v>
          </cell>
          <cell r="H69" t="str">
            <v>2A3</v>
          </cell>
        </row>
        <row r="70">
          <cell r="A70" t="str">
            <v>T-1-CCD34</v>
          </cell>
          <cell r="C70" t="str">
            <v>Corporate Reserves</v>
          </cell>
          <cell r="D70" t="str">
            <v>T</v>
          </cell>
          <cell r="E70">
            <v>1</v>
          </cell>
          <cell r="F70" t="str">
            <v>CA</v>
          </cell>
          <cell r="G70" t="str">
            <v>A3</v>
          </cell>
          <cell r="H70" t="str">
            <v>1A3</v>
          </cell>
        </row>
        <row r="71">
          <cell r="A71" t="str">
            <v>T-2-CCD52</v>
          </cell>
          <cell r="C71" t="str">
            <v>Cushion</v>
          </cell>
          <cell r="D71" t="str">
            <v>T</v>
          </cell>
          <cell r="E71">
            <v>2</v>
          </cell>
          <cell r="F71" t="str">
            <v>NA</v>
          </cell>
          <cell r="G71" t="str">
            <v>A6</v>
          </cell>
          <cell r="H71" t="str">
            <v>2A6</v>
          </cell>
        </row>
        <row r="72">
          <cell r="A72" t="str">
            <v>T-2-CCD13</v>
          </cell>
          <cell r="C72" t="str">
            <v>Customer Allowance</v>
          </cell>
          <cell r="D72" t="str">
            <v>T</v>
          </cell>
          <cell r="E72">
            <v>2</v>
          </cell>
          <cell r="F72" t="str">
            <v>CA</v>
          </cell>
          <cell r="G72" t="str">
            <v>A3</v>
          </cell>
          <cell r="H72" t="str">
            <v>2A3</v>
          </cell>
        </row>
        <row r="73">
          <cell r="A73" t="str">
            <v>T-1-CCD35</v>
          </cell>
          <cell r="C73" t="str">
            <v>Customer Allowance</v>
          </cell>
          <cell r="D73" t="str">
            <v>T</v>
          </cell>
          <cell r="E73">
            <v>1</v>
          </cell>
          <cell r="F73" t="str">
            <v>CA</v>
          </cell>
          <cell r="G73" t="str">
            <v>A3</v>
          </cell>
          <cell r="H73" t="str">
            <v>1A3</v>
          </cell>
        </row>
        <row r="74">
          <cell r="A74" t="str">
            <v>T-1-Eville51</v>
          </cell>
          <cell r="C74" t="str">
            <v>Cytomed</v>
          </cell>
          <cell r="D74" t="str">
            <v>T</v>
          </cell>
          <cell r="E74">
            <v>1</v>
          </cell>
          <cell r="F74" t="str">
            <v>NA</v>
          </cell>
          <cell r="G74" t="str">
            <v>A6</v>
          </cell>
          <cell r="H74" t="str">
            <v>1A6</v>
          </cell>
        </row>
        <row r="75">
          <cell r="A75" t="str">
            <v>T-1-Defincli</v>
          </cell>
          <cell r="B75" t="str">
            <v>DEFINCLI</v>
          </cell>
          <cell r="C75" t="str">
            <v>Deferred Income Leasehold Improvements</v>
          </cell>
          <cell r="D75" t="str">
            <v>T</v>
          </cell>
          <cell r="E75">
            <v>1</v>
          </cell>
          <cell r="F75" t="str">
            <v>CA</v>
          </cell>
          <cell r="G75" t="str">
            <v>A3</v>
          </cell>
          <cell r="H75" t="str">
            <v>1A3</v>
          </cell>
        </row>
        <row r="76">
          <cell r="A76" t="str">
            <v>T-1-Deficpft</v>
          </cell>
          <cell r="B76" t="str">
            <v>DEFICPFT</v>
          </cell>
          <cell r="C76" t="str">
            <v>Deferred Intercompany Profit - Corp</v>
          </cell>
          <cell r="D76" t="str">
            <v>T</v>
          </cell>
          <cell r="E76">
            <v>1</v>
          </cell>
          <cell r="F76" t="str">
            <v>CA</v>
          </cell>
          <cell r="G76" t="str">
            <v>A3</v>
          </cell>
          <cell r="H76" t="str">
            <v>1A3</v>
          </cell>
        </row>
        <row r="77">
          <cell r="A77" t="str">
            <v>T-1-Eville35</v>
          </cell>
          <cell r="C77" t="str">
            <v>Depreciation - Books &gt; Tax</v>
          </cell>
          <cell r="D77" t="str">
            <v>T</v>
          </cell>
          <cell r="E77">
            <v>1</v>
          </cell>
          <cell r="F77" t="str">
            <v>NA</v>
          </cell>
          <cell r="G77" t="str">
            <v>A2</v>
          </cell>
          <cell r="H77" t="str">
            <v>1A2</v>
          </cell>
        </row>
        <row r="78">
          <cell r="A78" t="str">
            <v>T-1-Forgndiv</v>
          </cell>
          <cell r="B78" t="str">
            <v>FORGNDIV</v>
          </cell>
          <cell r="C78" t="str">
            <v>Dividends From Foreign Subs</v>
          </cell>
          <cell r="D78" t="str">
            <v>T</v>
          </cell>
          <cell r="E78">
            <v>1</v>
          </cell>
          <cell r="F78" t="str">
            <v>CA</v>
          </cell>
          <cell r="G78" t="str">
            <v>A3</v>
          </cell>
          <cell r="H78" t="str">
            <v>1A3</v>
          </cell>
        </row>
        <row r="79">
          <cell r="A79" t="str">
            <v>T-1-Anisryty</v>
          </cell>
          <cell r="B79" t="str">
            <v>ANISRYTY</v>
          </cell>
          <cell r="C79" t="str">
            <v>Dr. Anis Prepaid Royalty</v>
          </cell>
          <cell r="D79" t="str">
            <v>T</v>
          </cell>
          <cell r="E79">
            <v>1</v>
          </cell>
          <cell r="F79" t="str">
            <v>CA</v>
          </cell>
          <cell r="G79" t="str">
            <v>A3</v>
          </cell>
          <cell r="H79" t="str">
            <v>1A3</v>
          </cell>
        </row>
        <row r="80">
          <cell r="A80" t="str">
            <v>T-1-Eville41</v>
          </cell>
          <cell r="C80" t="str">
            <v>Dupont</v>
          </cell>
          <cell r="D80" t="str">
            <v>T</v>
          </cell>
          <cell r="E80">
            <v>1</v>
          </cell>
          <cell r="F80" t="str">
            <v>CA</v>
          </cell>
          <cell r="G80" t="str">
            <v>A2</v>
          </cell>
          <cell r="H80" t="str">
            <v>1A2</v>
          </cell>
        </row>
        <row r="81">
          <cell r="A81" t="str">
            <v>T-1-Equtysub</v>
          </cell>
          <cell r="B81" t="str">
            <v>EQUTYSUB</v>
          </cell>
          <cell r="C81" t="str">
            <v>Equity Earnings(Losses) Of Subsidiaries</v>
          </cell>
          <cell r="D81" t="str">
            <v>T</v>
          </cell>
          <cell r="E81">
            <v>1</v>
          </cell>
          <cell r="F81" t="str">
            <v>CA</v>
          </cell>
          <cell r="G81" t="str">
            <v>A3</v>
          </cell>
          <cell r="H81" t="str">
            <v>1A3</v>
          </cell>
        </row>
        <row r="82">
          <cell r="A82" t="str">
            <v>T-1-Eqtyloss</v>
          </cell>
          <cell r="B82" t="str">
            <v>EQTYLOSS</v>
          </cell>
          <cell r="C82" t="str">
            <v>Equity Investments Writeoffs</v>
          </cell>
          <cell r="D82" t="str">
            <v>T</v>
          </cell>
          <cell r="E82">
            <v>1</v>
          </cell>
          <cell r="F82" t="str">
            <v>CA</v>
          </cell>
          <cell r="G82" t="str">
            <v>A3</v>
          </cell>
          <cell r="H82" t="str">
            <v>1A3</v>
          </cell>
        </row>
        <row r="83">
          <cell r="A83" t="str">
            <v>T-2-Eurodebt</v>
          </cell>
          <cell r="B83" t="str">
            <v>EURODEBT</v>
          </cell>
          <cell r="C83" t="str">
            <v>Eurodebt Imputed Interest</v>
          </cell>
          <cell r="D83" t="str">
            <v>T</v>
          </cell>
          <cell r="E83">
            <v>2</v>
          </cell>
          <cell r="F83" t="str">
            <v>NL</v>
          </cell>
          <cell r="G83" t="str">
            <v>L1</v>
          </cell>
          <cell r="H83" t="str">
            <v>2L1</v>
          </cell>
        </row>
        <row r="84">
          <cell r="A84" t="str">
            <v>T-2-Eville3</v>
          </cell>
          <cell r="C84" t="str">
            <v>Eurodebt Imputed Interest</v>
          </cell>
          <cell r="D84" t="str">
            <v>T</v>
          </cell>
          <cell r="E84">
            <v>2</v>
          </cell>
          <cell r="F84" t="str">
            <v>NL</v>
          </cell>
          <cell r="G84" t="str">
            <v>L1</v>
          </cell>
          <cell r="H84" t="str">
            <v>2L1</v>
          </cell>
        </row>
        <row r="85">
          <cell r="A85" t="str">
            <v>T-1-Eville16</v>
          </cell>
          <cell r="C85" t="str">
            <v>Facilities Consolidation</v>
          </cell>
          <cell r="D85" t="str">
            <v>T</v>
          </cell>
          <cell r="E85">
            <v>1</v>
          </cell>
          <cell r="F85" t="str">
            <v>CA</v>
          </cell>
          <cell r="G85" t="str">
            <v>A3</v>
          </cell>
          <cell r="H85" t="str">
            <v>1A3</v>
          </cell>
        </row>
        <row r="86">
          <cell r="A86" t="str">
            <v>T-1-Fxdastgn</v>
          </cell>
          <cell r="B86" t="str">
            <v>FXDASTGN</v>
          </cell>
          <cell r="C86" t="str">
            <v>Fixed Asset Gain- Tax Basis</v>
          </cell>
          <cell r="D86" t="str">
            <v>T</v>
          </cell>
          <cell r="E86">
            <v>1</v>
          </cell>
          <cell r="F86" t="str">
            <v>CA</v>
          </cell>
          <cell r="G86" t="str">
            <v>A3</v>
          </cell>
          <cell r="H86" t="str">
            <v>1A3</v>
          </cell>
        </row>
        <row r="87">
          <cell r="A87" t="str">
            <v>T-1-Fxasetbk</v>
          </cell>
          <cell r="B87" t="str">
            <v>FXASETBK</v>
          </cell>
          <cell r="C87" t="str">
            <v>Fixed Asset Gains Book Basis</v>
          </cell>
          <cell r="D87" t="str">
            <v>T</v>
          </cell>
          <cell r="E87">
            <v>1</v>
          </cell>
          <cell r="F87" t="str">
            <v>CA</v>
          </cell>
          <cell r="G87" t="str">
            <v>A3</v>
          </cell>
          <cell r="H87" t="str">
            <v>1A3</v>
          </cell>
        </row>
        <row r="88">
          <cell r="A88" t="str">
            <v>T-2-CCD22</v>
          </cell>
          <cell r="C88" t="str">
            <v>Fixed Assets</v>
          </cell>
          <cell r="D88" t="str">
            <v>T</v>
          </cell>
          <cell r="E88">
            <v>2</v>
          </cell>
          <cell r="F88" t="str">
            <v>NA</v>
          </cell>
          <cell r="G88" t="str">
            <v>A2</v>
          </cell>
          <cell r="H88" t="str">
            <v>2A2</v>
          </cell>
        </row>
        <row r="89">
          <cell r="A89" t="str">
            <v>T-1-CCD45</v>
          </cell>
          <cell r="C89" t="str">
            <v>Fixed Assets</v>
          </cell>
          <cell r="D89" t="str">
            <v>T</v>
          </cell>
          <cell r="E89">
            <v>1</v>
          </cell>
          <cell r="F89" t="str">
            <v>NA</v>
          </cell>
          <cell r="G89" t="str">
            <v>A2</v>
          </cell>
          <cell r="H89" t="str">
            <v>1A2</v>
          </cell>
        </row>
        <row r="90">
          <cell r="A90" t="str">
            <v>T-1-Fordiv78</v>
          </cell>
          <cell r="B90" t="str">
            <v>FORDIV78</v>
          </cell>
          <cell r="C90" t="str">
            <v>Foreign Dividend Sec. 78 Gross-Up</v>
          </cell>
          <cell r="D90" t="str">
            <v>T</v>
          </cell>
          <cell r="E90">
            <v>1</v>
          </cell>
          <cell r="F90" t="str">
            <v>CA</v>
          </cell>
          <cell r="G90" t="str">
            <v>A3</v>
          </cell>
          <cell r="H90" t="str">
            <v>1A3</v>
          </cell>
        </row>
        <row r="91">
          <cell r="A91" t="str">
            <v>T-1-Fgntaxpr</v>
          </cell>
          <cell r="B91" t="str">
            <v>FGNTAXPR</v>
          </cell>
          <cell r="C91" t="str">
            <v>Foreign Tax Provision</v>
          </cell>
          <cell r="D91" t="str">
            <v>T</v>
          </cell>
          <cell r="E91">
            <v>1</v>
          </cell>
          <cell r="F91" t="str">
            <v>CA</v>
          </cell>
          <cell r="G91" t="str">
            <v>A3</v>
          </cell>
          <cell r="H91" t="str">
            <v>1A3</v>
          </cell>
        </row>
        <row r="92">
          <cell r="A92" t="str">
            <v>T-1-Fgntaxcr</v>
          </cell>
          <cell r="B92" t="str">
            <v>FGNTAXCR</v>
          </cell>
          <cell r="C92" t="str">
            <v>Foreign Taxes Treated As Credits</v>
          </cell>
          <cell r="D92" t="str">
            <v>T</v>
          </cell>
          <cell r="E92">
            <v>1</v>
          </cell>
          <cell r="F92" t="str">
            <v>CA</v>
          </cell>
          <cell r="G92" t="str">
            <v>A3</v>
          </cell>
          <cell r="H92" t="str">
            <v>1A3</v>
          </cell>
        </row>
        <row r="93">
          <cell r="A93" t="str">
            <v>T-1-Eville52</v>
          </cell>
          <cell r="C93" t="str">
            <v>Galagen</v>
          </cell>
          <cell r="D93" t="str">
            <v>T</v>
          </cell>
          <cell r="E93">
            <v>1</v>
          </cell>
          <cell r="F93" t="str">
            <v>NA</v>
          </cell>
          <cell r="G93" t="str">
            <v>A6</v>
          </cell>
          <cell r="H93" t="str">
            <v>1A6</v>
          </cell>
        </row>
        <row r="94">
          <cell r="A94" t="str">
            <v>T-1-Eville17</v>
          </cell>
          <cell r="C94" t="str">
            <v>Garcia Settlement Accrual</v>
          </cell>
          <cell r="D94" t="str">
            <v>T</v>
          </cell>
          <cell r="E94">
            <v>1</v>
          </cell>
          <cell r="F94" t="str">
            <v>CA</v>
          </cell>
          <cell r="G94" t="str">
            <v>A3</v>
          </cell>
          <cell r="H94" t="str">
            <v>1A3</v>
          </cell>
        </row>
        <row r="95">
          <cell r="A95" t="str">
            <v>T-1-Eville53</v>
          </cell>
          <cell r="C95" t="str">
            <v>Genelabs</v>
          </cell>
          <cell r="D95" t="str">
            <v>T</v>
          </cell>
          <cell r="E95">
            <v>1</v>
          </cell>
          <cell r="F95" t="str">
            <v>NA</v>
          </cell>
          <cell r="G95" t="str">
            <v>A6</v>
          </cell>
          <cell r="H95" t="str">
            <v>1A6</v>
          </cell>
        </row>
        <row r="96">
          <cell r="A96" t="str">
            <v>T-1-Eville64</v>
          </cell>
          <cell r="C96" t="str">
            <v>Generics Book-Tax Difference</v>
          </cell>
          <cell r="D96" t="str">
            <v>T</v>
          </cell>
          <cell r="E96">
            <v>1</v>
          </cell>
          <cell r="F96" t="str">
            <v>NA</v>
          </cell>
          <cell r="G96" t="str">
            <v>A6</v>
          </cell>
          <cell r="H96" t="str">
            <v>1A6</v>
          </cell>
        </row>
        <row r="97">
          <cell r="A97" t="str">
            <v>T-1-Housrlia</v>
          </cell>
          <cell r="B97" t="str">
            <v>HOUSRLIA</v>
          </cell>
          <cell r="C97" t="str">
            <v>Houser Ross - Product Liability</v>
          </cell>
          <cell r="D97" t="str">
            <v>T</v>
          </cell>
          <cell r="E97">
            <v>1</v>
          </cell>
          <cell r="F97" t="str">
            <v>CA</v>
          </cell>
          <cell r="G97" t="str">
            <v>A3</v>
          </cell>
          <cell r="H97" t="str">
            <v>1A3</v>
          </cell>
        </row>
        <row r="98">
          <cell r="A98" t="str">
            <v>T-1-Eville18</v>
          </cell>
          <cell r="C98" t="str">
            <v>Houser Ross - Product Liability</v>
          </cell>
          <cell r="D98" t="str">
            <v>T</v>
          </cell>
          <cell r="E98">
            <v>1</v>
          </cell>
          <cell r="F98" t="str">
            <v>CA</v>
          </cell>
          <cell r="G98" t="str">
            <v>A3</v>
          </cell>
          <cell r="H98" t="str">
            <v>1A3</v>
          </cell>
        </row>
        <row r="99">
          <cell r="A99" t="str">
            <v>T-1-Eville19</v>
          </cell>
          <cell r="C99" t="str">
            <v>Hr Consultants Reserve</v>
          </cell>
          <cell r="D99" t="str">
            <v>T</v>
          </cell>
          <cell r="E99">
            <v>1</v>
          </cell>
          <cell r="F99" t="str">
            <v>CA</v>
          </cell>
          <cell r="G99" t="str">
            <v>A3</v>
          </cell>
          <cell r="H99" t="str">
            <v>1A3</v>
          </cell>
        </row>
        <row r="100">
          <cell r="A100" t="str">
            <v>T-2-CCD8</v>
          </cell>
          <cell r="C100" t="str">
            <v>Hyperion Accrual</v>
          </cell>
          <cell r="D100" t="str">
            <v>T</v>
          </cell>
          <cell r="E100">
            <v>2</v>
          </cell>
          <cell r="F100" t="str">
            <v>CA</v>
          </cell>
          <cell r="G100" t="str">
            <v>A3</v>
          </cell>
          <cell r="H100" t="str">
            <v>2A3</v>
          </cell>
        </row>
        <row r="101">
          <cell r="A101" t="str">
            <v>T-1-Install</v>
          </cell>
          <cell r="B101" t="str">
            <v>INSTALL</v>
          </cell>
          <cell r="C101" t="str">
            <v>Installment Sale Gain - Book &gt; Tax</v>
          </cell>
          <cell r="D101" t="str">
            <v>T</v>
          </cell>
          <cell r="E101">
            <v>1</v>
          </cell>
          <cell r="F101" t="str">
            <v>CA</v>
          </cell>
          <cell r="G101" t="str">
            <v>A3</v>
          </cell>
          <cell r="H101" t="str">
            <v>1A3</v>
          </cell>
        </row>
        <row r="102">
          <cell r="A102" t="str">
            <v>T-1-Lossresv</v>
          </cell>
          <cell r="B102" t="str">
            <v>ACRDMISC</v>
          </cell>
          <cell r="C102" t="str">
            <v>Centaur Insurance Reserve</v>
          </cell>
          <cell r="D102" t="str">
            <v>T</v>
          </cell>
          <cell r="E102">
            <v>1</v>
          </cell>
          <cell r="F102" t="str">
            <v>CA</v>
          </cell>
          <cell r="G102" t="str">
            <v>A3</v>
          </cell>
          <cell r="H102" t="str">
            <v>1A3</v>
          </cell>
        </row>
        <row r="103">
          <cell r="A103" t="str">
            <v>T-1-Intcoint</v>
          </cell>
          <cell r="B103" t="str">
            <v>INTCOINT</v>
          </cell>
          <cell r="C103" t="str">
            <v>Intercompany Interest - Vision France</v>
          </cell>
          <cell r="D103" t="str">
            <v>T</v>
          </cell>
          <cell r="E103">
            <v>1</v>
          </cell>
          <cell r="F103" t="str">
            <v>CA</v>
          </cell>
          <cell r="G103" t="str">
            <v>A3</v>
          </cell>
          <cell r="H103" t="str">
            <v>1A3</v>
          </cell>
        </row>
        <row r="104">
          <cell r="A104" t="str">
            <v>T-1-Eville65</v>
          </cell>
          <cell r="C104" t="str">
            <v>Interest on debentures</v>
          </cell>
          <cell r="D104" t="str">
            <v>T</v>
          </cell>
          <cell r="E104">
            <v>1</v>
          </cell>
          <cell r="F104" t="str">
            <v>NA</v>
          </cell>
          <cell r="G104" t="str">
            <v>A6</v>
          </cell>
          <cell r="H104" t="str">
            <v>1A6</v>
          </cell>
        </row>
        <row r="105">
          <cell r="A105" t="str">
            <v>T-1-Eville20</v>
          </cell>
          <cell r="C105" t="str">
            <v>Inventory Reserve</v>
          </cell>
          <cell r="D105" t="str">
            <v>T</v>
          </cell>
          <cell r="E105">
            <v>1</v>
          </cell>
          <cell r="F105" t="str">
            <v>CA</v>
          </cell>
          <cell r="G105" t="str">
            <v>A3</v>
          </cell>
          <cell r="H105" t="str">
            <v>1A3</v>
          </cell>
        </row>
        <row r="106">
          <cell r="A106" t="str">
            <v>T-1-Eville21</v>
          </cell>
          <cell r="C106" t="str">
            <v>Kodak Litigation Settlement</v>
          </cell>
          <cell r="D106" t="str">
            <v>T</v>
          </cell>
          <cell r="E106">
            <v>1</v>
          </cell>
          <cell r="F106" t="str">
            <v>CA</v>
          </cell>
          <cell r="G106" t="str">
            <v>A3</v>
          </cell>
          <cell r="H106" t="str">
            <v>1A3</v>
          </cell>
        </row>
        <row r="107">
          <cell r="A107" t="str">
            <v>T-1-Lawless</v>
          </cell>
          <cell r="B107" t="str">
            <v>LAWLESS</v>
          </cell>
          <cell r="C107" t="str">
            <v>Lawless Trust Income</v>
          </cell>
          <cell r="D107" t="str">
            <v>T</v>
          </cell>
          <cell r="E107">
            <v>1</v>
          </cell>
          <cell r="F107" t="str">
            <v>CA</v>
          </cell>
          <cell r="G107" t="str">
            <v>A3</v>
          </cell>
          <cell r="H107" t="str">
            <v>1A3</v>
          </cell>
        </row>
        <row r="108">
          <cell r="A108" t="str">
            <v>T-2-CCD11</v>
          </cell>
          <cell r="C108" t="str">
            <v>Lcm Inventory Reserves</v>
          </cell>
          <cell r="D108" t="str">
            <v>T</v>
          </cell>
          <cell r="E108">
            <v>2</v>
          </cell>
          <cell r="F108" t="str">
            <v>CA</v>
          </cell>
          <cell r="G108" t="str">
            <v>A3</v>
          </cell>
          <cell r="H108" t="str">
            <v>2A3</v>
          </cell>
        </row>
        <row r="109">
          <cell r="A109" t="str">
            <v>T-1-CCD33</v>
          </cell>
          <cell r="C109" t="str">
            <v>Lcm Inventory Reserves</v>
          </cell>
          <cell r="D109" t="str">
            <v>T</v>
          </cell>
          <cell r="E109">
            <v>1</v>
          </cell>
          <cell r="F109" t="str">
            <v>CA</v>
          </cell>
          <cell r="G109" t="str">
            <v>A3</v>
          </cell>
          <cell r="H109" t="str">
            <v>1A3</v>
          </cell>
        </row>
        <row r="110">
          <cell r="A110" t="str">
            <v>T-1-Eville22</v>
          </cell>
          <cell r="C110" t="str">
            <v>Legal Fees Paid - Kodak</v>
          </cell>
          <cell r="D110" t="str">
            <v>T</v>
          </cell>
          <cell r="E110">
            <v>1</v>
          </cell>
          <cell r="F110" t="str">
            <v>CA</v>
          </cell>
          <cell r="G110" t="str">
            <v>A3</v>
          </cell>
          <cell r="H110" t="str">
            <v>1A3</v>
          </cell>
        </row>
        <row r="111">
          <cell r="A111" t="str">
            <v>T-2-CCD5</v>
          </cell>
          <cell r="C111" t="str">
            <v>Lifo 481 Adjustment</v>
          </cell>
          <cell r="D111" t="str">
            <v>T</v>
          </cell>
          <cell r="E111">
            <v>2</v>
          </cell>
          <cell r="F111" t="str">
            <v>NA</v>
          </cell>
          <cell r="G111" t="str">
            <v>L1</v>
          </cell>
          <cell r="H111" t="str">
            <v>2L1</v>
          </cell>
        </row>
        <row r="112">
          <cell r="A112" t="str">
            <v>T-1-Lifo_481</v>
          </cell>
          <cell r="B112" t="str">
            <v>LIFO_481</v>
          </cell>
          <cell r="C112" t="str">
            <v>Lifo Sect. 481 Adjustment</v>
          </cell>
          <cell r="D112" t="str">
            <v>T</v>
          </cell>
          <cell r="E112">
            <v>1</v>
          </cell>
          <cell r="F112" t="str">
            <v>CA</v>
          </cell>
          <cell r="G112" t="str">
            <v>A3</v>
          </cell>
          <cell r="H112" t="str">
            <v>1A3</v>
          </cell>
        </row>
        <row r="113">
          <cell r="A113" t="str">
            <v>T-1-Eville23</v>
          </cell>
          <cell r="C113" t="str">
            <v>Litigation And Legal Fee Accruals</v>
          </cell>
          <cell r="D113" t="str">
            <v>T</v>
          </cell>
          <cell r="E113">
            <v>1</v>
          </cell>
          <cell r="F113" t="str">
            <v>CA</v>
          </cell>
          <cell r="G113" t="str">
            <v>A3</v>
          </cell>
          <cell r="H113" t="str">
            <v>1A3</v>
          </cell>
        </row>
        <row r="114">
          <cell r="A114" t="str">
            <v>T-1-Nodedlby</v>
          </cell>
          <cell r="B114" t="str">
            <v>NODEDLBY</v>
          </cell>
          <cell r="C114" t="str">
            <v>Lobbying Expenses</v>
          </cell>
          <cell r="D114" t="str">
            <v>T</v>
          </cell>
          <cell r="E114">
            <v>1</v>
          </cell>
          <cell r="F114" t="str">
            <v>CA</v>
          </cell>
          <cell r="G114" t="str">
            <v>A3</v>
          </cell>
          <cell r="H114" t="str">
            <v>1A3</v>
          </cell>
        </row>
        <row r="115">
          <cell r="A115" t="str">
            <v>T-1-Eville36</v>
          </cell>
          <cell r="C115" t="str">
            <v>Loss on disposal</v>
          </cell>
          <cell r="D115" t="str">
            <v>T</v>
          </cell>
          <cell r="E115">
            <v>1</v>
          </cell>
          <cell r="F115" t="str">
            <v>NA</v>
          </cell>
          <cell r="G115" t="str">
            <v>A2</v>
          </cell>
          <cell r="H115" t="str">
            <v>1A2</v>
          </cell>
        </row>
        <row r="116">
          <cell r="A116" t="str">
            <v>T-1-Eville54</v>
          </cell>
          <cell r="C116" t="str">
            <v>Lynx</v>
          </cell>
          <cell r="D116" t="str">
            <v>T</v>
          </cell>
          <cell r="E116">
            <v>1</v>
          </cell>
          <cell r="F116" t="str">
            <v>NA</v>
          </cell>
          <cell r="G116" t="str">
            <v>A6</v>
          </cell>
          <cell r="H116" t="str">
            <v>1A6</v>
          </cell>
        </row>
        <row r="117">
          <cell r="A117" t="str">
            <v>T-1-Eville66</v>
          </cell>
          <cell r="C117" t="str">
            <v>Lynx Equity Method (Income) Loss</v>
          </cell>
          <cell r="D117" t="str">
            <v>T</v>
          </cell>
          <cell r="E117">
            <v>1</v>
          </cell>
          <cell r="F117" t="str">
            <v>NA</v>
          </cell>
          <cell r="G117" t="str">
            <v>A6</v>
          </cell>
          <cell r="H117" t="str">
            <v>1A6</v>
          </cell>
        </row>
        <row r="118">
          <cell r="A118" t="str">
            <v>T-1-Eville47</v>
          </cell>
          <cell r="C118" t="str">
            <v>Management Restructuring Payments</v>
          </cell>
          <cell r="D118" t="str">
            <v>T</v>
          </cell>
          <cell r="E118">
            <v>1</v>
          </cell>
          <cell r="F118" t="str">
            <v>CA</v>
          </cell>
          <cell r="G118" t="str">
            <v>A3</v>
          </cell>
          <cell r="H118" t="str">
            <v>1A3</v>
          </cell>
        </row>
        <row r="119">
          <cell r="A119" t="str">
            <v>T-1-Eville24</v>
          </cell>
          <cell r="C119" t="str">
            <v>Manteca Cip And Assets Reserved</v>
          </cell>
          <cell r="D119" t="str">
            <v>T</v>
          </cell>
          <cell r="E119">
            <v>1</v>
          </cell>
          <cell r="F119" t="str">
            <v>CA</v>
          </cell>
          <cell r="G119" t="str">
            <v>A3</v>
          </cell>
          <cell r="H119" t="str">
            <v>1A3</v>
          </cell>
        </row>
        <row r="120">
          <cell r="A120" t="str">
            <v>T-1-Manteca</v>
          </cell>
          <cell r="B120" t="str">
            <v>MANTECA</v>
          </cell>
          <cell r="C120" t="str">
            <v>Manteca Shut Down Reserve</v>
          </cell>
          <cell r="D120" t="str">
            <v>T</v>
          </cell>
          <cell r="E120">
            <v>1</v>
          </cell>
          <cell r="F120" t="str">
            <v>CA</v>
          </cell>
          <cell r="G120" t="str">
            <v>A3</v>
          </cell>
          <cell r="H120" t="str">
            <v>1A3</v>
          </cell>
        </row>
        <row r="121">
          <cell r="A121" t="str">
            <v>T-2-CCD18</v>
          </cell>
          <cell r="C121" t="str">
            <v>Medical Reserve</v>
          </cell>
          <cell r="D121" t="str">
            <v>T</v>
          </cell>
          <cell r="E121">
            <v>2</v>
          </cell>
          <cell r="F121" t="str">
            <v>CA</v>
          </cell>
          <cell r="G121" t="str">
            <v>A3</v>
          </cell>
          <cell r="H121" t="str">
            <v>2A3</v>
          </cell>
        </row>
        <row r="122">
          <cell r="A122" t="str">
            <v>T-1-Mergerex</v>
          </cell>
          <cell r="B122" t="str">
            <v>MERGEREX</v>
          </cell>
          <cell r="C122" t="str">
            <v>Merger Related Expenses Capitalized</v>
          </cell>
          <cell r="D122" t="str">
            <v>T</v>
          </cell>
          <cell r="E122">
            <v>1</v>
          </cell>
          <cell r="F122" t="str">
            <v>CA</v>
          </cell>
          <cell r="G122" t="str">
            <v>A3</v>
          </cell>
          <cell r="H122" t="str">
            <v>1A3</v>
          </cell>
        </row>
        <row r="123">
          <cell r="A123" t="str">
            <v>T-2-CCD6</v>
          </cell>
          <cell r="C123" t="str">
            <v>Name Change Accrual</v>
          </cell>
          <cell r="D123" t="str">
            <v>T</v>
          </cell>
          <cell r="E123">
            <v>2</v>
          </cell>
          <cell r="F123" t="str">
            <v>CA</v>
          </cell>
          <cell r="G123" t="str">
            <v>A3</v>
          </cell>
          <cell r="H123" t="str">
            <v>2A3</v>
          </cell>
        </row>
        <row r="124">
          <cell r="A124" t="str">
            <v>T-2-Eville80</v>
          </cell>
          <cell r="C124" t="str">
            <v>NOL - Federal - Acquired</v>
          </cell>
          <cell r="D124" t="str">
            <v>T</v>
          </cell>
          <cell r="E124">
            <v>2</v>
          </cell>
          <cell r="F124" t="str">
            <v>NA</v>
          </cell>
          <cell r="G124" t="str">
            <v>A4</v>
          </cell>
          <cell r="H124" t="str">
            <v>2A4</v>
          </cell>
        </row>
        <row r="125">
          <cell r="A125" t="str">
            <v>T-1-Eville78</v>
          </cell>
          <cell r="C125" t="str">
            <v>NOL - Federal - Nontainted</v>
          </cell>
          <cell r="D125" t="str">
            <v>T</v>
          </cell>
          <cell r="E125">
            <v>1</v>
          </cell>
          <cell r="F125" t="str">
            <v>NA</v>
          </cell>
          <cell r="G125" t="str">
            <v>A4</v>
          </cell>
          <cell r="H125" t="str">
            <v>1A4</v>
          </cell>
        </row>
        <row r="126">
          <cell r="A126" t="str">
            <v>T-3-Eville79</v>
          </cell>
          <cell r="C126" t="str">
            <v>NOL - Federal - Stock Option</v>
          </cell>
          <cell r="D126" t="str">
            <v>T</v>
          </cell>
          <cell r="E126">
            <v>3</v>
          </cell>
          <cell r="F126" t="str">
            <v>NA</v>
          </cell>
          <cell r="G126" t="str">
            <v>A4</v>
          </cell>
          <cell r="H126" t="str">
            <v>3A4</v>
          </cell>
        </row>
        <row r="127">
          <cell r="A127" t="str">
            <v>T-2-Eville88</v>
          </cell>
          <cell r="C127" t="str">
            <v>NOL - Puerto Rico - Nontainted</v>
          </cell>
          <cell r="D127" t="str">
            <v>T</v>
          </cell>
          <cell r="E127">
            <v>1</v>
          </cell>
          <cell r="F127" t="str">
            <v>NA</v>
          </cell>
          <cell r="G127" t="str">
            <v>A4</v>
          </cell>
          <cell r="H127" t="str">
            <v>1A4</v>
          </cell>
        </row>
        <row r="128">
          <cell r="A128" t="str">
            <v>T-2-Eville91</v>
          </cell>
          <cell r="C128" t="str">
            <v>NOL - State - Acquired</v>
          </cell>
          <cell r="D128" t="str">
            <v>T</v>
          </cell>
          <cell r="E128">
            <v>2</v>
          </cell>
          <cell r="F128" t="str">
            <v>NA</v>
          </cell>
          <cell r="G128" t="str">
            <v>A4</v>
          </cell>
          <cell r="H128" t="str">
            <v>2A4</v>
          </cell>
        </row>
        <row r="129">
          <cell r="A129" t="str">
            <v>T-2-Eville89</v>
          </cell>
          <cell r="C129" t="str">
            <v>NOL - State - Nontainted</v>
          </cell>
          <cell r="D129" t="str">
            <v>T</v>
          </cell>
          <cell r="E129">
            <v>1</v>
          </cell>
          <cell r="F129" t="str">
            <v>NA</v>
          </cell>
          <cell r="G129" t="str">
            <v>A4</v>
          </cell>
          <cell r="H129" t="str">
            <v>1A4</v>
          </cell>
        </row>
        <row r="130">
          <cell r="A130" t="str">
            <v>T-2-Eville90</v>
          </cell>
          <cell r="C130" t="str">
            <v>NOL - State - Stock option</v>
          </cell>
          <cell r="D130" t="str">
            <v>T</v>
          </cell>
          <cell r="E130">
            <v>3</v>
          </cell>
          <cell r="F130" t="str">
            <v>NA</v>
          </cell>
          <cell r="G130" t="str">
            <v>A4</v>
          </cell>
          <cell r="H130" t="str">
            <v>3A4</v>
          </cell>
        </row>
        <row r="131">
          <cell r="A131" t="str">
            <v>T-1-Eville67</v>
          </cell>
          <cell r="C131" t="str">
            <v>Onyx Equity Method Loss</v>
          </cell>
          <cell r="D131" t="str">
            <v>T</v>
          </cell>
          <cell r="E131">
            <v>1</v>
          </cell>
          <cell r="F131" t="str">
            <v>NA</v>
          </cell>
          <cell r="G131" t="str">
            <v>A6</v>
          </cell>
          <cell r="H131" t="str">
            <v>1A6</v>
          </cell>
        </row>
        <row r="132">
          <cell r="A132" t="str">
            <v>T-2-CCD26</v>
          </cell>
          <cell r="C132" t="str">
            <v>Option Premium</v>
          </cell>
          <cell r="D132" t="str">
            <v>T</v>
          </cell>
          <cell r="E132">
            <v>2</v>
          </cell>
          <cell r="F132" t="str">
            <v>NA</v>
          </cell>
          <cell r="G132" t="str">
            <v>A6</v>
          </cell>
          <cell r="H132" t="str">
            <v>2A6</v>
          </cell>
        </row>
        <row r="133">
          <cell r="A133" t="str">
            <v>T-1-Orgcosts</v>
          </cell>
          <cell r="B133" t="str">
            <v>ORGCOSTS</v>
          </cell>
          <cell r="C133" t="str">
            <v>Organization Costs Capitalized</v>
          </cell>
          <cell r="D133" t="str">
            <v>T</v>
          </cell>
          <cell r="E133">
            <v>1</v>
          </cell>
          <cell r="F133" t="str">
            <v>CA</v>
          </cell>
          <cell r="G133" t="str">
            <v>A3</v>
          </cell>
          <cell r="H133" t="str">
            <v>1A3</v>
          </cell>
        </row>
        <row r="134">
          <cell r="A134" t="str">
            <v>T-1-Orthorev</v>
          </cell>
          <cell r="B134" t="str">
            <v>ORTHOREV</v>
          </cell>
          <cell r="C134" t="str">
            <v>Ortho Revenue Reserve</v>
          </cell>
          <cell r="D134" t="str">
            <v>T</v>
          </cell>
          <cell r="E134">
            <v>1</v>
          </cell>
          <cell r="F134" t="str">
            <v>CA</v>
          </cell>
          <cell r="G134" t="str">
            <v>A3</v>
          </cell>
          <cell r="H134" t="str">
            <v>1A3</v>
          </cell>
        </row>
        <row r="135">
          <cell r="A135" t="str">
            <v>T-1-Eville68</v>
          </cell>
          <cell r="C135" t="str">
            <v>Ortho Revenue Reserve</v>
          </cell>
          <cell r="D135" t="str">
            <v>T</v>
          </cell>
          <cell r="E135">
            <v>1</v>
          </cell>
          <cell r="F135" t="str">
            <v>CA</v>
          </cell>
          <cell r="G135" t="str">
            <v>A6</v>
          </cell>
          <cell r="H135" t="str">
            <v>1A6</v>
          </cell>
        </row>
        <row r="136">
          <cell r="A136" t="str">
            <v>T-1-Viagene1</v>
          </cell>
          <cell r="C136" t="str">
            <v>Deferred revenue</v>
          </cell>
          <cell r="D136" t="str">
            <v>T</v>
          </cell>
          <cell r="E136">
            <v>1</v>
          </cell>
          <cell r="F136" t="str">
            <v>CA</v>
          </cell>
          <cell r="G136" t="str">
            <v>A6</v>
          </cell>
          <cell r="H136" t="str">
            <v>1A6</v>
          </cell>
        </row>
        <row r="137">
          <cell r="A137" t="str">
            <v>T-1-Eville69</v>
          </cell>
          <cell r="C137" t="str">
            <v>Other Miscellaneous Accruals</v>
          </cell>
          <cell r="D137" t="str">
            <v>T</v>
          </cell>
          <cell r="E137">
            <v>1</v>
          </cell>
          <cell r="F137" t="str">
            <v>CA</v>
          </cell>
          <cell r="G137" t="str">
            <v>A6</v>
          </cell>
          <cell r="H137" t="str">
            <v>1A6</v>
          </cell>
        </row>
        <row r="138">
          <cell r="A138" t="str">
            <v>T-2-CCD25</v>
          </cell>
          <cell r="C138" t="str">
            <v>Other Post Employment Benefits</v>
          </cell>
          <cell r="D138" t="str">
            <v>T</v>
          </cell>
          <cell r="E138">
            <v>2</v>
          </cell>
          <cell r="F138" t="str">
            <v>NA</v>
          </cell>
          <cell r="G138" t="str">
            <v>A6</v>
          </cell>
          <cell r="H138" t="str">
            <v>2A6</v>
          </cell>
        </row>
        <row r="139">
          <cell r="A139" t="str">
            <v>T-1-Eville27</v>
          </cell>
          <cell r="C139" t="str">
            <v>Other reserves</v>
          </cell>
          <cell r="D139" t="str">
            <v>T</v>
          </cell>
          <cell r="E139">
            <v>1</v>
          </cell>
          <cell r="F139" t="str">
            <v>CA</v>
          </cell>
          <cell r="G139" t="str">
            <v>A3</v>
          </cell>
          <cell r="H139" t="str">
            <v>1A3</v>
          </cell>
        </row>
        <row r="140">
          <cell r="A140" t="str">
            <v>T-1-Eville70</v>
          </cell>
          <cell r="C140" t="str">
            <v>Other Temporary</v>
          </cell>
          <cell r="D140" t="str">
            <v>T</v>
          </cell>
          <cell r="E140">
            <v>1</v>
          </cell>
          <cell r="F140" t="str">
            <v>CA</v>
          </cell>
          <cell r="G140" t="str">
            <v>A6</v>
          </cell>
          <cell r="H140" t="str">
            <v>1A6</v>
          </cell>
        </row>
        <row r="141">
          <cell r="A141" t="str">
            <v>T-1-Patrbktx</v>
          </cell>
          <cell r="B141" t="str">
            <v>PATRBKTX</v>
          </cell>
          <cell r="C141" t="str">
            <v>Partnership Book/Tax Difference</v>
          </cell>
          <cell r="D141" t="str">
            <v>T</v>
          </cell>
          <cell r="E141">
            <v>1</v>
          </cell>
          <cell r="F141" t="str">
            <v>CA</v>
          </cell>
          <cell r="G141" t="str">
            <v>A3</v>
          </cell>
          <cell r="H141" t="str">
            <v>1A3</v>
          </cell>
        </row>
        <row r="142">
          <cell r="A142" t="str">
            <v>T-1-Patntexp</v>
          </cell>
          <cell r="B142" t="str">
            <v>PATNTEXP</v>
          </cell>
          <cell r="C142" t="str">
            <v>Patents Expensed</v>
          </cell>
          <cell r="D142" t="str">
            <v>T</v>
          </cell>
          <cell r="E142">
            <v>1</v>
          </cell>
          <cell r="F142" t="str">
            <v>NL</v>
          </cell>
          <cell r="G142" t="str">
            <v>L2</v>
          </cell>
          <cell r="H142" t="str">
            <v>1L2</v>
          </cell>
        </row>
        <row r="143">
          <cell r="A143" t="str">
            <v>T-1-Eville4</v>
          </cell>
          <cell r="C143" t="str">
            <v>Patents Expensed</v>
          </cell>
          <cell r="D143" t="str">
            <v>T</v>
          </cell>
          <cell r="E143">
            <v>1</v>
          </cell>
          <cell r="F143" t="str">
            <v>NL</v>
          </cell>
          <cell r="G143" t="str">
            <v>L2</v>
          </cell>
          <cell r="H143" t="str">
            <v>1L2</v>
          </cell>
        </row>
        <row r="144">
          <cell r="A144" t="str">
            <v>T-1-Penaltes</v>
          </cell>
          <cell r="B144" t="str">
            <v>PENALTES</v>
          </cell>
          <cell r="C144" t="str">
            <v>Penalties</v>
          </cell>
          <cell r="D144" t="str">
            <v>T</v>
          </cell>
          <cell r="E144">
            <v>1</v>
          </cell>
          <cell r="F144" t="str">
            <v>CA</v>
          </cell>
          <cell r="G144" t="str">
            <v>A3</v>
          </cell>
          <cell r="H144" t="str">
            <v>1A3</v>
          </cell>
        </row>
        <row r="145">
          <cell r="A145" t="str">
            <v>T-1-Pnsopeb</v>
          </cell>
          <cell r="B145" t="str">
            <v>PNSOPEB</v>
          </cell>
          <cell r="C145" t="str">
            <v>Pension &amp; Opeb</v>
          </cell>
          <cell r="D145" t="str">
            <v>T</v>
          </cell>
          <cell r="E145">
            <v>1</v>
          </cell>
          <cell r="F145" t="str">
            <v>CA</v>
          </cell>
          <cell r="G145" t="str">
            <v>A3</v>
          </cell>
          <cell r="H145" t="str">
            <v>1A3</v>
          </cell>
        </row>
        <row r="146">
          <cell r="A146" t="str">
            <v>T-1-Pensnexo</v>
          </cell>
          <cell r="B146" t="str">
            <v>PENSNEXO</v>
          </cell>
          <cell r="C146" t="str">
            <v>Pension Expense</v>
          </cell>
          <cell r="D146" t="str">
            <v>T</v>
          </cell>
          <cell r="E146">
            <v>1</v>
          </cell>
          <cell r="F146" t="str">
            <v>CA</v>
          </cell>
          <cell r="G146" t="str">
            <v>A3</v>
          </cell>
          <cell r="H146" t="str">
            <v>1A3</v>
          </cell>
        </row>
        <row r="147">
          <cell r="A147" t="str">
            <v>T-1-CCD49</v>
          </cell>
          <cell r="C147" t="str">
            <v>Plant Reserves</v>
          </cell>
          <cell r="D147" t="str">
            <v>T</v>
          </cell>
          <cell r="E147">
            <v>1</v>
          </cell>
          <cell r="F147" t="str">
            <v>NA</v>
          </cell>
          <cell r="G147" t="str">
            <v>A3</v>
          </cell>
          <cell r="H147" t="str">
            <v>1A3</v>
          </cell>
        </row>
        <row r="148">
          <cell r="A148" t="str">
            <v>T-1-Politcal</v>
          </cell>
          <cell r="B148" t="str">
            <v>POLITCAL</v>
          </cell>
          <cell r="C148" t="str">
            <v>Political Contributions</v>
          </cell>
          <cell r="D148" t="str">
            <v>T</v>
          </cell>
          <cell r="E148">
            <v>1</v>
          </cell>
          <cell r="F148" t="str">
            <v>CA</v>
          </cell>
          <cell r="G148" t="str">
            <v>A3</v>
          </cell>
          <cell r="H148" t="str">
            <v>1A3</v>
          </cell>
        </row>
        <row r="149">
          <cell r="A149" t="str">
            <v>T-1-Eville25</v>
          </cell>
          <cell r="C149" t="str">
            <v>Puerto Rico shut down reserve</v>
          </cell>
          <cell r="D149" t="str">
            <v>T</v>
          </cell>
          <cell r="E149">
            <v>1</v>
          </cell>
          <cell r="F149" t="str">
            <v>CA</v>
          </cell>
          <cell r="G149" t="str">
            <v>A3</v>
          </cell>
          <cell r="H149" t="str">
            <v>1A3</v>
          </cell>
        </row>
        <row r="150">
          <cell r="A150" t="str">
            <v>T-1-Purchase</v>
          </cell>
          <cell r="B150" t="str">
            <v>PURCHASE</v>
          </cell>
          <cell r="C150" t="str">
            <v>Purchase Accounting</v>
          </cell>
          <cell r="D150" t="str">
            <v>T</v>
          </cell>
          <cell r="E150">
            <v>1</v>
          </cell>
          <cell r="F150" t="str">
            <v>CA</v>
          </cell>
          <cell r="G150" t="str">
            <v>A3</v>
          </cell>
          <cell r="H150" t="str">
            <v>1A3</v>
          </cell>
        </row>
        <row r="151">
          <cell r="A151" t="str">
            <v>T-2-CCD9</v>
          </cell>
          <cell r="C151" t="str">
            <v>Purchased Assets</v>
          </cell>
          <cell r="D151" t="str">
            <v>T</v>
          </cell>
          <cell r="E151">
            <v>2</v>
          </cell>
          <cell r="F151" t="str">
            <v>CA</v>
          </cell>
          <cell r="G151" t="str">
            <v>L1</v>
          </cell>
          <cell r="H151" t="str">
            <v>2L1</v>
          </cell>
        </row>
        <row r="152">
          <cell r="A152" t="str">
            <v>T-2-CCD1</v>
          </cell>
          <cell r="C152" t="str">
            <v>Reagent Rentals</v>
          </cell>
          <cell r="D152" t="str">
            <v>T</v>
          </cell>
          <cell r="E152">
            <v>2</v>
          </cell>
          <cell r="F152" t="str">
            <v>NA</v>
          </cell>
          <cell r="G152" t="str">
            <v>L1</v>
          </cell>
          <cell r="H152" t="str">
            <v>2L1</v>
          </cell>
        </row>
        <row r="153">
          <cell r="A153" t="str">
            <v>T-1-Rentcap</v>
          </cell>
          <cell r="B153" t="str">
            <v>RENTCAP</v>
          </cell>
          <cell r="C153" t="str">
            <v>Rent Capitalized For Book Not For Tax</v>
          </cell>
          <cell r="D153" t="str">
            <v>T</v>
          </cell>
          <cell r="E153">
            <v>1</v>
          </cell>
          <cell r="F153" t="str">
            <v>CA</v>
          </cell>
          <cell r="G153" t="str">
            <v>A3</v>
          </cell>
          <cell r="H153" t="str">
            <v>1A3</v>
          </cell>
        </row>
        <row r="154">
          <cell r="A154" t="str">
            <v>T-1-Rdcraddb</v>
          </cell>
          <cell r="B154" t="str">
            <v>RDCRADDB</v>
          </cell>
          <cell r="C154" t="str">
            <v>Research Credit Addback</v>
          </cell>
          <cell r="D154" t="str">
            <v>T</v>
          </cell>
          <cell r="E154">
            <v>1</v>
          </cell>
          <cell r="F154" t="str">
            <v>CA</v>
          </cell>
          <cell r="G154" t="str">
            <v>A3</v>
          </cell>
          <cell r="H154" t="str">
            <v>1A3</v>
          </cell>
        </row>
        <row r="155">
          <cell r="A155" t="str">
            <v>T-2-CCD16</v>
          </cell>
          <cell r="C155" t="str">
            <v>Reserve For Bad Debts</v>
          </cell>
          <cell r="D155" t="str">
            <v>T</v>
          </cell>
          <cell r="E155">
            <v>2</v>
          </cell>
          <cell r="F155" t="str">
            <v>CA</v>
          </cell>
          <cell r="G155" t="str">
            <v>A3</v>
          </cell>
          <cell r="H155" t="str">
            <v>2A3</v>
          </cell>
        </row>
        <row r="156">
          <cell r="A156" t="str">
            <v>T-1-CCD38</v>
          </cell>
          <cell r="C156" t="str">
            <v>Reserve For Bad Debts</v>
          </cell>
          <cell r="D156" t="str">
            <v>T</v>
          </cell>
          <cell r="E156">
            <v>1</v>
          </cell>
          <cell r="F156" t="str">
            <v>NA</v>
          </cell>
          <cell r="G156" t="str">
            <v>A3</v>
          </cell>
          <cell r="H156" t="str">
            <v>1A3</v>
          </cell>
        </row>
        <row r="157">
          <cell r="A157" t="str">
            <v>T-2-CCD14</v>
          </cell>
          <cell r="C157" t="str">
            <v>Reserve For General Insurance Claim</v>
          </cell>
          <cell r="D157" t="str">
            <v>T</v>
          </cell>
          <cell r="E157">
            <v>2</v>
          </cell>
          <cell r="F157" t="str">
            <v>CA</v>
          </cell>
          <cell r="G157" t="str">
            <v>A3</v>
          </cell>
          <cell r="H157" t="str">
            <v>2A3</v>
          </cell>
        </row>
        <row r="158">
          <cell r="A158" t="str">
            <v>T-1-CCD36</v>
          </cell>
          <cell r="C158" t="str">
            <v>Reserve For General Insurance Claim</v>
          </cell>
          <cell r="D158" t="str">
            <v>T</v>
          </cell>
          <cell r="E158">
            <v>1</v>
          </cell>
          <cell r="F158" t="str">
            <v>CA</v>
          </cell>
          <cell r="G158" t="str">
            <v>A3</v>
          </cell>
          <cell r="H158" t="str">
            <v>1A3</v>
          </cell>
        </row>
        <row r="159">
          <cell r="A159" t="str">
            <v>T-1-Retrnrsv</v>
          </cell>
          <cell r="B159" t="str">
            <v>RETRNRSV</v>
          </cell>
          <cell r="C159" t="str">
            <v>Reserve For Returns</v>
          </cell>
          <cell r="D159" t="str">
            <v>T</v>
          </cell>
          <cell r="E159">
            <v>1</v>
          </cell>
          <cell r="F159" t="str">
            <v>CA</v>
          </cell>
          <cell r="G159" t="str">
            <v>A3</v>
          </cell>
          <cell r="H159" t="str">
            <v>1A3</v>
          </cell>
        </row>
        <row r="160">
          <cell r="A160" t="str">
            <v>T-1-Eville28</v>
          </cell>
          <cell r="C160" t="str">
            <v>Reserves For Returns</v>
          </cell>
          <cell r="D160" t="str">
            <v>T</v>
          </cell>
          <cell r="E160">
            <v>1</v>
          </cell>
          <cell r="F160" t="str">
            <v>CA</v>
          </cell>
          <cell r="G160" t="str">
            <v>A3</v>
          </cell>
          <cell r="H160" t="str">
            <v>1A3</v>
          </cell>
        </row>
        <row r="161">
          <cell r="A161" t="str">
            <v>T-1-Baddebt</v>
          </cell>
          <cell r="B161" t="str">
            <v>BADDEBT</v>
          </cell>
          <cell r="C161" t="str">
            <v>Reserves: Bad Debt - Net Change</v>
          </cell>
          <cell r="D161" t="str">
            <v>T</v>
          </cell>
          <cell r="E161">
            <v>1</v>
          </cell>
          <cell r="F161" t="str">
            <v>CA</v>
          </cell>
          <cell r="G161" t="str">
            <v>A3</v>
          </cell>
          <cell r="H161" t="str">
            <v>1A3</v>
          </cell>
        </row>
        <row r="162">
          <cell r="A162" t="str">
            <v>T-1-Invntrsv</v>
          </cell>
          <cell r="B162" t="str">
            <v>INVNTRSV</v>
          </cell>
          <cell r="C162" t="str">
            <v>Reserves: Inventory - Net Change</v>
          </cell>
          <cell r="D162" t="str">
            <v>T</v>
          </cell>
          <cell r="E162">
            <v>1</v>
          </cell>
          <cell r="F162" t="str">
            <v>CA</v>
          </cell>
          <cell r="G162" t="str">
            <v>A3</v>
          </cell>
          <cell r="H162" t="str">
            <v>1A3</v>
          </cell>
        </row>
        <row r="163">
          <cell r="A163" t="str">
            <v>T-1-Nondedrv</v>
          </cell>
          <cell r="B163" t="str">
            <v>NONDEDRV</v>
          </cell>
          <cell r="C163" t="str">
            <v>Reserves: Other - Net Change</v>
          </cell>
          <cell r="D163" t="str">
            <v>T</v>
          </cell>
          <cell r="E163">
            <v>1</v>
          </cell>
          <cell r="F163" t="str">
            <v>CA</v>
          </cell>
          <cell r="G163" t="str">
            <v>A3</v>
          </cell>
          <cell r="H163" t="str">
            <v>1A3</v>
          </cell>
        </row>
        <row r="164">
          <cell r="A164" t="str">
            <v>T-1-Restruct</v>
          </cell>
          <cell r="B164" t="str">
            <v>RESTRUCT</v>
          </cell>
          <cell r="C164" t="str">
            <v>Restructuring Costs</v>
          </cell>
          <cell r="D164" t="str">
            <v>T</v>
          </cell>
          <cell r="E164">
            <v>1</v>
          </cell>
          <cell r="F164" t="str">
            <v>CA</v>
          </cell>
          <cell r="G164" t="str">
            <v>A3</v>
          </cell>
          <cell r="H164" t="str">
            <v>1A3</v>
          </cell>
        </row>
        <row r="165">
          <cell r="A165" t="str">
            <v>T-1-Eville26</v>
          </cell>
          <cell r="C165" t="str">
            <v>Restructuring reserves</v>
          </cell>
          <cell r="D165" t="str">
            <v>T</v>
          </cell>
          <cell r="E165">
            <v>1</v>
          </cell>
          <cell r="F165" t="str">
            <v>CA</v>
          </cell>
          <cell r="G165" t="str">
            <v>A3</v>
          </cell>
          <cell r="H165" t="str">
            <v>1A3</v>
          </cell>
        </row>
        <row r="166">
          <cell r="A166" t="str">
            <v>T-1-Eville55</v>
          </cell>
          <cell r="C166" t="str">
            <v>Ribozyme</v>
          </cell>
          <cell r="D166" t="str">
            <v>T</v>
          </cell>
          <cell r="E166">
            <v>1</v>
          </cell>
          <cell r="F166" t="str">
            <v>NA</v>
          </cell>
          <cell r="G166" t="str">
            <v>A6</v>
          </cell>
          <cell r="H166" t="str">
            <v>1A6</v>
          </cell>
        </row>
        <row r="167">
          <cell r="A167" t="str">
            <v>T-2-CCD7</v>
          </cell>
          <cell r="C167" t="str">
            <v>Royalty Accrual</v>
          </cell>
          <cell r="D167" t="str">
            <v>T</v>
          </cell>
          <cell r="E167">
            <v>2</v>
          </cell>
          <cell r="F167" t="str">
            <v>CA</v>
          </cell>
          <cell r="G167" t="str">
            <v>A3</v>
          </cell>
          <cell r="H167" t="str">
            <v>2A3</v>
          </cell>
        </row>
        <row r="168">
          <cell r="A168" t="str">
            <v>T-1-Eville29</v>
          </cell>
          <cell r="C168" t="str">
            <v>Sales Tax Accrual - Interest Portion</v>
          </cell>
          <cell r="D168" t="str">
            <v>T</v>
          </cell>
          <cell r="E168">
            <v>1</v>
          </cell>
          <cell r="F168" t="str">
            <v>CA</v>
          </cell>
          <cell r="G168" t="str">
            <v>A3</v>
          </cell>
          <cell r="H168" t="str">
            <v>1A3</v>
          </cell>
        </row>
        <row r="169">
          <cell r="A169" t="str">
            <v>T-1-Eville30</v>
          </cell>
          <cell r="C169" t="str">
            <v>Sales Tax Accrual - Tax Only</v>
          </cell>
          <cell r="D169" t="str">
            <v>T</v>
          </cell>
          <cell r="E169">
            <v>1</v>
          </cell>
          <cell r="F169" t="str">
            <v>CA</v>
          </cell>
          <cell r="G169" t="str">
            <v>A3</v>
          </cell>
          <cell r="H169" t="str">
            <v>1A3</v>
          </cell>
        </row>
        <row r="170">
          <cell r="A170" t="str">
            <v>T-2-CCD17</v>
          </cell>
          <cell r="C170" t="str">
            <v>Sect 197 Intangibles</v>
          </cell>
          <cell r="D170" t="str">
            <v>T</v>
          </cell>
          <cell r="E170">
            <v>2</v>
          </cell>
          <cell r="F170" t="str">
            <v>NA</v>
          </cell>
          <cell r="G170" t="str">
            <v>A2</v>
          </cell>
          <cell r="H170" t="str">
            <v>2A2</v>
          </cell>
        </row>
        <row r="171">
          <cell r="A171" t="str">
            <v>T-1-CCD39</v>
          </cell>
          <cell r="C171" t="str">
            <v>Sect 197 Intangibles</v>
          </cell>
          <cell r="D171" t="str">
            <v>T</v>
          </cell>
          <cell r="E171">
            <v>1</v>
          </cell>
          <cell r="F171" t="str">
            <v>NA</v>
          </cell>
          <cell r="G171" t="str">
            <v>A3</v>
          </cell>
          <cell r="H171" t="str">
            <v>1A3</v>
          </cell>
        </row>
        <row r="172">
          <cell r="A172" t="str">
            <v>T-1-Eville37</v>
          </cell>
          <cell r="C172" t="str">
            <v>Seismic Upgrade Costs</v>
          </cell>
          <cell r="D172" t="str">
            <v>T</v>
          </cell>
          <cell r="E172">
            <v>1</v>
          </cell>
          <cell r="F172" t="str">
            <v>NA</v>
          </cell>
          <cell r="G172" t="str">
            <v>A2</v>
          </cell>
          <cell r="H172" t="str">
            <v>1A2</v>
          </cell>
        </row>
        <row r="173">
          <cell r="A173" t="str">
            <v>T-1-Eville48</v>
          </cell>
          <cell r="C173" t="str">
            <v>Severance Accrual</v>
          </cell>
          <cell r="D173" t="str">
            <v>T</v>
          </cell>
          <cell r="E173">
            <v>1</v>
          </cell>
          <cell r="F173" t="str">
            <v>CA</v>
          </cell>
          <cell r="G173" t="str">
            <v>A3</v>
          </cell>
          <cell r="H173" t="str">
            <v>1A3</v>
          </cell>
        </row>
        <row r="174">
          <cell r="A174" t="str">
            <v>T-1-Eville71</v>
          </cell>
          <cell r="C174" t="str">
            <v>Shellmound Book-Tax Difference</v>
          </cell>
          <cell r="D174" t="str">
            <v>T</v>
          </cell>
          <cell r="E174">
            <v>1</v>
          </cell>
          <cell r="F174" t="str">
            <v>CA</v>
          </cell>
          <cell r="G174" t="str">
            <v>A6</v>
          </cell>
          <cell r="H174" t="str">
            <v>1A6</v>
          </cell>
        </row>
        <row r="175">
          <cell r="A175" t="str">
            <v>T-1-Stprdnol</v>
          </cell>
          <cell r="B175" t="str">
            <v>STPRDNOL</v>
          </cell>
          <cell r="C175" t="str">
            <v>Short Period Nol Deduction</v>
          </cell>
          <cell r="D175" t="str">
            <v>T</v>
          </cell>
          <cell r="E175">
            <v>1</v>
          </cell>
          <cell r="F175" t="str">
            <v>CA</v>
          </cell>
          <cell r="G175" t="str">
            <v>A3</v>
          </cell>
          <cell r="H175" t="str">
            <v>1A3</v>
          </cell>
        </row>
        <row r="176">
          <cell r="A176" t="str">
            <v>T-1-Eville72</v>
          </cell>
          <cell r="C176" t="str">
            <v>Short Period Nol Deduction</v>
          </cell>
          <cell r="D176" t="str">
            <v>T</v>
          </cell>
          <cell r="E176">
            <v>1</v>
          </cell>
          <cell r="F176" t="str">
            <v>CA</v>
          </cell>
          <cell r="G176" t="str">
            <v>A6</v>
          </cell>
          <cell r="H176" t="str">
            <v>1A6</v>
          </cell>
        </row>
        <row r="177">
          <cell r="A177" t="str">
            <v>T-1-Eville31</v>
          </cell>
          <cell r="C177" t="str">
            <v>Silikon Optics Judgement Accrual</v>
          </cell>
          <cell r="D177" t="str">
            <v>T</v>
          </cell>
          <cell r="E177">
            <v>1</v>
          </cell>
          <cell r="F177" t="str">
            <v>CA</v>
          </cell>
          <cell r="G177" t="str">
            <v>A3</v>
          </cell>
          <cell r="H177" t="str">
            <v>1A3</v>
          </cell>
        </row>
        <row r="178">
          <cell r="A178" t="str">
            <v>T-1-Eville38</v>
          </cell>
          <cell r="C178" t="str">
            <v>Small Lab/Office Equip Captlzd</v>
          </cell>
          <cell r="D178" t="str">
            <v>T</v>
          </cell>
          <cell r="E178">
            <v>1</v>
          </cell>
          <cell r="F178" t="str">
            <v>NA</v>
          </cell>
          <cell r="G178" t="str">
            <v>A2</v>
          </cell>
          <cell r="H178" t="str">
            <v>1A2</v>
          </cell>
        </row>
        <row r="179">
          <cell r="A179" t="str">
            <v>T-1-Smequipt</v>
          </cell>
          <cell r="B179" t="str">
            <v>SMEQUIPT</v>
          </cell>
          <cell r="C179" t="str">
            <v>Small Lab/Office Equipment Capitalized</v>
          </cell>
          <cell r="D179" t="str">
            <v>T</v>
          </cell>
          <cell r="E179">
            <v>1</v>
          </cell>
          <cell r="F179" t="str">
            <v>CA</v>
          </cell>
          <cell r="G179" t="str">
            <v>A3</v>
          </cell>
          <cell r="H179" t="str">
            <v>1A3</v>
          </cell>
        </row>
        <row r="180">
          <cell r="A180" t="str">
            <v>T-1-CCD51</v>
          </cell>
          <cell r="C180" t="str">
            <v>Smithkline Guarantee</v>
          </cell>
          <cell r="D180" t="str">
            <v>T</v>
          </cell>
          <cell r="E180">
            <v>1</v>
          </cell>
          <cell r="F180" t="str">
            <v>NA</v>
          </cell>
          <cell r="G180" t="str">
            <v>A3</v>
          </cell>
          <cell r="H180" t="str">
            <v>1A3</v>
          </cell>
        </row>
        <row r="181">
          <cell r="A181" t="str">
            <v>T-1-softwre</v>
          </cell>
          <cell r="C181" t="str">
            <v>Software development costs expensed for tax</v>
          </cell>
          <cell r="D181" t="str">
            <v>T</v>
          </cell>
          <cell r="E181">
            <v>1</v>
          </cell>
          <cell r="F181" t="str">
            <v>CA</v>
          </cell>
          <cell r="G181" t="str">
            <v>A3</v>
          </cell>
          <cell r="H181" t="str">
            <v>1A3</v>
          </cell>
        </row>
        <row r="182">
          <cell r="A182" t="str">
            <v>T-1-SAP</v>
          </cell>
          <cell r="C182" t="str">
            <v>SAP costs expensed for tax</v>
          </cell>
          <cell r="D182" t="str">
            <v>T</v>
          </cell>
          <cell r="E182">
            <v>1</v>
          </cell>
          <cell r="F182" t="str">
            <v>CA</v>
          </cell>
          <cell r="G182" t="str">
            <v>L1</v>
          </cell>
          <cell r="H182" t="str">
            <v>1L3</v>
          </cell>
        </row>
        <row r="183">
          <cell r="A183" t="str">
            <v>T-1-Eville42</v>
          </cell>
          <cell r="C183" t="str">
            <v>Starr Acquistion</v>
          </cell>
          <cell r="D183" t="str">
            <v>T</v>
          </cell>
          <cell r="E183">
            <v>1</v>
          </cell>
          <cell r="F183" t="str">
            <v>CA</v>
          </cell>
          <cell r="G183" t="str">
            <v>A2</v>
          </cell>
          <cell r="H183" t="str">
            <v>1A2</v>
          </cell>
        </row>
        <row r="184">
          <cell r="A184" t="str">
            <v>T-1-Eville73</v>
          </cell>
          <cell r="C184" t="str">
            <v>Start Up Costs - Puerto Rico</v>
          </cell>
          <cell r="D184" t="str">
            <v>T</v>
          </cell>
          <cell r="E184">
            <v>1</v>
          </cell>
          <cell r="F184" t="str">
            <v>CA</v>
          </cell>
          <cell r="G184" t="str">
            <v>A6</v>
          </cell>
          <cell r="H184" t="str">
            <v>1A6</v>
          </cell>
        </row>
        <row r="185">
          <cell r="A185" t="str">
            <v>T-1-Eville74</v>
          </cell>
          <cell r="C185" t="str">
            <v>State Franchise Tax Deduction</v>
          </cell>
          <cell r="D185" t="str">
            <v>T</v>
          </cell>
          <cell r="E185">
            <v>1</v>
          </cell>
          <cell r="F185" t="str">
            <v>CA</v>
          </cell>
          <cell r="G185" t="str">
            <v>A6</v>
          </cell>
          <cell r="H185" t="str">
            <v>1A6</v>
          </cell>
        </row>
        <row r="186">
          <cell r="A186" t="str">
            <v>T-1-Eville75</v>
          </cell>
          <cell r="C186" t="str">
            <v>State Franchise Tax Provision</v>
          </cell>
          <cell r="D186" t="str">
            <v>T</v>
          </cell>
          <cell r="E186">
            <v>1</v>
          </cell>
          <cell r="F186" t="str">
            <v>CA</v>
          </cell>
          <cell r="G186" t="str">
            <v>A6</v>
          </cell>
          <cell r="H186" t="str">
            <v>1A6</v>
          </cell>
        </row>
        <row r="187">
          <cell r="A187" t="str">
            <v>T-1-Stictxdd</v>
          </cell>
          <cell r="B187" t="str">
            <v>STICTXDD</v>
          </cell>
          <cell r="C187" t="str">
            <v>State Income Tax Deduction</v>
          </cell>
          <cell r="D187" t="str">
            <v>T</v>
          </cell>
          <cell r="E187">
            <v>1</v>
          </cell>
          <cell r="F187" t="str">
            <v>CA</v>
          </cell>
          <cell r="G187" t="str">
            <v>A3</v>
          </cell>
          <cell r="H187" t="str">
            <v>1A3</v>
          </cell>
        </row>
        <row r="188">
          <cell r="A188" t="str">
            <v>T-1-Eville76</v>
          </cell>
          <cell r="C188" t="str">
            <v>State Income Tax Deduction</v>
          </cell>
          <cell r="D188" t="str">
            <v>T</v>
          </cell>
          <cell r="E188">
            <v>1</v>
          </cell>
          <cell r="F188" t="str">
            <v>CA</v>
          </cell>
          <cell r="G188" t="str">
            <v>A6</v>
          </cell>
          <cell r="H188" t="str">
            <v>1A6</v>
          </cell>
        </row>
        <row r="189">
          <cell r="A189" t="str">
            <v>T-1-Eville77</v>
          </cell>
          <cell r="C189" t="str">
            <v>State Income Tax Provision</v>
          </cell>
          <cell r="D189" t="str">
            <v>T</v>
          </cell>
          <cell r="E189">
            <v>1</v>
          </cell>
          <cell r="F189" t="str">
            <v>CA</v>
          </cell>
          <cell r="G189" t="str">
            <v>A6</v>
          </cell>
          <cell r="H189" t="str">
            <v>1A6</v>
          </cell>
        </row>
        <row r="190">
          <cell r="A190" t="str">
            <v>T-1-Stfrtxpv</v>
          </cell>
          <cell r="B190" t="str">
            <v>STFRTXPV</v>
          </cell>
          <cell r="C190" t="str">
            <v>State Income/Franchise Tax - Book/Tax Diff</v>
          </cell>
          <cell r="D190" t="str">
            <v>T</v>
          </cell>
          <cell r="E190">
            <v>1</v>
          </cell>
          <cell r="F190" t="str">
            <v>CA</v>
          </cell>
          <cell r="G190" t="str">
            <v>A3</v>
          </cell>
          <cell r="H190" t="str">
            <v>1A3</v>
          </cell>
        </row>
        <row r="191">
          <cell r="A191" t="str">
            <v>T-1-Eville49</v>
          </cell>
          <cell r="C191" t="str">
            <v>Stock Option Accruals</v>
          </cell>
          <cell r="D191" t="str">
            <v>T</v>
          </cell>
          <cell r="E191">
            <v>1</v>
          </cell>
          <cell r="F191" t="str">
            <v>CA</v>
          </cell>
          <cell r="G191" t="str">
            <v>A3</v>
          </cell>
          <cell r="H191" t="str">
            <v>1A3</v>
          </cell>
        </row>
        <row r="192">
          <cell r="A192" t="str">
            <v>T-1-Stkopcmp</v>
          </cell>
          <cell r="B192" t="str">
            <v>STKOPCMP</v>
          </cell>
          <cell r="C192" t="str">
            <v>Stock Option Compensation</v>
          </cell>
          <cell r="D192" t="str">
            <v>T</v>
          </cell>
          <cell r="E192">
            <v>1</v>
          </cell>
          <cell r="F192" t="str">
            <v>CA</v>
          </cell>
          <cell r="G192" t="str">
            <v>A3</v>
          </cell>
          <cell r="H192" t="str">
            <v>1A3</v>
          </cell>
        </row>
        <row r="193">
          <cell r="A193" t="str">
            <v>T-1-Eville32</v>
          </cell>
          <cell r="C193" t="str">
            <v>Stockholders Suit Payments</v>
          </cell>
          <cell r="D193" t="str">
            <v>T</v>
          </cell>
          <cell r="E193">
            <v>1</v>
          </cell>
          <cell r="F193" t="str">
            <v>CA</v>
          </cell>
          <cell r="G193" t="str">
            <v>A3</v>
          </cell>
          <cell r="H193" t="str">
            <v>1A3</v>
          </cell>
        </row>
        <row r="194">
          <cell r="A194" t="str">
            <v>T-1-Subpartf</v>
          </cell>
          <cell r="B194" t="str">
            <v>SUBPARTF</v>
          </cell>
          <cell r="C194" t="str">
            <v>Subpart F Income</v>
          </cell>
          <cell r="D194" t="str">
            <v>T</v>
          </cell>
          <cell r="E194">
            <v>1</v>
          </cell>
          <cell r="F194" t="str">
            <v>CA</v>
          </cell>
          <cell r="G194" t="str">
            <v>A3</v>
          </cell>
          <cell r="H194" t="str">
            <v>1A3</v>
          </cell>
        </row>
        <row r="195">
          <cell r="A195" t="str">
            <v>T-1-Technols</v>
          </cell>
          <cell r="B195" t="str">
            <v>TECHNOLS</v>
          </cell>
          <cell r="C195" t="str">
            <v>Technolas (Income) Loss</v>
          </cell>
          <cell r="D195" t="str">
            <v>T</v>
          </cell>
          <cell r="E195">
            <v>1</v>
          </cell>
          <cell r="F195" t="str">
            <v>CA</v>
          </cell>
          <cell r="G195" t="str">
            <v>A3</v>
          </cell>
          <cell r="H195" t="str">
            <v>1A3</v>
          </cell>
        </row>
        <row r="196">
          <cell r="A196" t="str">
            <v>T-2-CCD24</v>
          </cell>
          <cell r="C196" t="str">
            <v>Triton Prepaid Research</v>
          </cell>
          <cell r="D196" t="str">
            <v>T</v>
          </cell>
          <cell r="E196">
            <v>2</v>
          </cell>
          <cell r="F196" t="str">
            <v>NA</v>
          </cell>
          <cell r="G196" t="str">
            <v>A2</v>
          </cell>
          <cell r="H196" t="str">
            <v>2A2</v>
          </cell>
        </row>
        <row r="197">
          <cell r="A197" t="str">
            <v>T-1-Ukclsrsv</v>
          </cell>
          <cell r="B197" t="str">
            <v>UKCLSRSV</v>
          </cell>
          <cell r="C197" t="str">
            <v>Uk Closure Reserve</v>
          </cell>
          <cell r="D197" t="str">
            <v>T</v>
          </cell>
          <cell r="E197">
            <v>1</v>
          </cell>
          <cell r="F197" t="str">
            <v>CA</v>
          </cell>
          <cell r="G197" t="str">
            <v>A3</v>
          </cell>
          <cell r="H197" t="str">
            <v>1A3</v>
          </cell>
        </row>
        <row r="198">
          <cell r="A198" t="str">
            <v>T-1-Unicapiv</v>
          </cell>
          <cell r="B198" t="str">
            <v>UNICAPIV</v>
          </cell>
          <cell r="C198" t="str">
            <v>Unicap Inventory Adjustment</v>
          </cell>
          <cell r="D198" t="str">
            <v>T</v>
          </cell>
          <cell r="E198">
            <v>1</v>
          </cell>
          <cell r="F198" t="str">
            <v>CA</v>
          </cell>
          <cell r="G198" t="str">
            <v>A3</v>
          </cell>
          <cell r="H198" t="str">
            <v>1A3</v>
          </cell>
        </row>
        <row r="199">
          <cell r="A199" t="str">
            <v>T-1-Eville33</v>
          </cell>
          <cell r="C199" t="str">
            <v>Unicap Inventory Adjustment</v>
          </cell>
          <cell r="D199" t="str">
            <v>T</v>
          </cell>
          <cell r="E199">
            <v>1</v>
          </cell>
          <cell r="F199" t="str">
            <v>CA</v>
          </cell>
          <cell r="G199" t="str">
            <v>A3</v>
          </cell>
          <cell r="H199" t="str">
            <v>1A3</v>
          </cell>
        </row>
        <row r="200">
          <cell r="A200" t="str">
            <v>T-1-CCD41</v>
          </cell>
          <cell r="C200" t="str">
            <v>Unrealized Exchange (Gain)/Loss</v>
          </cell>
          <cell r="D200" t="str">
            <v>T</v>
          </cell>
          <cell r="E200">
            <v>1</v>
          </cell>
          <cell r="F200" t="str">
            <v>NA</v>
          </cell>
          <cell r="G200" t="str">
            <v>A3</v>
          </cell>
          <cell r="H200" t="str">
            <v>1A3</v>
          </cell>
        </row>
        <row r="201">
          <cell r="A201" t="str">
            <v>T-1-Unrzdexh</v>
          </cell>
          <cell r="B201" t="str">
            <v>UNRZDEXH</v>
          </cell>
          <cell r="C201" t="str">
            <v>Unrealized Exchange Gain/Loss</v>
          </cell>
          <cell r="D201" t="str">
            <v>T</v>
          </cell>
          <cell r="E201">
            <v>1</v>
          </cell>
          <cell r="F201" t="str">
            <v>CA</v>
          </cell>
          <cell r="G201" t="str">
            <v>A3</v>
          </cell>
          <cell r="H201" t="str">
            <v>1A3</v>
          </cell>
        </row>
        <row r="202">
          <cell r="A202" t="str">
            <v>T-1-Eville56</v>
          </cell>
          <cell r="C202" t="str">
            <v>Viagene</v>
          </cell>
          <cell r="D202" t="str">
            <v>T</v>
          </cell>
          <cell r="E202">
            <v>1</v>
          </cell>
          <cell r="F202" t="str">
            <v>NA</v>
          </cell>
          <cell r="G202" t="str">
            <v>A6</v>
          </cell>
          <cell r="H202" t="str">
            <v>1A6</v>
          </cell>
        </row>
        <row r="203">
          <cell r="A203" t="str">
            <v>T-1-Eville34</v>
          </cell>
          <cell r="C203" t="str">
            <v>Warranty Costs - Phaco</v>
          </cell>
          <cell r="D203" t="str">
            <v>T</v>
          </cell>
          <cell r="E203">
            <v>1</v>
          </cell>
          <cell r="F203" t="str">
            <v>CA</v>
          </cell>
          <cell r="G203" t="str">
            <v>A3</v>
          </cell>
          <cell r="H203" t="str">
            <v>1A3</v>
          </cell>
        </row>
        <row r="204">
          <cell r="A204" t="str">
            <v>T-2-CCD10</v>
          </cell>
          <cell r="C204" t="str">
            <v>Warranty Reserves</v>
          </cell>
          <cell r="D204" t="str">
            <v>T</v>
          </cell>
          <cell r="E204">
            <v>2</v>
          </cell>
          <cell r="F204" t="str">
            <v>CA</v>
          </cell>
          <cell r="G204" t="str">
            <v>A3</v>
          </cell>
          <cell r="H204" t="str">
            <v>2A3</v>
          </cell>
        </row>
        <row r="205">
          <cell r="A205" t="str">
            <v>T-1-CCD32</v>
          </cell>
          <cell r="C205" t="str">
            <v>Warranty Reserves</v>
          </cell>
          <cell r="D205" t="str">
            <v>T</v>
          </cell>
          <cell r="E205">
            <v>1</v>
          </cell>
          <cell r="F205" t="str">
            <v>CA</v>
          </cell>
          <cell r="G205" t="str">
            <v>A3</v>
          </cell>
          <cell r="H205" t="str">
            <v>1A3</v>
          </cell>
        </row>
        <row r="206">
          <cell r="A206" t="str">
            <v>T-2-CCD15</v>
          </cell>
          <cell r="C206" t="str">
            <v>Workman'S Compensation</v>
          </cell>
          <cell r="D206" t="str">
            <v>T</v>
          </cell>
          <cell r="E206">
            <v>2</v>
          </cell>
          <cell r="F206" t="str">
            <v>CA</v>
          </cell>
          <cell r="G206" t="str">
            <v>A3</v>
          </cell>
          <cell r="H206" t="str">
            <v>2A3</v>
          </cell>
        </row>
        <row r="207">
          <cell r="A207" t="str">
            <v>T-1-CCD37</v>
          </cell>
          <cell r="C207" t="str">
            <v>Workman'S Compensation</v>
          </cell>
          <cell r="D207" t="str">
            <v>T</v>
          </cell>
          <cell r="E207">
            <v>1</v>
          </cell>
          <cell r="F207" t="str">
            <v>CA</v>
          </cell>
          <cell r="G207" t="str">
            <v>A3</v>
          </cell>
          <cell r="H207" t="str">
            <v>1A3</v>
          </cell>
        </row>
        <row r="208">
          <cell r="A208" t="str">
            <v>T-1-Wointang</v>
          </cell>
          <cell r="B208" t="str">
            <v>WOINTANG</v>
          </cell>
          <cell r="C208" t="str">
            <v>Write Off Of Book Intangibles</v>
          </cell>
          <cell r="D208" t="str">
            <v>T</v>
          </cell>
          <cell r="E208">
            <v>1</v>
          </cell>
          <cell r="F208" t="str">
            <v>CA</v>
          </cell>
          <cell r="G208" t="str">
            <v>A3</v>
          </cell>
          <cell r="H208" t="str">
            <v>1A3</v>
          </cell>
        </row>
        <row r="209">
          <cell r="A209" t="str">
            <v>T-1-Wolifo</v>
          </cell>
          <cell r="B209" t="str">
            <v>WOLIFO</v>
          </cell>
          <cell r="C209" t="str">
            <v>Write Off Of Book Lifo Reserve</v>
          </cell>
          <cell r="D209" t="str">
            <v>T</v>
          </cell>
          <cell r="E209">
            <v>1</v>
          </cell>
          <cell r="F209" t="str">
            <v>CA</v>
          </cell>
          <cell r="G209" t="str">
            <v>A3</v>
          </cell>
          <cell r="H209" t="str">
            <v>1A3</v>
          </cell>
        </row>
        <row r="210">
          <cell r="A210" t="str">
            <v>T-1-Woopeb</v>
          </cell>
          <cell r="B210" t="str">
            <v>WOOPEB</v>
          </cell>
          <cell r="C210" t="str">
            <v>Write Off Of Book Opeb Accrual</v>
          </cell>
          <cell r="D210" t="str">
            <v>T</v>
          </cell>
          <cell r="E210">
            <v>1</v>
          </cell>
          <cell r="F210" t="str">
            <v>CA</v>
          </cell>
          <cell r="G210" t="str">
            <v>A3</v>
          </cell>
          <cell r="H210" t="str">
            <v>1A3</v>
          </cell>
        </row>
        <row r="227">
          <cell r="A227" t="str">
            <v>Legend</v>
          </cell>
        </row>
        <row r="229">
          <cell r="A229" t="str">
            <v>Permanent/Temporary</v>
          </cell>
        </row>
        <row r="230">
          <cell r="A230" t="str">
            <v>P</v>
          </cell>
          <cell r="B230" t="str">
            <v>Permanent</v>
          </cell>
        </row>
        <row r="231">
          <cell r="A231" t="str">
            <v>T</v>
          </cell>
          <cell r="B231" t="str">
            <v>Temporary</v>
          </cell>
        </row>
        <row r="233">
          <cell r="A233" t="str">
            <v>Valuation Reserve Allocation Code</v>
          </cell>
        </row>
        <row r="234">
          <cell r="A234" t="str">
            <v>1</v>
          </cell>
          <cell r="B234" t="str">
            <v>Tax Expense</v>
          </cell>
        </row>
        <row r="235">
          <cell r="A235" t="str">
            <v>2</v>
          </cell>
          <cell r="B235" t="str">
            <v>Long term intangibles</v>
          </cell>
        </row>
        <row r="236">
          <cell r="A236" t="str">
            <v>3</v>
          </cell>
          <cell r="B236" t="str">
            <v>Paid in capital</v>
          </cell>
        </row>
        <row r="238">
          <cell r="A238" t="str">
            <v>Balance Sheet Classification</v>
          </cell>
        </row>
        <row r="239">
          <cell r="A239" t="str">
            <v>CA</v>
          </cell>
          <cell r="B239" t="str">
            <v>Current Asset</v>
          </cell>
        </row>
        <row r="240">
          <cell r="A240" t="str">
            <v>NA</v>
          </cell>
          <cell r="B240" t="str">
            <v>Noncurrent Asset</v>
          </cell>
        </row>
        <row r="241">
          <cell r="A241" t="str">
            <v>CL</v>
          </cell>
          <cell r="B241" t="str">
            <v>Current Liability</v>
          </cell>
        </row>
        <row r="242">
          <cell r="A242" t="str">
            <v>NL</v>
          </cell>
          <cell r="B242" t="str">
            <v>Noncurrent Liability</v>
          </cell>
        </row>
        <row r="244">
          <cell r="A244" t="str">
            <v>Footnote Code</v>
          </cell>
        </row>
        <row r="246">
          <cell r="A246" t="str">
            <v>A1</v>
          </cell>
          <cell r="B246" t="str">
            <v>Basis differences -- purchase accounting &amp; intangibles</v>
          </cell>
        </row>
        <row r="247">
          <cell r="A247" t="str">
            <v>A2</v>
          </cell>
          <cell r="B247" t="str">
            <v>Depreciation &amp; purchased technologies</v>
          </cell>
        </row>
        <row r="248">
          <cell r="A248" t="str">
            <v>A3</v>
          </cell>
          <cell r="B248" t="str">
            <v>Reserves &amp; expense accruals</v>
          </cell>
        </row>
        <row r="249">
          <cell r="A249" t="str">
            <v>A4</v>
          </cell>
          <cell r="B249" t="str">
            <v>NOL's</v>
          </cell>
        </row>
        <row r="250">
          <cell r="A250" t="str">
            <v>A5</v>
          </cell>
          <cell r="B250" t="str">
            <v>Business credit carryovers</v>
          </cell>
        </row>
        <row r="251">
          <cell r="A251" t="str">
            <v>A6</v>
          </cell>
          <cell r="B251" t="str">
            <v>Other</v>
          </cell>
        </row>
        <row r="252">
          <cell r="A252" t="str">
            <v>L1</v>
          </cell>
          <cell r="B252" t="str">
            <v>Basis differences -- purchase accounting</v>
          </cell>
        </row>
        <row r="253">
          <cell r="A253" t="str">
            <v>L2</v>
          </cell>
          <cell r="B253" t="str">
            <v>Patents costs</v>
          </cell>
        </row>
        <row r="254">
          <cell r="A254" t="str">
            <v>L3</v>
          </cell>
          <cell r="B254" t="str">
            <v>Other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D Godown 1"/>
      <sheetName val="Kurnool"/>
      <sheetName val="VSP"/>
      <sheetName val="Malakpet"/>
      <sheetName val="VJA"/>
      <sheetName val="KKD Unit 2 FACTORY T O"/>
      <sheetName val="KKD Unit I Factory T 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nch Sales KKD "/>
    </sheetNames>
    <sheetDataSet>
      <sheetData sheetId="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_L"/>
    </sheetNames>
    <sheetDataSet>
      <sheetData sheetId="0">
        <row r="8">
          <cell r="C8">
            <v>108.36526000000001</v>
          </cell>
        </row>
        <row r="9">
          <cell r="C9">
            <v>1449.3341929416565</v>
          </cell>
        </row>
        <row r="12">
          <cell r="C12">
            <v>500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8">
          <cell r="C18">
            <v>87.932536400000004</v>
          </cell>
        </row>
        <row r="19">
          <cell r="C19">
            <v>405.51605379999995</v>
          </cell>
        </row>
        <row r="20">
          <cell r="C20">
            <v>386.9459013</v>
          </cell>
        </row>
        <row r="21">
          <cell r="C21">
            <v>0</v>
          </cell>
        </row>
        <row r="32">
          <cell r="D32">
            <v>359.61832749999996</v>
          </cell>
        </row>
        <row r="34">
          <cell r="D34">
            <v>1172.1878690384117</v>
          </cell>
        </row>
        <row r="35">
          <cell r="D35">
            <v>33.033711000000004</v>
          </cell>
        </row>
        <row r="39">
          <cell r="D39">
            <v>343.86721999999997</v>
          </cell>
        </row>
        <row r="40">
          <cell r="D40">
            <v>289.68380363771399</v>
          </cell>
        </row>
        <row r="41">
          <cell r="D41">
            <v>221.5113743</v>
          </cell>
        </row>
        <row r="42">
          <cell r="D42">
            <v>206.98362510000001</v>
          </cell>
        </row>
        <row r="43">
          <cell r="D43">
            <v>308.72179419999998</v>
          </cell>
        </row>
        <row r="44">
          <cell r="D44">
            <v>2.4862199999999999</v>
          </cell>
        </row>
        <row r="50">
          <cell r="D50">
            <v>3.3446940506109968E-2</v>
          </cell>
        </row>
      </sheetData>
      <sheetData sheetId="1">
        <row r="9">
          <cell r="D9">
            <v>1455.7081667200002</v>
          </cell>
        </row>
      </sheetData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Revenue"/>
      <sheetName val="Detail Aging"/>
      <sheetName val="Detail Prof_ fee"/>
      <sheetName val="Top Ten Client"/>
      <sheetName val="Revenue Top Ten YTD"/>
      <sheetName val="New clients"/>
      <sheetName val="Debtors Provided"/>
      <sheetName val="Prov for bad debts"/>
      <sheetName val="Hubs _ Spokes"/>
      <sheetName val="YTD Extraction-Work (2)"/>
      <sheetName val="YTD Extraction-Work"/>
      <sheetName val="YTD Extraction-Master"/>
      <sheetName val="Qtr Extraction-Work (2)"/>
      <sheetName val="Qtr Extraction-Work"/>
      <sheetName val="Qtr Extraction-Master"/>
      <sheetName val="ADJ - RATE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Assumptions"/>
    </sheet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 summ"/>
    </sheetNames>
    <sheetDataSet>
      <sheetData sheetId="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"/>
    </sheetNames>
    <sheetDataSet>
      <sheetData sheetId="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es"/>
      <sheetName val="IT Block"/>
      <sheetName val="Location CODE"/>
      <sheetName val="Location TYPE"/>
      <sheetName val="sub class"/>
      <sheetName val=" sub Loc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"/>
    </sheetNames>
    <sheetDataSet>
      <sheetData sheetId="0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통망계획"/>
      <sheetName val="표제"/>
      <sheetName val="목차"/>
      <sheetName val="운영방침"/>
      <sheetName val="판매총괄"/>
      <sheetName val="제품별판매계획"/>
      <sheetName val="환율변동"/>
      <sheetName val="지점별판매계획"/>
      <sheetName val="영업전략CA(1)"/>
      <sheetName val="영업전략PPC(2)"/>
      <sheetName val="경쟁사동향및대응전략(카)"/>
      <sheetName val="경쟁사동향(OA)"/>
      <sheetName val="시장점유계획"/>
      <sheetName val="가격운영계획"/>
      <sheetName val="표지 "/>
      <sheetName val="XREF"/>
      <sheetName val="표준견적 (2)"/>
      <sheetName val="표준견적 (3)"/>
      <sheetName val="IS112003-ytd"/>
      <sheetName val="BS122003"/>
      <sheetName val="CGM112003-ytd"/>
      <sheetName val="Data"/>
      <sheetName val="차수"/>
      <sheetName val="품-(주)코①"/>
      <sheetName val="RG-A"/>
      <sheetName val="한계원가"/>
      <sheetName val="abs회장보고1"/>
      <sheetName val="상반기손익차2총괄"/>
      <sheetName val="학교기부"/>
      <sheetName val="매출"/>
      <sheetName val="rent paid details"/>
      <sheetName val="Op.Pt.Statement"/>
      <sheetName val="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40 R&amp;D Fed"/>
      <sheetName val="C01 M-1 Summary"/>
    </sheetNames>
    <sheetDataSet>
      <sheetData sheetId="0" refreshError="1"/>
      <sheetData sheetId="1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"/>
      <sheetName val="P and L"/>
      <sheetName val="PL COMP"/>
      <sheetName val="1 2"/>
      <sheetName val="12 a"/>
      <sheetName val="3"/>
      <sheetName val="4"/>
      <sheetName val="5"/>
      <sheetName val="6"/>
      <sheetName val="7 8"/>
      <sheetName val="9"/>
      <sheetName val="10"/>
      <sheetName val="11"/>
      <sheetName val="cashflow"/>
      <sheetName val="JV P and L"/>
      <sheetName val="A"/>
      <sheetName val="B"/>
      <sheetName val="cashflow-consol"/>
      <sheetName val="BalAbs"/>
      <sheetName val="bud_act"/>
      <sheetName val="Fin High"/>
      <sheetName val="Dep_prospectiv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CH-5-ADDN-TRFR"/>
      <sheetName val="Transfer"/>
      <sheetName val="MAR5-BS-SCH-E"/>
      <sheetName val="Sale(old)"/>
      <sheetName val="YFAM"/>
      <sheetName val="Sheet2"/>
      <sheetName val="Ann-B1 to Sch-E Notes"/>
      <sheetName val="Pivot"/>
      <sheetName val="Addition"/>
      <sheetName val="Adn-Sales"/>
      <sheetName val="FE Variation"/>
      <sheetName val="CWIP-Pivot"/>
      <sheetName val="CWIP-Data"/>
      <sheetName val="Pivot-Sale"/>
      <sheetName val="AST-Sale"/>
      <sheetName val="Notes-15.66"/>
      <sheetName val="SCH-E-YFAM"/>
      <sheetName val="Sch-E(Cr)"/>
      <sheetName val="BS-SCH-E (R)"/>
      <sheetName val="Sch-E"/>
      <sheetName val="Report"/>
      <sheetName val="Old-BS-SCH-E"/>
      <sheetName val="GL"/>
      <sheetName val="GL Bal -(04-03-06)"/>
      <sheetName val="database"/>
      <sheetName val="Depreciation"/>
      <sheetName val="LEASED AST"/>
      <sheetName val="XXL_1ST"/>
      <sheetName val="LEASE AST-May5"/>
      <sheetName val="Manualpost summary"/>
      <sheetName val="yfam-(Mar-05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31">
          <cell r="C231">
            <v>8101000</v>
          </cell>
          <cell r="D231">
            <v>11</v>
          </cell>
          <cell r="E231" t="str">
            <v>FEBRUARY</v>
          </cell>
          <cell r="F231">
            <v>374183</v>
          </cell>
          <cell r="G231">
            <v>0</v>
          </cell>
          <cell r="H231">
            <v>374183</v>
          </cell>
          <cell r="I231">
            <v>4464305</v>
          </cell>
        </row>
        <row r="232">
          <cell r="C232">
            <v>8103000</v>
          </cell>
          <cell r="D232">
            <v>11</v>
          </cell>
          <cell r="E232" t="str">
            <v>FEBRUARY</v>
          </cell>
          <cell r="F232">
            <v>73392</v>
          </cell>
          <cell r="G232">
            <v>0</v>
          </cell>
          <cell r="H232">
            <v>73392</v>
          </cell>
          <cell r="I232">
            <v>875594</v>
          </cell>
        </row>
        <row r="233">
          <cell r="C233">
            <v>8105000</v>
          </cell>
          <cell r="D233">
            <v>11</v>
          </cell>
          <cell r="E233" t="str">
            <v>FEBRUARY</v>
          </cell>
          <cell r="F233">
            <v>9032846</v>
          </cell>
          <cell r="G233">
            <v>0</v>
          </cell>
          <cell r="H233">
            <v>9032846</v>
          </cell>
          <cell r="I233">
            <v>108638583.84</v>
          </cell>
        </row>
        <row r="234">
          <cell r="C234">
            <v>8106000</v>
          </cell>
          <cell r="D234">
            <v>11</v>
          </cell>
          <cell r="E234" t="str">
            <v>FEBRUARY</v>
          </cell>
          <cell r="F234">
            <v>349795480.85000002</v>
          </cell>
          <cell r="G234">
            <v>3142936</v>
          </cell>
          <cell r="H234">
            <v>346652544.85000002</v>
          </cell>
          <cell r="I234">
            <v>4088653633.5500002</v>
          </cell>
        </row>
        <row r="235">
          <cell r="C235">
            <v>8107000</v>
          </cell>
          <cell r="D235">
            <v>11</v>
          </cell>
          <cell r="E235" t="str">
            <v>FEBRUARY</v>
          </cell>
          <cell r="F235">
            <v>232093</v>
          </cell>
          <cell r="G235">
            <v>0</v>
          </cell>
          <cell r="H235">
            <v>232093</v>
          </cell>
          <cell r="I235">
            <v>2245478</v>
          </cell>
        </row>
        <row r="236">
          <cell r="C236">
            <v>8108000</v>
          </cell>
          <cell r="D236">
            <v>11</v>
          </cell>
          <cell r="E236" t="str">
            <v>FEBRUARY</v>
          </cell>
          <cell r="F236">
            <v>2033708</v>
          </cell>
          <cell r="G236">
            <v>0</v>
          </cell>
          <cell r="H236">
            <v>2033708</v>
          </cell>
          <cell r="I236">
            <v>23043507.219999999</v>
          </cell>
        </row>
        <row r="237">
          <cell r="C237">
            <v>8109000</v>
          </cell>
          <cell r="D237">
            <v>11</v>
          </cell>
          <cell r="E237" t="str">
            <v>FEBRUARY</v>
          </cell>
          <cell r="F237">
            <v>3043446</v>
          </cell>
          <cell r="G237">
            <v>0</v>
          </cell>
          <cell r="H237">
            <v>3043446</v>
          </cell>
          <cell r="I237">
            <v>38252200.560000002</v>
          </cell>
        </row>
        <row r="238">
          <cell r="C238">
            <v>8110000</v>
          </cell>
          <cell r="D238">
            <v>11</v>
          </cell>
          <cell r="E238" t="str">
            <v>FEBRUARY</v>
          </cell>
          <cell r="F238">
            <v>501623.69</v>
          </cell>
          <cell r="G238">
            <v>0</v>
          </cell>
          <cell r="H238">
            <v>501623.69</v>
          </cell>
          <cell r="I238">
            <v>6204925.9500000002</v>
          </cell>
        </row>
        <row r="239">
          <cell r="C239">
            <v>8113000</v>
          </cell>
          <cell r="D239">
            <v>11</v>
          </cell>
          <cell r="E239" t="str">
            <v>FEBRUARY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</row>
        <row r="242">
          <cell r="C242">
            <v>8101000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</row>
        <row r="243">
          <cell r="C243">
            <v>8103000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</row>
        <row r="244">
          <cell r="C244">
            <v>8105000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</row>
        <row r="245">
          <cell r="C245">
            <v>8106000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</row>
        <row r="246">
          <cell r="C246">
            <v>8107000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</row>
        <row r="247">
          <cell r="C247">
            <v>8108000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</row>
        <row r="248">
          <cell r="C248">
            <v>8109000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</row>
        <row r="249">
          <cell r="C249">
            <v>8110000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</row>
        <row r="250">
          <cell r="C250">
            <v>8113000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reconciliation"/>
    </sheetNames>
    <sheetDataSet>
      <sheetData sheetId="0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FTM-C0B0"/>
      <sheetName val="Line Productivity"/>
    </sheetNames>
    <sheetDataSet>
      <sheetData sheetId="0" refreshError="1"/>
      <sheetData sheetId="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COS-1"/>
      <sheetName val="COS 2"/>
      <sheetName val="COP"/>
      <sheetName val="ANAL"/>
      <sheetName val="FINISHED GOODS"/>
      <sheetName val="JW chrges"/>
      <sheetName val="RAWMATERIAL"/>
      <sheetName val="WIP-PREP"/>
      <sheetName val="IYS-GREY"/>
      <sheetName val="PROCESS"/>
      <sheetName val="IYS-DYED"/>
      <sheetName val="WEAVING"/>
      <sheetName val="FG-RECO"/>
      <sheetName val="FG GREY"/>
      <sheetName val="RECEIPTS &amp; ISSUE"/>
      <sheetName val="GREY STOCK -REV-CLB"/>
      <sheetName val="GREY-YARN"/>
      <sheetName val="GREY-P&amp;S-FAB"/>
      <sheetName val="SALES"/>
      <sheetName val="QUARTER"/>
      <sheetName val="FOR THE MONTH"/>
      <sheetName val="Waste &amp; SE"/>
      <sheetName val="XL CONTRL REP"/>
      <sheetName val="SUMMARY"/>
      <sheetName val="WIP SUMMARY"/>
      <sheetName val="RMCOSTCOMP"/>
      <sheetName val="WIP VARI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 summ"/>
    </sheetNames>
    <sheetDataSet>
      <sheetData sheetId="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Split_Ret"/>
      <sheetName val="India Summary Split_Ret"/>
      <sheetName val="Sum_Banking Div_Ret"/>
      <sheetName val="Sum_BDS_Ret"/>
      <sheetName val="Sum_CAD_Ret"/>
      <sheetName val="Sum_Core India Fin_Ret"/>
      <sheetName val="Sum_Corp Real Est_Ret"/>
      <sheetName val="Sum_Equity_Ret"/>
      <sheetName val="Sum_Ex Admin_Ret"/>
      <sheetName val="Sum_FID_Ret"/>
      <sheetName val="Sum_Fin_Ret"/>
      <sheetName val="Sum_FO_Ret"/>
      <sheetName val="Sum_GCS_Ret"/>
      <sheetName val="Sum_HR_Ret"/>
      <sheetName val="Sum_ITD Ops_Retrieve"/>
      <sheetName val="Sum_MCD_Ret"/>
      <sheetName val="Sum_Non-Core_Ret"/>
      <sheetName val="Sum_Ops_Ret"/>
      <sheetName val="Summary_Retrieve"/>
      <sheetName val="Sum_RiskMgmt_Ret"/>
      <sheetName val="Sum_Total Corp_R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-VAL"/>
    </sheetNames>
    <sheetDataSet>
      <sheetData sheetId="0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</sheetNames>
    <sheetDataSet>
      <sheetData sheetId="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Bal Sheet"/>
      <sheetName val="Incomestatement"/>
      <sheetName val="CashFlow"/>
      <sheetName val="Assumptions "/>
      <sheetName val="CF 2"/>
      <sheetName val="Tariff"/>
      <sheetName val="Tariff-Data"/>
      <sheetName val="Fuel &amp; Lube"/>
      <sheetName val="Fixed Cost"/>
      <sheetName val="Working Capital"/>
      <sheetName val="Int on TL for Tariff"/>
      <sheetName val="Int on TL for Inc Stat"/>
      <sheetName val="BS 2003(BM)"/>
      <sheetName val="Ratios"/>
      <sheetName val="DU-PONT"/>
      <sheetName val="Du pont Analysis"/>
      <sheetName val="Admin Budget"/>
      <sheetName val="Personnel Cost"/>
      <sheetName val="Annex to Admin"/>
      <sheetName val="EST 02-03"/>
      <sheetName val="Workings"/>
      <sheetName val="Masters"/>
      <sheetName val="14"/>
      <sheetName val="3"/>
      <sheetName val="40"/>
      <sheetName val="Sheet3 (2)"/>
      <sheetName val="Payroll reconciliation"/>
      <sheetName val="BL Staff"/>
      <sheetName val="Comp"/>
      <sheetName val="FORM-16"/>
      <sheetName val="VACANT CTC"/>
      <sheetName val="BS-203"/>
      <sheetName val="Public Comps (Median)"/>
      <sheetName val="Bal_Sheet"/>
      <sheetName val="Assumptions_"/>
      <sheetName val="CF_2"/>
      <sheetName val="Fuel_&amp;_Lube"/>
      <sheetName val="Fixed_Cost"/>
      <sheetName val="Working_Capital"/>
      <sheetName val="Int_on_TL_for_Tariff"/>
      <sheetName val="Int_on_TL_for_Inc_Stat"/>
      <sheetName val="BS_2003(BM)"/>
      <sheetName val="Du_pont_Analysis"/>
      <sheetName val="Admin_Budget"/>
      <sheetName val="Personnel_Cost"/>
      <sheetName val="Annex_to_Admin"/>
      <sheetName val="EST_02-03"/>
      <sheetName val="grp "/>
      <sheetName val="Cntmrs-Recruit"/>
      <sheetName val="Cash Flow"/>
      <sheetName val="12 31 06 ee data"/>
      <sheetName val="Control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 jan"/>
    </sheetNames>
    <sheetDataSet>
      <sheetData sheetId="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tot"/>
      <sheetName val="PURCHASE"/>
      <sheetName val="qlty"/>
      <sheetName val="attendance"/>
      <sheetName val="home"/>
      <sheetName val="salereco"/>
      <sheetName val="TEL REG"/>
      <sheetName val="Five Year Sales &amp; Earnings"/>
      <sheetName val="Qtr Income"/>
      <sheetName val=" Qtr Margin"/>
      <sheetName val="Qtr Sale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New Consolidated"/>
      <sheetName val="Wind Project Financials"/>
      <sheetName val="Cash Outflow-Block Projects"/>
      <sheetName val="ReNew Corporate"/>
      <sheetName val="Dep working"/>
      <sheetName val="Corporate Overheads"/>
      <sheetName val="HR &amp; Admin"/>
      <sheetName val="Finance"/>
      <sheetName val="Working"/>
      <sheetName val="Turnkey"/>
      <sheetName val="Jasdan"/>
      <sheetName val="Agaswadi"/>
      <sheetName val="Pethshivpur"/>
      <sheetName val="Bakrani"/>
      <sheetName val="Vaspet"/>
      <sheetName val="Vas-Gamesa"/>
      <sheetName val="Devgarh"/>
      <sheetName val="Todas"/>
      <sheetName val="Sipla"/>
      <sheetName val="TFY14"/>
      <sheetName val="TFY15"/>
      <sheetName val="TFY16"/>
      <sheetName val="TFY17"/>
      <sheetName val="TFY18"/>
      <sheetName val="Own-Dev"/>
      <sheetName val="Welturi1"/>
      <sheetName val="Bhud1"/>
      <sheetName val="ODFY14"/>
      <sheetName val="ODFY15"/>
      <sheetName val="ODFY16"/>
      <sheetName val="ODFY17"/>
      <sheetName val="ODFY18"/>
      <sheetName val="Sheet3"/>
    </sheetNames>
    <sheetDataSet>
      <sheetData sheetId="0">
        <row r="4">
          <cell r="U4">
            <v>1</v>
          </cell>
          <cell r="V4">
            <v>1</v>
          </cell>
          <cell r="W4">
            <v>1</v>
          </cell>
          <cell r="X4">
            <v>1</v>
          </cell>
          <cell r="Y4">
            <v>1</v>
          </cell>
          <cell r="Z4">
            <v>1</v>
          </cell>
          <cell r="AA4">
            <v>1</v>
          </cell>
          <cell r="AB4">
            <v>1</v>
          </cell>
          <cell r="AC4">
            <v>1</v>
          </cell>
          <cell r="AD4">
            <v>1</v>
          </cell>
          <cell r="AE4">
            <v>1</v>
          </cell>
          <cell r="AF4">
            <v>1</v>
          </cell>
          <cell r="AG4">
            <v>1</v>
          </cell>
          <cell r="AH4">
            <v>1</v>
          </cell>
          <cell r="AI4">
            <v>1</v>
          </cell>
          <cell r="AJ4">
            <v>1</v>
          </cell>
          <cell r="AK4">
            <v>1</v>
          </cell>
          <cell r="AL4">
            <v>1</v>
          </cell>
          <cell r="AM4">
            <v>1</v>
          </cell>
          <cell r="AN4">
            <v>1</v>
          </cell>
          <cell r="AO4">
            <v>1</v>
          </cell>
          <cell r="AP4">
            <v>1</v>
          </cell>
          <cell r="AQ4">
            <v>1</v>
          </cell>
          <cell r="AR4">
            <v>1</v>
          </cell>
          <cell r="AS4">
            <v>1</v>
          </cell>
          <cell r="AT4">
            <v>1</v>
          </cell>
          <cell r="AU4">
            <v>1</v>
          </cell>
          <cell r="AV4">
            <v>1</v>
          </cell>
          <cell r="AW4">
            <v>1</v>
          </cell>
          <cell r="AX4">
            <v>1</v>
          </cell>
          <cell r="AY4">
            <v>1</v>
          </cell>
          <cell r="AZ4">
            <v>1</v>
          </cell>
          <cell r="BA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35">
          <cell r="C435">
            <v>50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New Consolidated"/>
      <sheetName val="Cash Outflow-Block Projects"/>
      <sheetName val="Wind Project Financials"/>
      <sheetName val="Sheet1"/>
      <sheetName val="ReNew Corporate"/>
      <sheetName val="Corp Overheads"/>
      <sheetName val="HR &amp; Admin"/>
      <sheetName val="Employee details"/>
      <sheetName val="Finance"/>
      <sheetName val="Office Lease"/>
      <sheetName val="Dep working"/>
      <sheetName val="Turnkey"/>
      <sheetName val="Jasdan"/>
      <sheetName val="Agaswadi"/>
      <sheetName val="Pethshivpur"/>
      <sheetName val="Bakrani"/>
      <sheetName val="Gamesa"/>
      <sheetName val="Devgarh"/>
      <sheetName val="Todas"/>
      <sheetName val="Sipla"/>
      <sheetName val="TFY14"/>
      <sheetName val="TFY15"/>
      <sheetName val="TFY16"/>
      <sheetName val="TFY17"/>
      <sheetName val="TFY18"/>
      <sheetName val="Own-Dev"/>
      <sheetName val="Welturi"/>
      <sheetName val="Bhud1"/>
      <sheetName val="ODFY14"/>
      <sheetName val="ODFY15"/>
      <sheetName val="ODFY16"/>
      <sheetName val="ODFY17"/>
      <sheetName val="ODFY18"/>
      <sheetName val="Sheet3"/>
    </sheetNames>
    <sheetDataSet>
      <sheetData sheetId="0">
        <row r="4">
          <cell r="AB4">
            <v>48.645000000000003</v>
          </cell>
        </row>
      </sheetData>
      <sheetData sheetId="1">
        <row r="7">
          <cell r="F7">
            <v>40999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36">
          <cell r="C436">
            <v>50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defaults"/>
      <sheetName val="P &amp; L"/>
      <sheetName val="Bal Sheet"/>
      <sheetName val="JUN-FG-DIR"/>
      <sheetName val="PF Payable"/>
      <sheetName val="Ketaki"/>
      <sheetName val="office equipment"/>
      <sheetName val="FORM-16"/>
      <sheetName val="Detals"/>
      <sheetName val="ZREV-Reim"/>
      <sheetName val="Tables"/>
      <sheetName val="MenuData"/>
      <sheetName val="Sheet1"/>
      <sheetName val="Other"/>
      <sheetName val="Summary"/>
      <sheetName val="Billing data"/>
      <sheetName val="INFO"/>
      <sheetName val="FF-50"/>
      <sheetName val="FF-21(a)"/>
      <sheetName val="Pistons EU"/>
      <sheetName val="TRIAL BALANCE"/>
      <sheetName val="Groupings-final"/>
      <sheetName val="Sched"/>
      <sheetName val="Trial"/>
      <sheetName val="FA_Final"/>
      <sheetName val="BSH-0002"/>
      <sheetName val="X"/>
      <sheetName val="staff-welfare"/>
      <sheetName val="Fcst vs Budgets"/>
      <sheetName val="E.1.j_debotrs credit bal dec'11"/>
      <sheetName val="bco035RG"/>
      <sheetName val="pack pnl-99"/>
      <sheetName val="Annexure VI"/>
      <sheetName val="FX-13"/>
      <sheetName val="Amortization Table"/>
      <sheetName val="Assume"/>
      <sheetName val="COAT&amp;WRAP-QIOT-#3"/>
      <sheetName val="PNT-QUOT-#3"/>
      <sheetName val="cont-june"/>
      <sheetName val="Sheet2"/>
      <sheetName val="P"/>
      <sheetName val="Orig SG&amp;A Corp"/>
      <sheetName val="horizontal"/>
      <sheetName val="Boiler&amp;TG"/>
      <sheetName val="ADVERT"/>
      <sheetName val="P_&amp;_L"/>
      <sheetName val="Bal_Sheet"/>
      <sheetName val="Input-Pack Level"/>
      <sheetName val="SR-Dom"/>
      <sheetName val="Emp Reward"/>
      <sheetName val="Ireland-SACRdata"/>
      <sheetName val="HEAD"/>
      <sheetName val="DLC lookups"/>
      <sheetName val="Param"/>
      <sheetName val="P _ L"/>
      <sheetName val="Prod Anal"/>
      <sheetName val="CRITERIA1"/>
      <sheetName val="Current Year Dep."/>
      <sheetName val="FA Ac Codes"/>
      <sheetName val="MastComments"/>
      <sheetName val="Sup.Master"/>
    </sheetNames>
    <sheetDataSet>
      <sheetData sheetId="0" refreshError="1">
        <row r="3">
          <cell r="A3" t="str">
            <v>AUSTRIA</v>
          </cell>
          <cell r="D3" t="str">
            <v>INDIA</v>
          </cell>
        </row>
      </sheetData>
      <sheetData sheetId="1" refreshError="1">
        <row r="3">
          <cell r="A3" t="str">
            <v>AUSTRIA</v>
          </cell>
          <cell r="B3" t="str">
            <v>OSKFI</v>
          </cell>
          <cell r="C3" t="str">
            <v>OSKFS</v>
          </cell>
          <cell r="D3" t="str">
            <v>OSNHQ</v>
          </cell>
          <cell r="E3" t="str">
            <v>OSCEHQ</v>
          </cell>
          <cell r="F3" t="str">
            <v>OSEMKFI</v>
          </cell>
          <cell r="H3" t="str">
            <v>AUS</v>
          </cell>
          <cell r="I3" t="str">
            <v>Austrian Schillings</v>
          </cell>
          <cell r="J3">
            <v>12.64</v>
          </cell>
          <cell r="K3">
            <v>12.545</v>
          </cell>
          <cell r="L3">
            <v>1019</v>
          </cell>
          <cell r="M3" t="str">
            <v>OS</v>
          </cell>
          <cell r="O3">
            <v>39.729999999999997</v>
          </cell>
        </row>
        <row r="4">
          <cell r="A4" t="str">
            <v>BELGIUM</v>
          </cell>
          <cell r="B4" t="str">
            <v>BEKFI</v>
          </cell>
          <cell r="C4" t="str">
            <v>BEKFS</v>
          </cell>
          <cell r="D4" t="str">
            <v>BEAUD</v>
          </cell>
          <cell r="H4" t="str">
            <v>BEF</v>
          </cell>
          <cell r="I4" t="str">
            <v>Belgian Francs</v>
          </cell>
          <cell r="J4">
            <v>37.064999999999998</v>
          </cell>
          <cell r="K4">
            <v>36.811</v>
          </cell>
          <cell r="L4">
            <v>1002</v>
          </cell>
          <cell r="M4" t="str">
            <v>BE</v>
          </cell>
        </row>
        <row r="5">
          <cell r="A5" t="str">
            <v>CZECH</v>
          </cell>
          <cell r="B5" t="str">
            <v>CZKFI</v>
          </cell>
          <cell r="H5" t="str">
            <v>CZK</v>
          </cell>
          <cell r="I5" t="str">
            <v>Czech Crowns</v>
          </cell>
          <cell r="J5">
            <v>32.994999999999997</v>
          </cell>
          <cell r="K5">
            <v>33.543999999999997</v>
          </cell>
          <cell r="L5">
            <v>1020</v>
          </cell>
          <cell r="M5" t="str">
            <v>CZ</v>
          </cell>
        </row>
        <row r="6">
          <cell r="A6" t="str">
            <v>DENMARK</v>
          </cell>
          <cell r="B6" t="str">
            <v>DKKFI</v>
          </cell>
          <cell r="H6" t="str">
            <v>DKR</v>
          </cell>
          <cell r="I6" t="str">
            <v>Danish Crowns</v>
          </cell>
          <cell r="J6">
            <v>6.8475000000000001</v>
          </cell>
          <cell r="K6">
            <v>6.7919999999999998</v>
          </cell>
          <cell r="L6">
            <v>1268</v>
          </cell>
          <cell r="M6" t="str">
            <v>DK</v>
          </cell>
        </row>
        <row r="7">
          <cell r="A7" t="str">
            <v>FINLAND</v>
          </cell>
          <cell r="B7" t="str">
            <v>FNKFI</v>
          </cell>
          <cell r="H7" t="str">
            <v>FIM</v>
          </cell>
          <cell r="I7" t="str">
            <v>Finnish Marks</v>
          </cell>
          <cell r="J7">
            <v>5.4480000000000004</v>
          </cell>
          <cell r="K7">
            <v>5.375</v>
          </cell>
          <cell r="L7">
            <v>1259</v>
          </cell>
          <cell r="M7" t="str">
            <v>FI</v>
          </cell>
        </row>
        <row r="8">
          <cell r="A8" t="str">
            <v>FRANCE</v>
          </cell>
          <cell r="B8" t="str">
            <v>FRKFI</v>
          </cell>
          <cell r="C8" t="str">
            <v>FRKFS</v>
          </cell>
          <cell r="H8" t="str">
            <v>FRF</v>
          </cell>
          <cell r="I8" t="str">
            <v>French Francs</v>
          </cell>
          <cell r="J8">
            <v>6.02</v>
          </cell>
          <cell r="K8">
            <v>5.9909999999999997</v>
          </cell>
          <cell r="L8">
            <v>1004</v>
          </cell>
          <cell r="M8" t="str">
            <v>FR</v>
          </cell>
        </row>
        <row r="9">
          <cell r="A9" t="str">
            <v>GENEVA INT</v>
          </cell>
          <cell r="B9" t="str">
            <v>GIKFI</v>
          </cell>
          <cell r="C9" t="str">
            <v>GIEUKFI</v>
          </cell>
          <cell r="H9" t="str">
            <v>CHF</v>
          </cell>
          <cell r="I9" t="str">
            <v>Swiss Francs</v>
          </cell>
          <cell r="J9">
            <v>1.5009999999999999</v>
          </cell>
          <cell r="K9">
            <v>1.5009999999999999</v>
          </cell>
          <cell r="M9" t="str">
            <v>IN</v>
          </cell>
        </row>
        <row r="10">
          <cell r="A10" t="str">
            <v>GERMANY</v>
          </cell>
          <cell r="B10" t="str">
            <v>DEKFI</v>
          </cell>
          <cell r="C10" t="str">
            <v>DEKFS</v>
          </cell>
          <cell r="D10" t="str">
            <v>DENHQ</v>
          </cell>
          <cell r="E10" t="str">
            <v>DECEHQ</v>
          </cell>
          <cell r="H10" t="str">
            <v>DEM</v>
          </cell>
          <cell r="I10" t="str">
            <v>Deutsche Marks</v>
          </cell>
          <cell r="J10">
            <v>1.796</v>
          </cell>
          <cell r="K10">
            <v>1.796</v>
          </cell>
          <cell r="L10">
            <v>1005</v>
          </cell>
          <cell r="M10" t="str">
            <v>DE</v>
          </cell>
        </row>
        <row r="11">
          <cell r="A11" t="str">
            <v>GREECE</v>
          </cell>
          <cell r="B11" t="str">
            <v>GRKFI</v>
          </cell>
          <cell r="H11" t="str">
            <v>DRA</v>
          </cell>
          <cell r="I11" t="str">
            <v>Greek Drachmas</v>
          </cell>
          <cell r="J11">
            <v>314</v>
          </cell>
          <cell r="K11">
            <v>314</v>
          </cell>
          <cell r="L11">
            <v>1107</v>
          </cell>
          <cell r="M11" t="str">
            <v>HE</v>
          </cell>
        </row>
        <row r="12">
          <cell r="A12" t="str">
            <v>HEAG</v>
          </cell>
          <cell r="B12" t="str">
            <v>HEAG</v>
          </cell>
          <cell r="H12" t="str">
            <v>CHF</v>
          </cell>
          <cell r="I12" t="str">
            <v>Swiss Francs</v>
          </cell>
          <cell r="J12">
            <v>1.5009999999999999</v>
          </cell>
          <cell r="K12">
            <v>1.5009999999999999</v>
          </cell>
          <cell r="L12">
            <v>1184</v>
          </cell>
          <cell r="M12" t="str">
            <v>RU</v>
          </cell>
        </row>
        <row r="13">
          <cell r="A13" t="str">
            <v>HUNGARY</v>
          </cell>
          <cell r="B13" t="str">
            <v>HUKFI</v>
          </cell>
          <cell r="H13" t="str">
            <v>HUF</v>
          </cell>
          <cell r="I13" t="str">
            <v>Hungarian Forints</v>
          </cell>
          <cell r="J13">
            <v>210.87</v>
          </cell>
          <cell r="K13">
            <v>210.87</v>
          </cell>
          <cell r="L13">
            <v>1021</v>
          </cell>
          <cell r="M13" t="str">
            <v>HU</v>
          </cell>
        </row>
        <row r="14">
          <cell r="A14" t="str">
            <v>INDIA</v>
          </cell>
          <cell r="B14" t="str">
            <v>IAKFI</v>
          </cell>
          <cell r="H14" t="str">
            <v>INR</v>
          </cell>
          <cell r="I14" t="str">
            <v>Indian Rupees</v>
          </cell>
          <cell r="J14">
            <v>39.729999999999997</v>
          </cell>
          <cell r="K14">
            <v>39.729999999999997</v>
          </cell>
          <cell r="L14">
            <v>1180</v>
          </cell>
          <cell r="M14" t="str">
            <v>IA</v>
          </cell>
        </row>
        <row r="15">
          <cell r="A15" t="str">
            <v>INVIND</v>
          </cell>
          <cell r="B15" t="str">
            <v>INVIND</v>
          </cell>
          <cell r="H15" t="str">
            <v>USD</v>
          </cell>
          <cell r="I15" t="str">
            <v>US Dollars</v>
          </cell>
          <cell r="J15">
            <v>1</v>
          </cell>
          <cell r="K15">
            <v>1</v>
          </cell>
          <cell r="L15">
            <v>1181</v>
          </cell>
          <cell r="M15" t="str">
            <v>II</v>
          </cell>
        </row>
        <row r="16">
          <cell r="A16" t="str">
            <v>ITALY</v>
          </cell>
          <cell r="B16" t="str">
            <v>ITKFI</v>
          </cell>
          <cell r="C16" t="str">
            <v>ITKFS</v>
          </cell>
          <cell r="H16" t="str">
            <v>ITL</v>
          </cell>
          <cell r="I16" t="str">
            <v>Italian Lira</v>
          </cell>
          <cell r="J16">
            <v>1.772</v>
          </cell>
          <cell r="K16">
            <v>1.772</v>
          </cell>
          <cell r="L16">
            <v>1006</v>
          </cell>
          <cell r="M16" t="str">
            <v>IT</v>
          </cell>
        </row>
        <row r="17">
          <cell r="A17" t="str">
            <v>LUXEMBOURG</v>
          </cell>
          <cell r="B17" t="str">
            <v>LUKFI</v>
          </cell>
          <cell r="C17" t="str">
            <v>LUKFS</v>
          </cell>
          <cell r="D17" t="str">
            <v>LUAUD</v>
          </cell>
          <cell r="H17" t="str">
            <v>BEF</v>
          </cell>
          <cell r="I17" t="str">
            <v>Belgian Francs</v>
          </cell>
          <cell r="J17">
            <v>37.064999999999998</v>
          </cell>
          <cell r="K17">
            <v>37.064999999999998</v>
          </cell>
          <cell r="L17">
            <v>1003</v>
          </cell>
          <cell r="M17" t="str">
            <v>LU</v>
          </cell>
        </row>
        <row r="18">
          <cell r="A18" t="str">
            <v>NETH BV</v>
          </cell>
          <cell r="B18" t="str">
            <v>NLBVKFI</v>
          </cell>
          <cell r="C18" t="str">
            <v>NLBVKFS</v>
          </cell>
          <cell r="H18" t="str">
            <v>NLG</v>
          </cell>
          <cell r="I18" t="str">
            <v>Dutch Guilders</v>
          </cell>
          <cell r="J18">
            <v>2.0219999999999998</v>
          </cell>
          <cell r="K18">
            <v>2.0219999999999998</v>
          </cell>
          <cell r="L18">
            <v>1128</v>
          </cell>
          <cell r="M18" t="str">
            <v>BV</v>
          </cell>
        </row>
        <row r="19">
          <cell r="A19" t="str">
            <v>NETH SNC</v>
          </cell>
          <cell r="B19" t="str">
            <v>NLSNCKFI</v>
          </cell>
          <cell r="C19" t="str">
            <v>NLSNCKFS</v>
          </cell>
          <cell r="H19" t="str">
            <v>NLG</v>
          </cell>
          <cell r="I19" t="str">
            <v>Dutch Guilders</v>
          </cell>
          <cell r="J19">
            <v>2.0219999999999998</v>
          </cell>
          <cell r="K19">
            <v>2.0219999999999998</v>
          </cell>
          <cell r="L19">
            <v>1128</v>
          </cell>
          <cell r="M19" t="str">
            <v>NL</v>
          </cell>
        </row>
        <row r="20">
          <cell r="A20" t="str">
            <v>NORWAY</v>
          </cell>
          <cell r="B20" t="str">
            <v>NOKFI</v>
          </cell>
          <cell r="H20" t="str">
            <v>NOK</v>
          </cell>
          <cell r="I20" t="str">
            <v>Norwegian Krones</v>
          </cell>
          <cell r="J20">
            <v>7.4630000000000001</v>
          </cell>
          <cell r="K20">
            <v>7.4630000000000001</v>
          </cell>
          <cell r="L20">
            <v>1008</v>
          </cell>
          <cell r="M20" t="str">
            <v>NO</v>
          </cell>
        </row>
        <row r="21">
          <cell r="A21" t="str">
            <v>POLAND</v>
          </cell>
          <cell r="B21" t="str">
            <v>POKFI</v>
          </cell>
          <cell r="H21" t="str">
            <v>POZ</v>
          </cell>
          <cell r="I21" t="str">
            <v>Polish Zloty</v>
          </cell>
          <cell r="J21">
            <v>3.4060000000000001</v>
          </cell>
          <cell r="K21">
            <v>3.4060000000000001</v>
          </cell>
          <cell r="L21">
            <v>1022</v>
          </cell>
          <cell r="M21" t="str">
            <v>PO</v>
          </cell>
        </row>
        <row r="22">
          <cell r="A22" t="str">
            <v>REMCO</v>
          </cell>
          <cell r="B22" t="str">
            <v>REMCO</v>
          </cell>
          <cell r="H22" t="str">
            <v>CHF</v>
          </cell>
          <cell r="I22" t="str">
            <v>Swiss Francs</v>
          </cell>
          <cell r="J22">
            <v>1.5009999999999999</v>
          </cell>
          <cell r="K22">
            <v>1.5009999999999999</v>
          </cell>
          <cell r="L22">
            <v>1183</v>
          </cell>
          <cell r="M22" t="str">
            <v>RE</v>
          </cell>
        </row>
        <row r="23">
          <cell r="A23" t="str">
            <v>ROMANIA</v>
          </cell>
          <cell r="B23" t="str">
            <v>ROKFI</v>
          </cell>
          <cell r="H23" t="str">
            <v>USD</v>
          </cell>
          <cell r="I23" t="str">
            <v>US Dollars</v>
          </cell>
          <cell r="J23">
            <v>1</v>
          </cell>
          <cell r="K23">
            <v>1</v>
          </cell>
          <cell r="L23">
            <v>1023</v>
          </cell>
          <cell r="M23" t="str">
            <v>RO</v>
          </cell>
        </row>
        <row r="24">
          <cell r="A24" t="str">
            <v>SLOVAK</v>
          </cell>
          <cell r="B24" t="str">
            <v>SLKFI</v>
          </cell>
          <cell r="H24" t="str">
            <v>SOK</v>
          </cell>
          <cell r="I24" t="str">
            <v>Slovak Koruna</v>
          </cell>
          <cell r="J24">
            <v>34.545999999999999</v>
          </cell>
          <cell r="K24">
            <v>34.545999999999999</v>
          </cell>
          <cell r="L24">
            <v>1025</v>
          </cell>
          <cell r="M24" t="str">
            <v>SL</v>
          </cell>
        </row>
        <row r="25">
          <cell r="A25" t="str">
            <v>SPAIN</v>
          </cell>
          <cell r="B25" t="str">
            <v>ESKFI</v>
          </cell>
          <cell r="H25" t="str">
            <v>ESP</v>
          </cell>
          <cell r="I25" t="str">
            <v>Spanish Pesetas</v>
          </cell>
          <cell r="J25">
            <v>152.44999999999999</v>
          </cell>
          <cell r="K25">
            <v>152.44999999999999</v>
          </cell>
          <cell r="L25">
            <v>1009</v>
          </cell>
          <cell r="M25" t="str">
            <v>ES</v>
          </cell>
        </row>
        <row r="26">
          <cell r="A26" t="str">
            <v>SWEDEN</v>
          </cell>
          <cell r="B26" t="str">
            <v>SVKFI</v>
          </cell>
          <cell r="H26" t="str">
            <v>SEK</v>
          </cell>
          <cell r="I26" t="str">
            <v>Swedish Krona</v>
          </cell>
          <cell r="J26">
            <v>7.7389999999999999</v>
          </cell>
          <cell r="K26">
            <v>7.7389999999999999</v>
          </cell>
          <cell r="L26">
            <v>1010</v>
          </cell>
          <cell r="M26" t="str">
            <v>SV</v>
          </cell>
        </row>
        <row r="27">
          <cell r="A27" t="str">
            <v>SWITZERLAND</v>
          </cell>
          <cell r="B27" t="str">
            <v>ZUKFI</v>
          </cell>
          <cell r="C27" t="str">
            <v>ZUKFS</v>
          </cell>
          <cell r="H27" t="str">
            <v>CHF</v>
          </cell>
          <cell r="I27" t="str">
            <v>Swiss Francs</v>
          </cell>
          <cell r="J27">
            <v>1.5009999999999999</v>
          </cell>
          <cell r="K27">
            <v>1.5009999999999999</v>
          </cell>
          <cell r="L27">
            <v>1016</v>
          </cell>
          <cell r="M27" t="str">
            <v>ZU</v>
          </cell>
        </row>
        <row r="28">
          <cell r="A28" t="str">
            <v>TURKEY</v>
          </cell>
          <cell r="B28" t="str">
            <v>TUKFI</v>
          </cell>
          <cell r="H28" t="str">
            <v>TKL</v>
          </cell>
          <cell r="I28" t="str">
            <v>Turkish Lira</v>
          </cell>
          <cell r="J28">
            <v>1</v>
          </cell>
          <cell r="K28">
            <v>1</v>
          </cell>
          <cell r="L28">
            <v>1237</v>
          </cell>
          <cell r="M28" t="str">
            <v>TU</v>
          </cell>
        </row>
        <row r="29">
          <cell r="A29" t="str">
            <v>UAE</v>
          </cell>
          <cell r="B29" t="str">
            <v>UAKFI</v>
          </cell>
          <cell r="H29" t="str">
            <v>UAE</v>
          </cell>
          <cell r="I29" t="str">
            <v>United Arab Emir. Dirham</v>
          </cell>
          <cell r="J29">
            <v>3.67</v>
          </cell>
          <cell r="K29">
            <v>3.67</v>
          </cell>
          <cell r="L29">
            <v>6061</v>
          </cell>
          <cell r="M29" t="str">
            <v>UA</v>
          </cell>
        </row>
        <row r="30">
          <cell r="A30" t="str">
            <v>WORLDWIDE</v>
          </cell>
          <cell r="B30" t="str">
            <v>WWKFI</v>
          </cell>
          <cell r="C30" t="str">
            <v>WWEUKFI</v>
          </cell>
          <cell r="H30" t="str">
            <v>USD</v>
          </cell>
          <cell r="I30" t="str">
            <v>US Dollars</v>
          </cell>
          <cell r="J30">
            <v>1</v>
          </cell>
          <cell r="K30">
            <v>1</v>
          </cell>
          <cell r="M30" t="str">
            <v>WW</v>
          </cell>
        </row>
      </sheetData>
      <sheetData sheetId="2" refreshError="1"/>
      <sheetData sheetId="3" refreshError="1">
        <row r="9">
          <cell r="F9">
            <v>42.82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s Payment Plan"/>
      <sheetName val="Renew Consolidated"/>
      <sheetName val="Wind Project Financials"/>
      <sheetName val="Renew Corporate"/>
      <sheetName val="CFS_Weekly"/>
      <sheetName val="BS"/>
      <sheetName val="PL"/>
      <sheetName val="CF"/>
      <sheetName val="CFS"/>
      <sheetName val="Use of Cash"/>
      <sheetName val="Sheet1"/>
      <sheetName val="Summary_Weekly"/>
      <sheetName val="Projects"/>
      <sheetName val="Monitoring"/>
      <sheetName val="working Sheet"/>
      <sheetName val="LE"/>
      <sheetName val="Debt_Weekly"/>
      <sheetName val="Start"/>
      <sheetName val="Jasdan"/>
      <sheetName val="Agaswadi"/>
      <sheetName val="Pethsivpur"/>
      <sheetName val="Vaspet"/>
      <sheetName val="Bakrani"/>
      <sheetName val="GamesaMah 24.7"/>
      <sheetName val="GamesaMah 40"/>
      <sheetName val="GamesaMah 10"/>
      <sheetName val="EnerconRaj (Sipla)"/>
      <sheetName val="EnerconKar"/>
      <sheetName val="Jamb"/>
      <sheetName val="Budh"/>
      <sheetName val="Welturi"/>
      <sheetName val="Stop"/>
      <sheetName val="Own Budget"/>
      <sheetName val="Budget_FY_12-13"/>
      <sheetName val="Control"/>
      <sheetName val="HR &amp; Admin"/>
      <sheetName val="Finance"/>
      <sheetName val="Dep working"/>
      <sheetName val="Work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7">
          <cell r="AD47">
            <v>55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3">
          <cell r="R3">
            <v>1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'06 Qtr"/>
      <sheetName val="Sep'06"/>
      <sheetName val="CPMX Share"/>
      <sheetName val="Genr"/>
      <sheetName val="Medis-Genr"/>
      <sheetName val="Bulk"/>
      <sheetName val="Pivot of misc. income"/>
      <sheetName val="Misc. Income(Dec'06)"/>
      <sheetName val="Medis-Genr(Dec'05)"/>
      <sheetName val="Pivot(Dec'05)"/>
      <sheetName val="Misc. Income(Dec'05)"/>
      <sheetName val="DETAILS"/>
      <sheetName val="rajat-datew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DATA"/>
      <sheetName val="REPAYMENT"/>
      <sheetName val="DSCR"/>
      <sheetName val="PROJECT REPOR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-tax"/>
    </sheetNames>
    <sheetDataSet>
      <sheetData sheetId="0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TCODES"/>
    </sheetNames>
    <sheetDataSet>
      <sheetData sheetId="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T Option 1"/>
    </sheetNames>
    <sheetDataSet>
      <sheetData sheetId="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CH"/>
      <sheetName val="Preop"/>
      <sheetName val="plSCH (2)"/>
      <sheetName val="Fixed Assets"/>
      <sheetName val="Cash Flow"/>
      <sheetName val="TB"/>
      <sheetName val="PRODMAR"/>
      <sheetName val="TBM"/>
      <sheetName val="GL"/>
      <sheetName val="IT"/>
      <sheetName val="ITFORMAT"/>
      <sheetName val="DTA"/>
      <sheetName val="EPS"/>
      <sheetName val="RPD"/>
      <sheetName val="AGE"/>
      <sheetName val="dn"/>
      <sheetName val="elin1"/>
      <sheetName val="Line item Info"/>
      <sheetName val="cost centre"/>
      <sheetName val="tb3112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C5" t="str">
            <v>ACC-DEP-BLDG</v>
          </cell>
        </row>
        <row r="6">
          <cell r="C6" t="str">
            <v>ACC-DEP-COMP</v>
          </cell>
        </row>
        <row r="7">
          <cell r="C7" t="str">
            <v>ACC-DEP-FF</v>
          </cell>
        </row>
        <row r="8">
          <cell r="C8" t="str">
            <v>ACC-DEP-OE</v>
          </cell>
        </row>
        <row r="9">
          <cell r="C9" t="str">
            <v>ACC-DEP-PM</v>
          </cell>
        </row>
        <row r="10">
          <cell r="C10" t="str">
            <v>CWIP</v>
          </cell>
        </row>
        <row r="11">
          <cell r="C11" t="str">
            <v>CWIP</v>
          </cell>
        </row>
        <row r="12">
          <cell r="C12" t="str">
            <v>SUNCRS</v>
          </cell>
        </row>
        <row r="13">
          <cell r="C13" t="str">
            <v>AUDEXP</v>
          </cell>
        </row>
        <row r="14">
          <cell r="C14" t="str">
            <v>CWIP</v>
          </cell>
        </row>
        <row r="15">
          <cell r="C15" t="str">
            <v>CWIP</v>
          </cell>
        </row>
        <row r="16">
          <cell r="C16" t="str">
            <v>MATRE</v>
          </cell>
        </row>
        <row r="17">
          <cell r="C17" t="str">
            <v>mat</v>
          </cell>
        </row>
        <row r="18">
          <cell r="C18" t="str">
            <v>GB-LANDLH</v>
          </cell>
        </row>
        <row r="19">
          <cell r="C19" t="str">
            <v>CWIP</v>
          </cell>
        </row>
        <row r="20">
          <cell r="C20" t="str">
            <v>CWIP</v>
          </cell>
        </row>
        <row r="21">
          <cell r="C21" t="str">
            <v>CWIP</v>
          </cell>
        </row>
        <row r="22">
          <cell r="C22" t="str">
            <v>CWIP</v>
          </cell>
        </row>
        <row r="23">
          <cell r="C23" t="str">
            <v>CWIP</v>
          </cell>
        </row>
        <row r="24">
          <cell r="C24" t="str">
            <v>CWIP</v>
          </cell>
        </row>
        <row r="25">
          <cell r="C25" t="str">
            <v>CWIP</v>
          </cell>
        </row>
        <row r="26">
          <cell r="C26" t="str">
            <v>CWIP</v>
          </cell>
        </row>
        <row r="27">
          <cell r="C27" t="str">
            <v>CWIP</v>
          </cell>
        </row>
        <row r="28">
          <cell r="C28" t="str">
            <v>CWIP</v>
          </cell>
        </row>
        <row r="29">
          <cell r="C29" t="str">
            <v>CWIP</v>
          </cell>
        </row>
        <row r="30">
          <cell r="C30" t="str">
            <v>CWIP</v>
          </cell>
        </row>
        <row r="31">
          <cell r="C31" t="str">
            <v>CWIP</v>
          </cell>
        </row>
        <row r="32">
          <cell r="C32" t="str">
            <v>ADVTAX</v>
          </cell>
        </row>
        <row r="33">
          <cell r="C33" t="str">
            <v>ADVTAX</v>
          </cell>
        </row>
        <row r="34">
          <cell r="C34" t="str">
            <v>AUDEXP</v>
          </cell>
        </row>
        <row r="35">
          <cell r="C35" t="str">
            <v>BKCH</v>
          </cell>
        </row>
        <row r="36">
          <cell r="C36" t="str">
            <v>BKCH</v>
          </cell>
        </row>
        <row r="37">
          <cell r="C37" t="str">
            <v>BKCH</v>
          </cell>
        </row>
        <row r="38">
          <cell r="C38" t="str">
            <v>CASH</v>
          </cell>
        </row>
        <row r="39">
          <cell r="C39" t="str">
            <v>CC</v>
          </cell>
        </row>
        <row r="40">
          <cell r="C40" t="str">
            <v>CC</v>
          </cell>
        </row>
        <row r="41">
          <cell r="C41" t="str">
            <v>COMEXP</v>
          </cell>
        </row>
        <row r="42">
          <cell r="C42" t="str">
            <v>COMEXP</v>
          </cell>
        </row>
        <row r="43">
          <cell r="C43" t="str">
            <v>COMEXP</v>
          </cell>
        </row>
        <row r="44">
          <cell r="C44" t="str">
            <v>TRAVEXP</v>
          </cell>
        </row>
        <row r="45">
          <cell r="C45" t="str">
            <v>CURACC</v>
          </cell>
        </row>
        <row r="46">
          <cell r="C46" t="str">
            <v>CURACC</v>
          </cell>
        </row>
        <row r="47">
          <cell r="C47" t="str">
            <v>CWIP</v>
          </cell>
        </row>
        <row r="48">
          <cell r="C48" t="str">
            <v>CWIP</v>
          </cell>
        </row>
        <row r="49">
          <cell r="C49" t="str">
            <v>CWIP</v>
          </cell>
        </row>
        <row r="50">
          <cell r="C50" t="str">
            <v>CWIP</v>
          </cell>
        </row>
        <row r="51">
          <cell r="C51" t="str">
            <v>DEP-BLDG</v>
          </cell>
        </row>
        <row r="52">
          <cell r="C52" t="str">
            <v>DEP-COMP</v>
          </cell>
        </row>
        <row r="53">
          <cell r="C53" t="str">
            <v>DEP-FF</v>
          </cell>
        </row>
        <row r="54">
          <cell r="C54" t="str">
            <v>DEP-OE</v>
          </cell>
        </row>
        <row r="55">
          <cell r="C55" t="str">
            <v>DEPOSIT</v>
          </cell>
        </row>
        <row r="56">
          <cell r="C56" t="str">
            <v>DEPOSIT</v>
          </cell>
        </row>
        <row r="57">
          <cell r="C57" t="str">
            <v>DEPOSIT</v>
          </cell>
        </row>
        <row r="58">
          <cell r="C58" t="str">
            <v>DEPOSIT</v>
          </cell>
        </row>
        <row r="59">
          <cell r="C59" t="str">
            <v>DEPOSIT</v>
          </cell>
        </row>
        <row r="60">
          <cell r="C60" t="str">
            <v>DEPOSIT</v>
          </cell>
        </row>
        <row r="61">
          <cell r="C61" t="str">
            <v>DEP-PM</v>
          </cell>
        </row>
        <row r="62">
          <cell r="C62" t="str">
            <v>DTE</v>
          </cell>
        </row>
        <row r="63">
          <cell r="C63" t="str">
            <v>DTL</v>
          </cell>
        </row>
        <row r="64">
          <cell r="C64" t="str">
            <v>FBT</v>
          </cell>
        </row>
        <row r="65">
          <cell r="C65" t="str">
            <v>TEST</v>
          </cell>
        </row>
        <row r="66">
          <cell r="C66" t="str">
            <v>GB-BLDG</v>
          </cell>
        </row>
        <row r="67">
          <cell r="C67" t="str">
            <v>GB-BLDG</v>
          </cell>
        </row>
        <row r="68">
          <cell r="C68" t="str">
            <v>GB-COMP</v>
          </cell>
        </row>
        <row r="69">
          <cell r="C69" t="str">
            <v>GB-FF</v>
          </cell>
        </row>
        <row r="70">
          <cell r="C70" t="str">
            <v>GB-LANDLH</v>
          </cell>
        </row>
        <row r="71">
          <cell r="C71" t="str">
            <v>GB-LAND</v>
          </cell>
        </row>
        <row r="72">
          <cell r="C72" t="str">
            <v>GB-LAND</v>
          </cell>
        </row>
        <row r="73">
          <cell r="C73" t="str">
            <v>GB-LAND</v>
          </cell>
        </row>
        <row r="74">
          <cell r="C74" t="str">
            <v>GB-OE</v>
          </cell>
        </row>
        <row r="75">
          <cell r="C75" t="str">
            <v>GB-OE</v>
          </cell>
        </row>
        <row r="76">
          <cell r="C76" t="str">
            <v>GOODADV</v>
          </cell>
        </row>
        <row r="77">
          <cell r="C77" t="str">
            <v>GOODADV</v>
          </cell>
        </row>
        <row r="78">
          <cell r="C78" t="str">
            <v>SUNCRS</v>
          </cell>
        </row>
        <row r="79">
          <cell r="C79" t="str">
            <v>GOODADV</v>
          </cell>
        </row>
        <row r="80">
          <cell r="C80" t="str">
            <v>GOODADV</v>
          </cell>
        </row>
        <row r="81">
          <cell r="C81" t="str">
            <v>GOODADV</v>
          </cell>
        </row>
        <row r="82">
          <cell r="C82" t="str">
            <v>GOODADV</v>
          </cell>
        </row>
        <row r="83">
          <cell r="C83" t="str">
            <v>GOODADV</v>
          </cell>
        </row>
        <row r="84">
          <cell r="C84" t="str">
            <v>GOODADV</v>
          </cell>
        </row>
        <row r="85">
          <cell r="C85" t="str">
            <v>GOODADV</v>
          </cell>
        </row>
        <row r="86">
          <cell r="C86" t="str">
            <v>GOODADV</v>
          </cell>
        </row>
        <row r="87">
          <cell r="C87" t="str">
            <v>GOODADV</v>
          </cell>
        </row>
        <row r="88">
          <cell r="C88" t="str">
            <v>GOODADV</v>
          </cell>
        </row>
        <row r="89">
          <cell r="C89" t="str">
            <v>GOODADV</v>
          </cell>
        </row>
        <row r="90">
          <cell r="C90" t="str">
            <v>GOODADV</v>
          </cell>
        </row>
        <row r="91">
          <cell r="C91" t="str">
            <v>GOODADV</v>
          </cell>
        </row>
        <row r="92">
          <cell r="C92" t="str">
            <v>GOODADV</v>
          </cell>
        </row>
        <row r="93">
          <cell r="C93" t="str">
            <v>GOODADV</v>
          </cell>
        </row>
        <row r="94">
          <cell r="C94" t="str">
            <v>GOODADV</v>
          </cell>
        </row>
        <row r="95">
          <cell r="C95" t="str">
            <v>GOODADV</v>
          </cell>
        </row>
        <row r="96">
          <cell r="C96" t="str">
            <v>OTHCA</v>
          </cell>
        </row>
        <row r="97">
          <cell r="C97" t="str">
            <v>GOODADV</v>
          </cell>
        </row>
        <row r="98">
          <cell r="C98" t="str">
            <v>GOODADV</v>
          </cell>
        </row>
        <row r="99">
          <cell r="C99" t="str">
            <v>GOODADV</v>
          </cell>
        </row>
        <row r="100">
          <cell r="C100" t="str">
            <v>GOODADV</v>
          </cell>
        </row>
        <row r="101">
          <cell r="C101" t="str">
            <v>GOODADV</v>
          </cell>
        </row>
        <row r="102">
          <cell r="C102" t="str">
            <v>GOODADV</v>
          </cell>
        </row>
        <row r="103">
          <cell r="C103" t="str">
            <v>GOODADV</v>
          </cell>
        </row>
        <row r="104">
          <cell r="C104" t="str">
            <v>GOODADV</v>
          </cell>
        </row>
        <row r="105">
          <cell r="C105" t="str">
            <v>GOODADV</v>
          </cell>
        </row>
        <row r="106">
          <cell r="C106" t="str">
            <v>GOODADV</v>
          </cell>
        </row>
        <row r="107">
          <cell r="C107" t="str">
            <v>GOODADV</v>
          </cell>
        </row>
        <row r="108">
          <cell r="C108" t="str">
            <v>GOODADV</v>
          </cell>
        </row>
        <row r="109">
          <cell r="C109" t="str">
            <v>GOODADV</v>
          </cell>
        </row>
        <row r="110">
          <cell r="C110" t="str">
            <v>GOODADV</v>
          </cell>
        </row>
        <row r="111">
          <cell r="C111" t="str">
            <v>GOODADV</v>
          </cell>
        </row>
        <row r="112">
          <cell r="C112" t="str">
            <v>GOODADV</v>
          </cell>
        </row>
        <row r="113">
          <cell r="C113" t="str">
            <v>SUNCRS</v>
          </cell>
        </row>
        <row r="114">
          <cell r="C114" t="str">
            <v>GOODADV</v>
          </cell>
        </row>
        <row r="115">
          <cell r="C115" t="str">
            <v>GOODADV</v>
          </cell>
        </row>
        <row r="116">
          <cell r="C116" t="str">
            <v>GOODADV</v>
          </cell>
        </row>
        <row r="117">
          <cell r="C117" t="str">
            <v>GOODADV</v>
          </cell>
        </row>
        <row r="118">
          <cell r="C118" t="str">
            <v>GOODADV</v>
          </cell>
        </row>
        <row r="119">
          <cell r="C119" t="str">
            <v>GOODADV</v>
          </cell>
        </row>
        <row r="120">
          <cell r="C120" t="str">
            <v>INSUR</v>
          </cell>
        </row>
        <row r="121">
          <cell r="C121" t="str">
            <v>INSUR</v>
          </cell>
        </row>
        <row r="122">
          <cell r="C122" t="str">
            <v>INSUR</v>
          </cell>
        </row>
        <row r="123">
          <cell r="C123" t="str">
            <v>INTORS</v>
          </cell>
        </row>
        <row r="124">
          <cell r="C124" t="str">
            <v>INTORS</v>
          </cell>
        </row>
        <row r="125">
          <cell r="C125" t="str">
            <v>INTORS</v>
          </cell>
        </row>
        <row r="126">
          <cell r="C126" t="str">
            <v>INTORS</v>
          </cell>
        </row>
        <row r="127">
          <cell r="C127" t="str">
            <v>BKCH</v>
          </cell>
        </row>
        <row r="128">
          <cell r="C128" t="str">
            <v>INTREC</v>
          </cell>
        </row>
        <row r="129">
          <cell r="C129" t="str">
            <v>INTTL</v>
          </cell>
        </row>
        <row r="130">
          <cell r="C130" t="str">
            <v>LEGEXP</v>
          </cell>
        </row>
        <row r="131">
          <cell r="C131" t="str">
            <v>LEGEXP</v>
          </cell>
        </row>
        <row r="132">
          <cell r="C132" t="str">
            <v>RT</v>
          </cell>
        </row>
        <row r="133">
          <cell r="C133" t="str">
            <v>LEGEXP</v>
          </cell>
        </row>
        <row r="134">
          <cell r="C134" t="str">
            <v>MANPW</v>
          </cell>
        </row>
        <row r="135">
          <cell r="C135" t="str">
            <v>MANPW</v>
          </cell>
        </row>
        <row r="136">
          <cell r="C136" t="str">
            <v>MANPW</v>
          </cell>
        </row>
        <row r="137">
          <cell r="C137" t="str">
            <v>MANPW</v>
          </cell>
        </row>
        <row r="138">
          <cell r="C138" t="str">
            <v>STWEL</v>
          </cell>
        </row>
        <row r="139">
          <cell r="C139" t="str">
            <v>MANPW</v>
          </cell>
        </row>
        <row r="140">
          <cell r="C140" t="str">
            <v>STWEL</v>
          </cell>
        </row>
        <row r="141">
          <cell r="C141" t="str">
            <v>PFCONT</v>
          </cell>
        </row>
        <row r="142">
          <cell r="C142" t="str">
            <v>MANPW</v>
          </cell>
        </row>
        <row r="143">
          <cell r="C143" t="str">
            <v>MANPW</v>
          </cell>
        </row>
        <row r="144">
          <cell r="C144" t="str">
            <v>MANPW</v>
          </cell>
        </row>
        <row r="145">
          <cell r="C145" t="str">
            <v>MANPW</v>
          </cell>
        </row>
        <row r="146">
          <cell r="C146" t="str">
            <v>MANPW</v>
          </cell>
        </row>
        <row r="147">
          <cell r="C147" t="str">
            <v>MANPW</v>
          </cell>
        </row>
        <row r="148">
          <cell r="C148" t="str">
            <v>MANPW</v>
          </cell>
        </row>
        <row r="149">
          <cell r="C149" t="str">
            <v>MANPW</v>
          </cell>
        </row>
        <row r="150">
          <cell r="C150" t="str">
            <v>MISCLEXP</v>
          </cell>
        </row>
        <row r="151">
          <cell r="C151" t="str">
            <v>MISCLEXP</v>
          </cell>
        </row>
        <row r="152">
          <cell r="C152" t="str">
            <v>OCL</v>
          </cell>
        </row>
        <row r="153">
          <cell r="C153" t="str">
            <v>OCL</v>
          </cell>
        </row>
        <row r="154">
          <cell r="C154" t="str">
            <v>OCL</v>
          </cell>
        </row>
        <row r="155">
          <cell r="C155" t="str">
            <v>OCL</v>
          </cell>
        </row>
        <row r="156">
          <cell r="C156" t="str">
            <v>OCL</v>
          </cell>
        </row>
        <row r="157">
          <cell r="C157" t="str">
            <v>OCL</v>
          </cell>
        </row>
        <row r="158">
          <cell r="C158" t="str">
            <v>OCL</v>
          </cell>
        </row>
        <row r="159">
          <cell r="C159" t="str">
            <v>OCL</v>
          </cell>
        </row>
        <row r="160">
          <cell r="C160" t="str">
            <v>OCL</v>
          </cell>
        </row>
        <row r="161">
          <cell r="C161" t="str">
            <v>OCL</v>
          </cell>
        </row>
        <row r="162">
          <cell r="C162" t="str">
            <v>OCL</v>
          </cell>
        </row>
        <row r="163">
          <cell r="C163" t="str">
            <v>OCL</v>
          </cell>
        </row>
        <row r="164">
          <cell r="C164" t="str">
            <v>OCL</v>
          </cell>
        </row>
        <row r="165">
          <cell r="C165" t="str">
            <v>OCL</v>
          </cell>
        </row>
        <row r="166">
          <cell r="C166" t="str">
            <v>OCL</v>
          </cell>
        </row>
        <row r="167">
          <cell r="C167" t="str">
            <v>OCL</v>
          </cell>
        </row>
        <row r="168">
          <cell r="C168" t="str">
            <v>OCL</v>
          </cell>
        </row>
        <row r="169">
          <cell r="C169" t="str">
            <v>OCL</v>
          </cell>
        </row>
        <row r="170">
          <cell r="C170" t="str">
            <v>OCL</v>
          </cell>
        </row>
        <row r="171">
          <cell r="C171" t="str">
            <v>OCL</v>
          </cell>
        </row>
        <row r="172">
          <cell r="C172" t="str">
            <v>OCL</v>
          </cell>
        </row>
        <row r="173">
          <cell r="C173" t="str">
            <v>ORSADMIN</v>
          </cell>
        </row>
        <row r="174">
          <cell r="C174" t="str">
            <v>FOREXFLU</v>
          </cell>
        </row>
        <row r="175">
          <cell r="C175" t="str">
            <v>ORSADMIN</v>
          </cell>
        </row>
        <row r="176">
          <cell r="C176" t="str">
            <v>ORSADMIN</v>
          </cell>
        </row>
        <row r="177">
          <cell r="C177" t="str">
            <v>ORSADMIN</v>
          </cell>
        </row>
        <row r="178">
          <cell r="C178" t="str">
            <v>ORSADMIN</v>
          </cell>
        </row>
        <row r="179">
          <cell r="C179" t="str">
            <v>ORSADMIN</v>
          </cell>
        </row>
        <row r="180">
          <cell r="C180" t="str">
            <v>STWEL</v>
          </cell>
        </row>
        <row r="181">
          <cell r="C181" t="str">
            <v>ORSADMIN</v>
          </cell>
        </row>
        <row r="182">
          <cell r="C182" t="str">
            <v>ORSADMIN</v>
          </cell>
        </row>
        <row r="183">
          <cell r="C183" t="str">
            <v>ORSADMIN</v>
          </cell>
        </row>
        <row r="184">
          <cell r="C184" t="str">
            <v>ORSADMIN</v>
          </cell>
        </row>
        <row r="185">
          <cell r="C185" t="str">
            <v>ORSADMIN</v>
          </cell>
        </row>
        <row r="186">
          <cell r="C186" t="str">
            <v>FACT</v>
          </cell>
        </row>
        <row r="187">
          <cell r="C187" t="str">
            <v>ORSADMIN</v>
          </cell>
        </row>
        <row r="188">
          <cell r="C188" t="str">
            <v>RM - ORS</v>
          </cell>
        </row>
        <row r="189">
          <cell r="C189" t="str">
            <v>RM - PM</v>
          </cell>
        </row>
        <row r="190">
          <cell r="C190" t="str">
            <v>FACT</v>
          </cell>
        </row>
        <row r="191">
          <cell r="C191" t="str">
            <v>OTHCA</v>
          </cell>
        </row>
        <row r="192">
          <cell r="C192" t="str">
            <v>OTHCA</v>
          </cell>
        </row>
        <row r="193">
          <cell r="C193" t="str">
            <v>OTHCA</v>
          </cell>
        </row>
        <row r="194">
          <cell r="C194" t="str">
            <v>OTHCA</v>
          </cell>
        </row>
        <row r="195">
          <cell r="C195" t="str">
            <v>OTHCA</v>
          </cell>
        </row>
        <row r="196">
          <cell r="C196" t="str">
            <v>OTHCA</v>
          </cell>
        </row>
        <row r="197">
          <cell r="C197" t="str">
            <v>OTHCA</v>
          </cell>
        </row>
        <row r="198">
          <cell r="C198" t="str">
            <v>OTHCA</v>
          </cell>
        </row>
        <row r="199">
          <cell r="C199" t="str">
            <v>OTHINC</v>
          </cell>
        </row>
        <row r="200">
          <cell r="C200" t="str">
            <v>SALES</v>
          </cell>
        </row>
        <row r="201">
          <cell r="C201" t="str">
            <v>PFCONT</v>
          </cell>
        </row>
        <row r="202">
          <cell r="C202" t="str">
            <v>PFCONT</v>
          </cell>
        </row>
        <row r="203">
          <cell r="C203" t="str">
            <v>PM</v>
          </cell>
        </row>
        <row r="204">
          <cell r="C204" t="str">
            <v>PM</v>
          </cell>
        </row>
        <row r="205">
          <cell r="C205" t="str">
            <v>PM</v>
          </cell>
        </row>
        <row r="206">
          <cell r="C206" t="str">
            <v>PM</v>
          </cell>
        </row>
        <row r="207">
          <cell r="C207" t="str">
            <v>PNF</v>
          </cell>
        </row>
        <row r="208">
          <cell r="C208" t="str">
            <v>PNF</v>
          </cell>
        </row>
        <row r="209">
          <cell r="C209" t="str">
            <v>PRELWO</v>
          </cell>
        </row>
        <row r="210">
          <cell r="C210" t="str">
            <v>PROVEMPL</v>
          </cell>
        </row>
        <row r="211">
          <cell r="C211" t="str">
            <v>PROVEMPL</v>
          </cell>
        </row>
        <row r="212">
          <cell r="C212" t="str">
            <v>PROVEMPL</v>
          </cell>
        </row>
        <row r="213">
          <cell r="C213" t="str">
            <v>PROVFBT</v>
          </cell>
        </row>
        <row r="214">
          <cell r="C214" t="str">
            <v>ADVTAX</v>
          </cell>
        </row>
        <row r="215">
          <cell r="C215" t="str">
            <v>PROVITPL</v>
          </cell>
        </row>
        <row r="216">
          <cell r="C216" t="str">
            <v>ORSADMIN</v>
          </cell>
        </row>
        <row r="217">
          <cell r="C217" t="str">
            <v>ORSADMIN</v>
          </cell>
        </row>
        <row r="218">
          <cell r="C218" t="str">
            <v>PURCHASE</v>
          </cell>
        </row>
        <row r="219">
          <cell r="C219" t="str">
            <v>PURCHASE</v>
          </cell>
        </row>
        <row r="220">
          <cell r="C220" t="str">
            <v>PURCHASE</v>
          </cell>
        </row>
        <row r="221">
          <cell r="C221" t="str">
            <v>PURCHASE</v>
          </cell>
        </row>
        <row r="222">
          <cell r="C222" t="str">
            <v>PURCHASE</v>
          </cell>
        </row>
        <row r="223">
          <cell r="C223" t="str">
            <v>PURCHASE</v>
          </cell>
        </row>
        <row r="224">
          <cell r="C224" t="str">
            <v>PURCHASE</v>
          </cell>
        </row>
        <row r="225">
          <cell r="C225" t="str">
            <v>PURCHASE</v>
          </cell>
        </row>
        <row r="226">
          <cell r="C226" t="str">
            <v>PURCHASE</v>
          </cell>
        </row>
        <row r="227">
          <cell r="C227" t="str">
            <v>PURCHASE</v>
          </cell>
        </row>
        <row r="228">
          <cell r="C228" t="str">
            <v>SALES</v>
          </cell>
        </row>
        <row r="229">
          <cell r="C229" t="str">
            <v>RT</v>
          </cell>
        </row>
        <row r="230">
          <cell r="C230" t="str">
            <v>dbk</v>
          </cell>
        </row>
        <row r="231">
          <cell r="C231" t="str">
            <v>SALES</v>
          </cell>
        </row>
        <row r="232">
          <cell r="C232" t="str">
            <v>SEL</v>
          </cell>
        </row>
        <row r="233">
          <cell r="C233" t="str">
            <v>SHCAP</v>
          </cell>
        </row>
        <row r="234">
          <cell r="C234" t="str">
            <v>SNS</v>
          </cell>
        </row>
        <row r="235">
          <cell r="C235" t="str">
            <v>STTREXP</v>
          </cell>
        </row>
        <row r="236">
          <cell r="C236" t="str">
            <v>stwel</v>
          </cell>
        </row>
        <row r="237">
          <cell r="C237" t="str">
            <v>STWEL</v>
          </cell>
        </row>
        <row r="238">
          <cell r="C238" t="str">
            <v>STWEL</v>
          </cell>
        </row>
        <row r="239">
          <cell r="C239" t="str">
            <v>STWEL</v>
          </cell>
        </row>
        <row r="240">
          <cell r="C240" t="str">
            <v>STWEL</v>
          </cell>
        </row>
        <row r="241">
          <cell r="C241" t="str">
            <v>STWEL</v>
          </cell>
        </row>
        <row r="242">
          <cell r="C242" t="str">
            <v>SUNCRS</v>
          </cell>
        </row>
        <row r="243">
          <cell r="C243" t="str">
            <v>SUNCRS</v>
          </cell>
        </row>
        <row r="244">
          <cell r="C244" t="str">
            <v>SUNCRS</v>
          </cell>
        </row>
        <row r="245">
          <cell r="C245" t="str">
            <v>SUNCRS</v>
          </cell>
        </row>
        <row r="246">
          <cell r="C246" t="str">
            <v>SUNCRS</v>
          </cell>
        </row>
        <row r="247">
          <cell r="C247" t="str">
            <v>SUNCRS</v>
          </cell>
        </row>
        <row r="248">
          <cell r="C248" t="str">
            <v>SUNCRS</v>
          </cell>
        </row>
        <row r="249">
          <cell r="C249" t="str">
            <v>SUNCRS</v>
          </cell>
        </row>
        <row r="250">
          <cell r="C250" t="str">
            <v>SUNCRS</v>
          </cell>
        </row>
        <row r="251">
          <cell r="C251" t="str">
            <v>SUNCRS</v>
          </cell>
        </row>
        <row r="252">
          <cell r="C252" t="str">
            <v>SUNCRS</v>
          </cell>
        </row>
        <row r="253">
          <cell r="C253" t="str">
            <v>SUNCRS</v>
          </cell>
        </row>
        <row r="254">
          <cell r="C254" t="str">
            <v>SUNCRS</v>
          </cell>
        </row>
        <row r="255">
          <cell r="C255" t="str">
            <v>SUNCRS</v>
          </cell>
        </row>
        <row r="256">
          <cell r="C256" t="str">
            <v>SUNCRS</v>
          </cell>
        </row>
        <row r="257">
          <cell r="C257" t="str">
            <v>SUNCRS</v>
          </cell>
        </row>
        <row r="258">
          <cell r="C258" t="str">
            <v>SUNCRS</v>
          </cell>
        </row>
        <row r="259">
          <cell r="C259" t="str">
            <v>SUNCRS</v>
          </cell>
        </row>
        <row r="260">
          <cell r="C260" t="str">
            <v>SUNCRS</v>
          </cell>
        </row>
        <row r="261">
          <cell r="C261" t="str">
            <v>SUNCRS</v>
          </cell>
        </row>
        <row r="262">
          <cell r="C262" t="str">
            <v>SUNCRS</v>
          </cell>
        </row>
        <row r="263">
          <cell r="C263" t="str">
            <v>SUNCRS</v>
          </cell>
        </row>
        <row r="264">
          <cell r="C264" t="str">
            <v>SUNCRS</v>
          </cell>
        </row>
        <row r="265">
          <cell r="C265" t="str">
            <v>SUNCRS</v>
          </cell>
        </row>
        <row r="266">
          <cell r="C266" t="str">
            <v>SUNCRS</v>
          </cell>
        </row>
        <row r="267">
          <cell r="C267" t="str">
            <v>SUNCRS</v>
          </cell>
        </row>
        <row r="268">
          <cell r="C268" t="str">
            <v>SUNCRS</v>
          </cell>
        </row>
        <row r="269">
          <cell r="C269" t="str">
            <v>SUNCRS</v>
          </cell>
        </row>
        <row r="270">
          <cell r="C270" t="str">
            <v>SUNCRS</v>
          </cell>
        </row>
        <row r="271">
          <cell r="C271" t="str">
            <v>SUNCRS</v>
          </cell>
        </row>
        <row r="272">
          <cell r="C272" t="str">
            <v>SUNCRS</v>
          </cell>
        </row>
        <row r="273">
          <cell r="C273" t="str">
            <v>SUNCRS</v>
          </cell>
        </row>
        <row r="274">
          <cell r="C274" t="str">
            <v>SUNCRS</v>
          </cell>
        </row>
        <row r="275">
          <cell r="C275" t="str">
            <v>SUNCRS</v>
          </cell>
        </row>
        <row r="276">
          <cell r="C276" t="str">
            <v>SUNCRS</v>
          </cell>
        </row>
        <row r="277">
          <cell r="C277" t="str">
            <v>SUNCRS</v>
          </cell>
        </row>
        <row r="278">
          <cell r="C278" t="str">
            <v>SUNCRS</v>
          </cell>
        </row>
        <row r="279">
          <cell r="C279" t="str">
            <v>SUNCRS</v>
          </cell>
        </row>
        <row r="280">
          <cell r="C280" t="str">
            <v>SUNCRS</v>
          </cell>
        </row>
        <row r="281">
          <cell r="C281" t="str">
            <v>SUNCRS</v>
          </cell>
        </row>
        <row r="282">
          <cell r="C282" t="str">
            <v>SUNCRS</v>
          </cell>
        </row>
        <row r="283">
          <cell r="C283" t="str">
            <v>SUNCRS</v>
          </cell>
        </row>
        <row r="284">
          <cell r="C284" t="str">
            <v>SUNCRS</v>
          </cell>
        </row>
        <row r="285">
          <cell r="C285" t="str">
            <v>SUNCRS</v>
          </cell>
        </row>
        <row r="286">
          <cell r="C286" t="str">
            <v>SUNCRS</v>
          </cell>
        </row>
        <row r="287">
          <cell r="C287" t="str">
            <v>SUNCRS</v>
          </cell>
        </row>
        <row r="288">
          <cell r="C288" t="str">
            <v>SUNCRS</v>
          </cell>
        </row>
        <row r="289">
          <cell r="C289" t="str">
            <v>SUNCRS</v>
          </cell>
        </row>
        <row r="290">
          <cell r="C290" t="str">
            <v>SUNCRS</v>
          </cell>
        </row>
        <row r="291">
          <cell r="C291" t="str">
            <v>SUNCRS</v>
          </cell>
        </row>
        <row r="292">
          <cell r="C292" t="str">
            <v>SUNCRS</v>
          </cell>
        </row>
        <row r="293">
          <cell r="C293" t="str">
            <v>SUNCRS</v>
          </cell>
        </row>
        <row r="294">
          <cell r="C294" t="str">
            <v>SUNCRS</v>
          </cell>
        </row>
        <row r="295">
          <cell r="C295" t="str">
            <v>SUNCRS</v>
          </cell>
        </row>
        <row r="296">
          <cell r="C296" t="str">
            <v>SUNCRS</v>
          </cell>
        </row>
        <row r="297">
          <cell r="C297" t="str">
            <v>SUNCRS</v>
          </cell>
        </row>
        <row r="298">
          <cell r="C298" t="str">
            <v>SUNCRS</v>
          </cell>
        </row>
        <row r="299">
          <cell r="C299" t="str">
            <v>SUNCRS</v>
          </cell>
        </row>
        <row r="300">
          <cell r="C300" t="str">
            <v>SUNCRS</v>
          </cell>
        </row>
        <row r="301">
          <cell r="C301" t="str">
            <v>SUNCRS</v>
          </cell>
        </row>
        <row r="302">
          <cell r="C302" t="str">
            <v>SUNCRS</v>
          </cell>
        </row>
        <row r="303">
          <cell r="C303" t="str">
            <v>SUNCRS</v>
          </cell>
        </row>
        <row r="304">
          <cell r="C304" t="str">
            <v>SUNCRS</v>
          </cell>
        </row>
        <row r="305">
          <cell r="C305" t="str">
            <v>SUNCRS</v>
          </cell>
        </row>
        <row r="306">
          <cell r="C306" t="str">
            <v>SUNCRS</v>
          </cell>
        </row>
        <row r="307">
          <cell r="C307" t="str">
            <v>SUNCRS</v>
          </cell>
        </row>
        <row r="308">
          <cell r="C308" t="str">
            <v>SUNCRS</v>
          </cell>
        </row>
        <row r="309">
          <cell r="C309" t="str">
            <v>SUNCRS</v>
          </cell>
        </row>
        <row r="310">
          <cell r="C310" t="str">
            <v>SUNCRS</v>
          </cell>
        </row>
        <row r="311">
          <cell r="C311" t="str">
            <v>SUNCRS</v>
          </cell>
        </row>
        <row r="312">
          <cell r="C312" t="str">
            <v>SUNCRS</v>
          </cell>
        </row>
        <row r="313">
          <cell r="C313" t="str">
            <v>SUNCRS</v>
          </cell>
        </row>
        <row r="314">
          <cell r="C314" t="str">
            <v>SUNCRS</v>
          </cell>
        </row>
        <row r="315">
          <cell r="C315" t="str">
            <v>SUNCRS</v>
          </cell>
        </row>
        <row r="316">
          <cell r="C316" t="str">
            <v>SUNCRS</v>
          </cell>
        </row>
        <row r="317">
          <cell r="C317" t="str">
            <v>SUNCRS</v>
          </cell>
        </row>
        <row r="318">
          <cell r="C318" t="str">
            <v>SUNCRS</v>
          </cell>
        </row>
        <row r="319">
          <cell r="C319" t="str">
            <v>SUNCRS</v>
          </cell>
        </row>
        <row r="320">
          <cell r="C320" t="str">
            <v>SUNCRS</v>
          </cell>
        </row>
        <row r="321">
          <cell r="C321" t="str">
            <v>SUNCRS</v>
          </cell>
        </row>
        <row r="322">
          <cell r="C322" t="str">
            <v>SUNCRS</v>
          </cell>
        </row>
        <row r="323">
          <cell r="C323" t="str">
            <v>SUNCRS</v>
          </cell>
        </row>
        <row r="324">
          <cell r="C324" t="str">
            <v>SUNCRS</v>
          </cell>
        </row>
        <row r="325">
          <cell r="C325" t="str">
            <v>SUNCRS</v>
          </cell>
        </row>
        <row r="326">
          <cell r="C326" t="str">
            <v>SUNCRS</v>
          </cell>
        </row>
        <row r="327">
          <cell r="C327" t="str">
            <v>SUNCRS</v>
          </cell>
        </row>
        <row r="328">
          <cell r="C328" t="str">
            <v>SUNCRS</v>
          </cell>
        </row>
        <row r="329">
          <cell r="C329" t="str">
            <v>SUNCRS</v>
          </cell>
        </row>
        <row r="330">
          <cell r="C330" t="str">
            <v>SUNCRS</v>
          </cell>
        </row>
        <row r="331">
          <cell r="C331" t="str">
            <v>SUNCRS</v>
          </cell>
        </row>
        <row r="332">
          <cell r="C332" t="str">
            <v>SUNCRS</v>
          </cell>
        </row>
        <row r="333">
          <cell r="C333" t="str">
            <v>SUNCRS</v>
          </cell>
        </row>
        <row r="334">
          <cell r="C334" t="str">
            <v>SUNCRS</v>
          </cell>
        </row>
        <row r="335">
          <cell r="C335" t="str">
            <v>SUNCRS</v>
          </cell>
        </row>
        <row r="336">
          <cell r="C336" t="str">
            <v>SUNCRS</v>
          </cell>
        </row>
        <row r="337">
          <cell r="C337" t="str">
            <v>SUNCRS</v>
          </cell>
        </row>
        <row r="338">
          <cell r="C338" t="str">
            <v>SUNCRS</v>
          </cell>
        </row>
        <row r="339">
          <cell r="C339" t="str">
            <v>SUNCRS</v>
          </cell>
        </row>
        <row r="340">
          <cell r="C340" t="str">
            <v>SUNCRS</v>
          </cell>
        </row>
        <row r="341">
          <cell r="C341" t="str">
            <v>SUNCRS</v>
          </cell>
        </row>
        <row r="342">
          <cell r="C342" t="str">
            <v>SUNCRS</v>
          </cell>
        </row>
        <row r="343">
          <cell r="C343" t="str">
            <v>SUNCRS</v>
          </cell>
        </row>
        <row r="344">
          <cell r="C344" t="str">
            <v>SUNCRS</v>
          </cell>
        </row>
        <row r="345">
          <cell r="C345" t="str">
            <v>SUNCRS</v>
          </cell>
        </row>
        <row r="346">
          <cell r="C346" t="str">
            <v>SUNCRS</v>
          </cell>
        </row>
        <row r="347">
          <cell r="C347" t="str">
            <v>SUNCRS</v>
          </cell>
        </row>
        <row r="348">
          <cell r="C348" t="str">
            <v>SUNCRS</v>
          </cell>
        </row>
        <row r="349">
          <cell r="C349" t="str">
            <v>SUNCRS</v>
          </cell>
        </row>
        <row r="350">
          <cell r="C350" t="str">
            <v>SUNCRS</v>
          </cell>
        </row>
        <row r="351">
          <cell r="C351" t="str">
            <v>SUNCRS</v>
          </cell>
        </row>
        <row r="352">
          <cell r="C352" t="str">
            <v>SUNCRS</v>
          </cell>
        </row>
        <row r="353">
          <cell r="C353" t="str">
            <v>SUNCRS</v>
          </cell>
        </row>
        <row r="354">
          <cell r="C354" t="str">
            <v>SUNCRS</v>
          </cell>
        </row>
        <row r="355">
          <cell r="C355" t="str">
            <v>SUNCRS</v>
          </cell>
        </row>
        <row r="356">
          <cell r="C356" t="str">
            <v>SUNCRS</v>
          </cell>
        </row>
        <row r="357">
          <cell r="C357" t="str">
            <v>SUNCRS</v>
          </cell>
        </row>
        <row r="358">
          <cell r="C358" t="str">
            <v>SUNCRS</v>
          </cell>
        </row>
        <row r="359">
          <cell r="C359" t="str">
            <v>SUNCRS</v>
          </cell>
        </row>
        <row r="360">
          <cell r="C360" t="str">
            <v>SUNCRS</v>
          </cell>
        </row>
        <row r="361">
          <cell r="C361" t="str">
            <v>SUNCRS</v>
          </cell>
        </row>
        <row r="362">
          <cell r="C362" t="str">
            <v>SUNCRS</v>
          </cell>
        </row>
        <row r="363">
          <cell r="C363" t="str">
            <v>SUNCRS</v>
          </cell>
        </row>
        <row r="364">
          <cell r="C364" t="str">
            <v>SUNCRS</v>
          </cell>
        </row>
        <row r="365">
          <cell r="C365" t="str">
            <v>SUNCRS</v>
          </cell>
        </row>
        <row r="366">
          <cell r="C366" t="str">
            <v>SUNCRS</v>
          </cell>
        </row>
        <row r="367">
          <cell r="C367" t="str">
            <v>SUNCRS</v>
          </cell>
        </row>
        <row r="368">
          <cell r="C368" t="str">
            <v>SUNCRS</v>
          </cell>
        </row>
        <row r="369">
          <cell r="C369" t="str">
            <v>SUNCRS</v>
          </cell>
        </row>
        <row r="370">
          <cell r="C370" t="str">
            <v>SUNCRS</v>
          </cell>
        </row>
        <row r="371">
          <cell r="C371" t="str">
            <v>SUNCRS</v>
          </cell>
        </row>
        <row r="372">
          <cell r="C372" t="str">
            <v>SUNCRS</v>
          </cell>
        </row>
        <row r="373">
          <cell r="C373" t="str">
            <v>SUNCRS</v>
          </cell>
        </row>
        <row r="374">
          <cell r="C374" t="str">
            <v>SUNCRS</v>
          </cell>
        </row>
        <row r="375">
          <cell r="C375" t="str">
            <v>SUNCRS</v>
          </cell>
        </row>
        <row r="376">
          <cell r="C376" t="str">
            <v>SUNCRS</v>
          </cell>
        </row>
        <row r="377">
          <cell r="C377" t="str">
            <v>SUNCRS</v>
          </cell>
        </row>
        <row r="378">
          <cell r="C378" t="str">
            <v>SUNCRS</v>
          </cell>
        </row>
        <row r="379">
          <cell r="C379" t="str">
            <v>SUNCRS</v>
          </cell>
        </row>
        <row r="380">
          <cell r="C380" t="str">
            <v>SUNCRS</v>
          </cell>
        </row>
        <row r="381">
          <cell r="C381" t="str">
            <v>SUNCRS</v>
          </cell>
        </row>
        <row r="382">
          <cell r="C382" t="str">
            <v>SUNCRS</v>
          </cell>
        </row>
        <row r="383">
          <cell r="C383" t="str">
            <v>SUNCRS</v>
          </cell>
        </row>
        <row r="384">
          <cell r="C384" t="str">
            <v>SUNCRS</v>
          </cell>
        </row>
        <row r="385">
          <cell r="C385" t="str">
            <v>SUNCRS</v>
          </cell>
        </row>
        <row r="386">
          <cell r="C386" t="str">
            <v>SUNCRS</v>
          </cell>
        </row>
        <row r="387">
          <cell r="C387" t="str">
            <v>SUNCRS</v>
          </cell>
        </row>
        <row r="388">
          <cell r="C388" t="str">
            <v>SUNCRS</v>
          </cell>
        </row>
        <row r="389">
          <cell r="C389" t="str">
            <v>SUNCRS</v>
          </cell>
        </row>
        <row r="390">
          <cell r="C390" t="str">
            <v>SUNCRS</v>
          </cell>
        </row>
        <row r="391">
          <cell r="C391" t="str">
            <v>SUNCRS</v>
          </cell>
        </row>
        <row r="392">
          <cell r="C392" t="str">
            <v>SUNCRS</v>
          </cell>
        </row>
        <row r="393">
          <cell r="C393" t="str">
            <v>SUNCRS</v>
          </cell>
        </row>
        <row r="394">
          <cell r="C394" t="str">
            <v>SUNCRS</v>
          </cell>
        </row>
        <row r="395">
          <cell r="C395" t="str">
            <v>SUNCRS</v>
          </cell>
        </row>
        <row r="396">
          <cell r="C396" t="str">
            <v>SUNCRS</v>
          </cell>
        </row>
        <row r="397">
          <cell r="C397" t="str">
            <v>SUNCRS</v>
          </cell>
        </row>
        <row r="398">
          <cell r="C398" t="str">
            <v>SUNCRS</v>
          </cell>
        </row>
        <row r="399">
          <cell r="C399" t="str">
            <v>SUNCRS</v>
          </cell>
        </row>
        <row r="400">
          <cell r="C400" t="str">
            <v>SUNCRS</v>
          </cell>
        </row>
        <row r="401">
          <cell r="C401" t="str">
            <v>SUNCRS</v>
          </cell>
        </row>
        <row r="402">
          <cell r="C402" t="str">
            <v>SUNCRS</v>
          </cell>
        </row>
        <row r="403">
          <cell r="C403" t="str">
            <v>SUNCRS</v>
          </cell>
        </row>
        <row r="404">
          <cell r="C404" t="str">
            <v>SUNCRS</v>
          </cell>
        </row>
        <row r="405">
          <cell r="C405" t="str">
            <v>SUNCRS</v>
          </cell>
        </row>
        <row r="406">
          <cell r="C406" t="str">
            <v>SUNCRS</v>
          </cell>
        </row>
        <row r="407">
          <cell r="C407" t="str">
            <v>SUNCRS</v>
          </cell>
        </row>
        <row r="408">
          <cell r="C408" t="str">
            <v>SUNCRS</v>
          </cell>
        </row>
        <row r="409">
          <cell r="C409" t="str">
            <v>SUNCRS</v>
          </cell>
        </row>
        <row r="410">
          <cell r="C410" t="str">
            <v>SUNCRS</v>
          </cell>
        </row>
        <row r="411">
          <cell r="C411" t="str">
            <v>SUNCRS</v>
          </cell>
        </row>
        <row r="412">
          <cell r="C412" t="str">
            <v>SUNCRS</v>
          </cell>
        </row>
        <row r="413">
          <cell r="C413" t="str">
            <v>SUNCRS</v>
          </cell>
        </row>
        <row r="414">
          <cell r="C414" t="str">
            <v>SUNCRS</v>
          </cell>
        </row>
        <row r="415">
          <cell r="C415" t="str">
            <v>SUNCRS</v>
          </cell>
        </row>
        <row r="416">
          <cell r="C416" t="str">
            <v>SUNCRS</v>
          </cell>
        </row>
        <row r="417">
          <cell r="C417" t="str">
            <v>SUNCRS</v>
          </cell>
        </row>
        <row r="418">
          <cell r="C418" t="str">
            <v>SUNCRS</v>
          </cell>
        </row>
        <row r="419">
          <cell r="C419" t="str">
            <v>SUNCRS</v>
          </cell>
        </row>
        <row r="420">
          <cell r="C420" t="str">
            <v>SUNCRS</v>
          </cell>
        </row>
        <row r="421">
          <cell r="C421" t="str">
            <v>SUNCRS</v>
          </cell>
        </row>
        <row r="422">
          <cell r="C422" t="str">
            <v>SUNCRS</v>
          </cell>
        </row>
        <row r="423">
          <cell r="C423" t="str">
            <v>SUNCRS</v>
          </cell>
        </row>
        <row r="424">
          <cell r="C424" t="str">
            <v>SUNCRS</v>
          </cell>
        </row>
        <row r="425">
          <cell r="C425" t="str">
            <v>SUNCRS</v>
          </cell>
        </row>
        <row r="426">
          <cell r="C426" t="str">
            <v>SUNCRS</v>
          </cell>
        </row>
        <row r="427">
          <cell r="C427" t="str">
            <v>SUNCRS</v>
          </cell>
        </row>
        <row r="428">
          <cell r="C428" t="str">
            <v>SUNCRS</v>
          </cell>
        </row>
        <row r="429">
          <cell r="C429" t="str">
            <v>SUNCRS</v>
          </cell>
        </row>
        <row r="430">
          <cell r="C430" t="str">
            <v>SUNCRS</v>
          </cell>
        </row>
        <row r="431">
          <cell r="C431" t="str">
            <v>SUNCRS</v>
          </cell>
        </row>
        <row r="432">
          <cell r="C432" t="str">
            <v>SUNCRS</v>
          </cell>
        </row>
        <row r="433">
          <cell r="C433" t="str">
            <v>SUNCRS</v>
          </cell>
        </row>
        <row r="434">
          <cell r="C434" t="str">
            <v>SUNCRS</v>
          </cell>
        </row>
        <row r="435">
          <cell r="C435" t="str">
            <v>SUNCRS</v>
          </cell>
        </row>
        <row r="436">
          <cell r="C436" t="str">
            <v>SUNCRS</v>
          </cell>
        </row>
        <row r="437">
          <cell r="C437" t="str">
            <v>SUNCRS</v>
          </cell>
        </row>
        <row r="438">
          <cell r="C438" t="str">
            <v>SUNCRS</v>
          </cell>
        </row>
        <row r="439">
          <cell r="C439" t="str">
            <v>SUNCRS</v>
          </cell>
        </row>
        <row r="440">
          <cell r="C440" t="str">
            <v>SUNCRS</v>
          </cell>
        </row>
        <row r="441">
          <cell r="C441" t="str">
            <v>SUNCRS</v>
          </cell>
        </row>
        <row r="442">
          <cell r="C442" t="str">
            <v>SUNCRS</v>
          </cell>
        </row>
        <row r="443">
          <cell r="C443" t="str">
            <v>SUNCRS</v>
          </cell>
        </row>
        <row r="444">
          <cell r="C444" t="str">
            <v>SUNCRS</v>
          </cell>
        </row>
        <row r="445">
          <cell r="C445" t="str">
            <v>SUNCRS</v>
          </cell>
        </row>
        <row r="446">
          <cell r="C446" t="str">
            <v>SUNCRS</v>
          </cell>
        </row>
        <row r="447">
          <cell r="C447" t="str">
            <v>SUNCRS</v>
          </cell>
        </row>
        <row r="448">
          <cell r="C448" t="str">
            <v>SUNCRS</v>
          </cell>
        </row>
        <row r="449">
          <cell r="C449" t="str">
            <v>SUNCRS</v>
          </cell>
        </row>
        <row r="450">
          <cell r="C450" t="str">
            <v>SUNCRS</v>
          </cell>
        </row>
        <row r="451">
          <cell r="C451" t="str">
            <v>SUNCRS</v>
          </cell>
        </row>
        <row r="452">
          <cell r="C452" t="str">
            <v>SUNCRS</v>
          </cell>
        </row>
        <row r="453">
          <cell r="C453" t="str">
            <v>SUNCRS</v>
          </cell>
        </row>
        <row r="454">
          <cell r="C454" t="str">
            <v>SUNCRS</v>
          </cell>
        </row>
        <row r="455">
          <cell r="C455" t="str">
            <v>SUNCRS</v>
          </cell>
        </row>
        <row r="456">
          <cell r="C456" t="str">
            <v>SUNCRS</v>
          </cell>
        </row>
        <row r="457">
          <cell r="C457" t="str">
            <v>SUNCRS</v>
          </cell>
        </row>
        <row r="458">
          <cell r="C458" t="str">
            <v>SUNCRS</v>
          </cell>
        </row>
        <row r="459">
          <cell r="C459" t="str">
            <v>SUNCRS</v>
          </cell>
        </row>
        <row r="460">
          <cell r="C460" t="str">
            <v>SUNCRS</v>
          </cell>
        </row>
        <row r="461">
          <cell r="C461" t="str">
            <v>SUNCRS</v>
          </cell>
        </row>
        <row r="462">
          <cell r="C462" t="str">
            <v>SUNCRS</v>
          </cell>
        </row>
        <row r="463">
          <cell r="C463" t="str">
            <v>SUNCRS</v>
          </cell>
        </row>
        <row r="464">
          <cell r="C464" t="str">
            <v>SUNCRS</v>
          </cell>
        </row>
        <row r="465">
          <cell r="C465" t="str">
            <v>SUNCRS</v>
          </cell>
        </row>
        <row r="466">
          <cell r="C466" t="str">
            <v>SUNCRS</v>
          </cell>
        </row>
        <row r="467">
          <cell r="C467" t="str">
            <v>SUNCRS</v>
          </cell>
        </row>
        <row r="468">
          <cell r="C468" t="str">
            <v>SUNCRS</v>
          </cell>
        </row>
        <row r="469">
          <cell r="C469" t="str">
            <v>SUNCRS</v>
          </cell>
        </row>
        <row r="470">
          <cell r="C470" t="str">
            <v>SUNCRS</v>
          </cell>
        </row>
        <row r="471">
          <cell r="C471" t="str">
            <v>SUNCRS</v>
          </cell>
        </row>
        <row r="472">
          <cell r="C472" t="str">
            <v>SUNCRS</v>
          </cell>
        </row>
        <row r="473">
          <cell r="C473" t="str">
            <v>SUNCRS</v>
          </cell>
        </row>
        <row r="474">
          <cell r="C474" t="str">
            <v>SUNCRS</v>
          </cell>
        </row>
        <row r="475">
          <cell r="C475" t="str">
            <v>SUNCRS</v>
          </cell>
        </row>
        <row r="476">
          <cell r="C476" t="str">
            <v>SUNCRS</v>
          </cell>
        </row>
        <row r="477">
          <cell r="C477" t="str">
            <v>SUNCRS</v>
          </cell>
        </row>
        <row r="478">
          <cell r="C478" t="str">
            <v>SUNCRS</v>
          </cell>
        </row>
        <row r="479">
          <cell r="C479" t="str">
            <v>SUNCRS</v>
          </cell>
        </row>
        <row r="480">
          <cell r="C480" t="str">
            <v>SUNCRS</v>
          </cell>
        </row>
        <row r="481">
          <cell r="C481" t="str">
            <v>SUNCRS</v>
          </cell>
        </row>
        <row r="482">
          <cell r="C482" t="str">
            <v>SUNCRS</v>
          </cell>
        </row>
        <row r="483">
          <cell r="C483" t="str">
            <v>SUNCRS</v>
          </cell>
        </row>
        <row r="484">
          <cell r="C484" t="str">
            <v>SUNCRS</v>
          </cell>
        </row>
        <row r="485">
          <cell r="C485" t="str">
            <v>SUNCRS</v>
          </cell>
        </row>
        <row r="486">
          <cell r="C486" t="str">
            <v>SUNCRS</v>
          </cell>
        </row>
        <row r="487">
          <cell r="C487" t="str">
            <v>SUNCRS</v>
          </cell>
        </row>
        <row r="488">
          <cell r="C488" t="str">
            <v>SUNCRS</v>
          </cell>
        </row>
        <row r="489">
          <cell r="C489" t="str">
            <v>SUNCRS</v>
          </cell>
        </row>
        <row r="490">
          <cell r="C490" t="str">
            <v>SUNCRS</v>
          </cell>
        </row>
        <row r="491">
          <cell r="C491" t="str">
            <v>SUNCRS</v>
          </cell>
        </row>
        <row r="492">
          <cell r="C492" t="str">
            <v>SUNCRS</v>
          </cell>
        </row>
        <row r="493">
          <cell r="C493" t="str">
            <v>SUNCRS</v>
          </cell>
        </row>
        <row r="494">
          <cell r="C494" t="str">
            <v>SUNCRS</v>
          </cell>
        </row>
        <row r="495">
          <cell r="C495" t="str">
            <v>SUNCRS</v>
          </cell>
        </row>
        <row r="496">
          <cell r="C496" t="str">
            <v>SUNCRS</v>
          </cell>
        </row>
        <row r="497">
          <cell r="C497" t="str">
            <v>SUNCRS</v>
          </cell>
        </row>
        <row r="498">
          <cell r="C498" t="str">
            <v>SUNCRS</v>
          </cell>
        </row>
        <row r="499">
          <cell r="C499" t="str">
            <v>OCL</v>
          </cell>
        </row>
        <row r="500">
          <cell r="C500" t="str">
            <v>GOODADV</v>
          </cell>
        </row>
        <row r="501">
          <cell r="C501" t="str">
            <v>GOODADV</v>
          </cell>
        </row>
        <row r="502">
          <cell r="C502" t="str">
            <v>OCL</v>
          </cell>
        </row>
        <row r="503">
          <cell r="C503" t="str">
            <v>TDACC</v>
          </cell>
        </row>
        <row r="504">
          <cell r="C504" t="str">
            <v>TDACC</v>
          </cell>
        </row>
        <row r="505">
          <cell r="C505" t="str">
            <v>TDACC</v>
          </cell>
        </row>
        <row r="506">
          <cell r="C506" t="str">
            <v>TDACC</v>
          </cell>
        </row>
        <row r="507">
          <cell r="C507" t="str">
            <v>TDACC</v>
          </cell>
        </row>
        <row r="508">
          <cell r="C508" t="str">
            <v>TL</v>
          </cell>
        </row>
        <row r="509">
          <cell r="C509" t="str">
            <v>TL</v>
          </cell>
        </row>
        <row r="510">
          <cell r="C510" t="str">
            <v>TRAVEXP</v>
          </cell>
        </row>
        <row r="511">
          <cell r="C511" t="str">
            <v>TRAVEXP</v>
          </cell>
        </row>
        <row r="512">
          <cell r="C512" t="str">
            <v>TRAVEXP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-II"/>
    </sheetNames>
    <sheetDataSet>
      <sheetData sheetId="0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over290702"/>
    </sheetNames>
    <sheetDataSet>
      <sheetData sheetId="0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RA and CLA"/>
      <sheetName val="Sheet3"/>
      <sheetName val="TAX DATA (2)"/>
      <sheetName val="Sales Comm &amp; TDS Comm 01-02"/>
      <sheetName val="Professional Tax (2)"/>
      <sheetName val="Deduction_and_Rebate"/>
      <sheetName val="TAX DATA"/>
      <sheetName val="print payslip"/>
      <sheetName val="Salary Data"/>
      <sheetName val="Payslip"/>
      <sheetName val="Cost to Co"/>
      <sheetName val="Format F&amp;F"/>
      <sheetName val="Payslip &amp; Tax Comp."/>
      <sheetName val="Lease Rent Detail"/>
      <sheetName val="formula-2"/>
      <sheetName val="formula"/>
      <sheetName val="Net payable"/>
      <sheetName val="LETTER"/>
      <sheetName val="Sheet-1"/>
      <sheetName val="Account Report-1"/>
      <sheetName val="Account rep-2"/>
      <sheetName val="Account rep.-3"/>
      <sheetName val="loan recovery report"/>
      <sheetName val="reimbursement sumary"/>
      <sheetName val="Words"/>
      <sheetName val="推移データ"/>
      <sheetName val="工数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A7">
            <v>1</v>
          </cell>
          <cell r="C7">
            <v>1</v>
          </cell>
          <cell r="D7">
            <v>15</v>
          </cell>
          <cell r="E7" t="str">
            <v>NAVEEN SHARMA</v>
          </cell>
          <cell r="F7" t="str">
            <v>Asst. Manager - Production</v>
          </cell>
          <cell r="G7" t="str">
            <v>Manufacturing</v>
          </cell>
          <cell r="H7" t="str">
            <v>Plant</v>
          </cell>
          <cell r="I7" t="str">
            <v>Executive</v>
          </cell>
          <cell r="J7" t="str">
            <v>Male</v>
          </cell>
          <cell r="K7">
            <v>24816</v>
          </cell>
          <cell r="L7">
            <v>33721</v>
          </cell>
          <cell r="N7" t="str">
            <v>RJ/13238/006</v>
          </cell>
          <cell r="R7" t="str">
            <v>Sh. C.L. Sharma</v>
          </cell>
          <cell r="S7">
            <v>7500</v>
          </cell>
          <cell r="T7">
            <v>3750</v>
          </cell>
          <cell r="U7">
            <v>3750</v>
          </cell>
          <cell r="V7">
            <v>3600</v>
          </cell>
          <cell r="W7">
            <v>1000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7500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900</v>
          </cell>
          <cell r="AJ7">
            <v>19600</v>
          </cell>
          <cell r="AK7" t="str">
            <v>Mfg. Indirect</v>
          </cell>
          <cell r="AL7">
            <v>0</v>
          </cell>
          <cell r="AM7">
            <v>15</v>
          </cell>
          <cell r="AN7" t="str">
            <v>NAVEEN SHARMA</v>
          </cell>
          <cell r="AO7" t="str">
            <v>Asst. Manager - Production</v>
          </cell>
          <cell r="AP7" t="str">
            <v>Plant</v>
          </cell>
          <cell r="AQ7" t="str">
            <v>Executive</v>
          </cell>
          <cell r="AR7" t="str">
            <v>HDFC  BANK LTD.</v>
          </cell>
          <cell r="AS7" t="str">
            <v>0901050024563</v>
          </cell>
          <cell r="AT7">
            <v>31</v>
          </cell>
          <cell r="AV7">
            <v>7500</v>
          </cell>
          <cell r="AW7">
            <v>3750</v>
          </cell>
          <cell r="AX7">
            <v>3750</v>
          </cell>
          <cell r="AY7">
            <v>3600</v>
          </cell>
          <cell r="AZ7">
            <v>1000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7500</v>
          </cell>
          <cell r="BF7">
            <v>0</v>
          </cell>
          <cell r="BG7">
            <v>0</v>
          </cell>
          <cell r="BH7">
            <v>19600</v>
          </cell>
          <cell r="BI7">
            <v>900</v>
          </cell>
          <cell r="BJ7">
            <v>93</v>
          </cell>
          <cell r="BK7">
            <v>1000</v>
          </cell>
          <cell r="BL7">
            <v>0</v>
          </cell>
          <cell r="BM7">
            <v>0</v>
          </cell>
          <cell r="BN7">
            <v>150</v>
          </cell>
          <cell r="BP7">
            <v>0</v>
          </cell>
          <cell r="BQ7">
            <v>2778</v>
          </cell>
          <cell r="BR7">
            <v>174</v>
          </cell>
          <cell r="BS7">
            <v>0</v>
          </cell>
          <cell r="BT7">
            <v>0</v>
          </cell>
          <cell r="BU7">
            <v>5095</v>
          </cell>
          <cell r="BV7">
            <v>14505</v>
          </cell>
          <cell r="BW7">
            <v>14505</v>
          </cell>
          <cell r="BX7">
            <v>1020.75</v>
          </cell>
          <cell r="CL7" t="str">
            <v>NAVEEN SHARMA</v>
          </cell>
          <cell r="CM7" t="str">
            <v>RJ/13238/006</v>
          </cell>
          <cell r="CN7">
            <v>7500</v>
          </cell>
          <cell r="CO7">
            <v>6500</v>
          </cell>
          <cell r="CP7">
            <v>900</v>
          </cell>
          <cell r="CQ7">
            <v>541</v>
          </cell>
          <cell r="CR7">
            <v>359</v>
          </cell>
          <cell r="CS7">
            <v>82.500000000000014</v>
          </cell>
          <cell r="CT7">
            <v>37.5</v>
          </cell>
          <cell r="CU7">
            <v>0.75</v>
          </cell>
          <cell r="CV7">
            <v>1020.75</v>
          </cell>
          <cell r="CY7" t="str">
            <v>NAVEEN SHARMA</v>
          </cell>
          <cell r="CZ7">
            <v>7500</v>
          </cell>
          <cell r="DA7">
            <v>3750</v>
          </cell>
          <cell r="DB7">
            <v>3750</v>
          </cell>
          <cell r="DC7">
            <v>15000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</row>
        <row r="8">
          <cell r="A8">
            <v>2</v>
          </cell>
          <cell r="C8">
            <v>2</v>
          </cell>
          <cell r="D8">
            <v>15</v>
          </cell>
          <cell r="E8" t="str">
            <v>NAVEEN GOSWAMI</v>
          </cell>
          <cell r="F8" t="str">
            <v>Asst. Manager - Purchase</v>
          </cell>
          <cell r="G8" t="str">
            <v>PURCHASE</v>
          </cell>
          <cell r="H8" t="str">
            <v>Plant</v>
          </cell>
          <cell r="I8" t="str">
            <v>Executive</v>
          </cell>
          <cell r="K8">
            <v>26147</v>
          </cell>
          <cell r="L8">
            <v>35353</v>
          </cell>
          <cell r="N8" t="str">
            <v>RJ/13238/127</v>
          </cell>
          <cell r="R8" t="str">
            <v>MR.JAGAN NATH GOSWAMI</v>
          </cell>
          <cell r="S8">
            <v>9000</v>
          </cell>
          <cell r="T8">
            <v>4500</v>
          </cell>
          <cell r="U8">
            <v>4500</v>
          </cell>
          <cell r="V8">
            <v>3600</v>
          </cell>
          <cell r="W8">
            <v>1000</v>
          </cell>
          <cell r="X8">
            <v>0</v>
          </cell>
          <cell r="Y8">
            <v>0</v>
          </cell>
          <cell r="AA8">
            <v>0</v>
          </cell>
          <cell r="AB8">
            <v>9000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1080</v>
          </cell>
          <cell r="AJ8">
            <v>22600</v>
          </cell>
          <cell r="AK8" t="str">
            <v>Marketing</v>
          </cell>
          <cell r="AL8">
            <v>0</v>
          </cell>
          <cell r="AM8">
            <v>15</v>
          </cell>
          <cell r="AN8" t="str">
            <v>NAVEEN GOSWAMI</v>
          </cell>
          <cell r="AO8" t="str">
            <v>Asst. Manager - Purchase</v>
          </cell>
          <cell r="AP8" t="str">
            <v>Plant</v>
          </cell>
          <cell r="AQ8" t="str">
            <v>Executive</v>
          </cell>
          <cell r="AR8" t="str">
            <v>HDFC  BANK LTD.</v>
          </cell>
          <cell r="AS8" t="str">
            <v>0901050024512</v>
          </cell>
          <cell r="AT8">
            <v>31</v>
          </cell>
          <cell r="AV8">
            <v>9000</v>
          </cell>
          <cell r="AW8">
            <v>4500</v>
          </cell>
          <cell r="AX8">
            <v>4500</v>
          </cell>
          <cell r="AY8">
            <v>3600</v>
          </cell>
          <cell r="AZ8">
            <v>1000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9000</v>
          </cell>
          <cell r="BF8">
            <v>0</v>
          </cell>
          <cell r="BG8">
            <v>0</v>
          </cell>
          <cell r="BH8">
            <v>22600</v>
          </cell>
          <cell r="BI8">
            <v>1080</v>
          </cell>
          <cell r="BJ8">
            <v>93</v>
          </cell>
          <cell r="BK8">
            <v>1736</v>
          </cell>
          <cell r="BL8">
            <v>0</v>
          </cell>
          <cell r="BM8">
            <v>0</v>
          </cell>
          <cell r="BN8">
            <v>200</v>
          </cell>
          <cell r="BP8">
            <v>0</v>
          </cell>
          <cell r="BQ8">
            <v>2778</v>
          </cell>
          <cell r="BR8">
            <v>174</v>
          </cell>
          <cell r="BS8">
            <v>0</v>
          </cell>
          <cell r="BT8">
            <v>0</v>
          </cell>
          <cell r="BU8">
            <v>6061</v>
          </cell>
          <cell r="BV8">
            <v>16539</v>
          </cell>
          <cell r="BW8">
            <v>16539</v>
          </cell>
          <cell r="BX8">
            <v>1224.9000000000001</v>
          </cell>
          <cell r="CL8" t="str">
            <v>NAVEEN GOSWAMI</v>
          </cell>
          <cell r="CM8" t="str">
            <v>RJ/13238/127</v>
          </cell>
          <cell r="CN8">
            <v>9000</v>
          </cell>
          <cell r="CO8">
            <v>6500</v>
          </cell>
          <cell r="CP8">
            <v>1080</v>
          </cell>
          <cell r="CQ8">
            <v>541</v>
          </cell>
          <cell r="CR8">
            <v>539</v>
          </cell>
          <cell r="CS8">
            <v>99.000000000000014</v>
          </cell>
          <cell r="CT8">
            <v>45</v>
          </cell>
          <cell r="CU8">
            <v>0.9</v>
          </cell>
          <cell r="CV8">
            <v>1224.9000000000001</v>
          </cell>
          <cell r="CY8" t="str">
            <v>NAVEEN GOSWAMI</v>
          </cell>
          <cell r="CZ8">
            <v>9000</v>
          </cell>
          <cell r="DA8">
            <v>4500</v>
          </cell>
          <cell r="DB8">
            <v>4500</v>
          </cell>
          <cell r="DC8">
            <v>18000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</row>
        <row r="9">
          <cell r="A9">
            <v>3</v>
          </cell>
          <cell r="C9">
            <v>3</v>
          </cell>
          <cell r="D9">
            <v>15</v>
          </cell>
          <cell r="E9" t="str">
            <v>AKHIL KHARE</v>
          </cell>
          <cell r="F9" t="str">
            <v>Asst. Manager - IT</v>
          </cell>
          <cell r="G9" t="str">
            <v>IM&amp;T</v>
          </cell>
          <cell r="H9" t="str">
            <v>Plant</v>
          </cell>
          <cell r="I9" t="str">
            <v>Executive</v>
          </cell>
          <cell r="K9">
            <v>27180</v>
          </cell>
          <cell r="L9">
            <v>37088</v>
          </cell>
          <cell r="N9" t="str">
            <v>RJ/13238/187</v>
          </cell>
          <cell r="R9" t="str">
            <v>N.K. KHARE</v>
          </cell>
          <cell r="S9">
            <v>6850</v>
          </cell>
          <cell r="T9">
            <v>0</v>
          </cell>
          <cell r="U9">
            <v>6850</v>
          </cell>
          <cell r="V9">
            <v>3600</v>
          </cell>
          <cell r="W9">
            <v>1000</v>
          </cell>
          <cell r="X9">
            <v>0</v>
          </cell>
          <cell r="Y9">
            <v>0</v>
          </cell>
          <cell r="AA9">
            <v>0</v>
          </cell>
          <cell r="AB9">
            <v>6850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822</v>
          </cell>
          <cell r="AJ9">
            <v>18300</v>
          </cell>
          <cell r="AK9" t="str">
            <v>G&amp;A</v>
          </cell>
          <cell r="AL9">
            <v>0</v>
          </cell>
          <cell r="AM9">
            <v>15</v>
          </cell>
          <cell r="AN9" t="str">
            <v>AKHIL KHARE</v>
          </cell>
          <cell r="AO9" t="str">
            <v>Asst. Manager - IT</v>
          </cell>
          <cell r="AP9" t="str">
            <v>Plant</v>
          </cell>
          <cell r="AQ9" t="str">
            <v>Executive</v>
          </cell>
          <cell r="AR9" t="str">
            <v>HDFC  BANK LTD.</v>
          </cell>
          <cell r="AS9" t="str">
            <v>0901050048145</v>
          </cell>
          <cell r="AT9">
            <v>31</v>
          </cell>
          <cell r="AV9">
            <v>6850</v>
          </cell>
          <cell r="AW9">
            <v>0</v>
          </cell>
          <cell r="AX9">
            <v>6850</v>
          </cell>
          <cell r="AY9">
            <v>3600</v>
          </cell>
          <cell r="AZ9">
            <v>1000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6850</v>
          </cell>
          <cell r="BF9">
            <v>0</v>
          </cell>
          <cell r="BG9">
            <v>0</v>
          </cell>
          <cell r="BH9">
            <v>18300</v>
          </cell>
          <cell r="BI9">
            <v>822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150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972</v>
          </cell>
          <cell r="BV9">
            <v>17328</v>
          </cell>
          <cell r="BW9">
            <v>17328</v>
          </cell>
          <cell r="BX9">
            <v>932.28499999999997</v>
          </cell>
          <cell r="CL9" t="str">
            <v>AKHIL KHARE</v>
          </cell>
          <cell r="CM9" t="str">
            <v>RJ/13238/187</v>
          </cell>
          <cell r="CN9">
            <v>6850</v>
          </cell>
          <cell r="CO9">
            <v>6500</v>
          </cell>
          <cell r="CP9">
            <v>822</v>
          </cell>
          <cell r="CQ9">
            <v>541</v>
          </cell>
          <cell r="CR9">
            <v>281</v>
          </cell>
          <cell r="CS9">
            <v>75.350000000000009</v>
          </cell>
          <cell r="CT9">
            <v>34.25</v>
          </cell>
          <cell r="CU9">
            <v>0.68500000000000005</v>
          </cell>
          <cell r="CV9">
            <v>932.28499999999997</v>
          </cell>
          <cell r="CY9" t="str">
            <v>AKHIL KHARE</v>
          </cell>
          <cell r="CZ9">
            <v>6850</v>
          </cell>
          <cell r="DA9">
            <v>6850</v>
          </cell>
          <cell r="DB9">
            <v>0</v>
          </cell>
          <cell r="DC9">
            <v>13700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</row>
        <row r="10">
          <cell r="A10">
            <v>4</v>
          </cell>
          <cell r="C10">
            <v>4</v>
          </cell>
          <cell r="D10">
            <v>16</v>
          </cell>
          <cell r="E10" t="str">
            <v>ADITYA JINDAL</v>
          </cell>
          <cell r="F10" t="str">
            <v>Manager - Finance</v>
          </cell>
          <cell r="G10" t="str">
            <v>Finance</v>
          </cell>
          <cell r="H10" t="str">
            <v>Plant</v>
          </cell>
          <cell r="I10" t="str">
            <v>Executive</v>
          </cell>
          <cell r="K10">
            <v>25355</v>
          </cell>
          <cell r="L10">
            <v>37102</v>
          </cell>
          <cell r="N10" t="str">
            <v>RJ/13238/188</v>
          </cell>
          <cell r="R10" t="str">
            <v>M.K. JINDAL</v>
          </cell>
          <cell r="S10">
            <v>18975</v>
          </cell>
          <cell r="T10">
            <v>9488</v>
          </cell>
          <cell r="U10">
            <v>9487</v>
          </cell>
          <cell r="V10">
            <v>6000</v>
          </cell>
          <cell r="W10">
            <v>1000</v>
          </cell>
          <cell r="X10">
            <v>0</v>
          </cell>
          <cell r="Y10">
            <v>0</v>
          </cell>
          <cell r="AA10">
            <v>0</v>
          </cell>
          <cell r="AB10">
            <v>18975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2277</v>
          </cell>
          <cell r="AJ10">
            <v>44950</v>
          </cell>
          <cell r="AK10" t="str">
            <v>Mfg. Service</v>
          </cell>
          <cell r="AL10">
            <v>0</v>
          </cell>
          <cell r="AM10">
            <v>16</v>
          </cell>
          <cell r="AN10" t="str">
            <v>ADITYA JINDAL</v>
          </cell>
          <cell r="AO10" t="str">
            <v>Manager - Finance</v>
          </cell>
          <cell r="AP10" t="str">
            <v>Plant</v>
          </cell>
          <cell r="AQ10" t="str">
            <v>Executive</v>
          </cell>
          <cell r="AR10" t="str">
            <v>HDFC  BANK LTD.</v>
          </cell>
          <cell r="AS10" t="str">
            <v>0901050047048</v>
          </cell>
          <cell r="AT10">
            <v>31</v>
          </cell>
          <cell r="AV10">
            <v>18975</v>
          </cell>
          <cell r="AW10">
            <v>9488</v>
          </cell>
          <cell r="AX10">
            <v>9487</v>
          </cell>
          <cell r="AY10">
            <v>6000</v>
          </cell>
          <cell r="AZ10">
            <v>1000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18975</v>
          </cell>
          <cell r="BF10">
            <v>0</v>
          </cell>
          <cell r="BG10">
            <v>0</v>
          </cell>
          <cell r="BH10">
            <v>44950</v>
          </cell>
          <cell r="BI10">
            <v>2277</v>
          </cell>
          <cell r="BJ10">
            <v>0</v>
          </cell>
          <cell r="BK10">
            <v>6920</v>
          </cell>
          <cell r="BL10">
            <v>0</v>
          </cell>
          <cell r="BM10">
            <v>0</v>
          </cell>
          <cell r="BN10">
            <v>200</v>
          </cell>
          <cell r="BP10">
            <v>0</v>
          </cell>
          <cell r="BQ10">
            <v>3472</v>
          </cell>
          <cell r="BR10">
            <v>218</v>
          </cell>
          <cell r="BS10">
            <v>0</v>
          </cell>
          <cell r="BT10">
            <v>0</v>
          </cell>
          <cell r="BU10">
            <v>13087</v>
          </cell>
          <cell r="BV10">
            <v>31863</v>
          </cell>
          <cell r="BW10">
            <v>31863</v>
          </cell>
          <cell r="BX10">
            <v>2582.4974999999999</v>
          </cell>
          <cell r="CL10" t="str">
            <v>ADITYA JINDAL</v>
          </cell>
          <cell r="CM10" t="str">
            <v>RJ/13238/188</v>
          </cell>
          <cell r="CN10">
            <v>18975</v>
          </cell>
          <cell r="CO10">
            <v>6500</v>
          </cell>
          <cell r="CP10">
            <v>2277</v>
          </cell>
          <cell r="CQ10">
            <v>541</v>
          </cell>
          <cell r="CR10">
            <v>1736</v>
          </cell>
          <cell r="CS10">
            <v>208.72500000000002</v>
          </cell>
          <cell r="CT10">
            <v>94.875</v>
          </cell>
          <cell r="CU10">
            <v>1.8975000000000002</v>
          </cell>
          <cell r="CV10">
            <v>2582.4974999999999</v>
          </cell>
          <cell r="CY10" t="str">
            <v>ADITYA JINDAL</v>
          </cell>
          <cell r="CZ10">
            <v>18975</v>
          </cell>
          <cell r="DA10">
            <v>9487</v>
          </cell>
          <cell r="DB10">
            <v>9488</v>
          </cell>
          <cell r="DC10">
            <v>37950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</row>
        <row r="11">
          <cell r="A11">
            <v>5</v>
          </cell>
          <cell r="C11">
            <v>5</v>
          </cell>
          <cell r="D11">
            <v>15</v>
          </cell>
          <cell r="E11" t="str">
            <v>N.K. CHAUHAN</v>
          </cell>
          <cell r="F11" t="str">
            <v>Asst. Manager - Logistics</v>
          </cell>
          <cell r="G11" t="str">
            <v>Logistics &amp; Distribution</v>
          </cell>
          <cell r="H11" t="str">
            <v>Plant</v>
          </cell>
          <cell r="I11" t="str">
            <v>Executive</v>
          </cell>
          <cell r="K11">
            <v>22539</v>
          </cell>
          <cell r="L11">
            <v>33610</v>
          </cell>
          <cell r="N11" t="str">
            <v>RJ/13238/001</v>
          </cell>
          <cell r="R11" t="str">
            <v>Mr. Bachh Raj Chauhan</v>
          </cell>
          <cell r="S11">
            <v>11375</v>
          </cell>
          <cell r="T11">
            <v>5688</v>
          </cell>
          <cell r="U11">
            <v>5687</v>
          </cell>
          <cell r="V11">
            <v>3600</v>
          </cell>
          <cell r="W11">
            <v>1000</v>
          </cell>
          <cell r="X11">
            <v>0</v>
          </cell>
          <cell r="Y11">
            <v>0</v>
          </cell>
          <cell r="AA11">
            <v>0</v>
          </cell>
          <cell r="AB11">
            <v>11375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1365</v>
          </cell>
          <cell r="AJ11">
            <v>27350</v>
          </cell>
          <cell r="AK11" t="str">
            <v>Marketing</v>
          </cell>
          <cell r="AL11">
            <v>0</v>
          </cell>
          <cell r="AM11">
            <v>15</v>
          </cell>
          <cell r="AN11" t="str">
            <v>N.K. CHAUHAN</v>
          </cell>
          <cell r="AO11" t="str">
            <v>Asst. Manager - Logistics</v>
          </cell>
          <cell r="AP11" t="str">
            <v>Plant</v>
          </cell>
          <cell r="AQ11" t="str">
            <v>Executive</v>
          </cell>
          <cell r="AR11" t="str">
            <v>HDFC  BANK LTD.</v>
          </cell>
          <cell r="AS11" t="str">
            <v>0901050016767</v>
          </cell>
          <cell r="AT11">
            <v>31</v>
          </cell>
          <cell r="AV11">
            <v>11375</v>
          </cell>
          <cell r="AW11">
            <v>5688</v>
          </cell>
          <cell r="AX11">
            <v>5687</v>
          </cell>
          <cell r="AY11">
            <v>3600</v>
          </cell>
          <cell r="AZ11">
            <v>1000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11375</v>
          </cell>
          <cell r="BF11">
            <v>0</v>
          </cell>
          <cell r="BG11">
            <v>0</v>
          </cell>
          <cell r="BH11">
            <v>27350</v>
          </cell>
          <cell r="BI11">
            <v>1365</v>
          </cell>
          <cell r="BJ11">
            <v>186</v>
          </cell>
          <cell r="BK11">
            <v>3258</v>
          </cell>
          <cell r="BL11">
            <v>0</v>
          </cell>
          <cell r="BM11">
            <v>0</v>
          </cell>
          <cell r="BN11">
            <v>200</v>
          </cell>
          <cell r="BP11">
            <v>0</v>
          </cell>
          <cell r="BQ11">
            <v>2778</v>
          </cell>
          <cell r="BR11">
            <v>174</v>
          </cell>
          <cell r="BS11">
            <v>0</v>
          </cell>
          <cell r="BT11">
            <v>0</v>
          </cell>
          <cell r="BU11">
            <v>7961</v>
          </cell>
          <cell r="BV11">
            <v>19389</v>
          </cell>
          <cell r="BW11">
            <v>19389</v>
          </cell>
          <cell r="BX11">
            <v>1548.1375</v>
          </cell>
          <cell r="CL11" t="str">
            <v>N.K. CHAUHAN</v>
          </cell>
          <cell r="CM11" t="str">
            <v>RJ/13238/001</v>
          </cell>
          <cell r="CN11">
            <v>11375</v>
          </cell>
          <cell r="CO11">
            <v>6500</v>
          </cell>
          <cell r="CP11">
            <v>1365</v>
          </cell>
          <cell r="CQ11">
            <v>541</v>
          </cell>
          <cell r="CR11">
            <v>824</v>
          </cell>
          <cell r="CS11">
            <v>125.12500000000001</v>
          </cell>
          <cell r="CT11">
            <v>56.875</v>
          </cell>
          <cell r="CU11">
            <v>1.1375</v>
          </cell>
          <cell r="CV11">
            <v>1548.1375</v>
          </cell>
          <cell r="CY11" t="str">
            <v>N.K. CHAUHAN</v>
          </cell>
          <cell r="CZ11">
            <v>11375</v>
          </cell>
          <cell r="DA11">
            <v>5687</v>
          </cell>
          <cell r="DB11">
            <v>5688</v>
          </cell>
          <cell r="DC11">
            <v>22750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</row>
        <row r="12">
          <cell r="A12">
            <v>6</v>
          </cell>
          <cell r="C12">
            <v>6</v>
          </cell>
          <cell r="D12">
            <v>15</v>
          </cell>
          <cell r="E12" t="str">
            <v>MOHINDER BALIHAN</v>
          </cell>
          <cell r="F12" t="str">
            <v>Asst. Manager - Account</v>
          </cell>
          <cell r="G12" t="str">
            <v>Finance</v>
          </cell>
          <cell r="H12" t="str">
            <v>Plant</v>
          </cell>
          <cell r="I12" t="str">
            <v>Executive</v>
          </cell>
          <cell r="K12">
            <v>21315</v>
          </cell>
          <cell r="L12">
            <v>34080</v>
          </cell>
          <cell r="N12" t="str">
            <v>RJ/13238/058</v>
          </cell>
          <cell r="R12" t="str">
            <v>Sh. Munshi Ram</v>
          </cell>
          <cell r="S12">
            <v>11525</v>
          </cell>
          <cell r="T12">
            <v>7025</v>
          </cell>
          <cell r="U12">
            <v>0</v>
          </cell>
          <cell r="V12">
            <v>3600</v>
          </cell>
          <cell r="W12">
            <v>1000</v>
          </cell>
          <cell r="X12">
            <v>1500</v>
          </cell>
          <cell r="Y12">
            <v>0</v>
          </cell>
          <cell r="AA12">
            <v>0</v>
          </cell>
          <cell r="AB12">
            <v>11525</v>
          </cell>
          <cell r="AC12">
            <v>4500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1383</v>
          </cell>
          <cell r="AJ12">
            <v>24650</v>
          </cell>
          <cell r="AK12" t="str">
            <v>Marketing</v>
          </cell>
          <cell r="AL12">
            <v>0</v>
          </cell>
          <cell r="AM12">
            <v>15</v>
          </cell>
          <cell r="AN12" t="str">
            <v>MOHINDER BALIHAN</v>
          </cell>
          <cell r="AO12" t="str">
            <v>Asst. Manager - Account</v>
          </cell>
          <cell r="AP12" t="str">
            <v>Plant</v>
          </cell>
          <cell r="AQ12" t="str">
            <v>Executive</v>
          </cell>
          <cell r="AR12" t="str">
            <v>HDFC  BANK LTD.</v>
          </cell>
          <cell r="AS12" t="str">
            <v>0271050002216</v>
          </cell>
          <cell r="AT12">
            <v>31</v>
          </cell>
          <cell r="AV12">
            <v>11525</v>
          </cell>
          <cell r="AW12">
            <v>7025</v>
          </cell>
          <cell r="AX12">
            <v>0</v>
          </cell>
          <cell r="AY12">
            <v>3600</v>
          </cell>
          <cell r="AZ12">
            <v>1000</v>
          </cell>
          <cell r="BA12">
            <v>1500</v>
          </cell>
          <cell r="BB12">
            <v>0</v>
          </cell>
          <cell r="BC12">
            <v>0</v>
          </cell>
          <cell r="BD12">
            <v>0</v>
          </cell>
          <cell r="BE12">
            <v>11525</v>
          </cell>
          <cell r="BF12">
            <v>4500</v>
          </cell>
          <cell r="BG12">
            <v>0</v>
          </cell>
          <cell r="BH12">
            <v>24650</v>
          </cell>
          <cell r="BI12">
            <v>1383</v>
          </cell>
          <cell r="BJ12">
            <v>93</v>
          </cell>
          <cell r="BK12">
            <v>2505</v>
          </cell>
          <cell r="BL12">
            <v>0</v>
          </cell>
          <cell r="BM12">
            <v>0</v>
          </cell>
          <cell r="BN12">
            <v>200</v>
          </cell>
          <cell r="BP12">
            <v>0</v>
          </cell>
          <cell r="BQ12">
            <v>2778</v>
          </cell>
          <cell r="BR12">
            <v>174</v>
          </cell>
          <cell r="BS12">
            <v>0</v>
          </cell>
          <cell r="BT12">
            <v>0</v>
          </cell>
          <cell r="BU12">
            <v>7133</v>
          </cell>
          <cell r="BV12">
            <v>17517</v>
          </cell>
          <cell r="BW12">
            <v>17517</v>
          </cell>
          <cell r="BX12">
            <v>1568.5525</v>
          </cell>
          <cell r="CL12" t="str">
            <v>MOHINDER BALIHAN</v>
          </cell>
          <cell r="CM12" t="str">
            <v>RJ/13238/058</v>
          </cell>
          <cell r="CN12">
            <v>11525</v>
          </cell>
          <cell r="CO12">
            <v>6500</v>
          </cell>
          <cell r="CP12">
            <v>1383</v>
          </cell>
          <cell r="CQ12">
            <v>541</v>
          </cell>
          <cell r="CR12">
            <v>842</v>
          </cell>
          <cell r="CS12">
            <v>126.77500000000001</v>
          </cell>
          <cell r="CT12">
            <v>57.625</v>
          </cell>
          <cell r="CU12">
            <v>1.1525000000000001</v>
          </cell>
          <cell r="CV12">
            <v>1568.5525</v>
          </cell>
          <cell r="CY12" t="str">
            <v>MOHINDER BALIHAN</v>
          </cell>
          <cell r="CZ12">
            <v>11525</v>
          </cell>
          <cell r="DA12">
            <v>0</v>
          </cell>
          <cell r="DB12">
            <v>7025</v>
          </cell>
          <cell r="DC12">
            <v>18550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</row>
        <row r="13">
          <cell r="A13">
            <v>7</v>
          </cell>
          <cell r="C13">
            <v>7</v>
          </cell>
          <cell r="D13">
            <v>17</v>
          </cell>
          <cell r="E13" t="str">
            <v>ARUN JOSHI</v>
          </cell>
          <cell r="F13" t="str">
            <v>Manager - Human Resources</v>
          </cell>
          <cell r="G13" t="str">
            <v>Human Resources</v>
          </cell>
          <cell r="H13" t="str">
            <v>Plant</v>
          </cell>
          <cell r="I13" t="str">
            <v>Executive</v>
          </cell>
          <cell r="K13">
            <v>25175</v>
          </cell>
          <cell r="L13">
            <v>34017</v>
          </cell>
          <cell r="N13" t="str">
            <v>RJ/13238/050</v>
          </cell>
          <cell r="R13" t="str">
            <v>Mr. U.S. Joshi</v>
          </cell>
          <cell r="S13">
            <v>24200</v>
          </cell>
          <cell r="T13">
            <v>12100</v>
          </cell>
          <cell r="U13">
            <v>12100</v>
          </cell>
          <cell r="V13">
            <v>0</v>
          </cell>
          <cell r="W13">
            <v>1000</v>
          </cell>
          <cell r="X13">
            <v>0</v>
          </cell>
          <cell r="Y13">
            <v>0</v>
          </cell>
          <cell r="AA13">
            <v>0</v>
          </cell>
          <cell r="AB13">
            <v>24200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2904</v>
          </cell>
          <cell r="AJ13">
            <v>49400</v>
          </cell>
          <cell r="AK13" t="str">
            <v>G&amp;A</v>
          </cell>
          <cell r="AL13">
            <v>0</v>
          </cell>
          <cell r="AM13">
            <v>17</v>
          </cell>
          <cell r="AN13" t="str">
            <v>ARUN JOSHI</v>
          </cell>
          <cell r="AO13" t="str">
            <v>Manager - Human Resources</v>
          </cell>
          <cell r="AP13" t="str">
            <v>Plant</v>
          </cell>
          <cell r="AQ13" t="str">
            <v>Executive</v>
          </cell>
          <cell r="AR13" t="str">
            <v>HDFC  BANK LTD.</v>
          </cell>
          <cell r="AS13" t="str">
            <v>0111050000338</v>
          </cell>
          <cell r="AT13">
            <v>31</v>
          </cell>
          <cell r="AV13">
            <v>24200</v>
          </cell>
          <cell r="AW13">
            <v>12100</v>
          </cell>
          <cell r="AX13">
            <v>12100</v>
          </cell>
          <cell r="AY13">
            <v>0</v>
          </cell>
          <cell r="AZ13">
            <v>1000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24200</v>
          </cell>
          <cell r="BF13">
            <v>0</v>
          </cell>
          <cell r="BG13">
            <v>0</v>
          </cell>
          <cell r="BH13">
            <v>49400</v>
          </cell>
          <cell r="BI13">
            <v>2904</v>
          </cell>
          <cell r="BJ13">
            <v>0</v>
          </cell>
          <cell r="BK13">
            <v>12403</v>
          </cell>
          <cell r="BL13">
            <v>0</v>
          </cell>
          <cell r="BM13">
            <v>0</v>
          </cell>
          <cell r="BN13">
            <v>200</v>
          </cell>
          <cell r="BP13">
            <v>0</v>
          </cell>
          <cell r="BQ13">
            <v>4167</v>
          </cell>
          <cell r="BR13">
            <v>262</v>
          </cell>
          <cell r="BS13">
            <v>0</v>
          </cell>
          <cell r="BT13">
            <v>0</v>
          </cell>
          <cell r="BU13">
            <v>19936</v>
          </cell>
          <cell r="BV13">
            <v>29464</v>
          </cell>
          <cell r="BW13">
            <v>29464</v>
          </cell>
          <cell r="BX13">
            <v>3293.62</v>
          </cell>
          <cell r="CL13" t="str">
            <v>ARUN JOSHI</v>
          </cell>
          <cell r="CM13" t="str">
            <v>RJ/13238/050</v>
          </cell>
          <cell r="CN13">
            <v>24200</v>
          </cell>
          <cell r="CO13">
            <v>6500</v>
          </cell>
          <cell r="CP13">
            <v>2904</v>
          </cell>
          <cell r="CQ13">
            <v>541</v>
          </cell>
          <cell r="CR13">
            <v>2363</v>
          </cell>
          <cell r="CS13">
            <v>266.20000000000005</v>
          </cell>
          <cell r="CT13">
            <v>121</v>
          </cell>
          <cell r="CU13">
            <v>2.42</v>
          </cell>
          <cell r="CV13">
            <v>3293.62</v>
          </cell>
          <cell r="CY13" t="str">
            <v>ARUN JOSHI</v>
          </cell>
          <cell r="CZ13">
            <v>24200</v>
          </cell>
          <cell r="DA13">
            <v>12100</v>
          </cell>
          <cell r="DB13">
            <v>12100</v>
          </cell>
          <cell r="DC13">
            <v>48400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</row>
        <row r="14">
          <cell r="A14">
            <v>8</v>
          </cell>
          <cell r="C14">
            <v>8</v>
          </cell>
          <cell r="D14">
            <v>18</v>
          </cell>
          <cell r="E14" t="str">
            <v>M. SRINIVAS</v>
          </cell>
          <cell r="F14" t="str">
            <v>National Marketing Manager</v>
          </cell>
          <cell r="G14" t="str">
            <v>Marketing</v>
          </cell>
          <cell r="H14" t="str">
            <v>Plant</v>
          </cell>
          <cell r="I14" t="str">
            <v>Executive</v>
          </cell>
          <cell r="K14">
            <v>24840</v>
          </cell>
          <cell r="L14">
            <v>35102</v>
          </cell>
          <cell r="N14">
            <v>0</v>
          </cell>
          <cell r="R14">
            <v>0</v>
          </cell>
          <cell r="S14">
            <v>35700</v>
          </cell>
          <cell r="T14">
            <v>26700</v>
          </cell>
          <cell r="U14">
            <v>0</v>
          </cell>
          <cell r="V14">
            <v>0</v>
          </cell>
          <cell r="W14">
            <v>1500</v>
          </cell>
          <cell r="X14">
            <v>0</v>
          </cell>
          <cell r="Y14">
            <v>0</v>
          </cell>
          <cell r="AA14">
            <v>0</v>
          </cell>
          <cell r="AB14">
            <v>35700</v>
          </cell>
          <cell r="AC14">
            <v>9000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4284</v>
          </cell>
          <cell r="AJ14">
            <v>63900</v>
          </cell>
          <cell r="AK14" t="str">
            <v>Marketing</v>
          </cell>
          <cell r="AL14">
            <v>0</v>
          </cell>
          <cell r="AM14">
            <v>18</v>
          </cell>
          <cell r="AN14" t="str">
            <v>M. SRINIVAS</v>
          </cell>
          <cell r="AO14" t="str">
            <v>National Marketing Manager</v>
          </cell>
          <cell r="AP14" t="str">
            <v>Plant</v>
          </cell>
          <cell r="AQ14" t="str">
            <v>Executive</v>
          </cell>
          <cell r="AR14" t="str">
            <v>HDFC  BANK LTD.</v>
          </cell>
          <cell r="AS14" t="str">
            <v>0271000105301</v>
          </cell>
          <cell r="AT14">
            <v>31</v>
          </cell>
          <cell r="AV14">
            <v>35700</v>
          </cell>
          <cell r="AW14">
            <v>26700</v>
          </cell>
          <cell r="AX14">
            <v>0</v>
          </cell>
          <cell r="AY14">
            <v>0</v>
          </cell>
          <cell r="AZ14">
            <v>1500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35700</v>
          </cell>
          <cell r="BF14">
            <v>9000</v>
          </cell>
          <cell r="BG14">
            <v>0</v>
          </cell>
          <cell r="BH14">
            <v>63900</v>
          </cell>
          <cell r="BI14">
            <v>4284</v>
          </cell>
          <cell r="BJ14">
            <v>93</v>
          </cell>
          <cell r="BK14">
            <v>20445</v>
          </cell>
          <cell r="BL14">
            <v>0</v>
          </cell>
          <cell r="BM14">
            <v>0</v>
          </cell>
          <cell r="BN14">
            <v>200</v>
          </cell>
          <cell r="BP14">
            <v>0</v>
          </cell>
          <cell r="BQ14">
            <v>4861</v>
          </cell>
          <cell r="BR14">
            <v>306</v>
          </cell>
          <cell r="BS14">
            <v>0</v>
          </cell>
          <cell r="BT14">
            <v>0</v>
          </cell>
          <cell r="BU14">
            <v>30189</v>
          </cell>
          <cell r="BV14">
            <v>33711</v>
          </cell>
          <cell r="BW14">
            <v>33711</v>
          </cell>
          <cell r="BX14">
            <v>4858.7699999999995</v>
          </cell>
          <cell r="CL14" t="str">
            <v>M. SRINIVAS</v>
          </cell>
          <cell r="CM14">
            <v>0</v>
          </cell>
          <cell r="CN14">
            <v>35700</v>
          </cell>
          <cell r="CO14">
            <v>6500</v>
          </cell>
          <cell r="CP14">
            <v>4284</v>
          </cell>
          <cell r="CQ14">
            <v>541</v>
          </cell>
          <cell r="CR14">
            <v>3743</v>
          </cell>
          <cell r="CS14">
            <v>392.70000000000005</v>
          </cell>
          <cell r="CT14">
            <v>178.5</v>
          </cell>
          <cell r="CU14">
            <v>3.5700000000000003</v>
          </cell>
          <cell r="CV14">
            <v>4858.7699999999995</v>
          </cell>
          <cell r="CY14" t="str">
            <v>M. SRINIVAS</v>
          </cell>
          <cell r="CZ14">
            <v>35700</v>
          </cell>
          <cell r="DA14">
            <v>0</v>
          </cell>
          <cell r="DB14">
            <v>26700</v>
          </cell>
          <cell r="DC14">
            <v>62400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</row>
        <row r="15">
          <cell r="A15">
            <v>9</v>
          </cell>
          <cell r="C15">
            <v>9</v>
          </cell>
          <cell r="D15">
            <v>18</v>
          </cell>
          <cell r="E15" t="str">
            <v>KUNAL BOSE</v>
          </cell>
          <cell r="F15" t="str">
            <v>Sr. Manager - Finance</v>
          </cell>
          <cell r="G15" t="str">
            <v>Finance</v>
          </cell>
          <cell r="H15" t="str">
            <v>Plant</v>
          </cell>
          <cell r="I15" t="str">
            <v>Executive</v>
          </cell>
          <cell r="K15">
            <v>23900</v>
          </cell>
          <cell r="L15">
            <v>35226</v>
          </cell>
          <cell r="N15" t="str">
            <v>RJ/13238/113</v>
          </cell>
          <cell r="R15" t="str">
            <v>Mr. Murari Mohan Bose</v>
          </cell>
          <cell r="S15">
            <v>30075</v>
          </cell>
          <cell r="T15">
            <v>20175</v>
          </cell>
          <cell r="U15">
            <v>0</v>
          </cell>
          <cell r="V15">
            <v>0</v>
          </cell>
          <cell r="W15">
            <v>1500</v>
          </cell>
          <cell r="X15">
            <v>0</v>
          </cell>
          <cell r="Y15">
            <v>0</v>
          </cell>
          <cell r="AA15">
            <v>0</v>
          </cell>
          <cell r="AB15">
            <v>30075</v>
          </cell>
          <cell r="AC15">
            <v>9900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3609</v>
          </cell>
          <cell r="AJ15">
            <v>51750</v>
          </cell>
          <cell r="AK15" t="str">
            <v>Marketing</v>
          </cell>
          <cell r="AL15">
            <v>0</v>
          </cell>
          <cell r="AM15">
            <v>18</v>
          </cell>
          <cell r="AN15" t="str">
            <v>KUNAL BOSE</v>
          </cell>
          <cell r="AO15" t="str">
            <v>Sr. Manager - Finance</v>
          </cell>
          <cell r="AP15" t="str">
            <v>Plant</v>
          </cell>
          <cell r="AQ15" t="str">
            <v>Executive</v>
          </cell>
          <cell r="AR15" t="str">
            <v>HDFC  BANK LTD.</v>
          </cell>
          <cell r="AS15" t="str">
            <v>0031050010460</v>
          </cell>
          <cell r="AT15">
            <v>31</v>
          </cell>
          <cell r="AV15">
            <v>30075</v>
          </cell>
          <cell r="AW15">
            <v>20175</v>
          </cell>
          <cell r="AX15">
            <v>0</v>
          </cell>
          <cell r="AY15">
            <v>0</v>
          </cell>
          <cell r="AZ15">
            <v>1500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30075</v>
          </cell>
          <cell r="BF15">
            <v>9900</v>
          </cell>
          <cell r="BG15">
            <v>0</v>
          </cell>
          <cell r="BH15">
            <v>51750</v>
          </cell>
          <cell r="BI15">
            <v>3609</v>
          </cell>
          <cell r="BJ15">
            <v>0</v>
          </cell>
          <cell r="BK15">
            <v>15962</v>
          </cell>
          <cell r="BL15">
            <v>0</v>
          </cell>
          <cell r="BM15">
            <v>0</v>
          </cell>
          <cell r="BN15">
            <v>200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19771</v>
          </cell>
          <cell r="BV15">
            <v>31979</v>
          </cell>
          <cell r="BW15">
            <v>31979</v>
          </cell>
          <cell r="BX15">
            <v>4093.2075</v>
          </cell>
          <cell r="CL15" t="str">
            <v>KUNAL BOSE</v>
          </cell>
          <cell r="CM15" t="str">
            <v>RJ/13238/113</v>
          </cell>
          <cell r="CN15">
            <v>30075</v>
          </cell>
          <cell r="CO15">
            <v>6500</v>
          </cell>
          <cell r="CP15">
            <v>3609</v>
          </cell>
          <cell r="CQ15">
            <v>541</v>
          </cell>
          <cell r="CR15">
            <v>3068</v>
          </cell>
          <cell r="CS15">
            <v>330.82500000000005</v>
          </cell>
          <cell r="CT15">
            <v>150.375</v>
          </cell>
          <cell r="CU15">
            <v>3.0075000000000003</v>
          </cell>
          <cell r="CV15">
            <v>4093.2075</v>
          </cell>
          <cell r="CY15" t="str">
            <v>KUNAL BOSE</v>
          </cell>
          <cell r="CZ15">
            <v>30075</v>
          </cell>
          <cell r="DA15">
            <v>0</v>
          </cell>
          <cell r="DB15">
            <v>20175</v>
          </cell>
          <cell r="DC15">
            <v>50250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</row>
        <row r="16">
          <cell r="A16">
            <v>10</v>
          </cell>
          <cell r="C16">
            <v>10</v>
          </cell>
          <cell r="D16">
            <v>19</v>
          </cell>
          <cell r="E16" t="str">
            <v>ANSHU GUPTA</v>
          </cell>
          <cell r="F16" t="str">
            <v>Head - Production</v>
          </cell>
          <cell r="G16" t="str">
            <v>Production</v>
          </cell>
          <cell r="H16" t="str">
            <v>Plant</v>
          </cell>
          <cell r="I16" t="str">
            <v>Executive</v>
          </cell>
          <cell r="K16">
            <v>23502</v>
          </cell>
          <cell r="L16">
            <v>35282</v>
          </cell>
          <cell r="N16" t="str">
            <v>RJ/13238/122</v>
          </cell>
          <cell r="R16" t="str">
            <v>Mr. I.S. Gupta</v>
          </cell>
          <cell r="S16">
            <v>38800</v>
          </cell>
          <cell r="T16">
            <v>33380</v>
          </cell>
          <cell r="U16">
            <v>0</v>
          </cell>
          <cell r="V16">
            <v>0</v>
          </cell>
          <cell r="W16">
            <v>1500</v>
          </cell>
          <cell r="X16">
            <v>0</v>
          </cell>
          <cell r="Y16">
            <v>0</v>
          </cell>
          <cell r="AA16">
            <v>0</v>
          </cell>
          <cell r="AB16">
            <v>42680</v>
          </cell>
          <cell r="AC16">
            <v>9300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4656</v>
          </cell>
          <cell r="AJ16">
            <v>73680</v>
          </cell>
          <cell r="AK16" t="str">
            <v>Mfg. Indirect</v>
          </cell>
          <cell r="AL16">
            <v>0</v>
          </cell>
          <cell r="AM16">
            <v>19</v>
          </cell>
          <cell r="AN16" t="str">
            <v>ANSHU GUPTA</v>
          </cell>
          <cell r="AO16" t="str">
            <v>Head - Production</v>
          </cell>
          <cell r="AP16" t="str">
            <v>Plant</v>
          </cell>
          <cell r="AQ16" t="str">
            <v>Executive</v>
          </cell>
          <cell r="AR16" t="str">
            <v>HDFC  BANK LTD.</v>
          </cell>
          <cell r="AS16" t="str">
            <v>0901000037585</v>
          </cell>
          <cell r="AT16">
            <v>31</v>
          </cell>
          <cell r="AV16">
            <v>38800</v>
          </cell>
          <cell r="AW16">
            <v>33380</v>
          </cell>
          <cell r="AX16">
            <v>0</v>
          </cell>
          <cell r="AY16">
            <v>0</v>
          </cell>
          <cell r="AZ16">
            <v>1500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42680</v>
          </cell>
          <cell r="BF16">
            <v>9300</v>
          </cell>
          <cell r="BG16">
            <v>0</v>
          </cell>
          <cell r="BH16">
            <v>73680</v>
          </cell>
          <cell r="BI16">
            <v>4656</v>
          </cell>
          <cell r="BJ16">
            <v>0</v>
          </cell>
          <cell r="BK16">
            <v>23773</v>
          </cell>
          <cell r="BL16">
            <v>0</v>
          </cell>
          <cell r="BM16">
            <v>0</v>
          </cell>
          <cell r="BN16">
            <v>200</v>
          </cell>
          <cell r="BP16">
            <v>0</v>
          </cell>
          <cell r="BQ16">
            <v>5556</v>
          </cell>
          <cell r="BR16">
            <v>349</v>
          </cell>
          <cell r="BS16">
            <v>0</v>
          </cell>
          <cell r="BT16">
            <v>0</v>
          </cell>
          <cell r="BU16">
            <v>34534</v>
          </cell>
          <cell r="BV16">
            <v>39146</v>
          </cell>
          <cell r="BW16">
            <v>39146</v>
          </cell>
          <cell r="BX16">
            <v>5280.68</v>
          </cell>
          <cell r="CL16" t="str">
            <v>ANSHU GUPTA</v>
          </cell>
          <cell r="CM16" t="str">
            <v>RJ/13238/122</v>
          </cell>
          <cell r="CN16">
            <v>38800</v>
          </cell>
          <cell r="CO16">
            <v>6500</v>
          </cell>
          <cell r="CP16">
            <v>4656</v>
          </cell>
          <cell r="CQ16">
            <v>541</v>
          </cell>
          <cell r="CR16">
            <v>4115</v>
          </cell>
          <cell r="CS16">
            <v>426.80000000000007</v>
          </cell>
          <cell r="CT16">
            <v>194</v>
          </cell>
          <cell r="CU16">
            <v>3.8800000000000003</v>
          </cell>
          <cell r="CV16">
            <v>5280.68</v>
          </cell>
          <cell r="CY16" t="str">
            <v>ANSHU GUPTA</v>
          </cell>
          <cell r="CZ16">
            <v>38800</v>
          </cell>
          <cell r="DA16">
            <v>0</v>
          </cell>
          <cell r="DB16">
            <v>33380</v>
          </cell>
          <cell r="DC16">
            <v>72180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</row>
        <row r="17">
          <cell r="A17">
            <v>11</v>
          </cell>
          <cell r="C17">
            <v>11</v>
          </cell>
          <cell r="D17">
            <v>19</v>
          </cell>
          <cell r="E17" t="str">
            <v>TEJ NIRMAL SINGH</v>
          </cell>
          <cell r="F17" t="str">
            <v>Head - Materials &amp; Logistics</v>
          </cell>
          <cell r="G17" t="str">
            <v>Material &amp; Logistics</v>
          </cell>
          <cell r="H17" t="str">
            <v>Plant</v>
          </cell>
          <cell r="I17" t="str">
            <v>Executive</v>
          </cell>
          <cell r="K17">
            <v>22865</v>
          </cell>
          <cell r="L17">
            <v>35190</v>
          </cell>
          <cell r="N17" t="str">
            <v>RJ/13238/110</v>
          </cell>
          <cell r="R17" t="str">
            <v>Sh. B.R. Singh Plaha</v>
          </cell>
          <cell r="S17">
            <v>45150</v>
          </cell>
          <cell r="T17">
            <v>37765</v>
          </cell>
          <cell r="U17">
            <v>0</v>
          </cell>
          <cell r="V17">
            <v>0</v>
          </cell>
          <cell r="W17">
            <v>1500</v>
          </cell>
          <cell r="X17">
            <v>0</v>
          </cell>
          <cell r="Y17">
            <v>0</v>
          </cell>
          <cell r="AA17">
            <v>0</v>
          </cell>
          <cell r="AB17">
            <v>49665</v>
          </cell>
          <cell r="AC17">
            <v>11900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5418</v>
          </cell>
          <cell r="AJ17">
            <v>84415</v>
          </cell>
          <cell r="AK17" t="str">
            <v>G&amp;A</v>
          </cell>
          <cell r="AL17">
            <v>0</v>
          </cell>
          <cell r="AM17">
            <v>19</v>
          </cell>
          <cell r="AN17" t="str">
            <v>TEJ NIRMAL SINGH</v>
          </cell>
          <cell r="AO17" t="str">
            <v>Head - Materials &amp; Logistics</v>
          </cell>
          <cell r="AP17" t="str">
            <v>Plant</v>
          </cell>
          <cell r="AQ17" t="str">
            <v>Executive</v>
          </cell>
          <cell r="AR17" t="str">
            <v>HDFC  BANK LTD.</v>
          </cell>
          <cell r="AS17" t="str">
            <v>0901050024615</v>
          </cell>
          <cell r="AT17">
            <v>31</v>
          </cell>
          <cell r="AV17">
            <v>45150</v>
          </cell>
          <cell r="AW17">
            <v>37765</v>
          </cell>
          <cell r="AX17">
            <v>0</v>
          </cell>
          <cell r="AY17">
            <v>0</v>
          </cell>
          <cell r="AZ17">
            <v>1500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49665</v>
          </cell>
          <cell r="BF17">
            <v>11900</v>
          </cell>
          <cell r="BG17">
            <v>0</v>
          </cell>
          <cell r="BH17">
            <v>84415</v>
          </cell>
          <cell r="BI17">
            <v>5418</v>
          </cell>
          <cell r="BJ17">
            <v>93</v>
          </cell>
          <cell r="BK17">
            <v>24410</v>
          </cell>
          <cell r="BL17">
            <v>0</v>
          </cell>
          <cell r="BM17">
            <v>0</v>
          </cell>
          <cell r="BN17">
            <v>200</v>
          </cell>
          <cell r="BP17">
            <v>0</v>
          </cell>
          <cell r="BQ17">
            <v>5556</v>
          </cell>
          <cell r="BR17">
            <v>349</v>
          </cell>
          <cell r="BS17">
            <v>0</v>
          </cell>
          <cell r="BT17">
            <v>0</v>
          </cell>
          <cell r="BU17">
            <v>36026</v>
          </cell>
          <cell r="BV17">
            <v>48389</v>
          </cell>
          <cell r="BW17">
            <v>48389</v>
          </cell>
          <cell r="BX17">
            <v>6144.915</v>
          </cell>
          <cell r="CL17" t="str">
            <v>TEJ NIRMAL SINGH</v>
          </cell>
          <cell r="CM17" t="str">
            <v>RJ/13238/110</v>
          </cell>
          <cell r="CN17">
            <v>45150</v>
          </cell>
          <cell r="CO17">
            <v>6500</v>
          </cell>
          <cell r="CP17">
            <v>5418</v>
          </cell>
          <cell r="CQ17">
            <v>541</v>
          </cell>
          <cell r="CR17">
            <v>4877</v>
          </cell>
          <cell r="CS17">
            <v>496.65000000000003</v>
          </cell>
          <cell r="CT17">
            <v>225.75</v>
          </cell>
          <cell r="CU17">
            <v>4.5150000000000006</v>
          </cell>
          <cell r="CV17">
            <v>6144.915</v>
          </cell>
          <cell r="CY17" t="str">
            <v>TEJ NIRMAL SINGH</v>
          </cell>
          <cell r="CZ17">
            <v>45150</v>
          </cell>
          <cell r="DA17">
            <v>0</v>
          </cell>
          <cell r="DB17">
            <v>37765</v>
          </cell>
          <cell r="DC17">
            <v>82915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</row>
        <row r="18">
          <cell r="A18">
            <v>12</v>
          </cell>
          <cell r="C18">
            <v>12</v>
          </cell>
          <cell r="D18">
            <v>16</v>
          </cell>
          <cell r="E18" t="str">
            <v>S.P. CHAUHAN</v>
          </cell>
          <cell r="F18" t="str">
            <v>Manager - Quality Assurance</v>
          </cell>
          <cell r="G18" t="str">
            <v>Quality</v>
          </cell>
          <cell r="H18" t="str">
            <v>Plant</v>
          </cell>
          <cell r="I18" t="str">
            <v>Executive</v>
          </cell>
          <cell r="K18">
            <v>24153</v>
          </cell>
          <cell r="L18">
            <v>33679</v>
          </cell>
          <cell r="N18">
            <v>0</v>
          </cell>
          <cell r="R18">
            <v>0</v>
          </cell>
          <cell r="S18">
            <v>22425</v>
          </cell>
          <cell r="T18">
            <v>11213</v>
          </cell>
          <cell r="U18">
            <v>11212</v>
          </cell>
          <cell r="V18">
            <v>6000</v>
          </cell>
          <cell r="W18">
            <v>1000</v>
          </cell>
          <cell r="X18">
            <v>0</v>
          </cell>
          <cell r="Y18">
            <v>0</v>
          </cell>
          <cell r="AA18">
            <v>0</v>
          </cell>
          <cell r="AB18">
            <v>22425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2691</v>
          </cell>
          <cell r="AJ18">
            <v>51850</v>
          </cell>
          <cell r="AK18" t="str">
            <v>Mfg. Service</v>
          </cell>
          <cell r="AL18">
            <v>0</v>
          </cell>
          <cell r="AM18">
            <v>16</v>
          </cell>
          <cell r="AN18" t="str">
            <v>S.P. CHAUHAN</v>
          </cell>
          <cell r="AO18" t="str">
            <v>Manager - Quality Assurance</v>
          </cell>
          <cell r="AP18" t="str">
            <v>Plant</v>
          </cell>
          <cell r="AQ18" t="str">
            <v>Executive</v>
          </cell>
          <cell r="AR18" t="str">
            <v>HDFC  BANK LTD.</v>
          </cell>
          <cell r="AS18" t="str">
            <v>0901050017545</v>
          </cell>
          <cell r="AT18">
            <v>31</v>
          </cell>
          <cell r="AV18">
            <v>22425</v>
          </cell>
          <cell r="AW18">
            <v>11213</v>
          </cell>
          <cell r="AX18">
            <v>11212</v>
          </cell>
          <cell r="AY18">
            <v>6000</v>
          </cell>
          <cell r="AZ18">
            <v>1000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22425</v>
          </cell>
          <cell r="BF18">
            <v>0</v>
          </cell>
          <cell r="BG18">
            <v>0</v>
          </cell>
          <cell r="BH18">
            <v>51850</v>
          </cell>
          <cell r="BI18">
            <v>2691</v>
          </cell>
          <cell r="BJ18">
            <v>0</v>
          </cell>
          <cell r="BK18">
            <v>6532</v>
          </cell>
          <cell r="BL18">
            <v>0</v>
          </cell>
          <cell r="BM18">
            <v>0</v>
          </cell>
          <cell r="BN18">
            <v>200</v>
          </cell>
          <cell r="BP18">
            <v>0</v>
          </cell>
          <cell r="BQ18">
            <v>3472</v>
          </cell>
          <cell r="BR18">
            <v>219</v>
          </cell>
          <cell r="BS18">
            <v>0</v>
          </cell>
          <cell r="BT18">
            <v>0</v>
          </cell>
          <cell r="BU18">
            <v>13114</v>
          </cell>
          <cell r="BV18">
            <v>38736</v>
          </cell>
          <cell r="BW18">
            <v>38736</v>
          </cell>
          <cell r="BX18">
            <v>3052.0425</v>
          </cell>
          <cell r="CL18" t="str">
            <v>S.P. CHAUHAN</v>
          </cell>
          <cell r="CM18">
            <v>0</v>
          </cell>
          <cell r="CN18">
            <v>22425</v>
          </cell>
          <cell r="CO18">
            <v>6500</v>
          </cell>
          <cell r="CP18">
            <v>2691</v>
          </cell>
          <cell r="CQ18">
            <v>541</v>
          </cell>
          <cell r="CR18">
            <v>2150</v>
          </cell>
          <cell r="CS18">
            <v>246.67500000000001</v>
          </cell>
          <cell r="CT18">
            <v>112.125</v>
          </cell>
          <cell r="CU18">
            <v>2.2425000000000002</v>
          </cell>
          <cell r="CV18">
            <v>3052.0425</v>
          </cell>
          <cell r="CY18" t="str">
            <v>S.P. CHAUHAN</v>
          </cell>
          <cell r="CZ18">
            <v>22425</v>
          </cell>
          <cell r="DA18">
            <v>11212</v>
          </cell>
          <cell r="DB18">
            <v>11213</v>
          </cell>
          <cell r="DC18">
            <v>44850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</row>
        <row r="19">
          <cell r="A19">
            <v>13</v>
          </cell>
          <cell r="C19">
            <v>13</v>
          </cell>
          <cell r="D19">
            <v>18</v>
          </cell>
          <cell r="E19" t="str">
            <v>SUNIL KUMAR SINGH</v>
          </cell>
          <cell r="F19" t="str">
            <v>Sr. Manager - Logistics &amp; Planning</v>
          </cell>
          <cell r="G19" t="str">
            <v>Planning</v>
          </cell>
          <cell r="H19" t="str">
            <v>Plant</v>
          </cell>
          <cell r="I19" t="str">
            <v>Executive</v>
          </cell>
          <cell r="K19">
            <v>25573</v>
          </cell>
          <cell r="L19">
            <v>33946</v>
          </cell>
          <cell r="N19" t="str">
            <v>RJ/13238/041</v>
          </cell>
          <cell r="R19" t="str">
            <v>Shri Fanindra Kr. Singh</v>
          </cell>
          <cell r="S19">
            <v>30175</v>
          </cell>
          <cell r="T19">
            <v>22675</v>
          </cell>
          <cell r="U19">
            <v>0</v>
          </cell>
          <cell r="V19">
            <v>0</v>
          </cell>
          <cell r="W19">
            <v>1500</v>
          </cell>
          <cell r="X19">
            <v>0</v>
          </cell>
          <cell r="Y19">
            <v>0</v>
          </cell>
          <cell r="AA19">
            <v>0</v>
          </cell>
          <cell r="AB19">
            <v>30175</v>
          </cell>
          <cell r="AC19">
            <v>7500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3621</v>
          </cell>
          <cell r="AJ19">
            <v>54350</v>
          </cell>
          <cell r="AK19" t="str">
            <v>G&amp;A</v>
          </cell>
          <cell r="AL19">
            <v>0</v>
          </cell>
          <cell r="AM19">
            <v>18</v>
          </cell>
          <cell r="AN19" t="str">
            <v>SUNIL KUMAR SINGH</v>
          </cell>
          <cell r="AO19" t="str">
            <v>Sr. Manager - Logistics &amp; Planning</v>
          </cell>
          <cell r="AP19" t="str">
            <v>Plant</v>
          </cell>
          <cell r="AQ19" t="str">
            <v>Executive</v>
          </cell>
          <cell r="AR19" t="str">
            <v>HDFC  BANK LTD.</v>
          </cell>
          <cell r="AS19" t="str">
            <v>0901050024573</v>
          </cell>
          <cell r="AT19">
            <v>31</v>
          </cell>
          <cell r="AV19">
            <v>30175</v>
          </cell>
          <cell r="AW19">
            <v>22675</v>
          </cell>
          <cell r="AX19">
            <v>0</v>
          </cell>
          <cell r="AY19">
            <v>0</v>
          </cell>
          <cell r="AZ19">
            <v>1500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30175</v>
          </cell>
          <cell r="BF19">
            <v>7500</v>
          </cell>
          <cell r="BG19">
            <v>0</v>
          </cell>
          <cell r="BH19">
            <v>54350</v>
          </cell>
          <cell r="BI19">
            <v>3621</v>
          </cell>
          <cell r="BJ19">
            <v>93</v>
          </cell>
          <cell r="BK19">
            <v>19101</v>
          </cell>
          <cell r="BL19">
            <v>0</v>
          </cell>
          <cell r="BM19">
            <v>0</v>
          </cell>
          <cell r="BN19">
            <v>200</v>
          </cell>
          <cell r="BP19">
            <v>0</v>
          </cell>
          <cell r="BQ19">
            <v>9722</v>
          </cell>
          <cell r="BR19">
            <v>311</v>
          </cell>
          <cell r="BS19">
            <v>0</v>
          </cell>
          <cell r="BT19">
            <v>0</v>
          </cell>
          <cell r="BU19">
            <v>33048</v>
          </cell>
          <cell r="BV19">
            <v>21302</v>
          </cell>
          <cell r="BW19">
            <v>21302</v>
          </cell>
          <cell r="BX19">
            <v>4106.8175000000001</v>
          </cell>
          <cell r="CL19" t="str">
            <v>SUNIL KUMAR SINGH</v>
          </cell>
          <cell r="CM19" t="str">
            <v>RJ/13238/041</v>
          </cell>
          <cell r="CN19">
            <v>30175</v>
          </cell>
          <cell r="CO19">
            <v>6500</v>
          </cell>
          <cell r="CP19">
            <v>3621</v>
          </cell>
          <cell r="CQ19">
            <v>541</v>
          </cell>
          <cell r="CR19">
            <v>3080</v>
          </cell>
          <cell r="CS19">
            <v>331.92500000000001</v>
          </cell>
          <cell r="CT19">
            <v>150.875</v>
          </cell>
          <cell r="CU19">
            <v>3.0175000000000001</v>
          </cell>
          <cell r="CV19">
            <v>4106.8175000000001</v>
          </cell>
          <cell r="CY19" t="str">
            <v>SUNIL KUMAR SINGH</v>
          </cell>
          <cell r="CZ19">
            <v>30175</v>
          </cell>
          <cell r="DA19">
            <v>0</v>
          </cell>
          <cell r="DB19">
            <v>22675</v>
          </cell>
          <cell r="DC19">
            <v>52850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</row>
        <row r="20">
          <cell r="A20">
            <v>14</v>
          </cell>
          <cell r="C20">
            <v>14</v>
          </cell>
          <cell r="D20">
            <v>19</v>
          </cell>
          <cell r="E20" t="str">
            <v>DINESH KUMAR JAIN</v>
          </cell>
          <cell r="F20" t="str">
            <v>Company Secretary &amp; Legal Mgr.</v>
          </cell>
          <cell r="G20" t="str">
            <v>Legal &amp; Regulatory Affairs</v>
          </cell>
          <cell r="H20" t="str">
            <v>CSO, Gurgaon</v>
          </cell>
          <cell r="I20" t="str">
            <v>Executive</v>
          </cell>
          <cell r="K20">
            <v>21807</v>
          </cell>
          <cell r="L20">
            <v>36650</v>
          </cell>
          <cell r="N20" t="str">
            <v>RJ/13238/167</v>
          </cell>
          <cell r="R20" t="str">
            <v>Mr. Madan Lal Jain</v>
          </cell>
          <cell r="S20">
            <v>30800</v>
          </cell>
          <cell r="T20">
            <v>33880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33880</v>
          </cell>
          <cell r="AC20">
            <v>0</v>
          </cell>
          <cell r="AF20">
            <v>0</v>
          </cell>
          <cell r="AG20">
            <v>0</v>
          </cell>
          <cell r="AH20">
            <v>3696</v>
          </cell>
          <cell r="AJ20">
            <v>64680</v>
          </cell>
          <cell r="AK20" t="str">
            <v>G&amp;A</v>
          </cell>
          <cell r="AM20">
            <v>19</v>
          </cell>
          <cell r="AN20" t="str">
            <v>DINESH KUMAR JAIN</v>
          </cell>
          <cell r="AO20" t="str">
            <v>Company Secretary &amp; Legal Mgr.</v>
          </cell>
          <cell r="AP20" t="str">
            <v>CSO, Gurgaon</v>
          </cell>
          <cell r="AQ20" t="str">
            <v>Executive</v>
          </cell>
          <cell r="AR20" t="str">
            <v>HDFC  BANK LTD.</v>
          </cell>
          <cell r="AS20" t="str">
            <v>0031050026568</v>
          </cell>
          <cell r="AT20">
            <v>31</v>
          </cell>
          <cell r="AV20">
            <v>30800</v>
          </cell>
          <cell r="AW20">
            <v>33880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33880</v>
          </cell>
          <cell r="BF20">
            <v>0</v>
          </cell>
          <cell r="BG20">
            <v>0</v>
          </cell>
          <cell r="BH20">
            <v>64680</v>
          </cell>
          <cell r="BI20">
            <v>3696</v>
          </cell>
          <cell r="BJ20">
            <v>0</v>
          </cell>
          <cell r="BK20">
            <v>18470</v>
          </cell>
          <cell r="BL20">
            <v>0</v>
          </cell>
          <cell r="BM20">
            <v>0</v>
          </cell>
          <cell r="BN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22166</v>
          </cell>
          <cell r="BV20">
            <v>42514</v>
          </cell>
          <cell r="BW20">
            <v>42514</v>
          </cell>
          <cell r="BX20">
            <v>4191.88</v>
          </cell>
          <cell r="CL20" t="str">
            <v>DINESH KUMAR JAIN</v>
          </cell>
          <cell r="CM20" t="str">
            <v>RJ/13238/167</v>
          </cell>
          <cell r="CN20">
            <v>30800</v>
          </cell>
          <cell r="CO20">
            <v>6500</v>
          </cell>
          <cell r="CP20">
            <v>3696</v>
          </cell>
          <cell r="CQ20">
            <v>541</v>
          </cell>
          <cell r="CR20">
            <v>3155</v>
          </cell>
          <cell r="CS20">
            <v>338.8</v>
          </cell>
          <cell r="CT20">
            <v>154</v>
          </cell>
          <cell r="CU20">
            <v>3.08</v>
          </cell>
          <cell r="CV20">
            <v>4191.88</v>
          </cell>
          <cell r="CY20" t="str">
            <v>DINESH KUMAR JAIN</v>
          </cell>
          <cell r="CZ20">
            <v>30800</v>
          </cell>
          <cell r="DA20">
            <v>0</v>
          </cell>
          <cell r="DB20">
            <v>33880</v>
          </cell>
          <cell r="DC20">
            <v>64680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</row>
        <row r="21">
          <cell r="A21">
            <v>15</v>
          </cell>
          <cell r="C21">
            <v>15</v>
          </cell>
          <cell r="D21">
            <v>18</v>
          </cell>
          <cell r="E21" t="str">
            <v>D.K. GOGIA</v>
          </cell>
          <cell r="F21" t="str">
            <v>Sr. Manager - Institutional Sales</v>
          </cell>
          <cell r="G21" t="str">
            <v>Sales</v>
          </cell>
          <cell r="H21" t="str">
            <v>CSO, Gurgaon</v>
          </cell>
          <cell r="I21" t="str">
            <v>Executive</v>
          </cell>
          <cell r="K21">
            <v>17813</v>
          </cell>
          <cell r="L21">
            <v>34246</v>
          </cell>
          <cell r="N21">
            <v>0</v>
          </cell>
          <cell r="R21">
            <v>0</v>
          </cell>
          <cell r="S21">
            <v>33875</v>
          </cell>
          <cell r="T21">
            <v>16938</v>
          </cell>
          <cell r="U21">
            <v>16937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33875</v>
          </cell>
          <cell r="AC21">
            <v>0</v>
          </cell>
          <cell r="AF21">
            <v>0</v>
          </cell>
          <cell r="AG21">
            <v>0</v>
          </cell>
          <cell r="AH21">
            <v>4065</v>
          </cell>
          <cell r="AJ21">
            <v>67750</v>
          </cell>
          <cell r="AK21" t="str">
            <v>Marketing</v>
          </cell>
          <cell r="AM21">
            <v>18</v>
          </cell>
          <cell r="AN21" t="str">
            <v>D.K. GOGIA</v>
          </cell>
          <cell r="AO21" t="str">
            <v>Sr. Manager - Institutional Sales</v>
          </cell>
          <cell r="AP21" t="str">
            <v>CSO, Gurgaon</v>
          </cell>
          <cell r="AQ21" t="str">
            <v>Executive</v>
          </cell>
          <cell r="AR21" t="str">
            <v>HDFC  BANK LTD.</v>
          </cell>
          <cell r="AS21" t="str">
            <v>0271050002206</v>
          </cell>
          <cell r="AT21">
            <v>31</v>
          </cell>
          <cell r="AV21">
            <v>33875</v>
          </cell>
          <cell r="AW21">
            <v>16938</v>
          </cell>
          <cell r="AX21">
            <v>16937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33875</v>
          </cell>
          <cell r="BF21">
            <v>0</v>
          </cell>
          <cell r="BG21">
            <v>0</v>
          </cell>
          <cell r="BH21">
            <v>67750</v>
          </cell>
          <cell r="BI21">
            <v>4065</v>
          </cell>
          <cell r="BJ21">
            <v>0</v>
          </cell>
          <cell r="BK21">
            <v>13071</v>
          </cell>
          <cell r="BL21">
            <v>0</v>
          </cell>
          <cell r="BM21">
            <v>0</v>
          </cell>
          <cell r="BN21">
            <v>0</v>
          </cell>
          <cell r="BP21">
            <v>0</v>
          </cell>
          <cell r="BQ21">
            <v>7292</v>
          </cell>
          <cell r="BR21">
            <v>307</v>
          </cell>
          <cell r="BS21">
            <v>0</v>
          </cell>
          <cell r="BT21">
            <v>0</v>
          </cell>
          <cell r="BU21">
            <v>24735</v>
          </cell>
          <cell r="BV21">
            <v>43015</v>
          </cell>
          <cell r="BW21">
            <v>43015</v>
          </cell>
          <cell r="BX21">
            <v>4610.3874999999998</v>
          </cell>
          <cell r="CL21" t="str">
            <v>D.K. GOGIA</v>
          </cell>
          <cell r="CM21">
            <v>0</v>
          </cell>
          <cell r="CN21">
            <v>33875</v>
          </cell>
          <cell r="CO21">
            <v>6500</v>
          </cell>
          <cell r="CP21">
            <v>4065</v>
          </cell>
          <cell r="CQ21">
            <v>541</v>
          </cell>
          <cell r="CR21">
            <v>3524</v>
          </cell>
          <cell r="CS21">
            <v>372.62500000000006</v>
          </cell>
          <cell r="CT21">
            <v>169.375</v>
          </cell>
          <cell r="CU21">
            <v>3.3875000000000002</v>
          </cell>
          <cell r="CV21">
            <v>4610.3874999999998</v>
          </cell>
          <cell r="CY21" t="str">
            <v>D.K. GOGIA</v>
          </cell>
          <cell r="CZ21">
            <v>33875</v>
          </cell>
          <cell r="DA21">
            <v>16937</v>
          </cell>
          <cell r="DB21">
            <v>16938</v>
          </cell>
          <cell r="DC21">
            <v>67750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</row>
        <row r="22">
          <cell r="A22">
            <v>16</v>
          </cell>
          <cell r="C22">
            <v>16</v>
          </cell>
          <cell r="D22">
            <v>16</v>
          </cell>
          <cell r="E22" t="str">
            <v>I.RAHUMATHULLAH</v>
          </cell>
          <cell r="F22" t="str">
            <v>Area Manager</v>
          </cell>
          <cell r="G22" t="str">
            <v>Sales</v>
          </cell>
          <cell r="H22" t="str">
            <v>Chennai</v>
          </cell>
          <cell r="I22" t="str">
            <v>Executive</v>
          </cell>
          <cell r="K22">
            <v>23889</v>
          </cell>
          <cell r="L22">
            <v>34183</v>
          </cell>
          <cell r="N22" t="str">
            <v>RJ/13238/064</v>
          </cell>
          <cell r="R22" t="str">
            <v>Mr. Ibrahim</v>
          </cell>
          <cell r="S22">
            <v>11750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F22">
            <v>0</v>
          </cell>
          <cell r="AG22">
            <v>0</v>
          </cell>
          <cell r="AH22">
            <v>1410</v>
          </cell>
          <cell r="AJ22">
            <v>11750</v>
          </cell>
          <cell r="AK22" t="str">
            <v>Sales Executive</v>
          </cell>
          <cell r="AM22">
            <v>16</v>
          </cell>
          <cell r="AN22" t="str">
            <v>I.RAHUMATHULLAH</v>
          </cell>
          <cell r="AO22" t="str">
            <v>Area Manager</v>
          </cell>
          <cell r="AP22" t="str">
            <v>Chennai</v>
          </cell>
          <cell r="AQ22" t="str">
            <v>Executive</v>
          </cell>
          <cell r="AR22" t="str">
            <v>HDFC  BANK LTD.</v>
          </cell>
          <cell r="AS22" t="str">
            <v>0821050018654</v>
          </cell>
          <cell r="AT22">
            <v>31</v>
          </cell>
          <cell r="AV22">
            <v>11750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11750</v>
          </cell>
          <cell r="BI22">
            <v>1410</v>
          </cell>
          <cell r="BJ22">
            <v>0</v>
          </cell>
          <cell r="BK22">
            <v>2719</v>
          </cell>
          <cell r="BL22">
            <v>0</v>
          </cell>
          <cell r="BM22">
            <v>0</v>
          </cell>
          <cell r="BN22">
            <v>150</v>
          </cell>
          <cell r="BP22">
            <v>0</v>
          </cell>
          <cell r="BQ22">
            <v>2778</v>
          </cell>
          <cell r="BR22">
            <v>180</v>
          </cell>
          <cell r="BS22">
            <v>0</v>
          </cell>
          <cell r="BT22">
            <v>0</v>
          </cell>
          <cell r="BU22">
            <v>7237</v>
          </cell>
          <cell r="BV22">
            <v>4513</v>
          </cell>
          <cell r="BW22">
            <v>4513</v>
          </cell>
          <cell r="BX22">
            <v>1599.175</v>
          </cell>
          <cell r="CL22" t="str">
            <v>I.RAHUMATHULLAH</v>
          </cell>
          <cell r="CM22" t="str">
            <v>RJ/13238/064</v>
          </cell>
          <cell r="CN22">
            <v>11750</v>
          </cell>
          <cell r="CO22">
            <v>6500</v>
          </cell>
          <cell r="CP22">
            <v>1410</v>
          </cell>
          <cell r="CQ22">
            <v>541</v>
          </cell>
          <cell r="CR22">
            <v>869</v>
          </cell>
          <cell r="CS22">
            <v>129.25</v>
          </cell>
          <cell r="CT22">
            <v>58.75</v>
          </cell>
          <cell r="CU22">
            <v>1.175</v>
          </cell>
          <cell r="CV22">
            <v>1599.175</v>
          </cell>
          <cell r="CY22" t="str">
            <v>I.RAHUMATHULLAH</v>
          </cell>
          <cell r="CZ22">
            <v>11750</v>
          </cell>
          <cell r="DA22">
            <v>0</v>
          </cell>
          <cell r="DB22">
            <v>0</v>
          </cell>
          <cell r="DC22">
            <v>11750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</row>
        <row r="23">
          <cell r="A23">
            <v>17</v>
          </cell>
          <cell r="C23">
            <v>17</v>
          </cell>
          <cell r="D23">
            <v>15</v>
          </cell>
          <cell r="E23" t="str">
            <v>S.ARVIND KUMAR</v>
          </cell>
          <cell r="F23" t="str">
            <v>Astt. Manager - Commercial</v>
          </cell>
          <cell r="G23" t="str">
            <v>Commercial</v>
          </cell>
          <cell r="H23" t="str">
            <v>Bangalore</v>
          </cell>
          <cell r="I23" t="str">
            <v>Executive</v>
          </cell>
          <cell r="K23">
            <v>22524</v>
          </cell>
          <cell r="L23">
            <v>35194</v>
          </cell>
          <cell r="N23" t="str">
            <v>RJ/13238/111</v>
          </cell>
          <cell r="R23" t="str">
            <v>Sh. G. Shankaran</v>
          </cell>
          <cell r="S23">
            <v>10725</v>
          </cell>
          <cell r="T23">
            <v>5363</v>
          </cell>
          <cell r="U23">
            <v>5362</v>
          </cell>
          <cell r="V23">
            <v>3600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10725</v>
          </cell>
          <cell r="AC23">
            <v>0</v>
          </cell>
          <cell r="AF23">
            <v>0</v>
          </cell>
          <cell r="AG23">
            <v>0</v>
          </cell>
          <cell r="AH23">
            <v>1287</v>
          </cell>
          <cell r="AJ23">
            <v>25050</v>
          </cell>
          <cell r="AK23" t="str">
            <v>Marketing</v>
          </cell>
          <cell r="AM23">
            <v>15</v>
          </cell>
          <cell r="AN23" t="str">
            <v>S.ARVIND KUMAR</v>
          </cell>
          <cell r="AO23" t="str">
            <v>Astt. Manager - Commercial</v>
          </cell>
          <cell r="AP23" t="str">
            <v>Bangalore</v>
          </cell>
          <cell r="AQ23" t="str">
            <v>Executive</v>
          </cell>
          <cell r="AR23" t="str">
            <v>HDFC  BANK LTD.</v>
          </cell>
          <cell r="AS23" t="str">
            <v>0041050011119</v>
          </cell>
          <cell r="AT23">
            <v>31</v>
          </cell>
          <cell r="AV23">
            <v>10725</v>
          </cell>
          <cell r="AW23">
            <v>5363</v>
          </cell>
          <cell r="AX23">
            <v>5362</v>
          </cell>
          <cell r="AY23">
            <v>3600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10725</v>
          </cell>
          <cell r="BF23">
            <v>0</v>
          </cell>
          <cell r="BG23">
            <v>0</v>
          </cell>
          <cell r="BH23">
            <v>25050</v>
          </cell>
          <cell r="BI23">
            <v>1287</v>
          </cell>
          <cell r="BJ23">
            <v>0</v>
          </cell>
          <cell r="BK23">
            <v>2657</v>
          </cell>
          <cell r="BL23">
            <v>0</v>
          </cell>
          <cell r="BM23">
            <v>0</v>
          </cell>
          <cell r="BN23">
            <v>150</v>
          </cell>
          <cell r="BP23">
            <v>0</v>
          </cell>
          <cell r="BQ23">
            <v>2778</v>
          </cell>
          <cell r="BR23">
            <v>174</v>
          </cell>
          <cell r="BS23">
            <v>0</v>
          </cell>
          <cell r="BT23">
            <v>0</v>
          </cell>
          <cell r="BU23">
            <v>7046</v>
          </cell>
          <cell r="BV23">
            <v>18004</v>
          </cell>
          <cell r="BW23">
            <v>18004</v>
          </cell>
          <cell r="BX23">
            <v>1459.6724999999999</v>
          </cell>
          <cell r="CL23" t="str">
            <v>S.ARVIND KUMAR</v>
          </cell>
          <cell r="CM23" t="str">
            <v>RJ/13238/111</v>
          </cell>
          <cell r="CN23">
            <v>10725</v>
          </cell>
          <cell r="CO23">
            <v>6500</v>
          </cell>
          <cell r="CP23">
            <v>1287</v>
          </cell>
          <cell r="CQ23">
            <v>541</v>
          </cell>
          <cell r="CR23">
            <v>746</v>
          </cell>
          <cell r="CS23">
            <v>117.97500000000001</v>
          </cell>
          <cell r="CT23">
            <v>53.625</v>
          </cell>
          <cell r="CU23">
            <v>1.0725</v>
          </cell>
          <cell r="CV23">
            <v>1459.6724999999999</v>
          </cell>
          <cell r="CY23" t="str">
            <v>S.ARVIND KUMAR</v>
          </cell>
          <cell r="CZ23">
            <v>10725</v>
          </cell>
          <cell r="DA23">
            <v>5362</v>
          </cell>
          <cell r="DB23">
            <v>5363</v>
          </cell>
          <cell r="DC23">
            <v>21450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</row>
        <row r="24">
          <cell r="A24">
            <v>18</v>
          </cell>
          <cell r="C24">
            <v>18</v>
          </cell>
          <cell r="D24">
            <v>16</v>
          </cell>
          <cell r="E24" t="str">
            <v>SABU PAUL</v>
          </cell>
          <cell r="F24" t="str">
            <v>Area Manager</v>
          </cell>
          <cell r="G24" t="str">
            <v>Sales</v>
          </cell>
          <cell r="H24" t="str">
            <v>Bangalore</v>
          </cell>
          <cell r="I24" t="str">
            <v>Executive</v>
          </cell>
          <cell r="K24">
            <v>24692</v>
          </cell>
          <cell r="L24">
            <v>33779</v>
          </cell>
          <cell r="N24" t="str">
            <v>RJ/13238/026</v>
          </cell>
          <cell r="R24" t="str">
            <v>Mr. V.J. Paulose</v>
          </cell>
          <cell r="S24">
            <v>11400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F24">
            <v>0</v>
          </cell>
          <cell r="AG24">
            <v>0</v>
          </cell>
          <cell r="AH24">
            <v>1368</v>
          </cell>
          <cell r="AJ24">
            <v>11400</v>
          </cell>
          <cell r="AK24" t="str">
            <v>Sales Executive</v>
          </cell>
          <cell r="AM24">
            <v>16</v>
          </cell>
          <cell r="AN24" t="str">
            <v>SABU PAUL</v>
          </cell>
          <cell r="AO24" t="str">
            <v>Area Manager</v>
          </cell>
          <cell r="AP24" t="str">
            <v>Bangalore</v>
          </cell>
          <cell r="AQ24" t="str">
            <v>Executive</v>
          </cell>
          <cell r="AR24" t="str">
            <v>HDFC  BANK LTD.</v>
          </cell>
          <cell r="AS24" t="str">
            <v>0091050001566</v>
          </cell>
          <cell r="AT24">
            <v>31</v>
          </cell>
          <cell r="AV24">
            <v>11400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11400</v>
          </cell>
          <cell r="BI24">
            <v>1368</v>
          </cell>
          <cell r="BJ24">
            <v>0</v>
          </cell>
          <cell r="BK24">
            <v>2334</v>
          </cell>
          <cell r="BL24">
            <v>6500</v>
          </cell>
          <cell r="BM24">
            <v>0</v>
          </cell>
          <cell r="BN24">
            <v>100</v>
          </cell>
          <cell r="BP24">
            <v>-2000</v>
          </cell>
          <cell r="BQ24">
            <v>2778</v>
          </cell>
          <cell r="BR24">
            <v>177</v>
          </cell>
          <cell r="BS24">
            <v>0</v>
          </cell>
          <cell r="BT24">
            <v>0</v>
          </cell>
          <cell r="BU24">
            <v>11257</v>
          </cell>
          <cell r="BV24">
            <v>143</v>
          </cell>
          <cell r="BW24">
            <v>143</v>
          </cell>
          <cell r="BX24">
            <v>1551.5400000000002</v>
          </cell>
          <cell r="CL24" t="str">
            <v>SABU PAUL</v>
          </cell>
          <cell r="CM24" t="str">
            <v>RJ/13238/026</v>
          </cell>
          <cell r="CN24">
            <v>11400</v>
          </cell>
          <cell r="CO24">
            <v>6500</v>
          </cell>
          <cell r="CP24">
            <v>1368</v>
          </cell>
          <cell r="CQ24">
            <v>541</v>
          </cell>
          <cell r="CR24">
            <v>827</v>
          </cell>
          <cell r="CS24">
            <v>125.4</v>
          </cell>
          <cell r="CT24">
            <v>57</v>
          </cell>
          <cell r="CU24">
            <v>1.1400000000000001</v>
          </cell>
          <cell r="CV24">
            <v>1551.5400000000002</v>
          </cell>
          <cell r="CY24" t="str">
            <v>SABU PAUL</v>
          </cell>
          <cell r="CZ24">
            <v>11400</v>
          </cell>
          <cell r="DA24">
            <v>0</v>
          </cell>
          <cell r="DB24">
            <v>0</v>
          </cell>
          <cell r="DC24">
            <v>11400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</row>
        <row r="25">
          <cell r="A25">
            <v>19</v>
          </cell>
          <cell r="C25">
            <v>19</v>
          </cell>
          <cell r="D25">
            <v>13</v>
          </cell>
          <cell r="E25" t="str">
            <v>C.A. MATHEWS</v>
          </cell>
          <cell r="F25" t="str">
            <v xml:space="preserve">Sales Executive    </v>
          </cell>
          <cell r="G25" t="str">
            <v>Sales</v>
          </cell>
          <cell r="H25" t="str">
            <v>Bangalore</v>
          </cell>
          <cell r="I25" t="str">
            <v>Non-Executive</v>
          </cell>
          <cell r="K25">
            <v>27397</v>
          </cell>
          <cell r="L25">
            <v>37410</v>
          </cell>
          <cell r="N25">
            <v>0</v>
          </cell>
          <cell r="R25">
            <v>0</v>
          </cell>
          <cell r="S25">
            <v>5300</v>
          </cell>
          <cell r="T25">
            <v>0</v>
          </cell>
          <cell r="U25">
            <v>2650</v>
          </cell>
          <cell r="V25">
            <v>750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2650</v>
          </cell>
          <cell r="AC25">
            <v>0</v>
          </cell>
          <cell r="AD25">
            <v>0</v>
          </cell>
          <cell r="AF25">
            <v>0</v>
          </cell>
          <cell r="AG25">
            <v>0</v>
          </cell>
          <cell r="AH25">
            <v>636</v>
          </cell>
          <cell r="AJ25">
            <v>8700</v>
          </cell>
          <cell r="AK25" t="str">
            <v>Sales Executive</v>
          </cell>
          <cell r="AM25">
            <v>13</v>
          </cell>
          <cell r="AN25" t="str">
            <v>C.A. MATHEWS</v>
          </cell>
          <cell r="AO25" t="str">
            <v xml:space="preserve">Sales Executive    </v>
          </cell>
          <cell r="AP25" t="str">
            <v>Bangalore</v>
          </cell>
          <cell r="AQ25" t="str">
            <v>Non-Executive</v>
          </cell>
          <cell r="AR25" t="str">
            <v>HDFC  BANK LTD.</v>
          </cell>
          <cell r="AS25" t="str">
            <v>0201050022672</v>
          </cell>
          <cell r="AT25">
            <v>31</v>
          </cell>
          <cell r="AV25">
            <v>5300</v>
          </cell>
          <cell r="AW25">
            <v>0</v>
          </cell>
          <cell r="AX25">
            <v>2650</v>
          </cell>
          <cell r="AY25">
            <v>750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8700</v>
          </cell>
          <cell r="BI25">
            <v>636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636</v>
          </cell>
          <cell r="BV25">
            <v>8064</v>
          </cell>
          <cell r="BW25">
            <v>8064</v>
          </cell>
          <cell r="BX25">
            <v>721.32999999999993</v>
          </cell>
          <cell r="CL25" t="str">
            <v>C.A. MATHEWS</v>
          </cell>
          <cell r="CM25">
            <v>0</v>
          </cell>
          <cell r="CN25">
            <v>5300</v>
          </cell>
          <cell r="CO25">
            <v>5300</v>
          </cell>
          <cell r="CP25">
            <v>636</v>
          </cell>
          <cell r="CQ25">
            <v>441</v>
          </cell>
          <cell r="CR25">
            <v>195</v>
          </cell>
          <cell r="CS25">
            <v>58.300000000000004</v>
          </cell>
          <cell r="CT25">
            <v>26.5</v>
          </cell>
          <cell r="CU25">
            <v>0.53</v>
          </cell>
          <cell r="CV25">
            <v>721.32999999999993</v>
          </cell>
          <cell r="CY25" t="str">
            <v>C.A. MATHEWS</v>
          </cell>
          <cell r="CZ25">
            <v>5300</v>
          </cell>
          <cell r="DA25">
            <v>2650</v>
          </cell>
          <cell r="DB25">
            <v>0</v>
          </cell>
          <cell r="DC25">
            <v>7950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</row>
        <row r="26">
          <cell r="A26">
            <v>20</v>
          </cell>
          <cell r="C26">
            <v>20</v>
          </cell>
          <cell r="D26">
            <v>13</v>
          </cell>
          <cell r="E26" t="str">
            <v>SANJAY SHARMA</v>
          </cell>
          <cell r="F26" t="str">
            <v>Officer - Quality Assurance</v>
          </cell>
          <cell r="G26" t="str">
            <v>Quality</v>
          </cell>
          <cell r="H26" t="str">
            <v>Plant</v>
          </cell>
          <cell r="I26" t="str">
            <v>Non-Executive</v>
          </cell>
          <cell r="K26">
            <v>24918</v>
          </cell>
          <cell r="L26">
            <v>33760</v>
          </cell>
          <cell r="N26" t="str">
            <v>RJ/13238/019</v>
          </cell>
          <cell r="R26" t="str">
            <v>Mr. Ram Kishan Sharma</v>
          </cell>
          <cell r="S26">
            <v>5925</v>
          </cell>
          <cell r="T26">
            <v>1778</v>
          </cell>
          <cell r="U26">
            <v>2963</v>
          </cell>
          <cell r="V26">
            <v>1500</v>
          </cell>
          <cell r="W26">
            <v>650</v>
          </cell>
          <cell r="X26">
            <v>0</v>
          </cell>
          <cell r="Y26">
            <v>0</v>
          </cell>
          <cell r="AA26">
            <v>0</v>
          </cell>
          <cell r="AB26">
            <v>4741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711</v>
          </cell>
          <cell r="AJ26">
            <v>12816</v>
          </cell>
          <cell r="AK26" t="str">
            <v>Mfg. Service</v>
          </cell>
          <cell r="AL26">
            <v>0</v>
          </cell>
          <cell r="AM26">
            <v>13</v>
          </cell>
          <cell r="AN26" t="str">
            <v>SANJAY SHARMA</v>
          </cell>
          <cell r="AO26" t="str">
            <v>Officer - Quality Assurance</v>
          </cell>
          <cell r="AP26" t="str">
            <v>Plant</v>
          </cell>
          <cell r="AQ26" t="str">
            <v>Non-Executive</v>
          </cell>
          <cell r="AR26" t="str">
            <v>HDFC  BANK LTD.</v>
          </cell>
          <cell r="AS26" t="str">
            <v>0901050030536</v>
          </cell>
          <cell r="AT26">
            <v>31</v>
          </cell>
          <cell r="AV26">
            <v>5925</v>
          </cell>
          <cell r="AW26">
            <v>1778</v>
          </cell>
          <cell r="AX26">
            <v>2963</v>
          </cell>
          <cell r="AY26">
            <v>1500</v>
          </cell>
          <cell r="AZ26">
            <v>650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12816</v>
          </cell>
          <cell r="BI26">
            <v>711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100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811</v>
          </cell>
          <cell r="BV26">
            <v>12005</v>
          </cell>
          <cell r="BW26">
            <v>12005</v>
          </cell>
          <cell r="BX26">
            <v>806.39249999999993</v>
          </cell>
          <cell r="CL26" t="str">
            <v>SANJAY SHARMA</v>
          </cell>
          <cell r="CM26" t="str">
            <v>RJ/13238/019</v>
          </cell>
          <cell r="CN26">
            <v>5925</v>
          </cell>
          <cell r="CO26">
            <v>5925</v>
          </cell>
          <cell r="CP26">
            <v>711</v>
          </cell>
          <cell r="CQ26">
            <v>494</v>
          </cell>
          <cell r="CR26">
            <v>217</v>
          </cell>
          <cell r="CS26">
            <v>65.175000000000011</v>
          </cell>
          <cell r="CT26">
            <v>29.625</v>
          </cell>
          <cell r="CU26">
            <v>0.59250000000000003</v>
          </cell>
          <cell r="CV26">
            <v>806.39249999999993</v>
          </cell>
          <cell r="CY26" t="str">
            <v>SANJAY SHARMA</v>
          </cell>
          <cell r="CZ26">
            <v>5925</v>
          </cell>
          <cell r="DA26">
            <v>2963</v>
          </cell>
          <cell r="DB26">
            <v>1778</v>
          </cell>
          <cell r="DC26">
            <v>10666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</row>
        <row r="27">
          <cell r="A27">
            <v>21</v>
          </cell>
          <cell r="C27">
            <v>21</v>
          </cell>
          <cell r="D27">
            <v>14</v>
          </cell>
          <cell r="E27" t="str">
            <v>T G PAUL</v>
          </cell>
          <cell r="F27" t="str">
            <v>Sr. Officer - Admin. &amp; Sectl. Ser.</v>
          </cell>
          <cell r="G27" t="str">
            <v xml:space="preserve">M.D. Office </v>
          </cell>
          <cell r="H27" t="str">
            <v>Plant</v>
          </cell>
          <cell r="I27" t="str">
            <v>Non-Executive</v>
          </cell>
          <cell r="K27">
            <v>20999</v>
          </cell>
          <cell r="L27">
            <v>34779</v>
          </cell>
          <cell r="N27" t="str">
            <v>RJ/13238/092</v>
          </cell>
          <cell r="R27" t="str">
            <v>Mr. T.A. George</v>
          </cell>
          <cell r="S27">
            <v>9500</v>
          </cell>
          <cell r="T27">
            <v>2850</v>
          </cell>
          <cell r="U27">
            <v>4750</v>
          </cell>
          <cell r="V27">
            <v>1800</v>
          </cell>
          <cell r="W27">
            <v>950</v>
          </cell>
          <cell r="X27">
            <v>0</v>
          </cell>
          <cell r="Y27">
            <v>0</v>
          </cell>
          <cell r="AA27">
            <v>0</v>
          </cell>
          <cell r="AB27">
            <v>7600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1140</v>
          </cell>
          <cell r="AJ27">
            <v>19850</v>
          </cell>
          <cell r="AK27" t="str">
            <v>G&amp;A</v>
          </cell>
          <cell r="AL27">
            <v>0</v>
          </cell>
          <cell r="AM27">
            <v>14</v>
          </cell>
          <cell r="AN27" t="str">
            <v>T G PAUL</v>
          </cell>
          <cell r="AO27" t="str">
            <v>Sr. Officer - Admin. &amp; Sectl. Ser.</v>
          </cell>
          <cell r="AP27" t="str">
            <v>Plant</v>
          </cell>
          <cell r="AQ27" t="str">
            <v>Non-Executive</v>
          </cell>
          <cell r="AR27" t="str">
            <v>HDFC  BANK LTD.</v>
          </cell>
          <cell r="AS27" t="str">
            <v>1681050004724</v>
          </cell>
          <cell r="AT27">
            <v>31</v>
          </cell>
          <cell r="AV27">
            <v>9500</v>
          </cell>
          <cell r="AW27">
            <v>2850</v>
          </cell>
          <cell r="AX27">
            <v>4750</v>
          </cell>
          <cell r="AY27">
            <v>1800</v>
          </cell>
          <cell r="AZ27">
            <v>950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19850</v>
          </cell>
          <cell r="BI27">
            <v>1140</v>
          </cell>
          <cell r="BJ27">
            <v>93</v>
          </cell>
          <cell r="BK27">
            <v>0</v>
          </cell>
          <cell r="BL27">
            <v>0</v>
          </cell>
          <cell r="BM27">
            <v>0</v>
          </cell>
          <cell r="BN27">
            <v>150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1383</v>
          </cell>
          <cell r="BV27">
            <v>18467</v>
          </cell>
          <cell r="BW27">
            <v>18467</v>
          </cell>
          <cell r="BX27">
            <v>1292.95</v>
          </cell>
          <cell r="CL27" t="str">
            <v>T G PAUL</v>
          </cell>
          <cell r="CM27" t="str">
            <v>RJ/13238/092</v>
          </cell>
          <cell r="CN27">
            <v>9500</v>
          </cell>
          <cell r="CO27">
            <v>6500</v>
          </cell>
          <cell r="CP27">
            <v>1140</v>
          </cell>
          <cell r="CQ27">
            <v>541</v>
          </cell>
          <cell r="CR27">
            <v>599</v>
          </cell>
          <cell r="CS27">
            <v>104.50000000000001</v>
          </cell>
          <cell r="CT27">
            <v>47.5</v>
          </cell>
          <cell r="CU27">
            <v>0.95000000000000007</v>
          </cell>
          <cell r="CV27">
            <v>1292.95</v>
          </cell>
          <cell r="CY27" t="str">
            <v>T G PAUL</v>
          </cell>
          <cell r="CZ27">
            <v>9500</v>
          </cell>
          <cell r="DA27">
            <v>4750</v>
          </cell>
          <cell r="DB27">
            <v>2850</v>
          </cell>
          <cell r="DC27">
            <v>17100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</row>
        <row r="28">
          <cell r="A28">
            <v>22</v>
          </cell>
          <cell r="C28">
            <v>22</v>
          </cell>
          <cell r="D28">
            <v>14</v>
          </cell>
          <cell r="E28" t="str">
            <v>PRADEEP SINGH</v>
          </cell>
          <cell r="F28" t="str">
            <v>Sr. Officer - Purchase</v>
          </cell>
          <cell r="G28" t="str">
            <v>Purchase &amp; Stores</v>
          </cell>
          <cell r="H28" t="str">
            <v>Plant</v>
          </cell>
          <cell r="I28" t="str">
            <v>Non-Executive</v>
          </cell>
          <cell r="K28">
            <v>22157</v>
          </cell>
          <cell r="L28">
            <v>33725</v>
          </cell>
          <cell r="N28" t="str">
            <v>RJ/13238/011</v>
          </cell>
          <cell r="R28" t="str">
            <v>Sh. Lachhman Dass</v>
          </cell>
          <cell r="S28">
            <v>7900</v>
          </cell>
          <cell r="T28">
            <v>2370</v>
          </cell>
          <cell r="U28">
            <v>3950</v>
          </cell>
          <cell r="V28">
            <v>1800</v>
          </cell>
          <cell r="W28">
            <v>950</v>
          </cell>
          <cell r="X28">
            <v>0</v>
          </cell>
          <cell r="Y28">
            <v>0</v>
          </cell>
          <cell r="AA28">
            <v>0</v>
          </cell>
          <cell r="AB28">
            <v>6320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948</v>
          </cell>
          <cell r="AJ28">
            <v>16970</v>
          </cell>
          <cell r="AK28" t="str">
            <v>Mfg. Service</v>
          </cell>
          <cell r="AL28">
            <v>0</v>
          </cell>
          <cell r="AM28">
            <v>14</v>
          </cell>
          <cell r="AN28" t="str">
            <v>PRADEEP SINGH</v>
          </cell>
          <cell r="AO28" t="str">
            <v>Sr. Officer - Purchase</v>
          </cell>
          <cell r="AP28" t="str">
            <v>Plant</v>
          </cell>
          <cell r="AQ28" t="str">
            <v>Non-Executive</v>
          </cell>
          <cell r="AR28" t="str">
            <v>HDFC  BANK LTD.</v>
          </cell>
          <cell r="AS28" t="str">
            <v>0901050024608</v>
          </cell>
          <cell r="AT28">
            <v>31</v>
          </cell>
          <cell r="AV28">
            <v>7900</v>
          </cell>
          <cell r="AW28">
            <v>2370</v>
          </cell>
          <cell r="AX28">
            <v>3950</v>
          </cell>
          <cell r="AY28">
            <v>1800</v>
          </cell>
          <cell r="AZ28">
            <v>950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16970</v>
          </cell>
          <cell r="BI28">
            <v>948</v>
          </cell>
          <cell r="BJ28">
            <v>93</v>
          </cell>
          <cell r="BK28">
            <v>0</v>
          </cell>
          <cell r="BL28">
            <v>0</v>
          </cell>
          <cell r="BM28">
            <v>0</v>
          </cell>
          <cell r="BN28">
            <v>150</v>
          </cell>
          <cell r="BP28">
            <v>0</v>
          </cell>
          <cell r="BQ28">
            <v>1111</v>
          </cell>
          <cell r="BR28">
            <v>70</v>
          </cell>
          <cell r="BS28">
            <v>0</v>
          </cell>
          <cell r="BT28">
            <v>0</v>
          </cell>
          <cell r="BU28">
            <v>2372</v>
          </cell>
          <cell r="BV28">
            <v>14598</v>
          </cell>
          <cell r="BW28">
            <v>14598</v>
          </cell>
          <cell r="BX28">
            <v>1075.19</v>
          </cell>
          <cell r="CL28" t="str">
            <v>PRADEEP SINGH</v>
          </cell>
          <cell r="CM28" t="str">
            <v>RJ/13238/011</v>
          </cell>
          <cell r="CN28">
            <v>7900</v>
          </cell>
          <cell r="CO28">
            <v>6500</v>
          </cell>
          <cell r="CP28">
            <v>948</v>
          </cell>
          <cell r="CQ28">
            <v>541</v>
          </cell>
          <cell r="CR28">
            <v>407</v>
          </cell>
          <cell r="CS28">
            <v>86.9</v>
          </cell>
          <cell r="CT28">
            <v>39.5</v>
          </cell>
          <cell r="CU28">
            <v>0.79</v>
          </cell>
          <cell r="CV28">
            <v>1075.19</v>
          </cell>
          <cell r="CY28" t="str">
            <v>PRADEEP SINGH</v>
          </cell>
          <cell r="CZ28">
            <v>7900</v>
          </cell>
          <cell r="DA28">
            <v>3950</v>
          </cell>
          <cell r="DB28">
            <v>2370</v>
          </cell>
          <cell r="DC28">
            <v>14220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</row>
        <row r="29">
          <cell r="A29">
            <v>23</v>
          </cell>
          <cell r="C29">
            <v>23</v>
          </cell>
          <cell r="D29">
            <v>14</v>
          </cell>
          <cell r="E29" t="str">
            <v>VIPUL JAIN</v>
          </cell>
          <cell r="F29" t="str">
            <v>Sr. Officer - Accounts</v>
          </cell>
          <cell r="G29" t="str">
            <v>Finance</v>
          </cell>
          <cell r="H29" t="str">
            <v>Plant</v>
          </cell>
          <cell r="I29" t="str">
            <v>Non-Executive</v>
          </cell>
          <cell r="K29">
            <v>27260</v>
          </cell>
          <cell r="L29">
            <v>35339</v>
          </cell>
          <cell r="N29" t="str">
            <v>RJ/13238/126</v>
          </cell>
          <cell r="R29" t="str">
            <v>Sh. Prakash Chand Jain</v>
          </cell>
          <cell r="S29">
            <v>8550</v>
          </cell>
          <cell r="T29">
            <v>2565</v>
          </cell>
          <cell r="U29">
            <v>4275</v>
          </cell>
          <cell r="V29">
            <v>1800</v>
          </cell>
          <cell r="W29">
            <v>950</v>
          </cell>
          <cell r="X29">
            <v>0</v>
          </cell>
          <cell r="Y29">
            <v>0</v>
          </cell>
          <cell r="AA29">
            <v>0</v>
          </cell>
          <cell r="AB29">
            <v>6840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1026</v>
          </cell>
          <cell r="AJ29">
            <v>18140</v>
          </cell>
          <cell r="AK29" t="str">
            <v>Mfg. Service</v>
          </cell>
          <cell r="AL29">
            <v>0</v>
          </cell>
          <cell r="AM29">
            <v>14</v>
          </cell>
          <cell r="AN29" t="str">
            <v>VIPUL JAIN</v>
          </cell>
          <cell r="AO29" t="str">
            <v>Sr. Officer - Accounts</v>
          </cell>
          <cell r="AP29" t="str">
            <v>Plant</v>
          </cell>
          <cell r="AQ29" t="str">
            <v>Non-Executive</v>
          </cell>
          <cell r="AR29" t="str">
            <v>HDFC  BANK LTD.</v>
          </cell>
          <cell r="AS29" t="str">
            <v>0901050022578</v>
          </cell>
          <cell r="AT29">
            <v>31</v>
          </cell>
          <cell r="AV29">
            <v>8550</v>
          </cell>
          <cell r="AW29">
            <v>2565</v>
          </cell>
          <cell r="AX29">
            <v>4275</v>
          </cell>
          <cell r="AY29">
            <v>1800</v>
          </cell>
          <cell r="AZ29">
            <v>950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18140</v>
          </cell>
          <cell r="BI29">
            <v>1026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150</v>
          </cell>
          <cell r="BP29">
            <v>0</v>
          </cell>
          <cell r="BQ29">
            <v>1389</v>
          </cell>
          <cell r="BR29">
            <v>87</v>
          </cell>
          <cell r="BS29">
            <v>0</v>
          </cell>
          <cell r="BT29">
            <v>0</v>
          </cell>
          <cell r="BU29">
            <v>2652</v>
          </cell>
          <cell r="BV29">
            <v>15488</v>
          </cell>
          <cell r="BW29">
            <v>15488</v>
          </cell>
          <cell r="BX29">
            <v>1163.655</v>
          </cell>
          <cell r="CL29" t="str">
            <v>VIPUL JAIN</v>
          </cell>
          <cell r="CM29" t="str">
            <v>RJ/13238/126</v>
          </cell>
          <cell r="CN29">
            <v>8550</v>
          </cell>
          <cell r="CO29">
            <v>6500</v>
          </cell>
          <cell r="CP29">
            <v>1026</v>
          </cell>
          <cell r="CQ29">
            <v>541</v>
          </cell>
          <cell r="CR29">
            <v>485</v>
          </cell>
          <cell r="CS29">
            <v>94.050000000000011</v>
          </cell>
          <cell r="CT29">
            <v>42.75</v>
          </cell>
          <cell r="CU29">
            <v>0.85500000000000009</v>
          </cell>
          <cell r="CV29">
            <v>1163.655</v>
          </cell>
          <cell r="CY29" t="str">
            <v>VIPUL JAIN</v>
          </cell>
          <cell r="CZ29">
            <v>8550</v>
          </cell>
          <cell r="DA29">
            <v>4275</v>
          </cell>
          <cell r="DB29">
            <v>2565</v>
          </cell>
          <cell r="DC29">
            <v>15390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</row>
        <row r="30">
          <cell r="A30">
            <v>24</v>
          </cell>
          <cell r="C30">
            <v>24</v>
          </cell>
          <cell r="D30">
            <v>13</v>
          </cell>
          <cell r="E30" t="str">
            <v>RAJENDER NATHOLIA</v>
          </cell>
          <cell r="F30" t="str">
            <v>Asst. Officer - Accounts</v>
          </cell>
          <cell r="G30" t="str">
            <v>Finance</v>
          </cell>
          <cell r="H30" t="str">
            <v>Plant</v>
          </cell>
          <cell r="I30" t="str">
            <v>Non-Executive</v>
          </cell>
          <cell r="K30">
            <v>25240</v>
          </cell>
          <cell r="L30">
            <v>35115</v>
          </cell>
          <cell r="N30" t="str">
            <v>RJ/13238/107</v>
          </cell>
          <cell r="R30" t="str">
            <v>Mr. Bhagwati Prasad Natholia</v>
          </cell>
          <cell r="S30">
            <v>5575</v>
          </cell>
          <cell r="T30">
            <v>1673</v>
          </cell>
          <cell r="U30">
            <v>2788</v>
          </cell>
          <cell r="V30">
            <v>1300</v>
          </cell>
          <cell r="W30">
            <v>575</v>
          </cell>
          <cell r="X30">
            <v>0</v>
          </cell>
          <cell r="Y30">
            <v>0</v>
          </cell>
          <cell r="AA30">
            <v>0</v>
          </cell>
          <cell r="AB30">
            <v>4461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669</v>
          </cell>
          <cell r="AJ30">
            <v>11911</v>
          </cell>
          <cell r="AK30" t="str">
            <v>Marketing</v>
          </cell>
          <cell r="AL30">
            <v>0</v>
          </cell>
          <cell r="AM30">
            <v>13</v>
          </cell>
          <cell r="AN30" t="str">
            <v>RAJENDER NATHOLIA</v>
          </cell>
          <cell r="AO30" t="str">
            <v>Asst. Officer - Accounts</v>
          </cell>
          <cell r="AP30" t="str">
            <v>Plant</v>
          </cell>
          <cell r="AQ30" t="str">
            <v>Non-Executive</v>
          </cell>
          <cell r="AR30" t="str">
            <v>HDFC  BANK LTD.</v>
          </cell>
          <cell r="AS30" t="str">
            <v>0901050024546</v>
          </cell>
          <cell r="AT30">
            <v>31</v>
          </cell>
          <cell r="AV30">
            <v>5575</v>
          </cell>
          <cell r="AW30">
            <v>1673</v>
          </cell>
          <cell r="AX30">
            <v>2788</v>
          </cell>
          <cell r="AY30">
            <v>1300</v>
          </cell>
          <cell r="AZ30">
            <v>575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11911</v>
          </cell>
          <cell r="BI30">
            <v>669</v>
          </cell>
          <cell r="BJ30">
            <v>93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P30">
            <v>0</v>
          </cell>
          <cell r="BQ30">
            <v>1111</v>
          </cell>
          <cell r="BR30">
            <v>70</v>
          </cell>
          <cell r="BS30">
            <v>0</v>
          </cell>
          <cell r="BT30">
            <v>0</v>
          </cell>
          <cell r="BU30">
            <v>1943</v>
          </cell>
          <cell r="BV30">
            <v>9968</v>
          </cell>
          <cell r="BW30">
            <v>9968</v>
          </cell>
          <cell r="BX30">
            <v>758.75750000000005</v>
          </cell>
          <cell r="CL30" t="str">
            <v>RAJENDER NATHOLIA</v>
          </cell>
          <cell r="CM30" t="str">
            <v>RJ/13238/107</v>
          </cell>
          <cell r="CN30">
            <v>5575</v>
          </cell>
          <cell r="CO30">
            <v>5575</v>
          </cell>
          <cell r="CP30">
            <v>669</v>
          </cell>
          <cell r="CQ30">
            <v>464</v>
          </cell>
          <cell r="CR30">
            <v>205</v>
          </cell>
          <cell r="CS30">
            <v>61.325000000000003</v>
          </cell>
          <cell r="CT30">
            <v>27.875</v>
          </cell>
          <cell r="CU30">
            <v>0.5575</v>
          </cell>
          <cell r="CV30">
            <v>758.75750000000005</v>
          </cell>
          <cell r="CY30" t="str">
            <v>RAJENDER NATHOLIA</v>
          </cell>
          <cell r="CZ30">
            <v>5575</v>
          </cell>
          <cell r="DA30">
            <v>2788</v>
          </cell>
          <cell r="DB30">
            <v>1673</v>
          </cell>
          <cell r="DC30">
            <v>10036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</row>
        <row r="31">
          <cell r="A31">
            <v>25</v>
          </cell>
          <cell r="C31">
            <v>25</v>
          </cell>
          <cell r="D31">
            <v>13</v>
          </cell>
          <cell r="E31" t="str">
            <v>SANDEEP JAIN</v>
          </cell>
          <cell r="F31" t="str">
            <v>Officer - Logistics</v>
          </cell>
          <cell r="G31" t="str">
            <v>Planning</v>
          </cell>
          <cell r="H31" t="str">
            <v>Plant</v>
          </cell>
          <cell r="I31" t="str">
            <v>Non-Executive</v>
          </cell>
          <cell r="K31">
            <v>25663</v>
          </cell>
          <cell r="L31">
            <v>34571</v>
          </cell>
          <cell r="N31" t="str">
            <v>RJ/13238/084</v>
          </cell>
          <cell r="R31" t="str">
            <v>Sh. Ramesh Chand Jain</v>
          </cell>
          <cell r="S31">
            <v>6625</v>
          </cell>
          <cell r="T31">
            <v>1988</v>
          </cell>
          <cell r="U31">
            <v>3313</v>
          </cell>
          <cell r="V31">
            <v>1500</v>
          </cell>
          <cell r="W31">
            <v>650</v>
          </cell>
          <cell r="X31">
            <v>0</v>
          </cell>
          <cell r="Y31">
            <v>0</v>
          </cell>
          <cell r="AA31">
            <v>0</v>
          </cell>
          <cell r="AB31">
            <v>5301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795</v>
          </cell>
          <cell r="AJ31">
            <v>14076</v>
          </cell>
          <cell r="AK31" t="str">
            <v>Marketing</v>
          </cell>
          <cell r="AL31">
            <v>0</v>
          </cell>
          <cell r="AM31">
            <v>13</v>
          </cell>
          <cell r="AN31" t="str">
            <v>SANDEEP JAIN</v>
          </cell>
          <cell r="AO31" t="str">
            <v>Officer - Logistics</v>
          </cell>
          <cell r="AP31" t="str">
            <v>Plant</v>
          </cell>
          <cell r="AQ31" t="str">
            <v>Non-Executive</v>
          </cell>
          <cell r="AR31" t="str">
            <v>HDFC  BANK LTD.</v>
          </cell>
          <cell r="AS31" t="str">
            <v>1681050004768</v>
          </cell>
          <cell r="AT31">
            <v>31</v>
          </cell>
          <cell r="AV31">
            <v>6625</v>
          </cell>
          <cell r="AW31">
            <v>1988</v>
          </cell>
          <cell r="AX31">
            <v>3313</v>
          </cell>
          <cell r="AY31">
            <v>1500</v>
          </cell>
          <cell r="AZ31">
            <v>650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14076</v>
          </cell>
          <cell r="BI31">
            <v>795</v>
          </cell>
          <cell r="BJ31">
            <v>93</v>
          </cell>
          <cell r="BK31">
            <v>0</v>
          </cell>
          <cell r="BL31">
            <v>0</v>
          </cell>
          <cell r="BM31">
            <v>0</v>
          </cell>
          <cell r="BN31">
            <v>100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988</v>
          </cell>
          <cell r="BV31">
            <v>13088</v>
          </cell>
          <cell r="BW31">
            <v>13088</v>
          </cell>
          <cell r="BX31">
            <v>901.66250000000002</v>
          </cell>
          <cell r="CL31" t="str">
            <v>SANDEEP JAIN</v>
          </cell>
          <cell r="CM31" t="str">
            <v>RJ/13238/084</v>
          </cell>
          <cell r="CN31">
            <v>6625</v>
          </cell>
          <cell r="CO31">
            <v>6500</v>
          </cell>
          <cell r="CP31">
            <v>795</v>
          </cell>
          <cell r="CQ31">
            <v>541</v>
          </cell>
          <cell r="CR31">
            <v>254</v>
          </cell>
          <cell r="CS31">
            <v>72.875000000000014</v>
          </cell>
          <cell r="CT31">
            <v>33.125</v>
          </cell>
          <cell r="CU31">
            <v>0.66249999999999998</v>
          </cell>
          <cell r="CV31">
            <v>901.66250000000002</v>
          </cell>
          <cell r="CY31" t="str">
            <v>SANDEEP JAIN</v>
          </cell>
          <cell r="CZ31">
            <v>6625</v>
          </cell>
          <cell r="DA31">
            <v>3313</v>
          </cell>
          <cell r="DB31">
            <v>1988</v>
          </cell>
          <cell r="DC31">
            <v>11926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</row>
        <row r="32">
          <cell r="A32">
            <v>26</v>
          </cell>
          <cell r="C32">
            <v>26</v>
          </cell>
          <cell r="D32">
            <v>13</v>
          </cell>
          <cell r="E32" t="str">
            <v>AMBALIKA CHITKARA</v>
          </cell>
          <cell r="F32" t="str">
            <v>Executive Trainee - Marketing</v>
          </cell>
          <cell r="G32" t="str">
            <v>Marketing</v>
          </cell>
          <cell r="H32" t="str">
            <v>Plant</v>
          </cell>
          <cell r="I32" t="str">
            <v>Non-Executive</v>
          </cell>
          <cell r="K32">
            <v>28317</v>
          </cell>
          <cell r="L32">
            <v>37137</v>
          </cell>
          <cell r="N32" t="str">
            <v>RJ/13238/190</v>
          </cell>
          <cell r="R32" t="str">
            <v>S.D. CHITKARA</v>
          </cell>
          <cell r="S32">
            <v>4000</v>
          </cell>
          <cell r="T32">
            <v>4500</v>
          </cell>
          <cell r="U32">
            <v>0</v>
          </cell>
          <cell r="V32">
            <v>0</v>
          </cell>
          <cell r="W32">
            <v>650</v>
          </cell>
          <cell r="X32">
            <v>0</v>
          </cell>
          <cell r="Y32">
            <v>0</v>
          </cell>
          <cell r="AA32">
            <v>0</v>
          </cell>
          <cell r="AB32">
            <v>4500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480</v>
          </cell>
          <cell r="AJ32">
            <v>9150</v>
          </cell>
          <cell r="AK32" t="str">
            <v>Marketing</v>
          </cell>
          <cell r="AL32">
            <v>0</v>
          </cell>
          <cell r="AM32">
            <v>13</v>
          </cell>
          <cell r="AN32" t="str">
            <v>AMBALIKA CHITKARA</v>
          </cell>
          <cell r="AO32" t="str">
            <v>Executive Trainee - Marketing</v>
          </cell>
          <cell r="AP32" t="str">
            <v>Plant</v>
          </cell>
          <cell r="AQ32" t="str">
            <v>Non-Executive</v>
          </cell>
          <cell r="AR32" t="str">
            <v>HDFC  BANK LTD.</v>
          </cell>
          <cell r="AS32" t="str">
            <v>0441050037455</v>
          </cell>
          <cell r="AT32">
            <v>31</v>
          </cell>
          <cell r="AV32">
            <v>4000</v>
          </cell>
          <cell r="AW32">
            <v>4500</v>
          </cell>
          <cell r="AX32">
            <v>0</v>
          </cell>
          <cell r="AY32">
            <v>0</v>
          </cell>
          <cell r="AZ32">
            <v>650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9150</v>
          </cell>
          <cell r="BI32">
            <v>480</v>
          </cell>
          <cell r="BJ32">
            <v>93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573</v>
          </cell>
          <cell r="BV32">
            <v>8577</v>
          </cell>
          <cell r="BW32">
            <v>8577</v>
          </cell>
          <cell r="BX32">
            <v>544.4</v>
          </cell>
          <cell r="CL32" t="str">
            <v>AMBALIKA CHITKARA</v>
          </cell>
          <cell r="CM32" t="str">
            <v>RJ/13238/190</v>
          </cell>
          <cell r="CN32">
            <v>4000</v>
          </cell>
          <cell r="CO32">
            <v>4000</v>
          </cell>
          <cell r="CP32">
            <v>480</v>
          </cell>
          <cell r="CQ32">
            <v>333</v>
          </cell>
          <cell r="CR32">
            <v>147</v>
          </cell>
          <cell r="CS32">
            <v>44.000000000000007</v>
          </cell>
          <cell r="CT32">
            <v>20</v>
          </cell>
          <cell r="CU32">
            <v>0.4</v>
          </cell>
          <cell r="CV32">
            <v>544.4</v>
          </cell>
          <cell r="CY32" t="str">
            <v>AMBALIKA CHITKARA</v>
          </cell>
          <cell r="CZ32">
            <v>4000</v>
          </cell>
          <cell r="DA32">
            <v>0</v>
          </cell>
          <cell r="DB32">
            <v>4500</v>
          </cell>
          <cell r="DC32">
            <v>8500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</row>
        <row r="33">
          <cell r="A33">
            <v>27</v>
          </cell>
          <cell r="C33">
            <v>27</v>
          </cell>
          <cell r="D33">
            <v>13</v>
          </cell>
          <cell r="E33" t="str">
            <v>RAMAN MOHAN</v>
          </cell>
          <cell r="F33" t="str">
            <v>Asst. Officer - IT</v>
          </cell>
          <cell r="G33" t="str">
            <v>IM&amp;T</v>
          </cell>
          <cell r="H33" t="str">
            <v>Plant</v>
          </cell>
          <cell r="I33" t="str">
            <v>Non-Executive</v>
          </cell>
          <cell r="K33">
            <v>27368</v>
          </cell>
          <cell r="L33">
            <v>36798</v>
          </cell>
          <cell r="N33" t="str">
            <v>RJ/13238/177</v>
          </cell>
          <cell r="R33" t="str">
            <v>Dr. I.N. Chopra</v>
          </cell>
          <cell r="S33">
            <v>6350</v>
          </cell>
          <cell r="T33">
            <v>1905</v>
          </cell>
          <cell r="U33">
            <v>3175</v>
          </cell>
          <cell r="V33">
            <v>1500</v>
          </cell>
          <cell r="W33">
            <v>575</v>
          </cell>
          <cell r="X33">
            <v>0</v>
          </cell>
          <cell r="Y33">
            <v>7726</v>
          </cell>
          <cell r="AA33">
            <v>0</v>
          </cell>
          <cell r="AB33">
            <v>5080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762</v>
          </cell>
          <cell r="AJ33">
            <v>21231</v>
          </cell>
          <cell r="AK33" t="str">
            <v>G&amp;A</v>
          </cell>
          <cell r="AL33">
            <v>0</v>
          </cell>
          <cell r="AM33">
            <v>13</v>
          </cell>
          <cell r="AN33" t="str">
            <v>RAMAN MOHAN</v>
          </cell>
          <cell r="AO33" t="str">
            <v>Asst. Officer - IT</v>
          </cell>
          <cell r="AP33" t="str">
            <v>Plant</v>
          </cell>
          <cell r="AQ33" t="str">
            <v>Non-Executive</v>
          </cell>
          <cell r="AR33" t="str">
            <v>HDFC  BANK LTD.</v>
          </cell>
          <cell r="AS33" t="str">
            <v>0901050024502</v>
          </cell>
          <cell r="AT33">
            <v>31</v>
          </cell>
          <cell r="AV33">
            <v>6350</v>
          </cell>
          <cell r="AW33">
            <v>1905</v>
          </cell>
          <cell r="AX33">
            <v>3175</v>
          </cell>
          <cell r="AY33">
            <v>1500</v>
          </cell>
          <cell r="AZ33">
            <v>575</v>
          </cell>
          <cell r="BA33">
            <v>0</v>
          </cell>
          <cell r="BB33">
            <v>7726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21231</v>
          </cell>
          <cell r="BI33">
            <v>762</v>
          </cell>
          <cell r="BJ33">
            <v>186</v>
          </cell>
          <cell r="BK33">
            <v>0</v>
          </cell>
          <cell r="BL33">
            <v>0</v>
          </cell>
          <cell r="BM33">
            <v>0</v>
          </cell>
          <cell r="BN33">
            <v>100</v>
          </cell>
          <cell r="BP33">
            <v>0</v>
          </cell>
          <cell r="BQ33">
            <v>1111</v>
          </cell>
          <cell r="BR33">
            <v>70</v>
          </cell>
          <cell r="BS33">
            <v>0</v>
          </cell>
          <cell r="BT33">
            <v>0</v>
          </cell>
          <cell r="BU33">
            <v>2229</v>
          </cell>
          <cell r="BV33">
            <v>19002</v>
          </cell>
          <cell r="BW33">
            <v>19002</v>
          </cell>
          <cell r="BX33">
            <v>864.23500000000001</v>
          </cell>
          <cell r="CL33" t="str">
            <v>RAMAN MOHAN</v>
          </cell>
          <cell r="CM33" t="str">
            <v>RJ/13238/177</v>
          </cell>
          <cell r="CN33">
            <v>6350</v>
          </cell>
          <cell r="CO33">
            <v>6350</v>
          </cell>
          <cell r="CP33">
            <v>762</v>
          </cell>
          <cell r="CQ33">
            <v>529</v>
          </cell>
          <cell r="CR33">
            <v>233</v>
          </cell>
          <cell r="CS33">
            <v>69.850000000000009</v>
          </cell>
          <cell r="CT33">
            <v>31.75</v>
          </cell>
          <cell r="CU33">
            <v>0.63500000000000001</v>
          </cell>
          <cell r="CV33">
            <v>864.23500000000001</v>
          </cell>
          <cell r="CY33" t="str">
            <v>RAMAN MOHAN</v>
          </cell>
          <cell r="CZ33">
            <v>6350</v>
          </cell>
          <cell r="DA33">
            <v>3175</v>
          </cell>
          <cell r="DB33">
            <v>1905</v>
          </cell>
          <cell r="DC33">
            <v>11430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</row>
        <row r="34">
          <cell r="A34">
            <v>28</v>
          </cell>
          <cell r="C34">
            <v>28</v>
          </cell>
          <cell r="D34">
            <v>13</v>
          </cell>
          <cell r="E34" t="str">
            <v>RAJMOHAN RAMACHANDRAN</v>
          </cell>
          <cell r="F34" t="str">
            <v>Electroplating Engg.</v>
          </cell>
          <cell r="G34" t="str">
            <v>Production</v>
          </cell>
          <cell r="H34" t="str">
            <v>Plant</v>
          </cell>
          <cell r="I34" t="str">
            <v>Non-Executive</v>
          </cell>
          <cell r="K34">
            <v>27808</v>
          </cell>
          <cell r="L34">
            <v>37055</v>
          </cell>
          <cell r="N34" t="str">
            <v>RJ/13238/186</v>
          </cell>
          <cell r="R34" t="str">
            <v>V. Ramachandran</v>
          </cell>
          <cell r="S34">
            <v>6825</v>
          </cell>
          <cell r="T34">
            <v>2048</v>
          </cell>
          <cell r="U34">
            <v>3413</v>
          </cell>
          <cell r="V34">
            <v>1500</v>
          </cell>
          <cell r="W34">
            <v>650</v>
          </cell>
          <cell r="X34">
            <v>0</v>
          </cell>
          <cell r="Y34">
            <v>0</v>
          </cell>
          <cell r="AA34">
            <v>0</v>
          </cell>
          <cell r="AB34">
            <v>5461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819</v>
          </cell>
          <cell r="AJ34">
            <v>14436</v>
          </cell>
          <cell r="AK34" t="str">
            <v>Mfg. Indirect</v>
          </cell>
          <cell r="AL34">
            <v>0</v>
          </cell>
          <cell r="AM34">
            <v>13</v>
          </cell>
          <cell r="AN34" t="str">
            <v>RAJMOHAN RAMACHANDRAN</v>
          </cell>
          <cell r="AO34" t="str">
            <v>Electroplating Engg.</v>
          </cell>
          <cell r="AP34" t="str">
            <v>Plant</v>
          </cell>
          <cell r="AQ34" t="str">
            <v>Non-Executive</v>
          </cell>
          <cell r="AR34" t="str">
            <v>HDFC  BANK LTD.</v>
          </cell>
          <cell r="AS34" t="str">
            <v>1201050006521</v>
          </cell>
          <cell r="AT34">
            <v>31</v>
          </cell>
          <cell r="AV34">
            <v>8250</v>
          </cell>
          <cell r="AW34">
            <v>2477</v>
          </cell>
          <cell r="AX34">
            <v>4127</v>
          </cell>
          <cell r="AY34">
            <v>1500</v>
          </cell>
          <cell r="AZ34">
            <v>650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17004</v>
          </cell>
          <cell r="BI34">
            <v>990</v>
          </cell>
          <cell r="BJ34">
            <v>93</v>
          </cell>
          <cell r="BK34">
            <v>188</v>
          </cell>
          <cell r="BL34">
            <v>0</v>
          </cell>
          <cell r="BM34">
            <v>0</v>
          </cell>
          <cell r="BN34">
            <v>100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1371</v>
          </cell>
          <cell r="BV34">
            <v>15633</v>
          </cell>
          <cell r="BW34">
            <v>15633</v>
          </cell>
          <cell r="BX34">
            <v>1122.825</v>
          </cell>
          <cell r="CA34">
            <v>1425</v>
          </cell>
          <cell r="CB34">
            <v>429</v>
          </cell>
          <cell r="CC34">
            <v>714</v>
          </cell>
          <cell r="CL34" t="str">
            <v>RAJMOHAN RAMACHANDRAN</v>
          </cell>
          <cell r="CM34" t="str">
            <v>RJ/13238/186</v>
          </cell>
          <cell r="CN34">
            <v>8250</v>
          </cell>
          <cell r="CO34">
            <v>6500</v>
          </cell>
          <cell r="CP34">
            <v>990</v>
          </cell>
          <cell r="CQ34">
            <v>541</v>
          </cell>
          <cell r="CR34">
            <v>449</v>
          </cell>
          <cell r="CS34">
            <v>90.750000000000014</v>
          </cell>
          <cell r="CT34">
            <v>41.25</v>
          </cell>
          <cell r="CU34">
            <v>0.82500000000000007</v>
          </cell>
          <cell r="CV34">
            <v>1122.825</v>
          </cell>
          <cell r="CY34" t="str">
            <v>RAJMOHAN RAMACHANDRAN</v>
          </cell>
          <cell r="CZ34">
            <v>8250</v>
          </cell>
          <cell r="DA34">
            <v>4127</v>
          </cell>
          <cell r="DB34">
            <v>2477</v>
          </cell>
          <cell r="DC34">
            <v>14854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</row>
        <row r="35">
          <cell r="A35">
            <v>29</v>
          </cell>
          <cell r="C35">
            <v>29</v>
          </cell>
          <cell r="D35">
            <v>15</v>
          </cell>
          <cell r="E35" t="str">
            <v>DEVENDER MEHROTRA</v>
          </cell>
          <cell r="F35" t="str">
            <v>Astt. Manager - Production</v>
          </cell>
          <cell r="G35" t="str">
            <v>Manufacturing</v>
          </cell>
          <cell r="H35" t="str">
            <v>Plant</v>
          </cell>
          <cell r="I35" t="str">
            <v>Non-Executive</v>
          </cell>
          <cell r="K35">
            <v>24308</v>
          </cell>
          <cell r="L35">
            <v>35268</v>
          </cell>
          <cell r="N35" t="str">
            <v>RJ/13238/118</v>
          </cell>
          <cell r="R35" t="str">
            <v>Sh. H.N. Mehrotra</v>
          </cell>
          <cell r="S35">
            <v>7900</v>
          </cell>
          <cell r="T35">
            <v>3950</v>
          </cell>
          <cell r="U35">
            <v>3950</v>
          </cell>
          <cell r="V35">
            <v>3600</v>
          </cell>
          <cell r="W35">
            <v>1000</v>
          </cell>
          <cell r="X35">
            <v>0</v>
          </cell>
          <cell r="Y35">
            <v>0</v>
          </cell>
          <cell r="AA35">
            <v>0</v>
          </cell>
          <cell r="AB35">
            <v>7900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948</v>
          </cell>
          <cell r="AJ35">
            <v>20400</v>
          </cell>
          <cell r="AK35" t="str">
            <v>Mfg. Indirect</v>
          </cell>
          <cell r="AL35">
            <v>0</v>
          </cell>
          <cell r="AM35">
            <v>15</v>
          </cell>
          <cell r="AN35" t="str">
            <v>DEVENDER MEHROTRA</v>
          </cell>
          <cell r="AO35" t="str">
            <v>Astt. Manager - Production</v>
          </cell>
          <cell r="AP35" t="str">
            <v>Plant</v>
          </cell>
          <cell r="AQ35" t="str">
            <v>Non-Executive</v>
          </cell>
          <cell r="AR35" t="str">
            <v>Cheque Payment</v>
          </cell>
          <cell r="AS35">
            <v>0</v>
          </cell>
          <cell r="AT35">
            <v>31</v>
          </cell>
          <cell r="AV35">
            <v>7900</v>
          </cell>
          <cell r="AW35">
            <v>3950</v>
          </cell>
          <cell r="AX35">
            <v>3950</v>
          </cell>
          <cell r="AY35">
            <v>3600</v>
          </cell>
          <cell r="AZ35">
            <v>1000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20400</v>
          </cell>
          <cell r="BI35">
            <v>948</v>
          </cell>
          <cell r="BJ35">
            <v>93</v>
          </cell>
          <cell r="BK35">
            <v>545</v>
          </cell>
          <cell r="BL35">
            <v>0</v>
          </cell>
          <cell r="BM35">
            <v>0</v>
          </cell>
          <cell r="BN35">
            <v>150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1736</v>
          </cell>
          <cell r="BV35">
            <v>18664</v>
          </cell>
          <cell r="BW35">
            <v>18664</v>
          </cell>
          <cell r="BX35">
            <v>1075.19</v>
          </cell>
          <cell r="CL35" t="str">
            <v>DEVENDER MEHROTRA</v>
          </cell>
          <cell r="CM35" t="str">
            <v>RJ/13238/118</v>
          </cell>
          <cell r="CN35">
            <v>7900</v>
          </cell>
          <cell r="CO35">
            <v>6500</v>
          </cell>
          <cell r="CP35">
            <v>948</v>
          </cell>
          <cell r="CQ35">
            <v>541</v>
          </cell>
          <cell r="CR35">
            <v>407</v>
          </cell>
          <cell r="CS35">
            <v>86.9</v>
          </cell>
          <cell r="CT35">
            <v>39.5</v>
          </cell>
          <cell r="CU35">
            <v>0.79</v>
          </cell>
          <cell r="CV35">
            <v>1075.19</v>
          </cell>
          <cell r="CY35" t="str">
            <v>DEVENDER MEHROTRA</v>
          </cell>
          <cell r="CZ35">
            <v>7900</v>
          </cell>
          <cell r="DA35">
            <v>3950</v>
          </cell>
          <cell r="DB35">
            <v>3950</v>
          </cell>
          <cell r="DC35">
            <v>15800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</row>
        <row r="36">
          <cell r="A36">
            <v>30</v>
          </cell>
          <cell r="C36">
            <v>30</v>
          </cell>
          <cell r="D36">
            <v>15</v>
          </cell>
          <cell r="E36" t="str">
            <v>R.N. SINGH</v>
          </cell>
          <cell r="F36" t="str">
            <v>Astt. Manager - Plant Maintenance</v>
          </cell>
          <cell r="G36" t="str">
            <v>Utilities</v>
          </cell>
          <cell r="H36" t="str">
            <v>Plant</v>
          </cell>
          <cell r="I36" t="str">
            <v>Executive</v>
          </cell>
          <cell r="K36">
            <v>22448</v>
          </cell>
          <cell r="L36">
            <v>33656</v>
          </cell>
          <cell r="N36" t="str">
            <v>RJ/13238/002</v>
          </cell>
          <cell r="R36" t="str">
            <v>Shri Rama Shankar Singh</v>
          </cell>
          <cell r="S36">
            <v>11075</v>
          </cell>
          <cell r="T36">
            <v>5538</v>
          </cell>
          <cell r="U36">
            <v>5537</v>
          </cell>
          <cell r="V36">
            <v>3600</v>
          </cell>
          <cell r="W36">
            <v>1000</v>
          </cell>
          <cell r="X36">
            <v>0</v>
          </cell>
          <cell r="Y36">
            <v>0</v>
          </cell>
          <cell r="AA36">
            <v>0</v>
          </cell>
          <cell r="AB36">
            <v>11075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1329</v>
          </cell>
          <cell r="AJ36">
            <v>26750</v>
          </cell>
          <cell r="AK36" t="str">
            <v>Mfg. Service</v>
          </cell>
          <cell r="AL36">
            <v>0</v>
          </cell>
          <cell r="AM36">
            <v>15</v>
          </cell>
          <cell r="AN36" t="str">
            <v>R.N. SINGH</v>
          </cell>
          <cell r="AO36" t="str">
            <v>Astt. Manager - Plant Maintenance</v>
          </cell>
          <cell r="AP36" t="str">
            <v>Plant</v>
          </cell>
          <cell r="AQ36" t="str">
            <v>Executive</v>
          </cell>
          <cell r="AR36" t="str">
            <v>Cheque Payment</v>
          </cell>
          <cell r="AS36">
            <v>0</v>
          </cell>
          <cell r="AT36">
            <v>31</v>
          </cell>
          <cell r="AV36">
            <v>11075</v>
          </cell>
          <cell r="AW36">
            <v>5538</v>
          </cell>
          <cell r="AX36">
            <v>5537</v>
          </cell>
          <cell r="AY36">
            <v>3600</v>
          </cell>
          <cell r="AZ36">
            <v>1000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11075</v>
          </cell>
          <cell r="BF36">
            <v>0</v>
          </cell>
          <cell r="BG36">
            <v>0</v>
          </cell>
          <cell r="BH36">
            <v>26750</v>
          </cell>
          <cell r="BI36">
            <v>1329</v>
          </cell>
          <cell r="BJ36">
            <v>93</v>
          </cell>
          <cell r="BK36">
            <v>1839</v>
          </cell>
          <cell r="BL36">
            <v>0</v>
          </cell>
          <cell r="BM36">
            <v>0</v>
          </cell>
          <cell r="BN36">
            <v>200</v>
          </cell>
          <cell r="BP36">
            <v>0</v>
          </cell>
          <cell r="BQ36">
            <v>2778</v>
          </cell>
          <cell r="BR36">
            <v>174</v>
          </cell>
          <cell r="BS36">
            <v>0</v>
          </cell>
          <cell r="BT36">
            <v>0</v>
          </cell>
          <cell r="BU36">
            <v>6413</v>
          </cell>
          <cell r="BV36">
            <v>20337</v>
          </cell>
          <cell r="BW36">
            <v>20337</v>
          </cell>
          <cell r="BX36">
            <v>1507.3075000000001</v>
          </cell>
          <cell r="CL36" t="str">
            <v>R.N. SINGH</v>
          </cell>
          <cell r="CM36" t="str">
            <v>RJ/13238/002</v>
          </cell>
          <cell r="CN36">
            <v>11075</v>
          </cell>
          <cell r="CO36">
            <v>6500</v>
          </cell>
          <cell r="CP36">
            <v>1329</v>
          </cell>
          <cell r="CQ36">
            <v>541</v>
          </cell>
          <cell r="CR36">
            <v>788</v>
          </cell>
          <cell r="CS36">
            <v>121.82500000000002</v>
          </cell>
          <cell r="CT36">
            <v>55.375</v>
          </cell>
          <cell r="CU36">
            <v>1.1075000000000002</v>
          </cell>
          <cell r="CV36">
            <v>1507.3075000000001</v>
          </cell>
          <cell r="CY36" t="str">
            <v>R.N. SINGH</v>
          </cell>
          <cell r="CZ36">
            <v>11075</v>
          </cell>
          <cell r="DA36">
            <v>5537</v>
          </cell>
          <cell r="DB36">
            <v>5538</v>
          </cell>
          <cell r="DC36">
            <v>22150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</row>
        <row r="37">
          <cell r="A37">
            <v>31</v>
          </cell>
          <cell r="C37">
            <v>31</v>
          </cell>
          <cell r="D37">
            <v>22</v>
          </cell>
          <cell r="E37" t="str">
            <v>H.V.CHOPRA</v>
          </cell>
          <cell r="F37" t="str">
            <v>Managing Director</v>
          </cell>
          <cell r="G37" t="str">
            <v>MD's Office</v>
          </cell>
          <cell r="H37" t="str">
            <v>Plant</v>
          </cell>
          <cell r="I37" t="str">
            <v>Executive</v>
          </cell>
          <cell r="K37">
            <v>21119</v>
          </cell>
          <cell r="L37">
            <v>34912</v>
          </cell>
          <cell r="N37" t="str">
            <v>RJ/13238/096</v>
          </cell>
          <cell r="R37" t="str">
            <v>DR.D.V.CHOPRA</v>
          </cell>
          <cell r="S37">
            <v>75350</v>
          </cell>
          <cell r="T37">
            <v>50420</v>
          </cell>
          <cell r="U37">
            <v>0</v>
          </cell>
          <cell r="V37">
            <v>0</v>
          </cell>
          <cell r="W37">
            <v>2000</v>
          </cell>
          <cell r="X37">
            <v>0</v>
          </cell>
          <cell r="Y37">
            <v>200000</v>
          </cell>
          <cell r="Z37">
            <v>12923</v>
          </cell>
          <cell r="AA37">
            <v>0</v>
          </cell>
          <cell r="AB37">
            <v>90420</v>
          </cell>
          <cell r="AC37">
            <v>40000</v>
          </cell>
          <cell r="AD37">
            <v>0</v>
          </cell>
          <cell r="AE37">
            <v>0</v>
          </cell>
          <cell r="AF37">
            <v>72374</v>
          </cell>
          <cell r="AG37">
            <v>0</v>
          </cell>
          <cell r="AH37">
            <v>9042</v>
          </cell>
          <cell r="AJ37">
            <v>413067</v>
          </cell>
          <cell r="AK37" t="str">
            <v>G&amp;A</v>
          </cell>
          <cell r="AL37">
            <v>0</v>
          </cell>
          <cell r="AM37">
            <v>22</v>
          </cell>
          <cell r="AN37" t="str">
            <v>H.V.CHOPRA</v>
          </cell>
          <cell r="AO37" t="str">
            <v>Managing Director</v>
          </cell>
          <cell r="AP37" t="str">
            <v>Plant</v>
          </cell>
          <cell r="AQ37" t="str">
            <v>Executive</v>
          </cell>
          <cell r="AR37" t="str">
            <v>Demand Draft</v>
          </cell>
          <cell r="AS37">
            <v>0</v>
          </cell>
          <cell r="AT37">
            <v>31</v>
          </cell>
          <cell r="AV37">
            <v>75350</v>
          </cell>
          <cell r="AW37">
            <v>50420</v>
          </cell>
          <cell r="AX37">
            <v>0</v>
          </cell>
          <cell r="AY37">
            <v>0</v>
          </cell>
          <cell r="AZ37">
            <v>2000</v>
          </cell>
          <cell r="BA37">
            <v>0</v>
          </cell>
          <cell r="BB37">
            <v>200000</v>
          </cell>
          <cell r="BC37">
            <v>12923</v>
          </cell>
          <cell r="BD37">
            <v>0</v>
          </cell>
          <cell r="BE37">
            <v>90420</v>
          </cell>
          <cell r="BF37">
            <v>40000</v>
          </cell>
          <cell r="BG37">
            <v>72374</v>
          </cell>
          <cell r="BH37">
            <v>413067</v>
          </cell>
          <cell r="BI37">
            <v>9042</v>
          </cell>
          <cell r="BJ37">
            <v>93</v>
          </cell>
          <cell r="BK37">
            <v>137825</v>
          </cell>
          <cell r="BL37">
            <v>0</v>
          </cell>
          <cell r="BM37">
            <v>0</v>
          </cell>
          <cell r="BN37">
            <v>200</v>
          </cell>
          <cell r="BP37">
            <v>0</v>
          </cell>
          <cell r="BQ37">
            <v>0</v>
          </cell>
          <cell r="BR37">
            <v>0</v>
          </cell>
          <cell r="BS37">
            <v>7981</v>
          </cell>
          <cell r="BT37">
            <v>1924</v>
          </cell>
          <cell r="BU37">
            <v>157065</v>
          </cell>
          <cell r="BV37">
            <v>256002</v>
          </cell>
          <cell r="BW37">
            <v>256002</v>
          </cell>
          <cell r="BX37">
            <v>10255.135</v>
          </cell>
          <cell r="CL37" t="str">
            <v>H.V.CHOPRA</v>
          </cell>
          <cell r="CM37" t="str">
            <v>RJ/13238/096</v>
          </cell>
          <cell r="CN37">
            <v>75350</v>
          </cell>
          <cell r="CO37">
            <v>6500</v>
          </cell>
          <cell r="CP37">
            <v>9042</v>
          </cell>
          <cell r="CQ37">
            <v>541</v>
          </cell>
          <cell r="CR37">
            <v>8501</v>
          </cell>
          <cell r="CS37">
            <v>828.85000000000014</v>
          </cell>
          <cell r="CT37">
            <v>376.75</v>
          </cell>
          <cell r="CU37">
            <v>7.5350000000000001</v>
          </cell>
          <cell r="CV37">
            <v>10255.135</v>
          </cell>
          <cell r="CY37" t="str">
            <v>H.V.CHOPRA</v>
          </cell>
          <cell r="CZ37">
            <v>75350</v>
          </cell>
          <cell r="DA37">
            <v>0</v>
          </cell>
          <cell r="DB37">
            <v>50420</v>
          </cell>
          <cell r="DC37">
            <v>125770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</row>
        <row r="38">
          <cell r="A38">
            <v>32</v>
          </cell>
          <cell r="C38">
            <v>32</v>
          </cell>
          <cell r="D38">
            <v>13</v>
          </cell>
          <cell r="E38" t="str">
            <v>MOHD.ANANOORE ALAM</v>
          </cell>
          <cell r="F38" t="str">
            <v>Asst. Officer - Utilities</v>
          </cell>
          <cell r="G38" t="str">
            <v xml:space="preserve"> Utilities</v>
          </cell>
          <cell r="H38" t="str">
            <v>Plant</v>
          </cell>
          <cell r="I38" t="str">
            <v>Non-Executive</v>
          </cell>
          <cell r="K38">
            <v>23821</v>
          </cell>
          <cell r="L38">
            <v>33892</v>
          </cell>
          <cell r="N38" t="str">
            <v>RJ/13238/036</v>
          </cell>
          <cell r="R38" t="str">
            <v>Late Mohd. Abdul Sattar</v>
          </cell>
          <cell r="S38">
            <v>6150</v>
          </cell>
          <cell r="T38">
            <v>1845</v>
          </cell>
          <cell r="U38">
            <v>3075</v>
          </cell>
          <cell r="V38">
            <v>1300</v>
          </cell>
          <cell r="W38">
            <v>575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4920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738</v>
          </cell>
          <cell r="AJ38">
            <v>12945</v>
          </cell>
          <cell r="AK38" t="str">
            <v>Mfg. Service</v>
          </cell>
          <cell r="AL38">
            <v>0</v>
          </cell>
          <cell r="AM38">
            <v>13</v>
          </cell>
          <cell r="AN38" t="str">
            <v>MOHD.ANANOORE ALAM</v>
          </cell>
          <cell r="AO38" t="str">
            <v>Asst. Officer - Utilities</v>
          </cell>
          <cell r="AP38" t="str">
            <v>Plant</v>
          </cell>
          <cell r="AQ38" t="str">
            <v>Non-Executive</v>
          </cell>
          <cell r="AR38" t="str">
            <v>HDFC  BANK LTD.</v>
          </cell>
          <cell r="AS38" t="str">
            <v>1681050004731</v>
          </cell>
          <cell r="AT38">
            <v>31</v>
          </cell>
          <cell r="AV38">
            <v>6150</v>
          </cell>
          <cell r="AW38">
            <v>1845</v>
          </cell>
          <cell r="AX38">
            <v>3075</v>
          </cell>
          <cell r="AY38">
            <v>1300</v>
          </cell>
          <cell r="AZ38">
            <v>575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12945</v>
          </cell>
          <cell r="BI38">
            <v>738</v>
          </cell>
          <cell r="BJ38">
            <v>93</v>
          </cell>
          <cell r="BK38">
            <v>0</v>
          </cell>
          <cell r="BL38">
            <v>0</v>
          </cell>
          <cell r="BM38">
            <v>0</v>
          </cell>
          <cell r="BN38">
            <v>100</v>
          </cell>
          <cell r="BP38">
            <v>0</v>
          </cell>
          <cell r="BQ38">
            <v>1111</v>
          </cell>
          <cell r="BR38">
            <v>70</v>
          </cell>
          <cell r="BS38">
            <v>0</v>
          </cell>
          <cell r="BT38">
            <v>0</v>
          </cell>
          <cell r="BU38">
            <v>2112</v>
          </cell>
          <cell r="BV38">
            <v>10833</v>
          </cell>
          <cell r="BW38">
            <v>10833</v>
          </cell>
          <cell r="BX38">
            <v>837.01499999999999</v>
          </cell>
          <cell r="CL38" t="str">
            <v>MOHD.ANANOORE ALAM</v>
          </cell>
          <cell r="CM38" t="str">
            <v>RJ/13238/036</v>
          </cell>
          <cell r="CN38">
            <v>6150</v>
          </cell>
          <cell r="CO38">
            <v>6150</v>
          </cell>
          <cell r="CP38">
            <v>738</v>
          </cell>
          <cell r="CQ38">
            <v>512</v>
          </cell>
          <cell r="CR38">
            <v>226</v>
          </cell>
          <cell r="CS38">
            <v>67.650000000000006</v>
          </cell>
          <cell r="CT38">
            <v>30.75</v>
          </cell>
          <cell r="CU38">
            <v>0.61499999999999999</v>
          </cell>
          <cell r="CV38">
            <v>837.01499999999999</v>
          </cell>
          <cell r="CY38" t="str">
            <v>MOHD.ANANOORE ALAM</v>
          </cell>
          <cell r="CZ38">
            <v>6150</v>
          </cell>
          <cell r="DA38">
            <v>3075</v>
          </cell>
          <cell r="DB38">
            <v>1845</v>
          </cell>
          <cell r="DC38">
            <v>11070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</row>
        <row r="39">
          <cell r="A39">
            <v>33</v>
          </cell>
          <cell r="C39">
            <v>33</v>
          </cell>
          <cell r="D39">
            <v>13</v>
          </cell>
          <cell r="E39" t="str">
            <v>JASWANT RAI</v>
          </cell>
          <cell r="F39" t="str">
            <v>Officer - Security</v>
          </cell>
          <cell r="G39" t="str">
            <v>Security Services</v>
          </cell>
          <cell r="H39" t="str">
            <v>Plant</v>
          </cell>
          <cell r="I39" t="str">
            <v>Non-Executive</v>
          </cell>
          <cell r="K39">
            <v>17628</v>
          </cell>
          <cell r="L39">
            <v>33939</v>
          </cell>
          <cell r="N39" t="str">
            <v>RJ/13238/040</v>
          </cell>
          <cell r="R39" t="str">
            <v>Mr. Shankar Dass</v>
          </cell>
          <cell r="S39">
            <v>4700</v>
          </cell>
          <cell r="T39">
            <v>1410</v>
          </cell>
          <cell r="U39">
            <v>2350</v>
          </cell>
          <cell r="V39">
            <v>1500</v>
          </cell>
          <cell r="W39">
            <v>650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3760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564</v>
          </cell>
          <cell r="AJ39">
            <v>10610</v>
          </cell>
          <cell r="AK39" t="str">
            <v>G&amp;A</v>
          </cell>
          <cell r="AL39">
            <v>0</v>
          </cell>
          <cell r="AM39">
            <v>13</v>
          </cell>
          <cell r="AN39" t="str">
            <v>JASWANT RAI</v>
          </cell>
          <cell r="AO39" t="str">
            <v>Officer - Security</v>
          </cell>
          <cell r="AP39" t="str">
            <v>Plant</v>
          </cell>
          <cell r="AQ39" t="str">
            <v>Non-Executive</v>
          </cell>
          <cell r="AR39" t="str">
            <v>Cheque Payment</v>
          </cell>
          <cell r="AS39">
            <v>0</v>
          </cell>
          <cell r="AT39">
            <v>31</v>
          </cell>
          <cell r="AV39">
            <v>4700</v>
          </cell>
          <cell r="AW39">
            <v>1410</v>
          </cell>
          <cell r="AX39">
            <v>2350</v>
          </cell>
          <cell r="AY39">
            <v>1500</v>
          </cell>
          <cell r="AZ39">
            <v>650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10610</v>
          </cell>
          <cell r="BI39">
            <v>564</v>
          </cell>
          <cell r="BJ39">
            <v>93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657</v>
          </cell>
          <cell r="BV39">
            <v>9953</v>
          </cell>
          <cell r="BW39">
            <v>9953</v>
          </cell>
          <cell r="BX39">
            <v>639.67000000000007</v>
          </cell>
          <cell r="CL39" t="str">
            <v>JASWANT RAI</v>
          </cell>
          <cell r="CM39" t="str">
            <v>RJ/13238/040</v>
          </cell>
          <cell r="CN39">
            <v>4700</v>
          </cell>
          <cell r="CO39">
            <v>4700</v>
          </cell>
          <cell r="CP39">
            <v>564</v>
          </cell>
          <cell r="CQ39">
            <v>392</v>
          </cell>
          <cell r="CR39">
            <v>172</v>
          </cell>
          <cell r="CS39">
            <v>51.7</v>
          </cell>
          <cell r="CT39">
            <v>23.5</v>
          </cell>
          <cell r="CU39">
            <v>0.47000000000000003</v>
          </cell>
          <cell r="CV39">
            <v>639.67000000000007</v>
          </cell>
          <cell r="CY39" t="str">
            <v>JASWANT RAI</v>
          </cell>
          <cell r="CZ39">
            <v>4700</v>
          </cell>
          <cell r="DA39">
            <v>2350</v>
          </cell>
          <cell r="DB39">
            <v>1410</v>
          </cell>
          <cell r="DC39">
            <v>8460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</row>
        <row r="40">
          <cell r="A40">
            <v>34</v>
          </cell>
          <cell r="C40">
            <v>34</v>
          </cell>
          <cell r="D40">
            <v>13</v>
          </cell>
          <cell r="E40" t="str">
            <v>PADMA CHARAN RAY</v>
          </cell>
          <cell r="F40" t="str">
            <v>Sales Executive</v>
          </cell>
          <cell r="G40" t="str">
            <v>Sales</v>
          </cell>
          <cell r="H40" t="str">
            <v>Delhi</v>
          </cell>
          <cell r="I40" t="str">
            <v>Non-Executive</v>
          </cell>
          <cell r="K40">
            <v>26382</v>
          </cell>
          <cell r="L40">
            <v>37368</v>
          </cell>
          <cell r="N40">
            <v>0</v>
          </cell>
          <cell r="R40" t="str">
            <v>KALANDI CHARAN RAY</v>
          </cell>
          <cell r="S40">
            <v>5300</v>
          </cell>
          <cell r="T40">
            <v>0</v>
          </cell>
          <cell r="U40">
            <v>2650</v>
          </cell>
          <cell r="V40">
            <v>750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2650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636</v>
          </cell>
          <cell r="AJ40">
            <v>8700</v>
          </cell>
          <cell r="AK40" t="str">
            <v>Sales Executive</v>
          </cell>
          <cell r="AL40">
            <v>0</v>
          </cell>
          <cell r="AM40">
            <v>13</v>
          </cell>
          <cell r="AN40" t="str">
            <v>PADMA CHARAN RAY</v>
          </cell>
          <cell r="AO40" t="str">
            <v>Sales Executive</v>
          </cell>
          <cell r="AP40" t="str">
            <v>Delhi</v>
          </cell>
          <cell r="AQ40" t="str">
            <v>Non-Executive</v>
          </cell>
          <cell r="AR40" t="str">
            <v>HDFC  BANK LTD.</v>
          </cell>
          <cell r="AS40" t="str">
            <v>0321050042538</v>
          </cell>
          <cell r="AT40">
            <v>31</v>
          </cell>
          <cell r="AV40">
            <v>5300</v>
          </cell>
          <cell r="AW40">
            <v>0</v>
          </cell>
          <cell r="AX40">
            <v>2650</v>
          </cell>
          <cell r="AY40">
            <v>750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8700</v>
          </cell>
          <cell r="BI40">
            <v>636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636</v>
          </cell>
          <cell r="BV40">
            <v>8064</v>
          </cell>
          <cell r="BW40">
            <v>8064</v>
          </cell>
          <cell r="BX40">
            <v>721.32999999999993</v>
          </cell>
          <cell r="CL40" t="str">
            <v>PADMA CHARAN RAY</v>
          </cell>
          <cell r="CM40">
            <v>0</v>
          </cell>
          <cell r="CN40">
            <v>5300</v>
          </cell>
          <cell r="CO40">
            <v>5300</v>
          </cell>
          <cell r="CP40">
            <v>636</v>
          </cell>
          <cell r="CQ40">
            <v>441</v>
          </cell>
          <cell r="CR40">
            <v>195</v>
          </cell>
          <cell r="CS40">
            <v>58.300000000000004</v>
          </cell>
          <cell r="CT40">
            <v>26.5</v>
          </cell>
          <cell r="CU40">
            <v>0.53</v>
          </cell>
          <cell r="CV40">
            <v>721.32999999999993</v>
          </cell>
          <cell r="CY40" t="str">
            <v>PADMA CHARAN RAY</v>
          </cell>
          <cell r="CZ40">
            <v>5300</v>
          </cell>
          <cell r="DA40">
            <v>2650</v>
          </cell>
          <cell r="DB40">
            <v>0</v>
          </cell>
          <cell r="DC40">
            <v>7950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</row>
        <row r="41">
          <cell r="A41">
            <v>35</v>
          </cell>
          <cell r="C41">
            <v>35</v>
          </cell>
          <cell r="D41">
            <v>13</v>
          </cell>
          <cell r="E41" t="str">
            <v>RAJESH KUMAR SAHAY</v>
          </cell>
          <cell r="F41" t="str">
            <v>Sales Executive</v>
          </cell>
          <cell r="G41" t="str">
            <v>Sales</v>
          </cell>
          <cell r="H41" t="str">
            <v>Delhi</v>
          </cell>
          <cell r="I41" t="str">
            <v>Non-Executive</v>
          </cell>
          <cell r="K41">
            <v>27008</v>
          </cell>
          <cell r="L41">
            <v>37417</v>
          </cell>
          <cell r="N41">
            <v>0</v>
          </cell>
          <cell r="R41">
            <v>0</v>
          </cell>
          <cell r="S41">
            <v>5300</v>
          </cell>
          <cell r="T41">
            <v>0</v>
          </cell>
          <cell r="U41">
            <v>2650</v>
          </cell>
          <cell r="V41">
            <v>750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2650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636</v>
          </cell>
          <cell r="AJ41">
            <v>8700</v>
          </cell>
          <cell r="AK41" t="str">
            <v>Sales Executive</v>
          </cell>
          <cell r="AL41">
            <v>0</v>
          </cell>
          <cell r="AM41">
            <v>13</v>
          </cell>
          <cell r="AN41" t="str">
            <v>RAJESH KUMAR SAHAY</v>
          </cell>
          <cell r="AO41" t="str">
            <v>Sales Executive</v>
          </cell>
          <cell r="AP41" t="str">
            <v>Delhi</v>
          </cell>
          <cell r="AQ41" t="str">
            <v>Non-Executive</v>
          </cell>
          <cell r="AR41" t="str">
            <v>HDFC  BANK LTD.</v>
          </cell>
          <cell r="AS41" t="str">
            <v>1321050004267</v>
          </cell>
          <cell r="AT41">
            <v>31</v>
          </cell>
          <cell r="AV41">
            <v>5300</v>
          </cell>
          <cell r="AW41">
            <v>0</v>
          </cell>
          <cell r="AX41">
            <v>2650</v>
          </cell>
          <cell r="AY41">
            <v>750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8700</v>
          </cell>
          <cell r="BI41">
            <v>636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636</v>
          </cell>
          <cell r="BV41">
            <v>8064</v>
          </cell>
          <cell r="BW41">
            <v>8064</v>
          </cell>
          <cell r="BX41">
            <v>721.32999999999993</v>
          </cell>
          <cell r="CL41" t="str">
            <v>RAJESH KUMAR SAHAY</v>
          </cell>
          <cell r="CM41">
            <v>0</v>
          </cell>
          <cell r="CN41">
            <v>5300</v>
          </cell>
          <cell r="CO41">
            <v>5300</v>
          </cell>
          <cell r="CP41">
            <v>636</v>
          </cell>
          <cell r="CQ41">
            <v>441</v>
          </cell>
          <cell r="CR41">
            <v>195</v>
          </cell>
          <cell r="CS41">
            <v>58.300000000000004</v>
          </cell>
          <cell r="CT41">
            <v>26.5</v>
          </cell>
          <cell r="CU41">
            <v>0.53</v>
          </cell>
          <cell r="CV41">
            <v>721.32999999999993</v>
          </cell>
          <cell r="CY41" t="str">
            <v>RAJESH KUMAR SAHAY</v>
          </cell>
          <cell r="CZ41">
            <v>5300</v>
          </cell>
          <cell r="DA41">
            <v>2650</v>
          </cell>
          <cell r="DB41">
            <v>0</v>
          </cell>
          <cell r="DC41">
            <v>7950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</row>
        <row r="42">
          <cell r="A42">
            <v>36</v>
          </cell>
          <cell r="C42">
            <v>36</v>
          </cell>
          <cell r="D42">
            <v>13</v>
          </cell>
          <cell r="E42" t="str">
            <v>VIKAS SWAMI</v>
          </cell>
          <cell r="F42" t="str">
            <v>Sales Executive</v>
          </cell>
          <cell r="G42" t="str">
            <v>Sales</v>
          </cell>
          <cell r="H42" t="str">
            <v>Delhi</v>
          </cell>
          <cell r="I42" t="str">
            <v>Non-Executive</v>
          </cell>
          <cell r="K42">
            <v>28552</v>
          </cell>
          <cell r="L42">
            <v>37368</v>
          </cell>
          <cell r="N42" t="str">
            <v>RJ/13238/199</v>
          </cell>
          <cell r="R42" t="str">
            <v>OM PRAKASH SWAMI</v>
          </cell>
          <cell r="S42">
            <v>5300</v>
          </cell>
          <cell r="T42">
            <v>0</v>
          </cell>
          <cell r="U42">
            <v>2650</v>
          </cell>
          <cell r="V42">
            <v>750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2650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636</v>
          </cell>
          <cell r="AJ42">
            <v>8700</v>
          </cell>
          <cell r="AK42" t="str">
            <v>Sales Executive</v>
          </cell>
          <cell r="AL42">
            <v>0</v>
          </cell>
          <cell r="AM42">
            <v>13</v>
          </cell>
          <cell r="AN42" t="str">
            <v>VIKAS SWAMI</v>
          </cell>
          <cell r="AO42" t="str">
            <v>Sales Executive</v>
          </cell>
          <cell r="AP42" t="str">
            <v>Delhi</v>
          </cell>
          <cell r="AQ42" t="str">
            <v>Non-Executive</v>
          </cell>
          <cell r="AR42" t="str">
            <v>HDFC  BANK LTD.</v>
          </cell>
          <cell r="AS42" t="str">
            <v>0031050195961</v>
          </cell>
          <cell r="AT42">
            <v>31</v>
          </cell>
          <cell r="AV42">
            <v>5300</v>
          </cell>
          <cell r="AW42">
            <v>0</v>
          </cell>
          <cell r="AX42">
            <v>2650</v>
          </cell>
          <cell r="AY42">
            <v>750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8700</v>
          </cell>
          <cell r="BI42">
            <v>636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636</v>
          </cell>
          <cell r="BV42">
            <v>8064</v>
          </cell>
          <cell r="BW42">
            <v>8064</v>
          </cell>
          <cell r="BX42">
            <v>721.32999999999993</v>
          </cell>
          <cell r="CL42" t="str">
            <v>VIKAS SWAMI</v>
          </cell>
          <cell r="CM42" t="str">
            <v>RJ/13238/199</v>
          </cell>
          <cell r="CN42">
            <v>5300</v>
          </cell>
          <cell r="CO42">
            <v>5300</v>
          </cell>
          <cell r="CP42">
            <v>636</v>
          </cell>
          <cell r="CQ42">
            <v>441</v>
          </cell>
          <cell r="CR42">
            <v>195</v>
          </cell>
          <cell r="CS42">
            <v>58.300000000000004</v>
          </cell>
          <cell r="CT42">
            <v>26.5</v>
          </cell>
          <cell r="CU42">
            <v>0.53</v>
          </cell>
          <cell r="CV42">
            <v>721.32999999999993</v>
          </cell>
          <cell r="CY42" t="str">
            <v>VIKAS SWAMI</v>
          </cell>
          <cell r="CZ42">
            <v>5300</v>
          </cell>
          <cell r="DA42">
            <v>2650</v>
          </cell>
          <cell r="DB42">
            <v>0</v>
          </cell>
          <cell r="DC42">
            <v>7950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</row>
        <row r="43">
          <cell r="A43">
            <v>37</v>
          </cell>
          <cell r="C43">
            <v>37</v>
          </cell>
          <cell r="D43">
            <v>14</v>
          </cell>
          <cell r="E43" t="str">
            <v>SUMEET KAPAHI</v>
          </cell>
          <cell r="F43" t="str">
            <v>Sr. Sales Executive</v>
          </cell>
          <cell r="G43" t="str">
            <v>Sales</v>
          </cell>
          <cell r="H43" t="str">
            <v>Delhi</v>
          </cell>
          <cell r="I43" t="str">
            <v>Non-Executive</v>
          </cell>
          <cell r="K43">
            <v>23874</v>
          </cell>
          <cell r="L43">
            <v>34967</v>
          </cell>
          <cell r="N43" t="str">
            <v>RJ/13238/099</v>
          </cell>
          <cell r="R43" t="str">
            <v>Mr. B.K. Kapahi</v>
          </cell>
          <cell r="S43">
            <v>7525</v>
          </cell>
          <cell r="T43">
            <v>0</v>
          </cell>
          <cell r="U43">
            <v>0</v>
          </cell>
          <cell r="V43">
            <v>800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903</v>
          </cell>
          <cell r="AJ43">
            <v>8325</v>
          </cell>
          <cell r="AK43" t="str">
            <v>Sales Executive</v>
          </cell>
          <cell r="AL43">
            <v>0</v>
          </cell>
          <cell r="AM43">
            <v>14</v>
          </cell>
          <cell r="AN43" t="str">
            <v>SUMEET KAPAHI</v>
          </cell>
          <cell r="AO43" t="str">
            <v>Sr. Sales Executive</v>
          </cell>
          <cell r="AP43" t="str">
            <v>Delhi</v>
          </cell>
          <cell r="AQ43" t="str">
            <v>Non-Executive</v>
          </cell>
          <cell r="AR43" t="str">
            <v>HDFC  BANK LTD.</v>
          </cell>
          <cell r="AS43" t="str">
            <v>0031050010549</v>
          </cell>
          <cell r="AT43">
            <v>31</v>
          </cell>
          <cell r="AV43">
            <v>7525</v>
          </cell>
          <cell r="AW43">
            <v>0</v>
          </cell>
          <cell r="AX43">
            <v>0</v>
          </cell>
          <cell r="AY43">
            <v>800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8325</v>
          </cell>
          <cell r="BI43">
            <v>903</v>
          </cell>
          <cell r="BJ43">
            <v>0</v>
          </cell>
          <cell r="BK43">
            <v>970</v>
          </cell>
          <cell r="BL43">
            <v>0</v>
          </cell>
          <cell r="BM43">
            <v>0</v>
          </cell>
          <cell r="BN43">
            <v>0</v>
          </cell>
          <cell r="BP43">
            <v>0</v>
          </cell>
          <cell r="BQ43">
            <v>1389</v>
          </cell>
          <cell r="BR43">
            <v>88</v>
          </cell>
          <cell r="BS43">
            <v>0</v>
          </cell>
          <cell r="BT43">
            <v>0</v>
          </cell>
          <cell r="BU43">
            <v>3350</v>
          </cell>
          <cell r="BV43">
            <v>4975</v>
          </cell>
          <cell r="BW43">
            <v>4975</v>
          </cell>
          <cell r="BX43">
            <v>1024.1524999999999</v>
          </cell>
          <cell r="CL43" t="str">
            <v>SUMEET KAPAHI</v>
          </cell>
          <cell r="CM43" t="str">
            <v>RJ/13238/099</v>
          </cell>
          <cell r="CN43">
            <v>7525</v>
          </cell>
          <cell r="CO43">
            <v>6500</v>
          </cell>
          <cell r="CP43">
            <v>903</v>
          </cell>
          <cell r="CQ43">
            <v>541</v>
          </cell>
          <cell r="CR43">
            <v>362</v>
          </cell>
          <cell r="CS43">
            <v>82.775000000000006</v>
          </cell>
          <cell r="CT43">
            <v>37.625</v>
          </cell>
          <cell r="CU43">
            <v>0.75250000000000006</v>
          </cell>
          <cell r="CV43">
            <v>1024.1524999999999</v>
          </cell>
          <cell r="CY43" t="str">
            <v>SUMEET KAPAHI</v>
          </cell>
          <cell r="CZ43">
            <v>7525</v>
          </cell>
          <cell r="DA43">
            <v>0</v>
          </cell>
          <cell r="DB43">
            <v>0</v>
          </cell>
          <cell r="DC43">
            <v>7525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</row>
        <row r="44">
          <cell r="A44">
            <v>38</v>
          </cell>
          <cell r="C44">
            <v>38</v>
          </cell>
          <cell r="D44">
            <v>14</v>
          </cell>
          <cell r="E44" t="str">
            <v>SUBHASH UPADHYAY</v>
          </cell>
          <cell r="F44" t="str">
            <v>Sr. Sales Executive</v>
          </cell>
          <cell r="G44" t="str">
            <v>Sales</v>
          </cell>
          <cell r="H44" t="str">
            <v>Delhi</v>
          </cell>
          <cell r="I44" t="str">
            <v>Non-Executive</v>
          </cell>
          <cell r="K44">
            <v>27657</v>
          </cell>
          <cell r="L44">
            <v>35661</v>
          </cell>
          <cell r="N44" t="str">
            <v>RJ/13238/149</v>
          </cell>
          <cell r="R44" t="str">
            <v>Mr. N.K. Upadhyay</v>
          </cell>
          <cell r="S44">
            <v>6200</v>
          </cell>
          <cell r="T44">
            <v>0</v>
          </cell>
          <cell r="U44">
            <v>1550</v>
          </cell>
          <cell r="V44">
            <v>800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1550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744</v>
          </cell>
          <cell r="AJ44">
            <v>8550</v>
          </cell>
          <cell r="AK44" t="str">
            <v>Sales Executive</v>
          </cell>
          <cell r="AL44">
            <v>0</v>
          </cell>
          <cell r="AM44">
            <v>14</v>
          </cell>
          <cell r="AN44" t="str">
            <v>SUBHASH UPADHYAY</v>
          </cell>
          <cell r="AO44" t="str">
            <v>Sr. Sales Executive</v>
          </cell>
          <cell r="AP44" t="str">
            <v>Delhi</v>
          </cell>
          <cell r="AQ44" t="str">
            <v>Non-Executive</v>
          </cell>
          <cell r="AR44" t="str">
            <v>HDFC  BANK LTD.</v>
          </cell>
          <cell r="AS44" t="str">
            <v>0031050010505</v>
          </cell>
          <cell r="AT44">
            <v>31</v>
          </cell>
          <cell r="AV44">
            <v>6200</v>
          </cell>
          <cell r="AW44">
            <v>0</v>
          </cell>
          <cell r="AX44">
            <v>1550</v>
          </cell>
          <cell r="AY44">
            <v>800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8550</v>
          </cell>
          <cell r="BI44">
            <v>744</v>
          </cell>
          <cell r="BJ44">
            <v>0</v>
          </cell>
          <cell r="BK44">
            <v>948</v>
          </cell>
          <cell r="BL44">
            <v>0</v>
          </cell>
          <cell r="BM44">
            <v>0</v>
          </cell>
          <cell r="BN44">
            <v>0</v>
          </cell>
          <cell r="BP44">
            <v>0</v>
          </cell>
          <cell r="BQ44">
            <v>1389</v>
          </cell>
          <cell r="BR44">
            <v>88</v>
          </cell>
          <cell r="BS44">
            <v>0</v>
          </cell>
          <cell r="BT44">
            <v>0</v>
          </cell>
          <cell r="BU44">
            <v>3169</v>
          </cell>
          <cell r="BV44">
            <v>5381</v>
          </cell>
          <cell r="BW44">
            <v>5381</v>
          </cell>
          <cell r="BX44">
            <v>843.82</v>
          </cell>
          <cell r="CL44" t="str">
            <v>SUBHASH UPADHYAY</v>
          </cell>
          <cell r="CM44" t="str">
            <v>RJ/13238/149</v>
          </cell>
          <cell r="CN44">
            <v>6200</v>
          </cell>
          <cell r="CO44">
            <v>6200</v>
          </cell>
          <cell r="CP44">
            <v>744</v>
          </cell>
          <cell r="CQ44">
            <v>516</v>
          </cell>
          <cell r="CR44">
            <v>228</v>
          </cell>
          <cell r="CS44">
            <v>68.2</v>
          </cell>
          <cell r="CT44">
            <v>31</v>
          </cell>
          <cell r="CU44">
            <v>0.62</v>
          </cell>
          <cell r="CV44">
            <v>843.82</v>
          </cell>
          <cell r="CY44" t="str">
            <v>SUBHASH UPADHYAY</v>
          </cell>
          <cell r="CZ44">
            <v>6200</v>
          </cell>
          <cell r="DA44">
            <v>1550</v>
          </cell>
          <cell r="DB44">
            <v>0</v>
          </cell>
          <cell r="DC44">
            <v>7750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</row>
        <row r="45">
          <cell r="A45">
            <v>39</v>
          </cell>
          <cell r="C45">
            <v>39</v>
          </cell>
          <cell r="D45">
            <v>14</v>
          </cell>
          <cell r="E45" t="str">
            <v>SUPREET SINGH ARORA</v>
          </cell>
          <cell r="F45" t="str">
            <v>Sr. Sales Executive</v>
          </cell>
          <cell r="G45" t="str">
            <v>Sales</v>
          </cell>
          <cell r="H45" t="str">
            <v>Chandigarh</v>
          </cell>
          <cell r="I45" t="str">
            <v>Non-Executive</v>
          </cell>
          <cell r="K45">
            <v>25508</v>
          </cell>
          <cell r="L45">
            <v>34799</v>
          </cell>
          <cell r="N45" t="str">
            <v>RJ/13238/093</v>
          </cell>
          <cell r="R45" t="str">
            <v>Mr. S. Dilbagh Singh</v>
          </cell>
          <cell r="S45">
            <v>6425</v>
          </cell>
          <cell r="T45">
            <v>0</v>
          </cell>
          <cell r="U45">
            <v>1285</v>
          </cell>
          <cell r="V45">
            <v>800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1285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771</v>
          </cell>
          <cell r="AJ45">
            <v>8510</v>
          </cell>
          <cell r="AK45" t="str">
            <v>Sales Executive</v>
          </cell>
          <cell r="AL45">
            <v>0</v>
          </cell>
          <cell r="AM45">
            <v>14</v>
          </cell>
          <cell r="AN45" t="str">
            <v>SUPREET SINGH ARORA</v>
          </cell>
          <cell r="AO45" t="str">
            <v>Sr. Sales Executive</v>
          </cell>
          <cell r="AP45" t="str">
            <v>Chandigarh</v>
          </cell>
          <cell r="AQ45" t="str">
            <v>Non-Executive</v>
          </cell>
          <cell r="AR45" t="str">
            <v>HDFC  BANK LTD.</v>
          </cell>
          <cell r="AS45" t="str">
            <v>0351050000717</v>
          </cell>
          <cell r="AT45">
            <v>31</v>
          </cell>
          <cell r="AV45">
            <v>6425</v>
          </cell>
          <cell r="AW45">
            <v>0</v>
          </cell>
          <cell r="AX45">
            <v>1285</v>
          </cell>
          <cell r="AY45">
            <v>800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8510</v>
          </cell>
          <cell r="BI45">
            <v>771</v>
          </cell>
          <cell r="BJ45">
            <v>0</v>
          </cell>
          <cell r="BK45">
            <v>930</v>
          </cell>
          <cell r="BL45">
            <v>0</v>
          </cell>
          <cell r="BM45">
            <v>0</v>
          </cell>
          <cell r="BN45">
            <v>0</v>
          </cell>
          <cell r="BP45">
            <v>0</v>
          </cell>
          <cell r="BQ45">
            <v>1389</v>
          </cell>
          <cell r="BR45">
            <v>86</v>
          </cell>
          <cell r="BS45">
            <v>0</v>
          </cell>
          <cell r="BT45">
            <v>0</v>
          </cell>
          <cell r="BU45">
            <v>3176</v>
          </cell>
          <cell r="BV45">
            <v>5334</v>
          </cell>
          <cell r="BW45">
            <v>5334</v>
          </cell>
          <cell r="BX45">
            <v>874.4425</v>
          </cell>
          <cell r="CL45" t="str">
            <v>SUPREET SINGH ARORA</v>
          </cell>
          <cell r="CM45" t="str">
            <v>RJ/13238/093</v>
          </cell>
          <cell r="CN45">
            <v>6425</v>
          </cell>
          <cell r="CO45">
            <v>6425</v>
          </cell>
          <cell r="CP45">
            <v>771</v>
          </cell>
          <cell r="CQ45">
            <v>535</v>
          </cell>
          <cell r="CR45">
            <v>236</v>
          </cell>
          <cell r="CS45">
            <v>70.675000000000011</v>
          </cell>
          <cell r="CT45">
            <v>32.125</v>
          </cell>
          <cell r="CU45">
            <v>0.64250000000000007</v>
          </cell>
          <cell r="CV45">
            <v>874.4425</v>
          </cell>
          <cell r="CY45" t="str">
            <v>SUPREET SINGH ARORA</v>
          </cell>
          <cell r="CZ45">
            <v>6425</v>
          </cell>
          <cell r="DA45">
            <v>1285</v>
          </cell>
          <cell r="DB45">
            <v>0</v>
          </cell>
          <cell r="DC45">
            <v>7710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</row>
        <row r="46">
          <cell r="A46">
            <v>40</v>
          </cell>
          <cell r="C46">
            <v>40</v>
          </cell>
          <cell r="D46">
            <v>13</v>
          </cell>
          <cell r="E46" t="str">
            <v>AKASH DEEP DEB</v>
          </cell>
          <cell r="F46" t="str">
            <v>Sales Executive</v>
          </cell>
          <cell r="G46" t="str">
            <v>Sales</v>
          </cell>
          <cell r="H46" t="str">
            <v>Delhi</v>
          </cell>
          <cell r="I46" t="str">
            <v>Non-Executive</v>
          </cell>
          <cell r="K46">
            <v>26947</v>
          </cell>
          <cell r="L46">
            <v>37119</v>
          </cell>
          <cell r="N46" t="str">
            <v>RJ/13238/189</v>
          </cell>
          <cell r="R46" t="str">
            <v>D.K. DEB</v>
          </cell>
          <cell r="S46">
            <v>5675</v>
          </cell>
          <cell r="T46">
            <v>0</v>
          </cell>
          <cell r="U46">
            <v>2838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2838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681</v>
          </cell>
          <cell r="AJ46">
            <v>8513</v>
          </cell>
          <cell r="AK46" t="str">
            <v>Sales Executive</v>
          </cell>
          <cell r="AL46">
            <v>0</v>
          </cell>
          <cell r="AM46">
            <v>13</v>
          </cell>
          <cell r="AN46" t="str">
            <v>AKASH DEEP DEB</v>
          </cell>
          <cell r="AO46" t="str">
            <v>Sales Executive</v>
          </cell>
          <cell r="AP46" t="str">
            <v>Delhi</v>
          </cell>
          <cell r="AQ46" t="str">
            <v>Non-Executive</v>
          </cell>
          <cell r="AR46" t="str">
            <v>HDFC  BANK LTD.</v>
          </cell>
          <cell r="AS46" t="str">
            <v>0541050048549</v>
          </cell>
          <cell r="AT46">
            <v>31</v>
          </cell>
          <cell r="AV46">
            <v>5675</v>
          </cell>
          <cell r="AW46">
            <v>0</v>
          </cell>
          <cell r="AX46">
            <v>2838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8513</v>
          </cell>
          <cell r="BI46">
            <v>681</v>
          </cell>
          <cell r="BJ46">
            <v>0</v>
          </cell>
          <cell r="BK46">
            <v>2373</v>
          </cell>
          <cell r="BL46">
            <v>0</v>
          </cell>
          <cell r="BM46">
            <v>0</v>
          </cell>
          <cell r="BN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3054</v>
          </cell>
          <cell r="BV46">
            <v>5459</v>
          </cell>
          <cell r="BW46">
            <v>5459</v>
          </cell>
          <cell r="BX46">
            <v>772.36749999999995</v>
          </cell>
          <cell r="CL46" t="str">
            <v>AKASH DEEP DEB</v>
          </cell>
          <cell r="CM46" t="str">
            <v>RJ/13238/189</v>
          </cell>
          <cell r="CN46">
            <v>5675</v>
          </cell>
          <cell r="CO46">
            <v>5675</v>
          </cell>
          <cell r="CP46">
            <v>681</v>
          </cell>
          <cell r="CQ46">
            <v>473</v>
          </cell>
          <cell r="CR46">
            <v>208</v>
          </cell>
          <cell r="CS46">
            <v>62.425000000000004</v>
          </cell>
          <cell r="CT46">
            <v>28.375</v>
          </cell>
          <cell r="CU46">
            <v>0.5675</v>
          </cell>
          <cell r="CV46">
            <v>772.36749999999995</v>
          </cell>
          <cell r="CY46" t="str">
            <v>AKASH DEEP DEB</v>
          </cell>
          <cell r="CZ46">
            <v>5675</v>
          </cell>
          <cell r="DA46">
            <v>2838</v>
          </cell>
          <cell r="DB46">
            <v>0</v>
          </cell>
          <cell r="DC46">
            <v>8513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</row>
        <row r="47">
          <cell r="A47">
            <v>41</v>
          </cell>
          <cell r="C47">
            <v>41</v>
          </cell>
          <cell r="D47">
            <v>13</v>
          </cell>
          <cell r="E47" t="str">
            <v>SUSHIL KUMAR S. PATEL</v>
          </cell>
          <cell r="F47" t="str">
            <v>Sales Executive</v>
          </cell>
          <cell r="G47" t="str">
            <v>Sales</v>
          </cell>
          <cell r="H47" t="str">
            <v>Mumbai</v>
          </cell>
          <cell r="I47" t="str">
            <v>Non-Executive</v>
          </cell>
          <cell r="K47">
            <v>27489</v>
          </cell>
          <cell r="L47">
            <v>37365</v>
          </cell>
          <cell r="N47" t="str">
            <v>RJ/13238/197</v>
          </cell>
          <cell r="R47">
            <v>0</v>
          </cell>
          <cell r="S47">
            <v>5300</v>
          </cell>
          <cell r="T47">
            <v>0</v>
          </cell>
          <cell r="U47">
            <v>2650</v>
          </cell>
          <cell r="V47">
            <v>750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2650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636</v>
          </cell>
          <cell r="AJ47">
            <v>8700</v>
          </cell>
          <cell r="AK47" t="str">
            <v>Sales Executive</v>
          </cell>
          <cell r="AL47">
            <v>0</v>
          </cell>
          <cell r="AM47">
            <v>13</v>
          </cell>
          <cell r="AN47" t="str">
            <v>SUSHIL KUMAR S. PATEL</v>
          </cell>
          <cell r="AO47" t="str">
            <v>Sales Executive</v>
          </cell>
          <cell r="AP47" t="str">
            <v>Mumbai</v>
          </cell>
          <cell r="AQ47" t="str">
            <v>Non-Executive</v>
          </cell>
          <cell r="AR47" t="str">
            <v>HDFC  BANK LTD.</v>
          </cell>
          <cell r="AS47" t="str">
            <v>0471050034572</v>
          </cell>
          <cell r="AT47">
            <v>31</v>
          </cell>
          <cell r="AV47">
            <v>5300</v>
          </cell>
          <cell r="AW47">
            <v>0</v>
          </cell>
          <cell r="AX47">
            <v>2650</v>
          </cell>
          <cell r="AY47">
            <v>750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8700</v>
          </cell>
          <cell r="BI47">
            <v>636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40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676</v>
          </cell>
          <cell r="BV47">
            <v>8024</v>
          </cell>
          <cell r="BW47">
            <v>8024</v>
          </cell>
          <cell r="BX47">
            <v>721.32999999999993</v>
          </cell>
          <cell r="CL47" t="str">
            <v>SUSHIL KUMAR S. PATEL</v>
          </cell>
          <cell r="CM47" t="str">
            <v>RJ/13238/197</v>
          </cell>
          <cell r="CN47">
            <v>5300</v>
          </cell>
          <cell r="CO47">
            <v>5300</v>
          </cell>
          <cell r="CP47">
            <v>636</v>
          </cell>
          <cell r="CQ47">
            <v>441</v>
          </cell>
          <cell r="CR47">
            <v>195</v>
          </cell>
          <cell r="CS47">
            <v>58.300000000000004</v>
          </cell>
          <cell r="CT47">
            <v>26.5</v>
          </cell>
          <cell r="CU47">
            <v>0.53</v>
          </cell>
          <cell r="CV47">
            <v>721.32999999999993</v>
          </cell>
          <cell r="CY47" t="str">
            <v>SUSHIL KUMAR S. PATEL</v>
          </cell>
          <cell r="CZ47">
            <v>5300</v>
          </cell>
          <cell r="DA47">
            <v>2650</v>
          </cell>
          <cell r="DB47">
            <v>0</v>
          </cell>
          <cell r="DC47">
            <v>7950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</row>
        <row r="48">
          <cell r="A48">
            <v>42</v>
          </cell>
          <cell r="C48">
            <v>42</v>
          </cell>
          <cell r="D48">
            <v>13</v>
          </cell>
          <cell r="E48" t="str">
            <v>MANOJ KUMAR NAYAK</v>
          </cell>
          <cell r="F48" t="str">
            <v>Sales Executive</v>
          </cell>
          <cell r="G48" t="str">
            <v>Sales</v>
          </cell>
          <cell r="H48" t="str">
            <v>Ahmedabad</v>
          </cell>
          <cell r="I48" t="str">
            <v>Non-Executive</v>
          </cell>
          <cell r="K48">
            <v>25367</v>
          </cell>
          <cell r="L48">
            <v>35325</v>
          </cell>
          <cell r="N48" t="str">
            <v>RJ/13238/125</v>
          </cell>
          <cell r="R48" t="str">
            <v>Mr. Akrura Ch. Nayak</v>
          </cell>
          <cell r="S48">
            <v>7025</v>
          </cell>
          <cell r="T48">
            <v>0</v>
          </cell>
          <cell r="U48">
            <v>1405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1405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843</v>
          </cell>
          <cell r="AJ48">
            <v>8430</v>
          </cell>
          <cell r="AK48" t="str">
            <v>Sales Executive</v>
          </cell>
          <cell r="AL48">
            <v>0</v>
          </cell>
          <cell r="AM48">
            <v>13</v>
          </cell>
          <cell r="AN48" t="str">
            <v>MANOJ KUMAR NAYAK</v>
          </cell>
          <cell r="AO48" t="str">
            <v>Sales Executive</v>
          </cell>
          <cell r="AP48" t="str">
            <v>Ahmedabad</v>
          </cell>
          <cell r="AQ48" t="str">
            <v>Non-Executive</v>
          </cell>
          <cell r="AR48" t="str">
            <v>HDFC  BANK LTD.</v>
          </cell>
          <cell r="AS48" t="str">
            <v>0031050010470</v>
          </cell>
          <cell r="AT48">
            <v>31</v>
          </cell>
          <cell r="AV48">
            <v>7025</v>
          </cell>
          <cell r="AW48">
            <v>0</v>
          </cell>
          <cell r="AX48">
            <v>1405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8430</v>
          </cell>
          <cell r="BI48">
            <v>843</v>
          </cell>
          <cell r="BJ48">
            <v>0</v>
          </cell>
          <cell r="BK48">
            <v>4365</v>
          </cell>
          <cell r="BL48">
            <v>0</v>
          </cell>
          <cell r="BM48">
            <v>0</v>
          </cell>
          <cell r="BN48">
            <v>80</v>
          </cell>
          <cell r="BP48">
            <v>0</v>
          </cell>
          <cell r="BQ48">
            <v>1111</v>
          </cell>
          <cell r="BR48">
            <v>70</v>
          </cell>
          <cell r="BS48">
            <v>0</v>
          </cell>
          <cell r="BT48">
            <v>0</v>
          </cell>
          <cell r="BU48">
            <v>6469</v>
          </cell>
          <cell r="BV48">
            <v>1961</v>
          </cell>
          <cell r="BW48">
            <v>1961</v>
          </cell>
          <cell r="BX48">
            <v>956.10249999999996</v>
          </cell>
          <cell r="CL48" t="str">
            <v>MANOJ KUMAR NAYAK</v>
          </cell>
          <cell r="CM48" t="str">
            <v>RJ/13238/125</v>
          </cell>
          <cell r="CN48">
            <v>7025</v>
          </cell>
          <cell r="CO48">
            <v>6500</v>
          </cell>
          <cell r="CP48">
            <v>843</v>
          </cell>
          <cell r="CQ48">
            <v>541</v>
          </cell>
          <cell r="CR48">
            <v>302</v>
          </cell>
          <cell r="CS48">
            <v>77.275000000000006</v>
          </cell>
          <cell r="CT48">
            <v>35.125</v>
          </cell>
          <cell r="CU48">
            <v>0.70250000000000001</v>
          </cell>
          <cell r="CV48">
            <v>956.10249999999996</v>
          </cell>
          <cell r="CY48" t="str">
            <v>MANOJ KUMAR NAYAK</v>
          </cell>
          <cell r="CZ48">
            <v>7025</v>
          </cell>
          <cell r="DA48">
            <v>1405</v>
          </cell>
          <cell r="DB48">
            <v>0</v>
          </cell>
          <cell r="DC48">
            <v>8430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</row>
        <row r="49">
          <cell r="A49">
            <v>43</v>
          </cell>
          <cell r="C49">
            <v>43</v>
          </cell>
          <cell r="D49">
            <v>14</v>
          </cell>
          <cell r="E49" t="str">
            <v>PARTHASARATHY SRINIVASAN</v>
          </cell>
          <cell r="F49" t="str">
            <v>Sr. Logistics Executive</v>
          </cell>
          <cell r="G49" t="str">
            <v>Logistics, Distribution &amp; BRT</v>
          </cell>
          <cell r="H49" t="str">
            <v>Mumbai</v>
          </cell>
          <cell r="I49" t="str">
            <v>Non-Executive</v>
          </cell>
          <cell r="K49">
            <v>25655</v>
          </cell>
          <cell r="L49">
            <v>35205</v>
          </cell>
          <cell r="N49" t="str">
            <v>RJ/13238/112</v>
          </cell>
          <cell r="R49" t="str">
            <v>MR.P.SRINIVASAN</v>
          </cell>
          <cell r="S49">
            <v>7525</v>
          </cell>
          <cell r="T49">
            <v>0</v>
          </cell>
          <cell r="U49">
            <v>0</v>
          </cell>
          <cell r="V49">
            <v>800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903</v>
          </cell>
          <cell r="AJ49">
            <v>8325</v>
          </cell>
          <cell r="AK49" t="str">
            <v>Marketing</v>
          </cell>
          <cell r="AL49">
            <v>0</v>
          </cell>
          <cell r="AM49">
            <v>14</v>
          </cell>
          <cell r="AN49" t="str">
            <v>PARTHASARATHY SRINIVASAN</v>
          </cell>
          <cell r="AO49" t="str">
            <v>Sr. Logistics Executive</v>
          </cell>
          <cell r="AP49" t="str">
            <v>Mumbai</v>
          </cell>
          <cell r="AQ49" t="str">
            <v>Non-Executive</v>
          </cell>
          <cell r="AR49" t="str">
            <v>HDFC  BANK LTD.</v>
          </cell>
          <cell r="AS49" t="str">
            <v>0191050001470</v>
          </cell>
          <cell r="AT49">
            <v>31</v>
          </cell>
          <cell r="AV49">
            <v>7525</v>
          </cell>
          <cell r="AW49">
            <v>0</v>
          </cell>
          <cell r="AX49">
            <v>0</v>
          </cell>
          <cell r="AY49">
            <v>800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8325</v>
          </cell>
          <cell r="BI49">
            <v>903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175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1078</v>
          </cell>
          <cell r="BV49">
            <v>7247</v>
          </cell>
          <cell r="BW49">
            <v>7247</v>
          </cell>
          <cell r="BX49">
            <v>1024.1524999999999</v>
          </cell>
          <cell r="CL49" t="str">
            <v>PARTHASARATHY SRINIVASAN</v>
          </cell>
          <cell r="CM49" t="str">
            <v>RJ/13238/112</v>
          </cell>
          <cell r="CN49">
            <v>7525</v>
          </cell>
          <cell r="CO49">
            <v>6500</v>
          </cell>
          <cell r="CP49">
            <v>903</v>
          </cell>
          <cell r="CQ49">
            <v>541</v>
          </cell>
          <cell r="CR49">
            <v>362</v>
          </cell>
          <cell r="CS49">
            <v>82.775000000000006</v>
          </cell>
          <cell r="CT49">
            <v>37.625</v>
          </cell>
          <cell r="CU49">
            <v>0.75250000000000006</v>
          </cell>
          <cell r="CV49">
            <v>1024.1524999999999</v>
          </cell>
          <cell r="CY49" t="str">
            <v>PARTHASARATHY SRINIVASAN</v>
          </cell>
          <cell r="CZ49">
            <v>7525</v>
          </cell>
          <cell r="DA49">
            <v>0</v>
          </cell>
          <cell r="DB49">
            <v>0</v>
          </cell>
          <cell r="DC49">
            <v>7525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</row>
        <row r="50">
          <cell r="A50">
            <v>44</v>
          </cell>
          <cell r="C50">
            <v>44</v>
          </cell>
          <cell r="D50">
            <v>13</v>
          </cell>
          <cell r="E50" t="str">
            <v>CHANDAN MANDAL</v>
          </cell>
          <cell r="F50" t="str">
            <v>Sales Executive</v>
          </cell>
          <cell r="G50" t="str">
            <v>Sales</v>
          </cell>
          <cell r="H50" t="str">
            <v>Mumbai</v>
          </cell>
          <cell r="I50" t="str">
            <v>Non-Executive</v>
          </cell>
          <cell r="K50">
            <v>25359</v>
          </cell>
          <cell r="L50">
            <v>36648</v>
          </cell>
          <cell r="N50" t="str">
            <v>RJ/13238/166</v>
          </cell>
          <cell r="R50" t="str">
            <v>Mr. K.C. Mandal</v>
          </cell>
          <cell r="S50">
            <v>5500</v>
          </cell>
          <cell r="T50">
            <v>0</v>
          </cell>
          <cell r="U50">
            <v>2750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2750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660</v>
          </cell>
          <cell r="AJ50">
            <v>8250</v>
          </cell>
          <cell r="AK50" t="str">
            <v>Sales Executive</v>
          </cell>
          <cell r="AL50">
            <v>0</v>
          </cell>
          <cell r="AM50">
            <v>13</v>
          </cell>
          <cell r="AN50" t="str">
            <v>CHANDAN MANDAL</v>
          </cell>
          <cell r="AO50" t="str">
            <v>Sales Executive</v>
          </cell>
          <cell r="AP50" t="str">
            <v>Mumbai</v>
          </cell>
          <cell r="AQ50" t="str">
            <v>Non-Executive</v>
          </cell>
          <cell r="AR50" t="str">
            <v>HDFC  BANK LTD.</v>
          </cell>
          <cell r="AS50" t="str">
            <v>0191050005934</v>
          </cell>
          <cell r="AT50">
            <v>31</v>
          </cell>
          <cell r="AV50">
            <v>5500</v>
          </cell>
          <cell r="AW50">
            <v>0</v>
          </cell>
          <cell r="AX50">
            <v>2750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8250</v>
          </cell>
          <cell r="BI50">
            <v>660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175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835</v>
          </cell>
          <cell r="BV50">
            <v>7415</v>
          </cell>
          <cell r="BW50">
            <v>7415</v>
          </cell>
          <cell r="BX50">
            <v>748.55</v>
          </cell>
          <cell r="CL50" t="str">
            <v>CHANDAN MANDAL</v>
          </cell>
          <cell r="CM50" t="str">
            <v>RJ/13238/166</v>
          </cell>
          <cell r="CN50">
            <v>5500</v>
          </cell>
          <cell r="CO50">
            <v>5500</v>
          </cell>
          <cell r="CP50">
            <v>660</v>
          </cell>
          <cell r="CQ50">
            <v>458</v>
          </cell>
          <cell r="CR50">
            <v>202</v>
          </cell>
          <cell r="CS50">
            <v>60.500000000000007</v>
          </cell>
          <cell r="CT50">
            <v>27.5</v>
          </cell>
          <cell r="CU50">
            <v>0.55000000000000004</v>
          </cell>
          <cell r="CV50">
            <v>748.55</v>
          </cell>
          <cell r="CY50" t="str">
            <v>CHANDAN MANDAL</v>
          </cell>
          <cell r="CZ50">
            <v>5500</v>
          </cell>
          <cell r="DA50">
            <v>2750</v>
          </cell>
          <cell r="DB50">
            <v>0</v>
          </cell>
          <cell r="DC50">
            <v>8250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</row>
        <row r="51">
          <cell r="A51">
            <v>45</v>
          </cell>
          <cell r="C51">
            <v>45</v>
          </cell>
          <cell r="D51">
            <v>12</v>
          </cell>
          <cell r="E51" t="str">
            <v>ARCHANA SAWANT</v>
          </cell>
          <cell r="F51" t="str">
            <v>Customer Relations Exec.</v>
          </cell>
          <cell r="G51" t="str">
            <v>Commercial</v>
          </cell>
          <cell r="H51" t="str">
            <v>Mumbai</v>
          </cell>
          <cell r="I51" t="str">
            <v>Non-Executive</v>
          </cell>
          <cell r="K51" t="e">
            <v>#N/A</v>
          </cell>
          <cell r="L51" t="e">
            <v>#N/A</v>
          </cell>
          <cell r="N51" t="str">
            <v>RJ/13238/098</v>
          </cell>
          <cell r="R51" t="str">
            <v>MR.PRABHAKAR SAWANT</v>
          </cell>
          <cell r="S51">
            <v>5725</v>
          </cell>
          <cell r="T51">
            <v>1145</v>
          </cell>
          <cell r="U51">
            <v>2863</v>
          </cell>
          <cell r="V51">
            <v>1300</v>
          </cell>
          <cell r="W51">
            <v>400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4008</v>
          </cell>
          <cell r="AC51">
            <v>0</v>
          </cell>
          <cell r="AH51">
            <v>687</v>
          </cell>
          <cell r="AJ51">
            <v>11433</v>
          </cell>
          <cell r="AK51" t="str">
            <v>Marketing</v>
          </cell>
          <cell r="AM51">
            <v>12</v>
          </cell>
          <cell r="AN51" t="str">
            <v>ARCHANA SAWANT</v>
          </cell>
          <cell r="AO51" t="str">
            <v>Customer Relations Exec.</v>
          </cell>
          <cell r="AP51" t="str">
            <v>Mumbai</v>
          </cell>
          <cell r="AQ51" t="str">
            <v>Non-Executive</v>
          </cell>
          <cell r="AR51" t="str">
            <v>HDFC  BANK LTD.</v>
          </cell>
          <cell r="AS51" t="str">
            <v>0191050001539</v>
          </cell>
          <cell r="AT51">
            <v>31</v>
          </cell>
          <cell r="AV51">
            <v>5725</v>
          </cell>
          <cell r="AW51">
            <v>1145</v>
          </cell>
          <cell r="AX51">
            <v>2863</v>
          </cell>
          <cell r="AY51">
            <v>1300</v>
          </cell>
          <cell r="AZ51">
            <v>400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11433</v>
          </cell>
          <cell r="BI51">
            <v>687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200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887</v>
          </cell>
          <cell r="BV51">
            <v>10546</v>
          </cell>
          <cell r="BW51">
            <v>10546</v>
          </cell>
          <cell r="BX51">
            <v>779.17250000000001</v>
          </cell>
          <cell r="CL51" t="str">
            <v>ARCHANA SAWANT</v>
          </cell>
          <cell r="CM51" t="str">
            <v>RJ/13238/098</v>
          </cell>
          <cell r="CN51">
            <v>5725</v>
          </cell>
          <cell r="CO51">
            <v>5725</v>
          </cell>
          <cell r="CP51">
            <v>687</v>
          </cell>
          <cell r="CQ51">
            <v>477</v>
          </cell>
          <cell r="CR51">
            <v>210</v>
          </cell>
          <cell r="CS51">
            <v>62.975000000000009</v>
          </cell>
          <cell r="CT51">
            <v>28.625</v>
          </cell>
          <cell r="CU51">
            <v>0.57250000000000001</v>
          </cell>
          <cell r="CV51">
            <v>779.17250000000001</v>
          </cell>
          <cell r="CY51" t="str">
            <v>ARCHANA SAWANT</v>
          </cell>
          <cell r="CZ51">
            <v>5725</v>
          </cell>
          <cell r="DA51">
            <v>2863</v>
          </cell>
          <cell r="DB51">
            <v>1145</v>
          </cell>
          <cell r="DC51">
            <v>9733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</row>
        <row r="52">
          <cell r="A52">
            <v>46</v>
          </cell>
          <cell r="C52">
            <v>46</v>
          </cell>
          <cell r="D52">
            <v>13</v>
          </cell>
          <cell r="E52" t="str">
            <v>VIJAY S. GOGATE</v>
          </cell>
          <cell r="F52" t="str">
            <v>Sales Executive</v>
          </cell>
          <cell r="G52" t="str">
            <v>Sales</v>
          </cell>
          <cell r="H52" t="str">
            <v>Mumbai</v>
          </cell>
          <cell r="I52" t="str">
            <v>Non-Executive</v>
          </cell>
          <cell r="K52">
            <v>26589</v>
          </cell>
          <cell r="L52">
            <v>36698</v>
          </cell>
          <cell r="N52" t="str">
            <v>RJ/13238/173</v>
          </cell>
          <cell r="R52" t="str">
            <v>Mr. Shrikant D. Gogate</v>
          </cell>
          <cell r="S52">
            <v>5500</v>
          </cell>
          <cell r="T52">
            <v>0</v>
          </cell>
          <cell r="U52">
            <v>2750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2750</v>
          </cell>
          <cell r="AC52">
            <v>0</v>
          </cell>
          <cell r="AH52">
            <v>660</v>
          </cell>
          <cell r="AJ52">
            <v>8250</v>
          </cell>
          <cell r="AK52" t="str">
            <v>Sales Executive</v>
          </cell>
          <cell r="AM52">
            <v>13</v>
          </cell>
          <cell r="AN52" t="str">
            <v>VIJAY S. GOGATE</v>
          </cell>
          <cell r="AO52" t="str">
            <v>Sales Executive</v>
          </cell>
          <cell r="AP52" t="str">
            <v>Mumbai</v>
          </cell>
          <cell r="AQ52" t="str">
            <v>Non-Executive</v>
          </cell>
          <cell r="AR52" t="str">
            <v>HDFC  BANK LTD.</v>
          </cell>
          <cell r="AS52" t="str">
            <v>0191050007843</v>
          </cell>
          <cell r="AT52">
            <v>31</v>
          </cell>
          <cell r="AV52">
            <v>5500</v>
          </cell>
          <cell r="AW52">
            <v>0</v>
          </cell>
          <cell r="AX52">
            <v>2750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8250</v>
          </cell>
          <cell r="BI52">
            <v>660</v>
          </cell>
          <cell r="BJ52">
            <v>0</v>
          </cell>
          <cell r="BK52">
            <v>2685</v>
          </cell>
          <cell r="BL52">
            <v>0</v>
          </cell>
          <cell r="BM52">
            <v>0</v>
          </cell>
          <cell r="BN52">
            <v>175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3520</v>
          </cell>
          <cell r="BV52">
            <v>4730</v>
          </cell>
          <cell r="BW52">
            <v>4730</v>
          </cell>
          <cell r="BX52">
            <v>748.55</v>
          </cell>
          <cell r="CL52" t="str">
            <v>VIJAY S. GOGATE</v>
          </cell>
          <cell r="CM52" t="str">
            <v>RJ/13238/173</v>
          </cell>
          <cell r="CN52">
            <v>5500</v>
          </cell>
          <cell r="CO52">
            <v>5500</v>
          </cell>
          <cell r="CP52">
            <v>660</v>
          </cell>
          <cell r="CQ52">
            <v>458</v>
          </cell>
          <cell r="CR52">
            <v>202</v>
          </cell>
          <cell r="CS52">
            <v>60.500000000000007</v>
          </cell>
          <cell r="CT52">
            <v>27.5</v>
          </cell>
          <cell r="CU52">
            <v>0.55000000000000004</v>
          </cell>
          <cell r="CV52">
            <v>748.55</v>
          </cell>
          <cell r="CY52" t="str">
            <v>VIJAY S. GOGATE</v>
          </cell>
          <cell r="CZ52">
            <v>5500</v>
          </cell>
          <cell r="DA52">
            <v>2750</v>
          </cell>
          <cell r="DB52">
            <v>0</v>
          </cell>
          <cell r="DC52">
            <v>8250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</row>
        <row r="53">
          <cell r="A53">
            <v>47</v>
          </cell>
          <cell r="C53">
            <v>47</v>
          </cell>
          <cell r="D53">
            <v>13</v>
          </cell>
          <cell r="E53" t="str">
            <v>GHANSHYAM BHATT</v>
          </cell>
          <cell r="F53" t="str">
            <v>Sales Executive</v>
          </cell>
          <cell r="G53" t="str">
            <v>Sales</v>
          </cell>
          <cell r="H53" t="str">
            <v>Mumbai</v>
          </cell>
          <cell r="I53" t="str">
            <v>Non-Executive</v>
          </cell>
          <cell r="K53">
            <v>25088</v>
          </cell>
          <cell r="L53">
            <v>36696</v>
          </cell>
          <cell r="N53" t="str">
            <v>RJ/13238/171</v>
          </cell>
          <cell r="R53" t="str">
            <v>SH.PARAMSUKH S.BHATT</v>
          </cell>
          <cell r="S53">
            <v>5675</v>
          </cell>
          <cell r="T53">
            <v>0</v>
          </cell>
          <cell r="U53">
            <v>2838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2838</v>
          </cell>
          <cell r="AC53">
            <v>0</v>
          </cell>
          <cell r="AH53">
            <v>681</v>
          </cell>
          <cell r="AJ53">
            <v>8513</v>
          </cell>
          <cell r="AK53" t="str">
            <v>Sales Executive</v>
          </cell>
          <cell r="AM53">
            <v>13</v>
          </cell>
          <cell r="AN53" t="str">
            <v>GHANSHYAM BHATT</v>
          </cell>
          <cell r="AO53" t="str">
            <v>Sales Executive</v>
          </cell>
          <cell r="AP53" t="str">
            <v>Mumbai</v>
          </cell>
          <cell r="AQ53" t="str">
            <v>Non-Executive</v>
          </cell>
          <cell r="AR53" t="str">
            <v>HDFC  BANK LTD.</v>
          </cell>
          <cell r="AS53" t="str">
            <v>0191050007836</v>
          </cell>
          <cell r="AT53">
            <v>31</v>
          </cell>
          <cell r="AV53">
            <v>5675</v>
          </cell>
          <cell r="AW53">
            <v>0</v>
          </cell>
          <cell r="AX53">
            <v>2838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8513</v>
          </cell>
          <cell r="BI53">
            <v>681</v>
          </cell>
          <cell r="BJ53">
            <v>0</v>
          </cell>
          <cell r="BK53">
            <v>2532</v>
          </cell>
          <cell r="BL53">
            <v>0</v>
          </cell>
          <cell r="BM53">
            <v>0</v>
          </cell>
          <cell r="BN53">
            <v>175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3388</v>
          </cell>
          <cell r="BV53">
            <v>5125</v>
          </cell>
          <cell r="BW53">
            <v>5125</v>
          </cell>
          <cell r="BX53">
            <v>772.36749999999995</v>
          </cell>
          <cell r="CL53" t="str">
            <v>GHANSHYAM BHATT</v>
          </cell>
          <cell r="CM53" t="str">
            <v>RJ/13238/171</v>
          </cell>
          <cell r="CN53">
            <v>5675</v>
          </cell>
          <cell r="CO53">
            <v>5675</v>
          </cell>
          <cell r="CP53">
            <v>681</v>
          </cell>
          <cell r="CQ53">
            <v>473</v>
          </cell>
          <cell r="CR53">
            <v>208</v>
          </cell>
          <cell r="CS53">
            <v>62.425000000000004</v>
          </cell>
          <cell r="CT53">
            <v>28.375</v>
          </cell>
          <cell r="CU53">
            <v>0.5675</v>
          </cell>
          <cell r="CV53">
            <v>772.36749999999995</v>
          </cell>
          <cell r="CY53" t="str">
            <v>GHANSHYAM BHATT</v>
          </cell>
          <cell r="CZ53">
            <v>5675</v>
          </cell>
          <cell r="DA53">
            <v>2838</v>
          </cell>
          <cell r="DB53">
            <v>0</v>
          </cell>
          <cell r="DC53">
            <v>8513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</row>
        <row r="54">
          <cell r="A54">
            <v>48</v>
          </cell>
          <cell r="C54">
            <v>48</v>
          </cell>
          <cell r="D54">
            <v>13</v>
          </cell>
          <cell r="E54" t="str">
            <v>VIPUL T. BHINDE</v>
          </cell>
          <cell r="F54" t="str">
            <v>Sales Executive</v>
          </cell>
          <cell r="G54" t="str">
            <v>Sales</v>
          </cell>
          <cell r="H54" t="str">
            <v>Mumbai</v>
          </cell>
          <cell r="I54" t="str">
            <v>Non-Executive</v>
          </cell>
          <cell r="K54">
            <v>28208</v>
          </cell>
          <cell r="L54">
            <v>37361</v>
          </cell>
          <cell r="N54">
            <v>0</v>
          </cell>
          <cell r="R54">
            <v>0</v>
          </cell>
          <cell r="S54">
            <v>5300</v>
          </cell>
          <cell r="T54">
            <v>0</v>
          </cell>
          <cell r="U54">
            <v>2650</v>
          </cell>
          <cell r="V54">
            <v>750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2650</v>
          </cell>
          <cell r="AC54">
            <v>0</v>
          </cell>
          <cell r="AH54">
            <v>636</v>
          </cell>
          <cell r="AJ54">
            <v>8700</v>
          </cell>
          <cell r="AK54" t="str">
            <v>Sales Executive</v>
          </cell>
          <cell r="AM54">
            <v>13</v>
          </cell>
          <cell r="AN54" t="str">
            <v>VIPUL T. BHINDE</v>
          </cell>
          <cell r="AO54" t="str">
            <v>Sales Executive</v>
          </cell>
          <cell r="AP54" t="str">
            <v>Mumbai</v>
          </cell>
          <cell r="AQ54" t="str">
            <v>Non-Executive</v>
          </cell>
          <cell r="AR54" t="str">
            <v>HDFC  BANK LTD.</v>
          </cell>
          <cell r="AS54" t="str">
            <v>0471050034565</v>
          </cell>
          <cell r="AT54">
            <v>31</v>
          </cell>
          <cell r="AV54">
            <v>5300</v>
          </cell>
          <cell r="AW54">
            <v>0</v>
          </cell>
          <cell r="AX54">
            <v>2650</v>
          </cell>
          <cell r="AY54">
            <v>750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8700</v>
          </cell>
          <cell r="BI54">
            <v>636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175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811</v>
          </cell>
          <cell r="BV54">
            <v>7889</v>
          </cell>
          <cell r="BW54">
            <v>7889</v>
          </cell>
          <cell r="BX54">
            <v>721.32999999999993</v>
          </cell>
          <cell r="CL54" t="str">
            <v>VIPUL T. BHINDE</v>
          </cell>
          <cell r="CM54">
            <v>0</v>
          </cell>
          <cell r="CN54">
            <v>5300</v>
          </cell>
          <cell r="CO54">
            <v>5300</v>
          </cell>
          <cell r="CP54">
            <v>636</v>
          </cell>
          <cell r="CQ54">
            <v>441</v>
          </cell>
          <cell r="CR54">
            <v>195</v>
          </cell>
          <cell r="CS54">
            <v>58.300000000000004</v>
          </cell>
          <cell r="CT54">
            <v>26.5</v>
          </cell>
          <cell r="CU54">
            <v>0.53</v>
          </cell>
          <cell r="CV54">
            <v>721.32999999999993</v>
          </cell>
          <cell r="CY54" t="str">
            <v>VIPUL T. BHINDE</v>
          </cell>
          <cell r="CZ54">
            <v>5300</v>
          </cell>
          <cell r="DA54">
            <v>2650</v>
          </cell>
          <cell r="DB54">
            <v>0</v>
          </cell>
          <cell r="DC54">
            <v>7950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</row>
        <row r="55">
          <cell r="A55">
            <v>49</v>
          </cell>
          <cell r="C55">
            <v>49</v>
          </cell>
          <cell r="D55">
            <v>13</v>
          </cell>
          <cell r="E55" t="str">
            <v>SUJIT KUMAR PANDEY</v>
          </cell>
          <cell r="F55" t="str">
            <v>Sales Executive</v>
          </cell>
          <cell r="G55" t="str">
            <v>Sales</v>
          </cell>
          <cell r="H55" t="str">
            <v>Pune</v>
          </cell>
          <cell r="I55" t="str">
            <v>Non-Executive</v>
          </cell>
          <cell r="K55" t="e">
            <v>#N/A</v>
          </cell>
          <cell r="L55" t="e">
            <v>#N/A</v>
          </cell>
          <cell r="N55" t="str">
            <v>RJ/13238/175</v>
          </cell>
          <cell r="R55" t="str">
            <v>Mr. Jagannath Pandey</v>
          </cell>
          <cell r="S55">
            <v>5675</v>
          </cell>
          <cell r="T55">
            <v>0</v>
          </cell>
          <cell r="U55">
            <v>2838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2838</v>
          </cell>
          <cell r="AC55">
            <v>0</v>
          </cell>
          <cell r="AH55">
            <v>681</v>
          </cell>
          <cell r="AJ55">
            <v>8513</v>
          </cell>
          <cell r="AK55" t="str">
            <v>Sales Executive</v>
          </cell>
          <cell r="AM55">
            <v>13</v>
          </cell>
          <cell r="AN55" t="str">
            <v>SUJIT KUMAR PANDEY</v>
          </cell>
          <cell r="AO55" t="str">
            <v>Sales Executive</v>
          </cell>
          <cell r="AP55" t="str">
            <v>Pune</v>
          </cell>
          <cell r="AQ55" t="str">
            <v>Non-Executive</v>
          </cell>
          <cell r="AR55" t="str">
            <v>HDFC  BANK LTD.</v>
          </cell>
          <cell r="AS55" t="str">
            <v>0361050006020</v>
          </cell>
          <cell r="AT55">
            <v>31</v>
          </cell>
          <cell r="AV55">
            <v>5675</v>
          </cell>
          <cell r="AW55">
            <v>0</v>
          </cell>
          <cell r="AX55">
            <v>2838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8513</v>
          </cell>
          <cell r="BI55">
            <v>681</v>
          </cell>
          <cell r="BJ55">
            <v>0</v>
          </cell>
          <cell r="BK55">
            <v>2642</v>
          </cell>
          <cell r="BL55">
            <v>0</v>
          </cell>
          <cell r="BM55">
            <v>0</v>
          </cell>
          <cell r="BN55">
            <v>175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3498</v>
          </cell>
          <cell r="BV55">
            <v>5015</v>
          </cell>
          <cell r="BW55">
            <v>5015</v>
          </cell>
          <cell r="BX55">
            <v>772.36749999999995</v>
          </cell>
          <cell r="CL55" t="str">
            <v>SUJIT KUMAR PANDEY</v>
          </cell>
          <cell r="CM55" t="str">
            <v>RJ/13238/175</v>
          </cell>
          <cell r="CN55">
            <v>5675</v>
          </cell>
          <cell r="CO55">
            <v>5675</v>
          </cell>
          <cell r="CP55">
            <v>681</v>
          </cell>
          <cell r="CQ55">
            <v>473</v>
          </cell>
          <cell r="CR55">
            <v>208</v>
          </cell>
          <cell r="CS55">
            <v>62.425000000000004</v>
          </cell>
          <cell r="CT55">
            <v>28.375</v>
          </cell>
          <cell r="CU55">
            <v>0.5675</v>
          </cell>
          <cell r="CV55">
            <v>772.36749999999995</v>
          </cell>
          <cell r="CY55" t="str">
            <v>SUJIT KUMAR PANDEY</v>
          </cell>
          <cell r="CZ55">
            <v>5675</v>
          </cell>
          <cell r="DA55">
            <v>2838</v>
          </cell>
          <cell r="DB55">
            <v>0</v>
          </cell>
          <cell r="DC55">
            <v>8513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</row>
        <row r="56">
          <cell r="A56">
            <v>50</v>
          </cell>
          <cell r="C56">
            <v>50</v>
          </cell>
          <cell r="D56">
            <v>13</v>
          </cell>
          <cell r="E56" t="str">
            <v>IYER VINOD SWAMINATHAN</v>
          </cell>
          <cell r="F56" t="str">
            <v>Sales Executive</v>
          </cell>
          <cell r="G56" t="str">
            <v>Sales</v>
          </cell>
          <cell r="H56" t="str">
            <v>Pune</v>
          </cell>
          <cell r="I56" t="str">
            <v>Non-Executive</v>
          </cell>
          <cell r="K56" t="e">
            <v>#N/A</v>
          </cell>
          <cell r="L56" t="e">
            <v>#N/A</v>
          </cell>
          <cell r="N56" t="str">
            <v>RJ/13238/168</v>
          </cell>
          <cell r="R56" t="str">
            <v>Mr. R. Swaminathan</v>
          </cell>
          <cell r="S56">
            <v>5675</v>
          </cell>
          <cell r="T56">
            <v>0</v>
          </cell>
          <cell r="U56">
            <v>2838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2838</v>
          </cell>
          <cell r="AC56">
            <v>0</v>
          </cell>
          <cell r="AH56">
            <v>681</v>
          </cell>
          <cell r="AJ56">
            <v>8513</v>
          </cell>
          <cell r="AK56" t="str">
            <v>Sales Executive</v>
          </cell>
          <cell r="AM56">
            <v>13</v>
          </cell>
          <cell r="AN56" t="str">
            <v>IYER VINOD SWAMINATHAN</v>
          </cell>
          <cell r="AO56" t="str">
            <v>Sales Executive</v>
          </cell>
          <cell r="AP56" t="str">
            <v>Pune</v>
          </cell>
          <cell r="AQ56" t="str">
            <v>Non-Executive</v>
          </cell>
          <cell r="AR56" t="str">
            <v>HDFC  BANK LTD.</v>
          </cell>
          <cell r="AS56" t="str">
            <v>0191050007860</v>
          </cell>
          <cell r="AT56">
            <v>31</v>
          </cell>
          <cell r="AV56">
            <v>5675</v>
          </cell>
          <cell r="AW56">
            <v>0</v>
          </cell>
          <cell r="AX56">
            <v>2838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8513</v>
          </cell>
          <cell r="BI56">
            <v>681</v>
          </cell>
          <cell r="BJ56">
            <v>0</v>
          </cell>
          <cell r="BK56">
            <v>742</v>
          </cell>
          <cell r="BL56">
            <v>0</v>
          </cell>
          <cell r="BM56">
            <v>0</v>
          </cell>
          <cell r="BN56">
            <v>175</v>
          </cell>
          <cell r="BP56">
            <v>0</v>
          </cell>
          <cell r="BQ56">
            <v>1111</v>
          </cell>
          <cell r="BR56">
            <v>70</v>
          </cell>
          <cell r="BS56">
            <v>0</v>
          </cell>
          <cell r="BT56">
            <v>0</v>
          </cell>
          <cell r="BU56">
            <v>2779</v>
          </cell>
          <cell r="BV56">
            <v>5734</v>
          </cell>
          <cell r="BW56">
            <v>5734</v>
          </cell>
          <cell r="BX56">
            <v>772.36749999999995</v>
          </cell>
          <cell r="CL56" t="str">
            <v>IYER VINOD SWAMINATHAN</v>
          </cell>
          <cell r="CM56" t="str">
            <v>RJ/13238/168</v>
          </cell>
          <cell r="CN56">
            <v>5675</v>
          </cell>
          <cell r="CO56">
            <v>5675</v>
          </cell>
          <cell r="CP56">
            <v>681</v>
          </cell>
          <cell r="CQ56">
            <v>473</v>
          </cell>
          <cell r="CR56">
            <v>208</v>
          </cell>
          <cell r="CS56">
            <v>62.425000000000004</v>
          </cell>
          <cell r="CT56">
            <v>28.375</v>
          </cell>
          <cell r="CU56">
            <v>0.5675</v>
          </cell>
          <cell r="CV56">
            <v>772.36749999999995</v>
          </cell>
          <cell r="CY56" t="str">
            <v>IYER VINOD SWAMINATHAN</v>
          </cell>
          <cell r="CZ56">
            <v>5675</v>
          </cell>
          <cell r="DA56">
            <v>2838</v>
          </cell>
          <cell r="DB56">
            <v>0</v>
          </cell>
          <cell r="DC56">
            <v>8513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</row>
        <row r="57">
          <cell r="A57">
            <v>51</v>
          </cell>
          <cell r="C57">
            <v>51</v>
          </cell>
          <cell r="D57">
            <v>12</v>
          </cell>
          <cell r="E57" t="str">
            <v>SHIVANI VASHISHTHA</v>
          </cell>
          <cell r="F57" t="str">
            <v>Facilitator - Sectl. Services</v>
          </cell>
          <cell r="G57" t="str">
            <v>Legal &amp; Regulatory Affairs</v>
          </cell>
          <cell r="H57" t="str">
            <v>CSO, Gurgaon</v>
          </cell>
          <cell r="I57" t="str">
            <v>Non-Executive</v>
          </cell>
          <cell r="K57" t="e">
            <v>#N/A</v>
          </cell>
          <cell r="L57" t="e">
            <v>#N/A</v>
          </cell>
          <cell r="N57" t="str">
            <v>RJ/13238/192</v>
          </cell>
          <cell r="R57">
            <v>0</v>
          </cell>
          <cell r="S57">
            <v>4025</v>
          </cell>
          <cell r="T57">
            <v>805</v>
          </cell>
          <cell r="U57">
            <v>2013</v>
          </cell>
          <cell r="V57">
            <v>1300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2818</v>
          </cell>
          <cell r="AC57">
            <v>0</v>
          </cell>
          <cell r="AH57">
            <v>483</v>
          </cell>
          <cell r="AJ57">
            <v>8143</v>
          </cell>
          <cell r="AK57" t="str">
            <v>G&amp;A</v>
          </cell>
          <cell r="AM57">
            <v>12</v>
          </cell>
          <cell r="AN57" t="str">
            <v>SHIVANI VASHISHTHA</v>
          </cell>
          <cell r="AO57" t="str">
            <v>Facilitator - Sectl. Services</v>
          </cell>
          <cell r="AP57" t="str">
            <v>CSO, Gurgaon</v>
          </cell>
          <cell r="AQ57" t="str">
            <v>Non-Executive</v>
          </cell>
          <cell r="AR57" t="str">
            <v>HDFC  BANK LTD.</v>
          </cell>
          <cell r="AS57" t="str">
            <v>0901050064945</v>
          </cell>
          <cell r="AT57">
            <v>31</v>
          </cell>
          <cell r="AV57">
            <v>4025</v>
          </cell>
          <cell r="AW57">
            <v>805</v>
          </cell>
          <cell r="AX57">
            <v>2013</v>
          </cell>
          <cell r="AY57">
            <v>1300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8143</v>
          </cell>
          <cell r="BI57">
            <v>483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483</v>
          </cell>
          <cell r="BV57">
            <v>7660</v>
          </cell>
          <cell r="BW57">
            <v>7660</v>
          </cell>
          <cell r="BX57">
            <v>547.80250000000001</v>
          </cell>
          <cell r="CL57" t="str">
            <v>SHIVANI VASHISHTHA</v>
          </cell>
          <cell r="CM57" t="str">
            <v>RJ/13238/192</v>
          </cell>
          <cell r="CN57">
            <v>4025</v>
          </cell>
          <cell r="CO57">
            <v>4025</v>
          </cell>
          <cell r="CP57">
            <v>483</v>
          </cell>
          <cell r="CQ57">
            <v>335</v>
          </cell>
          <cell r="CR57">
            <v>148</v>
          </cell>
          <cell r="CS57">
            <v>44.275000000000006</v>
          </cell>
          <cell r="CT57">
            <v>20.125</v>
          </cell>
          <cell r="CU57">
            <v>0.40250000000000002</v>
          </cell>
          <cell r="CV57">
            <v>547.80250000000001</v>
          </cell>
          <cell r="CY57" t="str">
            <v>SHIVANI VASHISHTHA</v>
          </cell>
          <cell r="CZ57">
            <v>4025</v>
          </cell>
          <cell r="DA57">
            <v>2013</v>
          </cell>
          <cell r="DB57">
            <v>805</v>
          </cell>
          <cell r="DC57">
            <v>6843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</row>
        <row r="58">
          <cell r="A58">
            <v>52</v>
          </cell>
          <cell r="C58">
            <v>52</v>
          </cell>
          <cell r="D58" t="str">
            <v>&lt;12</v>
          </cell>
          <cell r="E58" t="str">
            <v>RAM DHIRAJ BALMIKI</v>
          </cell>
          <cell r="F58" t="str">
            <v>Attendant Cum Peon</v>
          </cell>
          <cell r="G58" t="str">
            <v>Logistics &amp; Distribution</v>
          </cell>
          <cell r="H58" t="str">
            <v>Plant</v>
          </cell>
          <cell r="I58" t="str">
            <v>Non-Executive</v>
          </cell>
          <cell r="K58" t="e">
            <v>#N/A</v>
          </cell>
          <cell r="L58" t="e">
            <v>#N/A</v>
          </cell>
          <cell r="N58" t="str">
            <v>RJ/13238/086</v>
          </cell>
          <cell r="R58" t="str">
            <v>SH.CHHOTEYLAL BALMIKI</v>
          </cell>
          <cell r="S58">
            <v>4100</v>
          </cell>
          <cell r="T58">
            <v>615</v>
          </cell>
          <cell r="U58">
            <v>2050</v>
          </cell>
          <cell r="V58">
            <v>600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2665</v>
          </cell>
          <cell r="AC58">
            <v>0</v>
          </cell>
          <cell r="AH58">
            <v>492</v>
          </cell>
          <cell r="AJ58">
            <v>7365</v>
          </cell>
          <cell r="AK58" t="str">
            <v>Marketing</v>
          </cell>
          <cell r="AM58" t="str">
            <v>&lt;12</v>
          </cell>
          <cell r="AN58" t="str">
            <v>RAM DHIRAJ BALMIKI</v>
          </cell>
          <cell r="AO58" t="str">
            <v>Attendant Cum Peon</v>
          </cell>
          <cell r="AP58" t="str">
            <v>Plant</v>
          </cell>
          <cell r="AQ58" t="str">
            <v>Non-Executive</v>
          </cell>
          <cell r="AR58" t="str">
            <v>HDFC  BANK LTD.</v>
          </cell>
          <cell r="AS58" t="str">
            <v>0271050002130</v>
          </cell>
          <cell r="AT58">
            <v>31</v>
          </cell>
          <cell r="AV58">
            <v>4100</v>
          </cell>
          <cell r="AW58">
            <v>615</v>
          </cell>
          <cell r="AX58">
            <v>2050</v>
          </cell>
          <cell r="AY58">
            <v>600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7365</v>
          </cell>
          <cell r="BI58">
            <v>492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80</v>
          </cell>
          <cell r="BP58">
            <v>0</v>
          </cell>
          <cell r="BQ58">
            <v>417</v>
          </cell>
          <cell r="BR58">
            <v>26</v>
          </cell>
          <cell r="BS58">
            <v>0</v>
          </cell>
          <cell r="BT58">
            <v>0</v>
          </cell>
          <cell r="BU58">
            <v>1015</v>
          </cell>
          <cell r="BV58">
            <v>6350</v>
          </cell>
          <cell r="BW58">
            <v>6350</v>
          </cell>
          <cell r="BX58">
            <v>558.01</v>
          </cell>
          <cell r="CL58" t="str">
            <v>RAM DHIRAJ BALMIKI</v>
          </cell>
          <cell r="CM58" t="str">
            <v>RJ/13238/086</v>
          </cell>
          <cell r="CN58">
            <v>4100</v>
          </cell>
          <cell r="CO58">
            <v>4100</v>
          </cell>
          <cell r="CP58">
            <v>492</v>
          </cell>
          <cell r="CQ58">
            <v>342</v>
          </cell>
          <cell r="CR58">
            <v>150</v>
          </cell>
          <cell r="CS58">
            <v>45.1</v>
          </cell>
          <cell r="CT58">
            <v>20.5</v>
          </cell>
          <cell r="CU58">
            <v>0.41000000000000003</v>
          </cell>
          <cell r="CV58">
            <v>558.01</v>
          </cell>
          <cell r="CY58" t="str">
            <v>RAM DHIRAJ BALMIKI</v>
          </cell>
          <cell r="CZ58">
            <v>4100</v>
          </cell>
          <cell r="DA58">
            <v>2050</v>
          </cell>
          <cell r="DB58">
            <v>615</v>
          </cell>
          <cell r="DC58">
            <v>6765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</row>
        <row r="59">
          <cell r="A59">
            <v>53</v>
          </cell>
          <cell r="C59">
            <v>53</v>
          </cell>
          <cell r="D59" t="str">
            <v>&lt;12</v>
          </cell>
          <cell r="E59" t="str">
            <v>SURESH KUMAR</v>
          </cell>
          <cell r="F59" t="str">
            <v>Attendant Cum Peon</v>
          </cell>
          <cell r="G59" t="str">
            <v>Office Facilitation</v>
          </cell>
          <cell r="H59" t="str">
            <v>CSO, Gurgaon</v>
          </cell>
          <cell r="I59" t="str">
            <v>Non-Executive</v>
          </cell>
          <cell r="K59" t="e">
            <v>#N/A</v>
          </cell>
          <cell r="L59" t="e">
            <v>#N/A</v>
          </cell>
          <cell r="N59" t="str">
            <v>RJ/13238/045</v>
          </cell>
          <cell r="R59" t="str">
            <v>MR. RAM.SURUP</v>
          </cell>
          <cell r="S59">
            <v>2875</v>
          </cell>
          <cell r="T59">
            <v>431</v>
          </cell>
          <cell r="U59">
            <v>1438</v>
          </cell>
          <cell r="V59">
            <v>600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1869</v>
          </cell>
          <cell r="AC59">
            <v>0</v>
          </cell>
          <cell r="AH59">
            <v>345</v>
          </cell>
          <cell r="AJ59">
            <v>5344</v>
          </cell>
          <cell r="AK59" t="str">
            <v>Marketing</v>
          </cell>
          <cell r="AM59" t="str">
            <v>&lt;12</v>
          </cell>
          <cell r="AN59" t="str">
            <v>SURESH KUMAR</v>
          </cell>
          <cell r="AO59" t="str">
            <v>Attendant Cum Peon</v>
          </cell>
          <cell r="AP59" t="str">
            <v>CSO, Gurgaon</v>
          </cell>
          <cell r="AQ59" t="str">
            <v>Non-Executive</v>
          </cell>
          <cell r="AR59" t="str">
            <v>HDFC  BANK LTD.</v>
          </cell>
          <cell r="AS59" t="str">
            <v>0271050010304</v>
          </cell>
          <cell r="AT59">
            <v>31</v>
          </cell>
          <cell r="AV59">
            <v>2875</v>
          </cell>
          <cell r="AW59">
            <v>431</v>
          </cell>
          <cell r="AX59">
            <v>1438</v>
          </cell>
          <cell r="AY59">
            <v>600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5344</v>
          </cell>
          <cell r="BI59">
            <v>345</v>
          </cell>
          <cell r="BJ59">
            <v>0</v>
          </cell>
          <cell r="BK59">
            <v>0</v>
          </cell>
          <cell r="BL59">
            <v>0</v>
          </cell>
          <cell r="BM59">
            <v>83</v>
          </cell>
          <cell r="BN59">
            <v>0</v>
          </cell>
          <cell r="BP59">
            <v>0</v>
          </cell>
          <cell r="BQ59">
            <v>417</v>
          </cell>
          <cell r="BR59">
            <v>25</v>
          </cell>
          <cell r="BS59">
            <v>0</v>
          </cell>
          <cell r="BT59">
            <v>0</v>
          </cell>
          <cell r="BU59">
            <v>870</v>
          </cell>
          <cell r="BV59">
            <v>4474</v>
          </cell>
          <cell r="BW59">
            <v>4474</v>
          </cell>
          <cell r="BX59">
            <v>391.28750000000002</v>
          </cell>
          <cell r="CL59" t="str">
            <v>SURESH KUMAR</v>
          </cell>
          <cell r="CM59" t="str">
            <v>RJ/13238/045</v>
          </cell>
          <cell r="CN59">
            <v>2875</v>
          </cell>
          <cell r="CO59">
            <v>2875</v>
          </cell>
          <cell r="CP59">
            <v>345</v>
          </cell>
          <cell r="CQ59">
            <v>239</v>
          </cell>
          <cell r="CR59">
            <v>106</v>
          </cell>
          <cell r="CS59">
            <v>31.625000000000004</v>
          </cell>
          <cell r="CT59">
            <v>14.375</v>
          </cell>
          <cell r="CU59">
            <v>0.28750000000000003</v>
          </cell>
          <cell r="CV59">
            <v>391.28750000000002</v>
          </cell>
          <cell r="CY59" t="str">
            <v>SURESH KUMAR</v>
          </cell>
          <cell r="CZ59">
            <v>2875</v>
          </cell>
          <cell r="DA59">
            <v>1438</v>
          </cell>
          <cell r="DB59">
            <v>431</v>
          </cell>
          <cell r="DC59">
            <v>4744</v>
          </cell>
          <cell r="DD59">
            <v>83</v>
          </cell>
          <cell r="DE59">
            <v>225.35000000000002</v>
          </cell>
          <cell r="DF59">
            <v>308.35000000000002</v>
          </cell>
          <cell r="DG59">
            <v>4744</v>
          </cell>
        </row>
        <row r="60">
          <cell r="A60">
            <v>54</v>
          </cell>
          <cell r="C60">
            <v>54</v>
          </cell>
          <cell r="D60" t="str">
            <v>&lt;12</v>
          </cell>
          <cell r="E60" t="str">
            <v>SUNIL KUMAR</v>
          </cell>
          <cell r="F60" t="str">
            <v>Driver cum Messanger</v>
          </cell>
          <cell r="G60" t="str">
            <v>Office Facilitation</v>
          </cell>
          <cell r="H60" t="str">
            <v>Plant</v>
          </cell>
          <cell r="I60" t="str">
            <v>Non-Executive</v>
          </cell>
          <cell r="K60">
            <v>0</v>
          </cell>
          <cell r="N60" t="str">
            <v>RJ/13238/035</v>
          </cell>
          <cell r="R60" t="str">
            <v>Mr. Kansi Ram</v>
          </cell>
          <cell r="S60">
            <v>4950</v>
          </cell>
          <cell r="T60">
            <v>743</v>
          </cell>
          <cell r="U60">
            <v>2475</v>
          </cell>
          <cell r="V60">
            <v>1000</v>
          </cell>
          <cell r="W60">
            <v>0</v>
          </cell>
          <cell r="X60">
            <v>0</v>
          </cell>
          <cell r="Y60">
            <v>0</v>
          </cell>
          <cell r="AA60">
            <v>0</v>
          </cell>
          <cell r="AB60">
            <v>3218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594</v>
          </cell>
          <cell r="AJ60">
            <v>9168</v>
          </cell>
          <cell r="AK60" t="str">
            <v>G&amp;A</v>
          </cell>
          <cell r="AL60">
            <v>0</v>
          </cell>
          <cell r="AM60" t="str">
            <v>&lt;12</v>
          </cell>
          <cell r="AN60" t="str">
            <v>SUNIL KUMAR</v>
          </cell>
          <cell r="AO60" t="str">
            <v>Driver cum Messanger</v>
          </cell>
          <cell r="AP60" t="str">
            <v>Plant</v>
          </cell>
          <cell r="AQ60" t="str">
            <v>Non-Executive</v>
          </cell>
          <cell r="AR60" t="str">
            <v>HDFC  BANK LTD.</v>
          </cell>
          <cell r="AS60" t="str">
            <v>0431050000238</v>
          </cell>
          <cell r="AT60">
            <v>31</v>
          </cell>
          <cell r="AV60">
            <v>4950</v>
          </cell>
          <cell r="AW60">
            <v>743</v>
          </cell>
          <cell r="AX60">
            <v>2475</v>
          </cell>
          <cell r="AY60">
            <v>1000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9168</v>
          </cell>
          <cell r="BI60">
            <v>594</v>
          </cell>
          <cell r="BJ60">
            <v>93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417</v>
          </cell>
          <cell r="BR60">
            <v>26</v>
          </cell>
          <cell r="BS60">
            <v>0</v>
          </cell>
          <cell r="BT60">
            <v>0</v>
          </cell>
          <cell r="BU60">
            <v>1130</v>
          </cell>
          <cell r="BV60">
            <v>8038</v>
          </cell>
          <cell r="BW60">
            <v>8038</v>
          </cell>
          <cell r="BX60">
            <v>673.69500000000005</v>
          </cell>
          <cell r="CL60" t="str">
            <v>SUNIL KUMAR</v>
          </cell>
          <cell r="CM60" t="str">
            <v>RJ/13238/035</v>
          </cell>
          <cell r="CN60">
            <v>4950</v>
          </cell>
          <cell r="CO60">
            <v>4950</v>
          </cell>
          <cell r="CP60">
            <v>594</v>
          </cell>
          <cell r="CQ60">
            <v>412</v>
          </cell>
          <cell r="CR60">
            <v>182</v>
          </cell>
          <cell r="CS60">
            <v>54.45</v>
          </cell>
          <cell r="CT60">
            <v>24.75</v>
          </cell>
          <cell r="CU60">
            <v>0.49500000000000005</v>
          </cell>
          <cell r="CV60">
            <v>673.69500000000005</v>
          </cell>
          <cell r="CY60" t="str">
            <v>SUNIL KUMAR</v>
          </cell>
          <cell r="CZ60">
            <v>4950</v>
          </cell>
          <cell r="DA60">
            <v>2475</v>
          </cell>
          <cell r="DB60">
            <v>743</v>
          </cell>
          <cell r="DC60">
            <v>8168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</row>
        <row r="61">
          <cell r="A61">
            <v>55</v>
          </cell>
          <cell r="C61">
            <v>55</v>
          </cell>
          <cell r="D61">
            <v>12</v>
          </cell>
          <cell r="E61" t="str">
            <v>SAMEER SHARMA</v>
          </cell>
          <cell r="F61" t="str">
            <v>Customer Support Representative</v>
          </cell>
          <cell r="G61" t="str">
            <v>Planning</v>
          </cell>
          <cell r="H61" t="str">
            <v>Plant</v>
          </cell>
          <cell r="I61" t="str">
            <v>Non-Executive</v>
          </cell>
          <cell r="K61">
            <v>0</v>
          </cell>
          <cell r="N61" t="str">
            <v>RJ/13238/150</v>
          </cell>
          <cell r="R61" t="str">
            <v>Mr. A.N. Sharma</v>
          </cell>
          <cell r="S61">
            <v>5425</v>
          </cell>
          <cell r="T61">
            <v>1085</v>
          </cell>
          <cell r="U61">
            <v>2713</v>
          </cell>
          <cell r="V61">
            <v>1300</v>
          </cell>
          <cell r="W61">
            <v>400</v>
          </cell>
          <cell r="X61">
            <v>0</v>
          </cell>
          <cell r="Y61">
            <v>0</v>
          </cell>
          <cell r="AA61">
            <v>0</v>
          </cell>
          <cell r="AB61">
            <v>3798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651</v>
          </cell>
          <cell r="AJ61">
            <v>10923</v>
          </cell>
          <cell r="AK61" t="str">
            <v>Marketing</v>
          </cell>
          <cell r="AL61">
            <v>0</v>
          </cell>
          <cell r="AM61">
            <v>12</v>
          </cell>
          <cell r="AN61" t="str">
            <v>SAMEER SHARMA</v>
          </cell>
          <cell r="AO61" t="str">
            <v>Customer Support Representative</v>
          </cell>
          <cell r="AP61" t="str">
            <v>Plant</v>
          </cell>
          <cell r="AQ61" t="str">
            <v>Non-Executive</v>
          </cell>
          <cell r="AR61" t="str">
            <v>HDFC  BANK LTD.</v>
          </cell>
          <cell r="AS61" t="str">
            <v>5031050000434</v>
          </cell>
          <cell r="AT61">
            <v>31</v>
          </cell>
          <cell r="AV61">
            <v>5425</v>
          </cell>
          <cell r="AW61">
            <v>1085</v>
          </cell>
          <cell r="AX61">
            <v>2713</v>
          </cell>
          <cell r="AY61">
            <v>1300</v>
          </cell>
          <cell r="AZ61">
            <v>400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10923</v>
          </cell>
          <cell r="BI61">
            <v>651</v>
          </cell>
          <cell r="BJ61">
            <v>93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P61">
            <v>0</v>
          </cell>
          <cell r="BQ61">
            <v>556</v>
          </cell>
          <cell r="BR61">
            <v>36</v>
          </cell>
          <cell r="BS61">
            <v>0</v>
          </cell>
          <cell r="BT61">
            <v>0</v>
          </cell>
          <cell r="BU61">
            <v>1336</v>
          </cell>
          <cell r="BV61">
            <v>9587</v>
          </cell>
          <cell r="BW61">
            <v>9587</v>
          </cell>
          <cell r="BX61">
            <v>738.34249999999997</v>
          </cell>
          <cell r="CL61" t="str">
            <v>SAMEER SHARMA</v>
          </cell>
          <cell r="CM61" t="str">
            <v>RJ/13238/150</v>
          </cell>
          <cell r="CN61">
            <v>5425</v>
          </cell>
          <cell r="CO61">
            <v>5425</v>
          </cell>
          <cell r="CP61">
            <v>651</v>
          </cell>
          <cell r="CQ61">
            <v>452</v>
          </cell>
          <cell r="CR61">
            <v>199</v>
          </cell>
          <cell r="CS61">
            <v>59.675000000000004</v>
          </cell>
          <cell r="CT61">
            <v>27.125</v>
          </cell>
          <cell r="CU61">
            <v>0.54249999999999998</v>
          </cell>
          <cell r="CV61">
            <v>738.34249999999997</v>
          </cell>
          <cell r="CY61" t="str">
            <v>SAMEER SHARMA</v>
          </cell>
          <cell r="CZ61">
            <v>5425</v>
          </cell>
          <cell r="DA61">
            <v>2713</v>
          </cell>
          <cell r="DB61">
            <v>1085</v>
          </cell>
          <cell r="DC61">
            <v>9223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</row>
        <row r="62">
          <cell r="A62">
            <v>56</v>
          </cell>
          <cell r="C62">
            <v>56</v>
          </cell>
          <cell r="D62">
            <v>13</v>
          </cell>
          <cell r="E62" t="str">
            <v>ZAHEER AHMAD</v>
          </cell>
          <cell r="F62" t="str">
            <v>Officer - Company Sectl. Services</v>
          </cell>
          <cell r="G62" t="str">
            <v>Legal &amp; Regulatory Affairs</v>
          </cell>
          <cell r="H62" t="str">
            <v>CSO, Gurgaon</v>
          </cell>
          <cell r="I62" t="str">
            <v>Non-Executive</v>
          </cell>
          <cell r="K62">
            <v>23377</v>
          </cell>
          <cell r="L62">
            <v>34249</v>
          </cell>
          <cell r="N62" t="str">
            <v>RJ/13238/062</v>
          </cell>
          <cell r="R62" t="str">
            <v>Mohd. Islam</v>
          </cell>
          <cell r="S62">
            <v>6775</v>
          </cell>
          <cell r="T62">
            <v>2033</v>
          </cell>
          <cell r="U62">
            <v>3388</v>
          </cell>
          <cell r="V62">
            <v>1500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5421</v>
          </cell>
          <cell r="AC62">
            <v>0</v>
          </cell>
          <cell r="AH62">
            <v>813</v>
          </cell>
          <cell r="AJ62">
            <v>13696</v>
          </cell>
          <cell r="AK62" t="str">
            <v>G&amp;A</v>
          </cell>
          <cell r="AM62">
            <v>13</v>
          </cell>
          <cell r="AN62" t="str">
            <v>ZAHEER AHMAD</v>
          </cell>
          <cell r="AO62" t="str">
            <v>Officer - Company Sectl. Services</v>
          </cell>
          <cell r="AP62" t="str">
            <v>CSO, Gurgaon</v>
          </cell>
          <cell r="AQ62" t="str">
            <v>Non-Executive</v>
          </cell>
          <cell r="AR62" t="str">
            <v>HDFC  BANK LTD.</v>
          </cell>
          <cell r="AS62" t="str">
            <v>0031050009938</v>
          </cell>
          <cell r="AT62">
            <v>31</v>
          </cell>
          <cell r="AV62">
            <v>6775</v>
          </cell>
          <cell r="AW62">
            <v>2033</v>
          </cell>
          <cell r="AX62">
            <v>3388</v>
          </cell>
          <cell r="AY62">
            <v>1500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13696</v>
          </cell>
          <cell r="BI62">
            <v>813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P62">
            <v>0</v>
          </cell>
          <cell r="BQ62">
            <v>1111</v>
          </cell>
          <cell r="BR62">
            <v>67</v>
          </cell>
          <cell r="BS62">
            <v>0</v>
          </cell>
          <cell r="BT62">
            <v>0</v>
          </cell>
          <cell r="BU62">
            <v>1991</v>
          </cell>
          <cell r="BV62">
            <v>11705</v>
          </cell>
          <cell r="BW62">
            <v>11705</v>
          </cell>
          <cell r="BX62">
            <v>922.07749999999999</v>
          </cell>
          <cell r="CL62" t="str">
            <v>ZAHEER AHMAD</v>
          </cell>
          <cell r="CM62" t="str">
            <v>RJ/13238/062</v>
          </cell>
          <cell r="CN62">
            <v>6775</v>
          </cell>
          <cell r="CO62">
            <v>6500</v>
          </cell>
          <cell r="CP62">
            <v>813</v>
          </cell>
          <cell r="CQ62">
            <v>541</v>
          </cell>
          <cell r="CR62">
            <v>272</v>
          </cell>
          <cell r="CS62">
            <v>74.525000000000006</v>
          </cell>
          <cell r="CT62">
            <v>33.875</v>
          </cell>
          <cell r="CU62">
            <v>0.67749999999999999</v>
          </cell>
          <cell r="CV62">
            <v>922.07749999999999</v>
          </cell>
          <cell r="CY62" t="str">
            <v>ZAHEER AHMAD</v>
          </cell>
          <cell r="CZ62">
            <v>6775</v>
          </cell>
          <cell r="DA62">
            <v>3388</v>
          </cell>
          <cell r="DB62">
            <v>2033</v>
          </cell>
          <cell r="DC62">
            <v>12196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</row>
        <row r="63">
          <cell r="A63">
            <v>57</v>
          </cell>
          <cell r="C63">
            <v>57</v>
          </cell>
          <cell r="D63" t="str">
            <v>&lt;12</v>
          </cell>
          <cell r="E63" t="str">
            <v>HARI KRISHAN SHARMA</v>
          </cell>
          <cell r="F63" t="str">
            <v>Attendant Cum Peon</v>
          </cell>
          <cell r="G63" t="str">
            <v>Legal &amp; Regulatory Affairs</v>
          </cell>
          <cell r="H63" t="str">
            <v>CSO, Gurgaon</v>
          </cell>
          <cell r="I63" t="str">
            <v>Non-Executive</v>
          </cell>
          <cell r="K63" t="e">
            <v>#N/A</v>
          </cell>
          <cell r="L63" t="e">
            <v>#N/A</v>
          </cell>
          <cell r="N63" t="str">
            <v>RJ/13238/044</v>
          </cell>
          <cell r="R63" t="str">
            <v>Sh. Govind Ram Sharma</v>
          </cell>
          <cell r="S63">
            <v>3050</v>
          </cell>
          <cell r="T63">
            <v>458</v>
          </cell>
          <cell r="U63">
            <v>1525</v>
          </cell>
          <cell r="V63">
            <v>600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1983</v>
          </cell>
          <cell r="AC63">
            <v>0</v>
          </cell>
          <cell r="AH63">
            <v>366</v>
          </cell>
          <cell r="AJ63">
            <v>5633</v>
          </cell>
          <cell r="AK63" t="str">
            <v>G&amp;A</v>
          </cell>
          <cell r="AM63" t="str">
            <v>&lt;12</v>
          </cell>
          <cell r="AN63" t="str">
            <v>HARI KRISHAN SHARMA</v>
          </cell>
          <cell r="AO63" t="str">
            <v>Attendant Cum Peon</v>
          </cell>
          <cell r="AP63" t="str">
            <v>CSO, Gurgaon</v>
          </cell>
          <cell r="AQ63" t="str">
            <v>Non-Executive</v>
          </cell>
          <cell r="AR63" t="str">
            <v>HDFC  BANK LTD.</v>
          </cell>
          <cell r="AS63" t="str">
            <v>0031050009911</v>
          </cell>
          <cell r="AT63">
            <v>31</v>
          </cell>
          <cell r="AV63">
            <v>3050</v>
          </cell>
          <cell r="AW63">
            <v>458</v>
          </cell>
          <cell r="AX63">
            <v>1525</v>
          </cell>
          <cell r="AY63">
            <v>600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5633</v>
          </cell>
          <cell r="BI63">
            <v>366</v>
          </cell>
          <cell r="BJ63">
            <v>0</v>
          </cell>
          <cell r="BK63">
            <v>0</v>
          </cell>
          <cell r="BL63">
            <v>0</v>
          </cell>
          <cell r="BM63">
            <v>88</v>
          </cell>
          <cell r="BN63">
            <v>0</v>
          </cell>
          <cell r="BP63">
            <v>0</v>
          </cell>
          <cell r="BQ63">
            <v>278</v>
          </cell>
          <cell r="BR63">
            <v>17</v>
          </cell>
          <cell r="BS63">
            <v>0</v>
          </cell>
          <cell r="BT63">
            <v>0</v>
          </cell>
          <cell r="BU63">
            <v>749</v>
          </cell>
          <cell r="BV63">
            <v>4884</v>
          </cell>
          <cell r="BW63">
            <v>4884</v>
          </cell>
          <cell r="BX63">
            <v>415.10500000000002</v>
          </cell>
          <cell r="CL63" t="str">
            <v>HARI KRISHAN SHARMA</v>
          </cell>
          <cell r="CM63" t="str">
            <v>RJ/13238/044</v>
          </cell>
          <cell r="CN63">
            <v>3050</v>
          </cell>
          <cell r="CO63">
            <v>3050</v>
          </cell>
          <cell r="CP63">
            <v>366</v>
          </cell>
          <cell r="CQ63">
            <v>254</v>
          </cell>
          <cell r="CR63">
            <v>112</v>
          </cell>
          <cell r="CS63">
            <v>33.550000000000004</v>
          </cell>
          <cell r="CT63">
            <v>15.25</v>
          </cell>
          <cell r="CU63">
            <v>0.30499999999999999</v>
          </cell>
          <cell r="CV63">
            <v>415.10500000000002</v>
          </cell>
          <cell r="CY63" t="str">
            <v>HARI KRISHAN SHARMA</v>
          </cell>
          <cell r="CZ63">
            <v>3050</v>
          </cell>
          <cell r="DA63">
            <v>1525</v>
          </cell>
          <cell r="DB63">
            <v>458</v>
          </cell>
          <cell r="DC63">
            <v>5033</v>
          </cell>
          <cell r="DD63">
            <v>88</v>
          </cell>
          <cell r="DE63">
            <v>239.10000000000002</v>
          </cell>
          <cell r="DF63">
            <v>327.10000000000002</v>
          </cell>
          <cell r="DG63">
            <v>5033</v>
          </cell>
        </row>
        <row r="64">
          <cell r="A64">
            <v>58</v>
          </cell>
          <cell r="C64">
            <v>58</v>
          </cell>
          <cell r="D64">
            <v>14</v>
          </cell>
          <cell r="E64" t="str">
            <v>RAJIV TYAGI</v>
          </cell>
          <cell r="F64" t="str">
            <v>Sr. Officer - Production</v>
          </cell>
          <cell r="G64" t="str">
            <v>Manufacturing</v>
          </cell>
          <cell r="H64" t="str">
            <v>Plant</v>
          </cell>
          <cell r="I64" t="str">
            <v>Non-Executive</v>
          </cell>
          <cell r="K64">
            <v>25174</v>
          </cell>
          <cell r="L64">
            <v>33735</v>
          </cell>
          <cell r="N64" t="str">
            <v>RJ/13238/013</v>
          </cell>
          <cell r="R64" t="str">
            <v>Mr. Jai Kumar Tyagi</v>
          </cell>
          <cell r="S64">
            <v>6700</v>
          </cell>
          <cell r="T64">
            <v>2010</v>
          </cell>
          <cell r="U64">
            <v>3350</v>
          </cell>
          <cell r="V64">
            <v>1800</v>
          </cell>
          <cell r="W64">
            <v>950</v>
          </cell>
          <cell r="X64">
            <v>0</v>
          </cell>
          <cell r="Y64">
            <v>0</v>
          </cell>
          <cell r="AA64">
            <v>0</v>
          </cell>
          <cell r="AB64">
            <v>5360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804</v>
          </cell>
          <cell r="AJ64">
            <v>14810</v>
          </cell>
          <cell r="AK64" t="str">
            <v>Mfg. Indirect</v>
          </cell>
          <cell r="AL64">
            <v>0</v>
          </cell>
          <cell r="AM64">
            <v>14</v>
          </cell>
          <cell r="AN64" t="str">
            <v>RAJIV TYAGI</v>
          </cell>
          <cell r="AO64" t="str">
            <v>Sr. Officer - Production</v>
          </cell>
          <cell r="AP64" t="str">
            <v>Plant</v>
          </cell>
          <cell r="AQ64" t="str">
            <v>Non-Executive</v>
          </cell>
          <cell r="AR64" t="str">
            <v>HDFC  BANK LTD.</v>
          </cell>
          <cell r="AS64" t="str">
            <v>0901050024580</v>
          </cell>
          <cell r="AT64">
            <v>31</v>
          </cell>
          <cell r="AV64">
            <v>6700</v>
          </cell>
          <cell r="AW64">
            <v>2010</v>
          </cell>
          <cell r="AX64">
            <v>3350</v>
          </cell>
          <cell r="AY64">
            <v>1800</v>
          </cell>
          <cell r="AZ64">
            <v>950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14810</v>
          </cell>
          <cell r="BI64">
            <v>804</v>
          </cell>
          <cell r="BJ64">
            <v>0</v>
          </cell>
          <cell r="BK64">
            <v>654</v>
          </cell>
          <cell r="BL64">
            <v>0</v>
          </cell>
          <cell r="BM64">
            <v>0</v>
          </cell>
          <cell r="BN64">
            <v>100</v>
          </cell>
          <cell r="BP64">
            <v>0</v>
          </cell>
          <cell r="BQ64">
            <v>1389</v>
          </cell>
          <cell r="BR64">
            <v>87</v>
          </cell>
          <cell r="BS64">
            <v>0</v>
          </cell>
          <cell r="BT64">
            <v>0</v>
          </cell>
          <cell r="BU64">
            <v>3034</v>
          </cell>
          <cell r="BV64">
            <v>11776</v>
          </cell>
          <cell r="BW64">
            <v>11776</v>
          </cell>
          <cell r="BX64">
            <v>911.87</v>
          </cell>
          <cell r="CL64" t="str">
            <v>RAJIV TYAGI</v>
          </cell>
          <cell r="CM64" t="str">
            <v>RJ/13238/013</v>
          </cell>
          <cell r="CN64">
            <v>6700</v>
          </cell>
          <cell r="CO64">
            <v>6500</v>
          </cell>
          <cell r="CP64">
            <v>804</v>
          </cell>
          <cell r="CQ64">
            <v>541</v>
          </cell>
          <cell r="CR64">
            <v>263</v>
          </cell>
          <cell r="CS64">
            <v>73.7</v>
          </cell>
          <cell r="CT64">
            <v>33.5</v>
          </cell>
          <cell r="CU64">
            <v>0.67</v>
          </cell>
          <cell r="CV64">
            <v>911.87</v>
          </cell>
          <cell r="CY64" t="str">
            <v>RAJIV TYAGI</v>
          </cell>
          <cell r="CZ64">
            <v>6700</v>
          </cell>
          <cell r="DA64">
            <v>3350</v>
          </cell>
          <cell r="DB64">
            <v>2010</v>
          </cell>
          <cell r="DC64">
            <v>12060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</row>
        <row r="65">
          <cell r="A65">
            <v>59</v>
          </cell>
          <cell r="C65">
            <v>59</v>
          </cell>
          <cell r="D65">
            <v>14</v>
          </cell>
          <cell r="E65" t="str">
            <v>P. D. MISHRA</v>
          </cell>
          <cell r="F65" t="str">
            <v>Sr. Officer - HR</v>
          </cell>
          <cell r="G65" t="str">
            <v>Human Resources</v>
          </cell>
          <cell r="H65" t="str">
            <v>Plant</v>
          </cell>
          <cell r="I65" t="str">
            <v>Non-Executive</v>
          </cell>
          <cell r="K65">
            <v>21093</v>
          </cell>
          <cell r="L65">
            <v>33770</v>
          </cell>
          <cell r="N65" t="str">
            <v>RJ/13238/024</v>
          </cell>
          <cell r="R65" t="str">
            <v>Sh. Ram Kishor Mishra</v>
          </cell>
          <cell r="S65">
            <v>8925</v>
          </cell>
          <cell r="T65">
            <v>2678</v>
          </cell>
          <cell r="U65">
            <v>4463</v>
          </cell>
          <cell r="V65">
            <v>1800</v>
          </cell>
          <cell r="W65">
            <v>950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7141</v>
          </cell>
          <cell r="AC65">
            <v>0</v>
          </cell>
          <cell r="AF65">
            <v>0</v>
          </cell>
          <cell r="AH65">
            <v>1071</v>
          </cell>
          <cell r="AJ65">
            <v>18816</v>
          </cell>
          <cell r="AK65" t="str">
            <v>Mfg. Service</v>
          </cell>
          <cell r="AM65">
            <v>14</v>
          </cell>
          <cell r="AN65" t="str">
            <v>P. D. MISHRA</v>
          </cell>
          <cell r="AO65" t="str">
            <v>Sr. Officer - HR</v>
          </cell>
          <cell r="AP65" t="str">
            <v>Plant</v>
          </cell>
          <cell r="AQ65" t="str">
            <v>Non-Executive</v>
          </cell>
          <cell r="AR65" t="str">
            <v>HDFC  BANK LTD.</v>
          </cell>
          <cell r="AS65" t="str">
            <v>1681050018772</v>
          </cell>
          <cell r="AT65">
            <v>31</v>
          </cell>
          <cell r="AV65">
            <v>8925</v>
          </cell>
          <cell r="AW65">
            <v>2678</v>
          </cell>
          <cell r="AX65">
            <v>4463</v>
          </cell>
          <cell r="AY65">
            <v>1800</v>
          </cell>
          <cell r="AZ65">
            <v>950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18816</v>
          </cell>
          <cell r="BI65">
            <v>1071</v>
          </cell>
          <cell r="BJ65">
            <v>93</v>
          </cell>
          <cell r="BK65">
            <v>0</v>
          </cell>
          <cell r="BL65" t="str">
            <v/>
          </cell>
          <cell r="BM65">
            <v>0</v>
          </cell>
          <cell r="BN65">
            <v>150</v>
          </cell>
          <cell r="BP65">
            <v>0</v>
          </cell>
          <cell r="BQ65">
            <v>1389</v>
          </cell>
          <cell r="BR65">
            <v>87</v>
          </cell>
          <cell r="BS65">
            <v>0</v>
          </cell>
          <cell r="BT65">
            <v>0</v>
          </cell>
          <cell r="BU65">
            <v>8790</v>
          </cell>
          <cell r="BV65">
            <v>16026</v>
          </cell>
          <cell r="BW65">
            <v>16026</v>
          </cell>
          <cell r="BX65">
            <v>1214.6924999999999</v>
          </cell>
          <cell r="CL65" t="str">
            <v>P. D. MISHRA</v>
          </cell>
          <cell r="CM65" t="str">
            <v>RJ/13238/024</v>
          </cell>
          <cell r="CN65">
            <v>8925</v>
          </cell>
          <cell r="CO65">
            <v>6500</v>
          </cell>
          <cell r="CP65">
            <v>1071</v>
          </cell>
          <cell r="CQ65">
            <v>541</v>
          </cell>
          <cell r="CR65">
            <v>530</v>
          </cell>
          <cell r="CS65">
            <v>98.175000000000011</v>
          </cell>
          <cell r="CT65">
            <v>44.625</v>
          </cell>
          <cell r="CU65">
            <v>0.89250000000000007</v>
          </cell>
          <cell r="CV65">
            <v>1214.6924999999999</v>
          </cell>
          <cell r="CY65" t="str">
            <v>P. D. MISHRA</v>
          </cell>
          <cell r="CZ65">
            <v>8925</v>
          </cell>
          <cell r="DA65">
            <v>4463</v>
          </cell>
          <cell r="DB65">
            <v>2678</v>
          </cell>
          <cell r="DC65">
            <v>16066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</row>
        <row r="66">
          <cell r="A66">
            <v>60</v>
          </cell>
          <cell r="C66">
            <v>60</v>
          </cell>
          <cell r="D66">
            <v>13</v>
          </cell>
          <cell r="E66" t="str">
            <v>A. SUBRAMONIAN</v>
          </cell>
          <cell r="F66" t="str">
            <v xml:space="preserve">Sales Executive    </v>
          </cell>
          <cell r="G66" t="str">
            <v>Sales</v>
          </cell>
          <cell r="H66" t="str">
            <v>Chennai</v>
          </cell>
          <cell r="I66" t="str">
            <v>Non-Executive</v>
          </cell>
          <cell r="K66">
            <v>25576</v>
          </cell>
          <cell r="L66">
            <v>36691</v>
          </cell>
          <cell r="N66" t="str">
            <v>RJ/13238/170</v>
          </cell>
          <cell r="R66" t="str">
            <v>Mr. S. Ananthakrishnan Potty</v>
          </cell>
          <cell r="S66">
            <v>6125</v>
          </cell>
          <cell r="T66">
            <v>0</v>
          </cell>
          <cell r="U66">
            <v>2450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2450</v>
          </cell>
          <cell r="AC66">
            <v>0</v>
          </cell>
          <cell r="AF66">
            <v>0</v>
          </cell>
          <cell r="AH66">
            <v>735</v>
          </cell>
          <cell r="AJ66">
            <v>8575</v>
          </cell>
          <cell r="AK66" t="str">
            <v>Sales Executive</v>
          </cell>
          <cell r="AM66">
            <v>13</v>
          </cell>
          <cell r="AN66" t="str">
            <v>A. SUBRAMONIAN</v>
          </cell>
          <cell r="AO66" t="str">
            <v xml:space="preserve">Sales Executive    </v>
          </cell>
          <cell r="AP66" t="str">
            <v>Chennai</v>
          </cell>
          <cell r="AQ66" t="str">
            <v>Non-Executive</v>
          </cell>
          <cell r="AR66" t="str">
            <v>HDFC  BANK LTD.</v>
          </cell>
          <cell r="AS66" t="str">
            <v>0241050003015</v>
          </cell>
          <cell r="AT66">
            <v>31</v>
          </cell>
          <cell r="AV66">
            <v>6125</v>
          </cell>
          <cell r="AW66">
            <v>0</v>
          </cell>
          <cell r="AX66">
            <v>2450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8575</v>
          </cell>
          <cell r="BI66">
            <v>735</v>
          </cell>
          <cell r="BJ66">
            <v>0</v>
          </cell>
          <cell r="BK66">
            <v>646</v>
          </cell>
          <cell r="BL66">
            <v>0</v>
          </cell>
          <cell r="BM66">
            <v>0</v>
          </cell>
          <cell r="BN66">
            <v>100</v>
          </cell>
          <cell r="BP66">
            <v>0</v>
          </cell>
          <cell r="BQ66">
            <v>1111</v>
          </cell>
          <cell r="BR66">
            <v>70</v>
          </cell>
          <cell r="BS66">
            <v>0</v>
          </cell>
          <cell r="BT66">
            <v>0</v>
          </cell>
          <cell r="BU66">
            <v>2662</v>
          </cell>
          <cell r="BV66">
            <v>5913</v>
          </cell>
          <cell r="BW66">
            <v>5913</v>
          </cell>
          <cell r="BX66">
            <v>833.61249999999995</v>
          </cell>
          <cell r="CL66" t="str">
            <v>A. SUBRAMONIAN</v>
          </cell>
          <cell r="CM66" t="str">
            <v>RJ/13238/170</v>
          </cell>
          <cell r="CN66">
            <v>6125</v>
          </cell>
          <cell r="CO66">
            <v>6125</v>
          </cell>
          <cell r="CP66">
            <v>735</v>
          </cell>
          <cell r="CQ66">
            <v>510</v>
          </cell>
          <cell r="CR66">
            <v>225</v>
          </cell>
          <cell r="CS66">
            <v>67.375</v>
          </cell>
          <cell r="CT66">
            <v>30.625</v>
          </cell>
          <cell r="CU66">
            <v>0.61250000000000004</v>
          </cell>
          <cell r="CV66">
            <v>833.61249999999995</v>
          </cell>
          <cell r="CY66" t="str">
            <v>A. SUBRAMONIAN</v>
          </cell>
          <cell r="CZ66">
            <v>6125</v>
          </cell>
          <cell r="DA66">
            <v>2450</v>
          </cell>
          <cell r="DB66">
            <v>0</v>
          </cell>
          <cell r="DC66">
            <v>8575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</row>
        <row r="67">
          <cell r="A67">
            <v>61</v>
          </cell>
          <cell r="C67">
            <v>61</v>
          </cell>
          <cell r="D67">
            <v>13</v>
          </cell>
          <cell r="E67" t="str">
            <v>G.VEERARAGHAVA RAO</v>
          </cell>
          <cell r="F67" t="str">
            <v xml:space="preserve">Sales Executive    </v>
          </cell>
          <cell r="G67" t="str">
            <v>Sales</v>
          </cell>
          <cell r="H67" t="str">
            <v>Chennai</v>
          </cell>
          <cell r="I67" t="str">
            <v>Non-Executive</v>
          </cell>
          <cell r="K67">
            <v>26458</v>
          </cell>
          <cell r="L67">
            <v>35846</v>
          </cell>
          <cell r="N67" t="str">
            <v>RJ/13238/102</v>
          </cell>
          <cell r="R67" t="str">
            <v xml:space="preserve">Mr. G. Gaddayya </v>
          </cell>
          <cell r="S67">
            <v>5000</v>
          </cell>
          <cell r="T67">
            <v>0</v>
          </cell>
          <cell r="U67">
            <v>2250</v>
          </cell>
          <cell r="V67">
            <v>1500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2250</v>
          </cell>
          <cell r="AC67">
            <v>0</v>
          </cell>
          <cell r="AF67">
            <v>0</v>
          </cell>
          <cell r="AH67">
            <v>600</v>
          </cell>
          <cell r="AJ67">
            <v>8750</v>
          </cell>
          <cell r="AK67" t="str">
            <v>Sales Executive</v>
          </cell>
          <cell r="AM67">
            <v>13</v>
          </cell>
          <cell r="AN67" t="str">
            <v>G.VEERARAGHAVA RAO</v>
          </cell>
          <cell r="AO67" t="str">
            <v xml:space="preserve">Sales Executive    </v>
          </cell>
          <cell r="AP67" t="str">
            <v>Chennai</v>
          </cell>
          <cell r="AQ67" t="str">
            <v>Non-Executive</v>
          </cell>
          <cell r="AR67" t="str">
            <v>HDFC  BANK LTD.</v>
          </cell>
          <cell r="AS67" t="str">
            <v>0211050001329</v>
          </cell>
          <cell r="AT67">
            <v>31</v>
          </cell>
          <cell r="AV67">
            <v>5000</v>
          </cell>
          <cell r="AW67">
            <v>0</v>
          </cell>
          <cell r="AX67">
            <v>2250</v>
          </cell>
          <cell r="AY67">
            <v>1500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8750</v>
          </cell>
          <cell r="BI67">
            <v>600</v>
          </cell>
          <cell r="BJ67">
            <v>0</v>
          </cell>
          <cell r="BK67">
            <v>3781</v>
          </cell>
          <cell r="BL67">
            <v>0</v>
          </cell>
          <cell r="BM67">
            <v>0</v>
          </cell>
          <cell r="BN67">
            <v>75</v>
          </cell>
          <cell r="BP67">
            <v>0</v>
          </cell>
          <cell r="BQ67">
            <v>1111</v>
          </cell>
          <cell r="BR67">
            <v>70</v>
          </cell>
          <cell r="BS67">
            <v>0</v>
          </cell>
          <cell r="BT67">
            <v>0</v>
          </cell>
          <cell r="BU67">
            <v>5637</v>
          </cell>
          <cell r="BV67">
            <v>3113</v>
          </cell>
          <cell r="BW67">
            <v>3113</v>
          </cell>
          <cell r="BX67">
            <v>680.5</v>
          </cell>
          <cell r="CL67" t="str">
            <v>G.VEERARAGHAVA RAO</v>
          </cell>
          <cell r="CM67" t="str">
            <v>RJ/13238/102</v>
          </cell>
          <cell r="CN67">
            <v>5000</v>
          </cell>
          <cell r="CO67">
            <v>5000</v>
          </cell>
          <cell r="CP67">
            <v>600</v>
          </cell>
          <cell r="CQ67">
            <v>417</v>
          </cell>
          <cell r="CR67">
            <v>183</v>
          </cell>
          <cell r="CS67">
            <v>55.000000000000007</v>
          </cell>
          <cell r="CT67">
            <v>25</v>
          </cell>
          <cell r="CU67">
            <v>0.5</v>
          </cell>
          <cell r="CV67">
            <v>680.5</v>
          </cell>
          <cell r="CY67" t="str">
            <v>G.VEERARAGHAVA RAO</v>
          </cell>
          <cell r="CZ67">
            <v>5000</v>
          </cell>
          <cell r="DA67">
            <v>2250</v>
          </cell>
          <cell r="DB67">
            <v>0</v>
          </cell>
          <cell r="DC67">
            <v>7250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</row>
        <row r="68">
          <cell r="A68">
            <v>62</v>
          </cell>
          <cell r="C68">
            <v>62</v>
          </cell>
          <cell r="D68">
            <v>14</v>
          </cell>
          <cell r="E68" t="str">
            <v>SAJAL KR. SAHA</v>
          </cell>
          <cell r="F68" t="str">
            <v xml:space="preserve">Sr. Officer - Stocks &amp; Distribution </v>
          </cell>
          <cell r="G68" t="str">
            <v>Logistics, Distribution &amp; BRT</v>
          </cell>
          <cell r="H68" t="str">
            <v>Calcutta</v>
          </cell>
          <cell r="I68" t="str">
            <v>Non-Executive</v>
          </cell>
          <cell r="K68">
            <v>23437</v>
          </cell>
          <cell r="L68">
            <v>34078</v>
          </cell>
          <cell r="N68" t="str">
            <v>RJ/13238/057</v>
          </cell>
          <cell r="R68" t="str">
            <v>Mr. Anil Ch. Saha</v>
          </cell>
          <cell r="S68">
            <v>6500</v>
          </cell>
          <cell r="T68">
            <v>1950</v>
          </cell>
          <cell r="U68">
            <v>3250</v>
          </cell>
          <cell r="V68">
            <v>1800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5200</v>
          </cell>
          <cell r="AC68">
            <v>0</v>
          </cell>
          <cell r="AF68">
            <v>0</v>
          </cell>
          <cell r="AH68">
            <v>780</v>
          </cell>
          <cell r="AJ68">
            <v>13500</v>
          </cell>
          <cell r="AK68" t="str">
            <v>Marketing</v>
          </cell>
          <cell r="AM68">
            <v>14</v>
          </cell>
          <cell r="AN68" t="str">
            <v>SAJAL KR. SAHA</v>
          </cell>
          <cell r="AO68" t="str">
            <v xml:space="preserve">Sr. Officer - Stocks &amp; Distribution </v>
          </cell>
          <cell r="AP68" t="str">
            <v>Calcutta</v>
          </cell>
          <cell r="AQ68" t="str">
            <v>Non-Executive</v>
          </cell>
          <cell r="AR68" t="str">
            <v>HDFC  BANK LTD.</v>
          </cell>
          <cell r="AS68" t="str">
            <v>0181050000750</v>
          </cell>
          <cell r="AT68">
            <v>31</v>
          </cell>
          <cell r="AV68">
            <v>6500</v>
          </cell>
          <cell r="AW68">
            <v>1950</v>
          </cell>
          <cell r="AX68">
            <v>3250</v>
          </cell>
          <cell r="AY68">
            <v>1800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13500</v>
          </cell>
          <cell r="BI68">
            <v>780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75</v>
          </cell>
          <cell r="BP68">
            <v>0</v>
          </cell>
          <cell r="BQ68">
            <v>1389</v>
          </cell>
          <cell r="BR68">
            <v>167</v>
          </cell>
          <cell r="BS68">
            <v>0</v>
          </cell>
          <cell r="BT68">
            <v>0</v>
          </cell>
          <cell r="BU68">
            <v>2411</v>
          </cell>
          <cell r="BV68">
            <v>11089</v>
          </cell>
          <cell r="BW68">
            <v>11089</v>
          </cell>
          <cell r="BX68">
            <v>884.65</v>
          </cell>
          <cell r="CL68" t="str">
            <v>SAJAL KR. SAHA</v>
          </cell>
          <cell r="CM68" t="str">
            <v>RJ/13238/057</v>
          </cell>
          <cell r="CN68">
            <v>6500</v>
          </cell>
          <cell r="CO68">
            <v>6500</v>
          </cell>
          <cell r="CP68">
            <v>780</v>
          </cell>
          <cell r="CQ68">
            <v>541</v>
          </cell>
          <cell r="CR68">
            <v>239</v>
          </cell>
          <cell r="CS68">
            <v>71.500000000000014</v>
          </cell>
          <cell r="CT68">
            <v>32.5</v>
          </cell>
          <cell r="CU68">
            <v>0.65</v>
          </cell>
          <cell r="CV68">
            <v>884.65</v>
          </cell>
          <cell r="CY68" t="str">
            <v>SAJAL KR. SAHA</v>
          </cell>
          <cell r="CZ68">
            <v>6500</v>
          </cell>
          <cell r="DA68">
            <v>3250</v>
          </cell>
          <cell r="DB68">
            <v>1950</v>
          </cell>
          <cell r="DC68">
            <v>11700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</row>
        <row r="69">
          <cell r="A69">
            <v>63</v>
          </cell>
          <cell r="C69">
            <v>63</v>
          </cell>
          <cell r="D69">
            <v>13</v>
          </cell>
          <cell r="E69" t="str">
            <v>ANSHUMAN DASH</v>
          </cell>
          <cell r="F69" t="str">
            <v xml:space="preserve">Sales Executive    </v>
          </cell>
          <cell r="G69" t="str">
            <v>Sales</v>
          </cell>
          <cell r="H69" t="str">
            <v>Bangalore</v>
          </cell>
          <cell r="I69" t="str">
            <v>Non-Executive</v>
          </cell>
          <cell r="K69">
            <v>27442</v>
          </cell>
          <cell r="L69">
            <v>36722</v>
          </cell>
          <cell r="N69" t="str">
            <v>RJ/13238/174</v>
          </cell>
          <cell r="R69" t="str">
            <v>Mr. Tapan Kumar Dash</v>
          </cell>
          <cell r="S69">
            <v>5675</v>
          </cell>
          <cell r="T69">
            <v>0</v>
          </cell>
          <cell r="U69">
            <v>2838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2838</v>
          </cell>
          <cell r="AC69">
            <v>0</v>
          </cell>
          <cell r="AF69">
            <v>0</v>
          </cell>
          <cell r="AH69">
            <v>681</v>
          </cell>
          <cell r="AJ69">
            <v>8513</v>
          </cell>
          <cell r="AK69" t="str">
            <v>Sales Executive</v>
          </cell>
          <cell r="AM69">
            <v>13</v>
          </cell>
          <cell r="AN69" t="str">
            <v>ANSHUMAN DASH</v>
          </cell>
          <cell r="AO69" t="str">
            <v xml:space="preserve">Sales Executive    </v>
          </cell>
          <cell r="AP69" t="str">
            <v>Bangalore</v>
          </cell>
          <cell r="AQ69" t="str">
            <v>Non-Executive</v>
          </cell>
          <cell r="AR69" t="str">
            <v>HDFC  BANK LTD.</v>
          </cell>
          <cell r="AS69" t="str">
            <v>0181050004153</v>
          </cell>
          <cell r="AT69">
            <v>31</v>
          </cell>
          <cell r="AV69">
            <v>5675</v>
          </cell>
          <cell r="AW69">
            <v>0</v>
          </cell>
          <cell r="AX69">
            <v>2838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8513</v>
          </cell>
          <cell r="BI69">
            <v>681</v>
          </cell>
          <cell r="BJ69">
            <v>0</v>
          </cell>
          <cell r="BK69">
            <v>1736</v>
          </cell>
          <cell r="BL69">
            <v>0</v>
          </cell>
          <cell r="BM69">
            <v>0</v>
          </cell>
          <cell r="BN69">
            <v>0</v>
          </cell>
          <cell r="BP69">
            <v>0</v>
          </cell>
          <cell r="BQ69">
            <v>1111</v>
          </cell>
          <cell r="BR69">
            <v>70</v>
          </cell>
          <cell r="BS69">
            <v>0</v>
          </cell>
          <cell r="BT69">
            <v>0</v>
          </cell>
          <cell r="BU69">
            <v>3598</v>
          </cell>
          <cell r="BV69">
            <v>4915</v>
          </cell>
          <cell r="BW69">
            <v>4915</v>
          </cell>
          <cell r="BX69">
            <v>772.36749999999995</v>
          </cell>
          <cell r="CL69" t="str">
            <v>ANSHUMAN DASH</v>
          </cell>
          <cell r="CM69" t="str">
            <v>RJ/13238/174</v>
          </cell>
          <cell r="CN69">
            <v>5675</v>
          </cell>
          <cell r="CO69">
            <v>5675</v>
          </cell>
          <cell r="CP69">
            <v>681</v>
          </cell>
          <cell r="CQ69">
            <v>473</v>
          </cell>
          <cell r="CR69">
            <v>208</v>
          </cell>
          <cell r="CS69">
            <v>62.425000000000004</v>
          </cell>
          <cell r="CT69">
            <v>28.375</v>
          </cell>
          <cell r="CU69">
            <v>0.5675</v>
          </cell>
          <cell r="CV69">
            <v>772.36749999999995</v>
          </cell>
          <cell r="CY69" t="str">
            <v>ANSHUMAN DASH</v>
          </cell>
          <cell r="CZ69">
            <v>5675</v>
          </cell>
          <cell r="DA69">
            <v>2838</v>
          </cell>
          <cell r="DB69">
            <v>0</v>
          </cell>
          <cell r="DC69">
            <v>8513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</row>
        <row r="70">
          <cell r="A70">
            <v>64</v>
          </cell>
          <cell r="C70">
            <v>64</v>
          </cell>
          <cell r="D70">
            <v>13</v>
          </cell>
          <cell r="E70" t="str">
            <v>B. R. ANAND</v>
          </cell>
          <cell r="F70" t="str">
            <v xml:space="preserve">Sales Executive    </v>
          </cell>
          <cell r="G70" t="str">
            <v>Sales</v>
          </cell>
          <cell r="H70" t="str">
            <v>Bangalore</v>
          </cell>
          <cell r="I70" t="str">
            <v>Non-Executive</v>
          </cell>
          <cell r="K70">
            <v>27919</v>
          </cell>
          <cell r="L70">
            <v>37361</v>
          </cell>
          <cell r="N70" t="str">
            <v>RJ/13238/193</v>
          </cell>
          <cell r="R70" t="str">
            <v>H. V. RAMA SETTY</v>
          </cell>
          <cell r="S70">
            <v>5300</v>
          </cell>
          <cell r="T70">
            <v>0</v>
          </cell>
          <cell r="U70">
            <v>2650</v>
          </cell>
          <cell r="V70">
            <v>750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2650</v>
          </cell>
          <cell r="AC70">
            <v>0</v>
          </cell>
          <cell r="AF70">
            <v>0</v>
          </cell>
          <cell r="AH70">
            <v>636</v>
          </cell>
          <cell r="AJ70">
            <v>8700</v>
          </cell>
          <cell r="AK70" t="str">
            <v>Sales Executive</v>
          </cell>
          <cell r="AM70">
            <v>13</v>
          </cell>
          <cell r="AN70" t="str">
            <v>B. R. ANAND</v>
          </cell>
          <cell r="AO70" t="str">
            <v xml:space="preserve">Sales Executive    </v>
          </cell>
          <cell r="AP70" t="str">
            <v>Bangalore</v>
          </cell>
          <cell r="AQ70" t="str">
            <v>Non-Executive</v>
          </cell>
          <cell r="AR70" t="str">
            <v>HDFC  BANK LTD.</v>
          </cell>
          <cell r="AS70" t="str">
            <v>0091050072143</v>
          </cell>
          <cell r="AT70">
            <v>31</v>
          </cell>
          <cell r="AV70">
            <v>5300</v>
          </cell>
          <cell r="AW70">
            <v>0</v>
          </cell>
          <cell r="AX70">
            <v>2650</v>
          </cell>
          <cell r="AY70">
            <v>750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8700</v>
          </cell>
          <cell r="BI70">
            <v>636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75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711</v>
          </cell>
          <cell r="BV70">
            <v>7989</v>
          </cell>
          <cell r="BW70">
            <v>7989</v>
          </cell>
          <cell r="BX70">
            <v>721.32999999999993</v>
          </cell>
          <cell r="CL70" t="str">
            <v>B. R. ANAND</v>
          </cell>
          <cell r="CM70" t="str">
            <v>RJ/13238/193</v>
          </cell>
          <cell r="CN70">
            <v>5300</v>
          </cell>
          <cell r="CO70">
            <v>5300</v>
          </cell>
          <cell r="CP70">
            <v>636</v>
          </cell>
          <cell r="CQ70">
            <v>441</v>
          </cell>
          <cell r="CR70">
            <v>195</v>
          </cell>
          <cell r="CS70">
            <v>58.300000000000004</v>
          </cell>
          <cell r="CT70">
            <v>26.5</v>
          </cell>
          <cell r="CU70">
            <v>0.53</v>
          </cell>
          <cell r="CV70">
            <v>721.32999999999993</v>
          </cell>
          <cell r="CY70" t="str">
            <v>B. R. ANAND</v>
          </cell>
          <cell r="CZ70">
            <v>5300</v>
          </cell>
          <cell r="DA70">
            <v>2650</v>
          </cell>
          <cell r="DB70">
            <v>0</v>
          </cell>
          <cell r="DC70">
            <v>7950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</row>
        <row r="71">
          <cell r="A71">
            <v>65</v>
          </cell>
          <cell r="C71">
            <v>65</v>
          </cell>
          <cell r="D71">
            <v>13</v>
          </cell>
          <cell r="E71" t="str">
            <v>KARTHIK CHANDRASEKARAN</v>
          </cell>
          <cell r="F71" t="str">
            <v xml:space="preserve">Sales Executive    </v>
          </cell>
          <cell r="G71" t="str">
            <v>Sales</v>
          </cell>
          <cell r="H71" t="str">
            <v>Bangalore</v>
          </cell>
          <cell r="I71" t="str">
            <v>Non-Executive</v>
          </cell>
          <cell r="K71" t="e">
            <v>#N/A</v>
          </cell>
          <cell r="L71" t="e">
            <v>#N/A</v>
          </cell>
          <cell r="N71">
            <v>0</v>
          </cell>
          <cell r="R71">
            <v>0</v>
          </cell>
          <cell r="S71">
            <v>5300</v>
          </cell>
          <cell r="T71">
            <v>0</v>
          </cell>
          <cell r="U71">
            <v>2650</v>
          </cell>
          <cell r="V71">
            <v>750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2650</v>
          </cell>
          <cell r="AC71">
            <v>0</v>
          </cell>
          <cell r="AF71">
            <v>0</v>
          </cell>
          <cell r="AH71">
            <v>636</v>
          </cell>
          <cell r="AJ71">
            <v>8700</v>
          </cell>
          <cell r="AK71" t="str">
            <v>Sales Executive</v>
          </cell>
          <cell r="AM71">
            <v>13</v>
          </cell>
          <cell r="AN71" t="str">
            <v>KARTHIK CHANDRASEKARAN</v>
          </cell>
          <cell r="AO71" t="str">
            <v xml:space="preserve">Sales Executive    </v>
          </cell>
          <cell r="AP71" t="str">
            <v>Bangalore</v>
          </cell>
          <cell r="AQ71" t="str">
            <v>Non-Executive</v>
          </cell>
          <cell r="AR71" t="str">
            <v>HDFC  BANK LTD.</v>
          </cell>
          <cell r="AS71" t="str">
            <v>0411050040333</v>
          </cell>
          <cell r="AT71">
            <v>31</v>
          </cell>
          <cell r="AV71">
            <v>5300</v>
          </cell>
          <cell r="AW71">
            <v>0</v>
          </cell>
          <cell r="AX71">
            <v>2650</v>
          </cell>
          <cell r="AY71">
            <v>750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8700</v>
          </cell>
          <cell r="BI71">
            <v>636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75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711</v>
          </cell>
          <cell r="BV71">
            <v>7989</v>
          </cell>
          <cell r="BW71">
            <v>7989</v>
          </cell>
          <cell r="BX71">
            <v>721.32999999999993</v>
          </cell>
          <cell r="CL71" t="str">
            <v>KARTHIK CHANDRASEKARAN</v>
          </cell>
          <cell r="CM71">
            <v>0</v>
          </cell>
          <cell r="CN71">
            <v>5300</v>
          </cell>
          <cell r="CO71">
            <v>5300</v>
          </cell>
          <cell r="CP71">
            <v>636</v>
          </cell>
          <cell r="CQ71">
            <v>441</v>
          </cell>
          <cell r="CR71">
            <v>195</v>
          </cell>
          <cell r="CS71">
            <v>58.300000000000004</v>
          </cell>
          <cell r="CT71">
            <v>26.5</v>
          </cell>
          <cell r="CU71">
            <v>0.53</v>
          </cell>
          <cell r="CV71">
            <v>721.32999999999993</v>
          </cell>
          <cell r="CY71" t="str">
            <v>KARTHIK CHANDRASEKARAN</v>
          </cell>
          <cell r="CZ71">
            <v>5300</v>
          </cell>
          <cell r="DA71">
            <v>2650</v>
          </cell>
          <cell r="DB71">
            <v>0</v>
          </cell>
          <cell r="DC71">
            <v>7950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</row>
        <row r="72">
          <cell r="A72">
            <v>66</v>
          </cell>
          <cell r="C72">
            <v>66</v>
          </cell>
          <cell r="D72">
            <v>14</v>
          </cell>
          <cell r="E72" t="str">
            <v>N. CHANDRASHEKAR</v>
          </cell>
          <cell r="F72" t="str">
            <v>Sr. Sales Executive</v>
          </cell>
          <cell r="G72" t="str">
            <v>Sales</v>
          </cell>
          <cell r="H72" t="str">
            <v>Bangalore</v>
          </cell>
          <cell r="I72" t="str">
            <v>Non-Executive</v>
          </cell>
          <cell r="K72">
            <v>24912</v>
          </cell>
          <cell r="L72">
            <v>36231</v>
          </cell>
          <cell r="N72">
            <v>0</v>
          </cell>
          <cell r="R72">
            <v>0</v>
          </cell>
          <cell r="S72">
            <v>6425</v>
          </cell>
          <cell r="T72">
            <v>0</v>
          </cell>
          <cell r="U72">
            <v>1285</v>
          </cell>
          <cell r="V72">
            <v>800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1285</v>
          </cell>
          <cell r="AC72">
            <v>0</v>
          </cell>
          <cell r="AF72">
            <v>0</v>
          </cell>
          <cell r="AH72">
            <v>771</v>
          </cell>
          <cell r="AJ72">
            <v>8510</v>
          </cell>
          <cell r="AK72" t="str">
            <v>Sales Executive</v>
          </cell>
          <cell r="AM72">
            <v>14</v>
          </cell>
          <cell r="AN72" t="str">
            <v>N. CHANDRASHEKAR</v>
          </cell>
          <cell r="AO72" t="str">
            <v>Sr. Sales Executive</v>
          </cell>
          <cell r="AP72" t="str">
            <v>Bangalore</v>
          </cell>
          <cell r="AQ72" t="str">
            <v>Non-Executive</v>
          </cell>
          <cell r="AR72" t="str">
            <v>HDFC  BANK LTD.</v>
          </cell>
          <cell r="AS72" t="str">
            <v>0211050001302</v>
          </cell>
          <cell r="AT72">
            <v>31</v>
          </cell>
          <cell r="AV72">
            <v>6425</v>
          </cell>
          <cell r="AW72">
            <v>0</v>
          </cell>
          <cell r="AX72">
            <v>1285</v>
          </cell>
          <cell r="AY72">
            <v>800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8510</v>
          </cell>
          <cell r="BI72">
            <v>771</v>
          </cell>
          <cell r="BJ72">
            <v>0</v>
          </cell>
          <cell r="BK72">
            <v>632</v>
          </cell>
          <cell r="BL72">
            <v>0</v>
          </cell>
          <cell r="BM72">
            <v>0</v>
          </cell>
          <cell r="BN72">
            <v>75</v>
          </cell>
          <cell r="BP72">
            <v>0</v>
          </cell>
          <cell r="BQ72">
            <v>1389</v>
          </cell>
          <cell r="BR72">
            <v>87</v>
          </cell>
          <cell r="BS72">
            <v>0</v>
          </cell>
          <cell r="BT72">
            <v>0</v>
          </cell>
          <cell r="BU72">
            <v>2954</v>
          </cell>
          <cell r="BV72">
            <v>5556</v>
          </cell>
          <cell r="BW72">
            <v>5556</v>
          </cell>
          <cell r="BX72">
            <v>874.4425</v>
          </cell>
          <cell r="CL72" t="str">
            <v>N. CHANDRASHEKAR</v>
          </cell>
          <cell r="CM72">
            <v>0</v>
          </cell>
          <cell r="CN72">
            <v>6425</v>
          </cell>
          <cell r="CO72">
            <v>6425</v>
          </cell>
          <cell r="CP72">
            <v>771</v>
          </cell>
          <cell r="CQ72">
            <v>535</v>
          </cell>
          <cell r="CR72">
            <v>236</v>
          </cell>
          <cell r="CS72">
            <v>70.675000000000011</v>
          </cell>
          <cell r="CT72">
            <v>32.125</v>
          </cell>
          <cell r="CU72">
            <v>0.64250000000000007</v>
          </cell>
          <cell r="CV72">
            <v>874.4425</v>
          </cell>
          <cell r="CY72" t="str">
            <v>N. CHANDRASHEKAR</v>
          </cell>
          <cell r="CZ72">
            <v>6425</v>
          </cell>
          <cell r="DA72">
            <v>1285</v>
          </cell>
          <cell r="DB72">
            <v>0</v>
          </cell>
          <cell r="DC72">
            <v>7710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</row>
        <row r="73">
          <cell r="A73">
            <v>67</v>
          </cell>
          <cell r="C73">
            <v>67</v>
          </cell>
          <cell r="D73">
            <v>13</v>
          </cell>
          <cell r="E73" t="str">
            <v>C SHREEMALI</v>
          </cell>
          <cell r="F73" t="str">
            <v xml:space="preserve">Sales Executive    </v>
          </cell>
          <cell r="G73" t="str">
            <v>Sales</v>
          </cell>
          <cell r="H73" t="str">
            <v>Bangalore</v>
          </cell>
          <cell r="I73" t="str">
            <v>Non-Executive</v>
          </cell>
          <cell r="K73">
            <v>25001</v>
          </cell>
          <cell r="L73">
            <v>36656</v>
          </cell>
          <cell r="N73">
            <v>0</v>
          </cell>
          <cell r="R73">
            <v>0</v>
          </cell>
          <cell r="S73">
            <v>5675</v>
          </cell>
          <cell r="T73">
            <v>0</v>
          </cell>
          <cell r="U73">
            <v>2838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2838</v>
          </cell>
          <cell r="AC73">
            <v>0</v>
          </cell>
          <cell r="AF73">
            <v>0</v>
          </cell>
          <cell r="AH73">
            <v>681</v>
          </cell>
          <cell r="AJ73">
            <v>8513</v>
          </cell>
          <cell r="AK73" t="str">
            <v>Sales Executive</v>
          </cell>
          <cell r="AM73">
            <v>13</v>
          </cell>
          <cell r="AN73" t="str">
            <v>C SHREEMALI</v>
          </cell>
          <cell r="AO73" t="str">
            <v xml:space="preserve">Sales Executive    </v>
          </cell>
          <cell r="AP73" t="str">
            <v>Bangalore</v>
          </cell>
          <cell r="AQ73" t="str">
            <v>Non-Executive</v>
          </cell>
          <cell r="AR73" t="str">
            <v>HDFC  BANK LTD.</v>
          </cell>
          <cell r="AS73" t="str">
            <v>0041050024729</v>
          </cell>
          <cell r="AT73">
            <v>31</v>
          </cell>
          <cell r="AV73">
            <v>5675</v>
          </cell>
          <cell r="AW73">
            <v>0</v>
          </cell>
          <cell r="AX73">
            <v>2838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8513</v>
          </cell>
          <cell r="BI73">
            <v>681</v>
          </cell>
          <cell r="BJ73">
            <v>0</v>
          </cell>
          <cell r="BK73">
            <v>837</v>
          </cell>
          <cell r="BL73">
            <v>0</v>
          </cell>
          <cell r="BM73">
            <v>0</v>
          </cell>
          <cell r="BN73">
            <v>75</v>
          </cell>
          <cell r="BP73">
            <v>0</v>
          </cell>
          <cell r="BQ73">
            <v>1111</v>
          </cell>
          <cell r="BR73">
            <v>70</v>
          </cell>
          <cell r="BS73">
            <v>0</v>
          </cell>
          <cell r="BT73">
            <v>0</v>
          </cell>
          <cell r="BU73">
            <v>2774</v>
          </cell>
          <cell r="BV73">
            <v>5739</v>
          </cell>
          <cell r="BW73">
            <v>5739</v>
          </cell>
          <cell r="BX73">
            <v>772.36749999999995</v>
          </cell>
          <cell r="CL73" t="str">
            <v>C SHREEMALI</v>
          </cell>
          <cell r="CM73">
            <v>0</v>
          </cell>
          <cell r="CN73">
            <v>5675</v>
          </cell>
          <cell r="CO73">
            <v>5675</v>
          </cell>
          <cell r="CP73">
            <v>681</v>
          </cell>
          <cell r="CQ73">
            <v>473</v>
          </cell>
          <cell r="CR73">
            <v>208</v>
          </cell>
          <cell r="CS73">
            <v>62.425000000000004</v>
          </cell>
          <cell r="CT73">
            <v>28.375</v>
          </cell>
          <cell r="CU73">
            <v>0.5675</v>
          </cell>
          <cell r="CV73">
            <v>772.36749999999995</v>
          </cell>
          <cell r="CY73" t="str">
            <v>C SHREEMALI</v>
          </cell>
          <cell r="CZ73">
            <v>5675</v>
          </cell>
          <cell r="DA73">
            <v>2838</v>
          </cell>
          <cell r="DB73">
            <v>0</v>
          </cell>
          <cell r="DC73">
            <v>8513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</row>
        <row r="74">
          <cell r="A74">
            <v>68</v>
          </cell>
          <cell r="C74">
            <v>68</v>
          </cell>
          <cell r="D74">
            <v>13</v>
          </cell>
          <cell r="E74" t="str">
            <v>S. RAMESH</v>
          </cell>
          <cell r="F74" t="str">
            <v xml:space="preserve">Sales Executive    </v>
          </cell>
          <cell r="G74" t="str">
            <v>Sales</v>
          </cell>
          <cell r="H74" t="str">
            <v>Bangalore</v>
          </cell>
          <cell r="I74" t="str">
            <v>Non-Executive</v>
          </cell>
          <cell r="K74">
            <v>24131</v>
          </cell>
          <cell r="L74">
            <v>37364</v>
          </cell>
          <cell r="N74" t="str">
            <v>RJ/13238/196</v>
          </cell>
          <cell r="R74" t="str">
            <v>S. SEETHAPATHY</v>
          </cell>
          <cell r="S74">
            <v>5300</v>
          </cell>
          <cell r="T74">
            <v>0</v>
          </cell>
          <cell r="U74">
            <v>2650</v>
          </cell>
          <cell r="V74">
            <v>750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2650</v>
          </cell>
          <cell r="AC74">
            <v>0</v>
          </cell>
          <cell r="AF74">
            <v>0</v>
          </cell>
          <cell r="AH74">
            <v>636</v>
          </cell>
          <cell r="AJ74">
            <v>8700</v>
          </cell>
          <cell r="AK74" t="str">
            <v>Sales Executive</v>
          </cell>
          <cell r="AM74">
            <v>13</v>
          </cell>
          <cell r="AN74" t="str">
            <v>S. RAMESH</v>
          </cell>
          <cell r="AO74" t="str">
            <v xml:space="preserve">Sales Executive    </v>
          </cell>
          <cell r="AP74" t="str">
            <v>Bangalore</v>
          </cell>
          <cell r="AQ74" t="str">
            <v>Non-Executive</v>
          </cell>
          <cell r="AR74" t="str">
            <v>HDFC  BANK LTD.</v>
          </cell>
          <cell r="AS74" t="str">
            <v>0091050072150</v>
          </cell>
          <cell r="AT74">
            <v>31</v>
          </cell>
          <cell r="AV74">
            <v>5300</v>
          </cell>
          <cell r="AW74">
            <v>0</v>
          </cell>
          <cell r="AX74">
            <v>2650</v>
          </cell>
          <cell r="AY74">
            <v>750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8700</v>
          </cell>
          <cell r="BI74">
            <v>636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75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711</v>
          </cell>
          <cell r="BV74">
            <v>7989</v>
          </cell>
          <cell r="BW74">
            <v>7989</v>
          </cell>
          <cell r="BX74">
            <v>721.32999999999993</v>
          </cell>
          <cell r="CL74" t="str">
            <v>S. RAMESH</v>
          </cell>
          <cell r="CM74" t="str">
            <v>RJ/13238/196</v>
          </cell>
          <cell r="CN74">
            <v>5300</v>
          </cell>
          <cell r="CO74">
            <v>5300</v>
          </cell>
          <cell r="CP74">
            <v>636</v>
          </cell>
          <cell r="CQ74">
            <v>441</v>
          </cell>
          <cell r="CR74">
            <v>195</v>
          </cell>
          <cell r="CS74">
            <v>58.300000000000004</v>
          </cell>
          <cell r="CT74">
            <v>26.5</v>
          </cell>
          <cell r="CU74">
            <v>0.53</v>
          </cell>
          <cell r="CV74">
            <v>721.32999999999993</v>
          </cell>
          <cell r="CY74" t="str">
            <v>S. RAMESH</v>
          </cell>
          <cell r="CZ74">
            <v>5300</v>
          </cell>
          <cell r="DA74">
            <v>2650</v>
          </cell>
          <cell r="DB74">
            <v>0</v>
          </cell>
          <cell r="DC74">
            <v>7950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</row>
        <row r="75">
          <cell r="A75">
            <v>69</v>
          </cell>
          <cell r="C75">
            <v>69</v>
          </cell>
          <cell r="D75">
            <v>14</v>
          </cell>
          <cell r="E75" t="str">
            <v>SANGRAM K. JENA</v>
          </cell>
          <cell r="F75" t="str">
            <v>Sr. Sales Executive</v>
          </cell>
          <cell r="G75" t="str">
            <v>Sales</v>
          </cell>
          <cell r="H75" t="str">
            <v>Calcutta</v>
          </cell>
          <cell r="I75" t="str">
            <v>Non-Executive</v>
          </cell>
          <cell r="K75">
            <v>25455</v>
          </cell>
          <cell r="L75">
            <v>35136</v>
          </cell>
          <cell r="N75" t="str">
            <v>RJ/13238/108</v>
          </cell>
          <cell r="R75" t="str">
            <v>Mr. Govinda Ram Jena</v>
          </cell>
          <cell r="S75">
            <v>6425</v>
          </cell>
          <cell r="T75">
            <v>0</v>
          </cell>
          <cell r="U75">
            <v>1285</v>
          </cell>
          <cell r="V75">
            <v>800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1285</v>
          </cell>
          <cell r="AC75">
            <v>0</v>
          </cell>
          <cell r="AF75">
            <v>0</v>
          </cell>
          <cell r="AH75">
            <v>771</v>
          </cell>
          <cell r="AJ75">
            <v>8510</v>
          </cell>
          <cell r="AK75" t="str">
            <v>Sales Executive</v>
          </cell>
          <cell r="AM75">
            <v>14</v>
          </cell>
          <cell r="AN75" t="str">
            <v>SANGRAM K. JENA</v>
          </cell>
          <cell r="AO75" t="str">
            <v>Sr. Sales Executive</v>
          </cell>
          <cell r="AP75" t="str">
            <v>Calcutta</v>
          </cell>
          <cell r="AQ75" t="str">
            <v>Non-Executive</v>
          </cell>
          <cell r="AR75" t="str">
            <v>HDFC  BANK LTD.</v>
          </cell>
          <cell r="AS75" t="str">
            <v>0221050024824</v>
          </cell>
          <cell r="AT75">
            <v>31</v>
          </cell>
          <cell r="AV75">
            <v>6425</v>
          </cell>
          <cell r="AW75">
            <v>0</v>
          </cell>
          <cell r="AX75">
            <v>1285</v>
          </cell>
          <cell r="AY75">
            <v>800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8510</v>
          </cell>
          <cell r="BI75">
            <v>771</v>
          </cell>
          <cell r="BJ75">
            <v>0</v>
          </cell>
          <cell r="BK75">
            <v>2638</v>
          </cell>
          <cell r="BL75">
            <v>0</v>
          </cell>
          <cell r="BM75">
            <v>0</v>
          </cell>
          <cell r="BN75">
            <v>75</v>
          </cell>
          <cell r="BP75">
            <v>0</v>
          </cell>
          <cell r="BQ75">
            <v>1389</v>
          </cell>
          <cell r="BR75">
            <v>82</v>
          </cell>
          <cell r="BS75">
            <v>0</v>
          </cell>
          <cell r="BT75">
            <v>0</v>
          </cell>
          <cell r="BU75">
            <v>4955</v>
          </cell>
          <cell r="BV75">
            <v>3555</v>
          </cell>
          <cell r="BW75">
            <v>3555</v>
          </cell>
          <cell r="BX75">
            <v>874.4425</v>
          </cell>
          <cell r="CL75" t="str">
            <v>SANGRAM K. JENA</v>
          </cell>
          <cell r="CM75" t="str">
            <v>RJ/13238/108</v>
          </cell>
          <cell r="CN75">
            <v>6425</v>
          </cell>
          <cell r="CO75">
            <v>6425</v>
          </cell>
          <cell r="CP75">
            <v>771</v>
          </cell>
          <cell r="CQ75">
            <v>535</v>
          </cell>
          <cell r="CR75">
            <v>236</v>
          </cell>
          <cell r="CS75">
            <v>70.675000000000011</v>
          </cell>
          <cell r="CT75">
            <v>32.125</v>
          </cell>
          <cell r="CU75">
            <v>0.64250000000000007</v>
          </cell>
          <cell r="CV75">
            <v>874.4425</v>
          </cell>
          <cell r="CY75" t="str">
            <v>SANGRAM K. JENA</v>
          </cell>
          <cell r="CZ75">
            <v>6425</v>
          </cell>
          <cell r="DA75">
            <v>1285</v>
          </cell>
          <cell r="DB75">
            <v>0</v>
          </cell>
          <cell r="DC75">
            <v>7710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</row>
        <row r="76">
          <cell r="A76">
            <v>70</v>
          </cell>
          <cell r="C76">
            <v>70</v>
          </cell>
          <cell r="D76">
            <v>14</v>
          </cell>
          <cell r="E76" t="str">
            <v>ARUP DUTTA</v>
          </cell>
          <cell r="F76" t="str">
            <v>Sr. Sales Executive</v>
          </cell>
          <cell r="G76" t="str">
            <v>Sales</v>
          </cell>
          <cell r="H76" t="str">
            <v>Calcutta</v>
          </cell>
          <cell r="I76" t="str">
            <v>Non-Executive</v>
          </cell>
          <cell r="K76">
            <v>24393</v>
          </cell>
          <cell r="L76">
            <v>35635</v>
          </cell>
          <cell r="N76" t="str">
            <v>RJ/13238/146</v>
          </cell>
          <cell r="R76" t="str">
            <v>SH.ARUN KUMAR DUTTA</v>
          </cell>
          <cell r="S76">
            <v>7800</v>
          </cell>
          <cell r="T76">
            <v>0</v>
          </cell>
          <cell r="U76">
            <v>0</v>
          </cell>
          <cell r="V76">
            <v>500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F76">
            <v>0</v>
          </cell>
          <cell r="AH76">
            <v>936</v>
          </cell>
          <cell r="AJ76">
            <v>8300</v>
          </cell>
          <cell r="AK76" t="str">
            <v>Sales Executive</v>
          </cell>
          <cell r="AM76">
            <v>14</v>
          </cell>
          <cell r="AN76" t="str">
            <v>ARUP DUTTA</v>
          </cell>
          <cell r="AO76" t="str">
            <v>Sr. Sales Executive</v>
          </cell>
          <cell r="AP76" t="str">
            <v>Calcutta</v>
          </cell>
          <cell r="AQ76" t="str">
            <v>Non-Executive</v>
          </cell>
          <cell r="AR76" t="str">
            <v>HDFC  BANK LTD.</v>
          </cell>
          <cell r="AS76" t="str">
            <v>0181050000777</v>
          </cell>
          <cell r="AT76">
            <v>31</v>
          </cell>
          <cell r="AV76">
            <v>7800</v>
          </cell>
          <cell r="AW76">
            <v>0</v>
          </cell>
          <cell r="AX76">
            <v>0</v>
          </cell>
          <cell r="AY76">
            <v>500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8300</v>
          </cell>
          <cell r="BI76">
            <v>936</v>
          </cell>
          <cell r="BJ76">
            <v>0</v>
          </cell>
          <cell r="BK76">
            <v>1705</v>
          </cell>
          <cell r="BL76">
            <v>0</v>
          </cell>
          <cell r="BM76">
            <v>0</v>
          </cell>
          <cell r="BN76">
            <v>75</v>
          </cell>
          <cell r="BP76">
            <v>0</v>
          </cell>
          <cell r="BQ76">
            <v>1389</v>
          </cell>
          <cell r="BR76">
            <v>87</v>
          </cell>
          <cell r="BS76">
            <v>0</v>
          </cell>
          <cell r="BT76">
            <v>0</v>
          </cell>
          <cell r="BU76">
            <v>4192</v>
          </cell>
          <cell r="BV76">
            <v>4108</v>
          </cell>
          <cell r="BW76">
            <v>4108</v>
          </cell>
          <cell r="BX76">
            <v>1061.58</v>
          </cell>
          <cell r="CL76" t="str">
            <v>ARUP DUTTA</v>
          </cell>
          <cell r="CM76" t="str">
            <v>RJ/13238/146</v>
          </cell>
          <cell r="CN76">
            <v>7800</v>
          </cell>
          <cell r="CO76">
            <v>6500</v>
          </cell>
          <cell r="CP76">
            <v>936</v>
          </cell>
          <cell r="CQ76">
            <v>541</v>
          </cell>
          <cell r="CR76">
            <v>395</v>
          </cell>
          <cell r="CS76">
            <v>85.800000000000011</v>
          </cell>
          <cell r="CT76">
            <v>39</v>
          </cell>
          <cell r="CU76">
            <v>0.78</v>
          </cell>
          <cell r="CV76">
            <v>1061.58</v>
          </cell>
          <cell r="CY76" t="str">
            <v>ARUP DUTTA</v>
          </cell>
          <cell r="CZ76">
            <v>7800</v>
          </cell>
          <cell r="DA76">
            <v>0</v>
          </cell>
          <cell r="DB76">
            <v>0</v>
          </cell>
          <cell r="DC76">
            <v>7800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</row>
        <row r="77">
          <cell r="A77">
            <v>71</v>
          </cell>
          <cell r="C77">
            <v>71</v>
          </cell>
          <cell r="D77">
            <v>13</v>
          </cell>
          <cell r="E77" t="str">
            <v>RAKESH KUMAR</v>
          </cell>
          <cell r="F77" t="str">
            <v>Officer - HR</v>
          </cell>
          <cell r="G77" t="str">
            <v>Human Resources</v>
          </cell>
          <cell r="H77" t="str">
            <v>Plant</v>
          </cell>
          <cell r="I77" t="str">
            <v>Non-Executive</v>
          </cell>
          <cell r="K77">
            <v>27634</v>
          </cell>
          <cell r="L77">
            <v>35653</v>
          </cell>
          <cell r="N77" t="str">
            <v>RJ/13238/148</v>
          </cell>
          <cell r="R77" t="str">
            <v>Mr. R.N. Singh</v>
          </cell>
          <cell r="S77">
            <v>8650</v>
          </cell>
          <cell r="T77">
            <v>2595</v>
          </cell>
          <cell r="U77">
            <v>4325</v>
          </cell>
          <cell r="V77">
            <v>1500</v>
          </cell>
          <cell r="W77">
            <v>650</v>
          </cell>
          <cell r="X77">
            <v>0</v>
          </cell>
          <cell r="Y77">
            <v>0</v>
          </cell>
          <cell r="AA77">
            <v>0</v>
          </cell>
          <cell r="AB77">
            <v>6920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1038</v>
          </cell>
          <cell r="AJ77">
            <v>17720</v>
          </cell>
          <cell r="AK77" t="str">
            <v>G&amp;A</v>
          </cell>
          <cell r="AL77">
            <v>0</v>
          </cell>
          <cell r="AM77">
            <v>13</v>
          </cell>
          <cell r="AN77" t="str">
            <v>RAKESH KUMAR</v>
          </cell>
          <cell r="AO77" t="str">
            <v>Officer - HR</v>
          </cell>
          <cell r="AP77" t="str">
            <v>Plant</v>
          </cell>
          <cell r="AQ77" t="str">
            <v>Non-Executive</v>
          </cell>
          <cell r="AR77" t="str">
            <v>HDFC  BANK LTD.</v>
          </cell>
          <cell r="AS77" t="str">
            <v>0431050000255</v>
          </cell>
          <cell r="AT77">
            <v>31</v>
          </cell>
          <cell r="AV77">
            <v>8650</v>
          </cell>
          <cell r="AW77">
            <v>2595</v>
          </cell>
          <cell r="AX77">
            <v>4325</v>
          </cell>
          <cell r="AY77">
            <v>1500</v>
          </cell>
          <cell r="AZ77">
            <v>650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17720</v>
          </cell>
          <cell r="BI77">
            <v>1038</v>
          </cell>
          <cell r="BJ77">
            <v>93</v>
          </cell>
          <cell r="BK77">
            <v>0</v>
          </cell>
          <cell r="BL77">
            <v>0</v>
          </cell>
          <cell r="BM77">
            <v>0</v>
          </cell>
          <cell r="BN77">
            <v>150</v>
          </cell>
          <cell r="BP77">
            <v>0</v>
          </cell>
          <cell r="BQ77">
            <v>1111</v>
          </cell>
          <cell r="BR77">
            <v>70</v>
          </cell>
          <cell r="BS77">
            <v>0</v>
          </cell>
          <cell r="BT77">
            <v>0</v>
          </cell>
          <cell r="BU77">
            <v>2462</v>
          </cell>
          <cell r="BV77">
            <v>15258</v>
          </cell>
          <cell r="BW77">
            <v>15258</v>
          </cell>
          <cell r="BX77">
            <v>1177.2650000000001</v>
          </cell>
          <cell r="CL77" t="str">
            <v>RAKESH KUMAR</v>
          </cell>
          <cell r="CM77" t="str">
            <v>RJ/13238/148</v>
          </cell>
          <cell r="CN77">
            <v>8650</v>
          </cell>
          <cell r="CO77">
            <v>6500</v>
          </cell>
          <cell r="CP77">
            <v>1038</v>
          </cell>
          <cell r="CQ77">
            <v>541</v>
          </cell>
          <cell r="CR77">
            <v>497</v>
          </cell>
          <cell r="CS77">
            <v>95.15</v>
          </cell>
          <cell r="CT77">
            <v>43.25</v>
          </cell>
          <cell r="CU77">
            <v>0.86499999999999999</v>
          </cell>
          <cell r="CV77">
            <v>1177.2650000000001</v>
          </cell>
          <cell r="CY77" t="str">
            <v>RAKESH KUMAR</v>
          </cell>
          <cell r="CZ77">
            <v>8650</v>
          </cell>
          <cell r="DA77">
            <v>4325</v>
          </cell>
          <cell r="DB77">
            <v>2595</v>
          </cell>
          <cell r="DC77">
            <v>15570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</row>
        <row r="78">
          <cell r="A78">
            <v>72</v>
          </cell>
          <cell r="C78">
            <v>72</v>
          </cell>
          <cell r="D78">
            <v>13</v>
          </cell>
          <cell r="E78" t="str">
            <v>SIBAJI MITRA</v>
          </cell>
          <cell r="F78" t="str">
            <v>Accounts Officer</v>
          </cell>
          <cell r="G78" t="str">
            <v xml:space="preserve">Finance </v>
          </cell>
          <cell r="H78" t="str">
            <v>Plant</v>
          </cell>
          <cell r="I78" t="str">
            <v>Non-Executive</v>
          </cell>
          <cell r="K78">
            <v>25084</v>
          </cell>
          <cell r="L78">
            <v>35278</v>
          </cell>
          <cell r="N78" t="str">
            <v>RJ/13238/121</v>
          </cell>
          <cell r="R78" t="str">
            <v>MR.ASHIS KUMAR MITRA</v>
          </cell>
          <cell r="S78">
            <v>9525</v>
          </cell>
          <cell r="T78">
            <v>2858</v>
          </cell>
          <cell r="U78">
            <v>4763</v>
          </cell>
          <cell r="V78">
            <v>1500</v>
          </cell>
          <cell r="W78">
            <v>650</v>
          </cell>
          <cell r="X78">
            <v>0</v>
          </cell>
          <cell r="Y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1143</v>
          </cell>
          <cell r="AJ78">
            <v>19296</v>
          </cell>
          <cell r="AK78" t="str">
            <v>G&amp;A</v>
          </cell>
          <cell r="AL78">
            <v>0</v>
          </cell>
          <cell r="AM78">
            <v>13</v>
          </cell>
          <cell r="AN78" t="str">
            <v>SIBAJI MITRA</v>
          </cell>
          <cell r="AO78" t="str">
            <v>Accounts Officer</v>
          </cell>
          <cell r="AP78" t="str">
            <v>Plant</v>
          </cell>
          <cell r="AQ78" t="str">
            <v>Non-Executive</v>
          </cell>
          <cell r="AR78" t="str">
            <v>HDFC  BANK LTD.</v>
          </cell>
          <cell r="AS78" t="str">
            <v>0901050031159</v>
          </cell>
          <cell r="AT78">
            <v>31</v>
          </cell>
          <cell r="AV78">
            <v>9525</v>
          </cell>
          <cell r="AW78">
            <v>2858</v>
          </cell>
          <cell r="AX78">
            <v>4763</v>
          </cell>
          <cell r="AY78">
            <v>1500</v>
          </cell>
          <cell r="AZ78">
            <v>650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19296</v>
          </cell>
          <cell r="BI78">
            <v>1143</v>
          </cell>
          <cell r="BJ78">
            <v>93</v>
          </cell>
          <cell r="BK78">
            <v>926</v>
          </cell>
          <cell r="BL78">
            <v>0</v>
          </cell>
          <cell r="BM78">
            <v>0</v>
          </cell>
          <cell r="BN78">
            <v>100</v>
          </cell>
          <cell r="BP78">
            <v>0</v>
          </cell>
          <cell r="BQ78">
            <v>1111</v>
          </cell>
          <cell r="BR78">
            <v>70</v>
          </cell>
          <cell r="BS78">
            <v>0</v>
          </cell>
          <cell r="BT78">
            <v>0</v>
          </cell>
          <cell r="BU78">
            <v>3443</v>
          </cell>
          <cell r="BV78">
            <v>15853</v>
          </cell>
          <cell r="BW78">
            <v>15853</v>
          </cell>
          <cell r="BX78">
            <v>1296.3525000000002</v>
          </cell>
          <cell r="CL78" t="str">
            <v>SIBAJI MITRA</v>
          </cell>
          <cell r="CM78" t="str">
            <v>RJ/13238/121</v>
          </cell>
          <cell r="CN78">
            <v>9525</v>
          </cell>
          <cell r="CO78">
            <v>6500</v>
          </cell>
          <cell r="CP78">
            <v>1143</v>
          </cell>
          <cell r="CQ78">
            <v>541</v>
          </cell>
          <cell r="CR78">
            <v>602</v>
          </cell>
          <cell r="CS78">
            <v>104.77500000000001</v>
          </cell>
          <cell r="CT78">
            <v>47.625</v>
          </cell>
          <cell r="CU78">
            <v>0.95250000000000001</v>
          </cell>
          <cell r="CV78">
            <v>1296.3525000000002</v>
          </cell>
          <cell r="CY78" t="str">
            <v>SIBAJI MITRA</v>
          </cell>
          <cell r="CZ78">
            <v>9525</v>
          </cell>
          <cell r="DA78">
            <v>4763</v>
          </cell>
          <cell r="DB78">
            <v>2858</v>
          </cell>
          <cell r="DC78">
            <v>17146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</row>
        <row r="79">
          <cell r="DF79">
            <v>635.45000000000005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_HO"/>
    </sheetNames>
    <sheetDataSet>
      <sheetData sheetId="0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Conso-Ind+SS"/>
      <sheetName val="Consolidated-Ind"/>
      <sheetName val="BPO-Ind"/>
      <sheetName val="Comp Median"/>
      <sheetName val="Payroll -BPO "/>
      <sheetName val="Benefits_011709"/>
      <sheetName val="MPBPO_21523"/>
      <sheetName val="Comm_013128"/>
      <sheetName val="RFM_013963"/>
      <sheetName val="Working - BPO"/>
      <sheetName val="Admin- Assum"/>
      <sheetName val="Working HIS"/>
      <sheetName val="Assumption"/>
      <sheetName val="Capex"/>
      <sheetName val="Head Count"/>
      <sheetName val="TDC-Ind"/>
      <sheetName val="Working TDC"/>
      <sheetName val="TBA_Dev_014171"/>
      <sheetName val="Client Del_012340"/>
      <sheetName val="Cyborg Tech_012805"/>
      <sheetName val="TOC Tech_012362"/>
      <sheetName val="Payroll_TDC"/>
      <sheetName val="IS_012337"/>
      <sheetName val="MPHRO_016638"/>
      <sheetName val="HIN01"/>
      <sheetName val="EXI01"/>
      <sheetName val="TDC-SS"/>
      <sheetName val="BPO_SS"/>
      <sheetName val="SS"/>
      <sheetName val="HR-India"/>
      <sheetName val="IS_18797"/>
      <sheetName val="Admin_12349"/>
      <sheetName val="Finance_7640"/>
      <sheetName val="Finance_HIS-13958"/>
      <sheetName val="Prod A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"/>
    </sheetNames>
    <sheetDataSet>
      <sheetData sheetId="0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S"/>
    </sheetNames>
    <sheetDataSet>
      <sheetData sheetId="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5"/>
    </sheetNames>
    <sheetDataSet>
      <sheetData sheetId="0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7AC(5)"/>
      <sheetName val="INDEX"/>
      <sheetName val="INDEX (2)"/>
      <sheetName val="ADVANCE STAFF"/>
      <sheetName val="ADVANCE"/>
      <sheetName val="KDR"/>
      <sheetName val="CHQ-TRNST"/>
      <sheetName val="IMP"/>
      <sheetName val="REJECTION"/>
      <sheetName val="SECURITY"/>
      <sheetName val="BILLS-PAYABLE"/>
      <sheetName val="UNRELEASED"/>
      <sheetName val="SILVER COINS"/>
      <sheetName val="BANK RECO"/>
      <sheetName val="TDS-PAYABLE"/>
      <sheetName val="S.TAX"/>
      <sheetName val="WT.OFF"/>
      <sheetName val="G.TRANSIT "/>
      <sheetName val="GEN.EXP"/>
      <sheetName val="PREPAID EXPS"/>
      <sheetName val="INSU."/>
      <sheetName val="RENT"/>
      <sheetName val="ROYALTY"/>
      <sheetName val="HUNDI-DIS"/>
      <sheetName val="ELECCT."/>
      <sheetName val="EXPS-PAYABLE"/>
      <sheetName val="MISC. INCOME"/>
      <sheetName val="W.Rej."/>
      <sheetName val="B.E."/>
      <sheetName val="SIDBI"/>
      <sheetName val="SALES-RECO"/>
      <sheetName val="F.G.STOCK"/>
      <sheetName val="PF &amp; FPF"/>
      <sheetName val="RAW MAT."/>
      <sheetName val="CRCA-STATUS1-NEW"/>
      <sheetName val="CRCA-STATUS2 -NEW-dk"/>
      <sheetName val="CRCA-STATUS2 -NEW"/>
      <sheetName val="F.O.B."/>
      <sheetName val="ADV.CR."/>
      <sheetName val="SALPABL"/>
      <sheetName val="GWR"/>
      <sheetName val="CHARITY"/>
      <sheetName val="BONUS PBL"/>
      <sheetName val="S.TAX RECOVERABLE"/>
      <sheetName val="PROFIT ON SALE"/>
      <sheetName val="LOSS ON SALE"/>
      <sheetName val="G.TRANSIT"/>
      <sheetName val="LOAN"/>
      <sheetName val="ADV. FROM CUSTOMERS"/>
      <sheetName val="PAYMENTS"/>
      <sheetName val="CENVAT"/>
      <sheetName val="DEPRECIATION"/>
      <sheetName val="FORN.TRV."/>
      <sheetName val="FOREIGN CURRENCY"/>
      <sheetName val="ADDITIONS-FIXED ASSETS DK"/>
      <sheetName val="DEP"/>
      <sheetName val="DEP-SCH-V"/>
      <sheetName val="ADDITIONS-FIXED ASSETS"/>
      <sheetName val="confir.-bal"/>
      <sheetName val="import"/>
      <sheetName val="court c."/>
      <sheetName val="MISC. EXPS"/>
      <sheetName val="DUTY DRAWBACK RECOVERABLE"/>
      <sheetName val="LIST OF SSI BAL."/>
      <sheetName val="TRANS WITH RELATED CO."/>
      <sheetName val="INSU. (2)"/>
      <sheetName val="cash flow, BS monthly(3)"/>
      <sheetName val="Sal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puts&gt;&gt;&gt;"/>
      <sheetName val="Assumption"/>
      <sheetName val="Outputs&gt;&gt;&gt;"/>
      <sheetName val="FS"/>
      <sheetName val="Returns"/>
      <sheetName val="DSR"/>
      <sheetName val="Workings&gt;&gt;&gt;"/>
      <sheetName val="Workings"/>
      <sheetName val="Debt-SBI"/>
      <sheetName val="Debt- Exim (USD)"/>
      <sheetName val="Debt-US Exim"/>
      <sheetName val="Debt-Sub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+pb"/>
      <sheetName val="v8-budget + mapping"/>
      <sheetName val="adp-budget"/>
      <sheetName val="forecast impact"/>
      <sheetName val="curr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ttings"/>
    </sheetNames>
    <sheetDataSet>
      <sheetData sheetId="0" refreshError="1"/>
      <sheetData sheetId="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5">
          <cell r="H15">
            <v>735200</v>
          </cell>
        </row>
      </sheetData>
      <sheetData sheetId="24"/>
      <sheetData sheetId="25"/>
      <sheetData sheetId="26">
        <row r="14">
          <cell r="E14">
            <v>301000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5">
          <cell r="H15">
            <v>735200</v>
          </cell>
        </row>
      </sheetData>
      <sheetData sheetId="37"/>
      <sheetData sheetId="38"/>
      <sheetData sheetId="39">
        <row r="14">
          <cell r="E14">
            <v>301000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ofMaterials"/>
      <sheetName val="TrialBalance"/>
      <sheetName val="PRojected Balance Sheet 2005"/>
      <sheetName val="Projected Income Statement 2005"/>
      <sheetName val="Interest on Car loan"/>
      <sheetName val="Summary"/>
      <sheetName val="BS-203"/>
      <sheetName val="Template"/>
      <sheetName val="FS"/>
      <sheetName val="Budd Lanner Split"/>
      <sheetName val="License income-06"/>
      <sheetName val="handover290702"/>
      <sheetName val="Master"/>
      <sheetName val="BALANCESHEET"/>
      <sheetName val="Control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,bs div-wise"/>
    </sheetNames>
    <sheetDataSet>
      <sheetData sheetId="0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to Cash inflows"/>
      <sheetName val="Notes"/>
      <sheetName val="Deal Structure "/>
      <sheetName val="Summary P&amp;L as per Computarises"/>
      <sheetName val="Acquisition Accouting"/>
      <sheetName val="Profitability Statement"/>
      <sheetName val="Exchange Rate Back up"/>
      <sheetName val="Assumption KOI"/>
      <sheetName val="Assumption BS"/>
      <sheetName val="Cash flow for valuation"/>
      <sheetName val="Balance Sheet"/>
      <sheetName val="Profitability Statement "/>
      <sheetName val="Revenue Sheet"/>
      <sheetName val="COGS Salary"/>
      <sheetName val="SG&amp;A Sheet"/>
      <sheetName val="SG&amp;A Salary"/>
      <sheetName val="Location"/>
      <sheetName val="PV 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52">
          <cell r="G252">
            <v>0.03</v>
          </cell>
          <cell r="L252">
            <v>0.03</v>
          </cell>
          <cell r="Q252">
            <v>0.05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puts"/>
      <sheetName val="Comparison"/>
      <sheetName val="Output - Rev &amp; EBITDA"/>
      <sheetName val="Consolidated"/>
      <sheetName val="Existing consolidated"/>
      <sheetName val="New consolidated"/>
      <sheetName val="New projects"/>
      <sheetName val="Funding"/>
      <sheetName val="Capex"/>
      <sheetName val="Depreciation"/>
      <sheetName val="Debt and interest"/>
      <sheetName val="Income tax"/>
      <sheetName val="Banjara"/>
      <sheetName val="Nampally"/>
      <sheetName val="Musheerabad"/>
      <sheetName val="Bhubhaneswar"/>
      <sheetName val="Nagpur"/>
      <sheetName val="Raipur"/>
      <sheetName val="Vizag"/>
      <sheetName val="Vijayawada"/>
      <sheetName val="Pune-Chinchiwad"/>
      <sheetName val="Pune-Galaxy"/>
      <sheetName val="Surat"/>
      <sheetName val="Eliminiations"/>
      <sheetName val="CIMS"/>
      <sheetName val="Corporate"/>
      <sheetName val="New-AOC"/>
      <sheetName val="New-GCHBLI"/>
      <sheetName val="New-Vizag"/>
      <sheetName val="New-Raipur"/>
      <sheetName val="New-Nagpur"/>
      <sheetName val="New-Bhubaneshwar"/>
      <sheetName val="New-Sanjeevani"/>
      <sheetName val="Outputs Existing"/>
      <sheetName val="Outputs New"/>
      <sheetName val="Key ratios"/>
      <sheetName val="IRR calculation"/>
      <sheetName val="QCIL"/>
      <sheetName val="Vizag Consolidated"/>
      <sheetName val="Bhubhaneswar Consolidated"/>
      <sheetName val="Raipur Consolidated"/>
      <sheetName val="Nagpur Consolidated"/>
      <sheetName val="adp-budget"/>
    </sheetNames>
    <sheetDataSet>
      <sheetData sheetId="0"/>
      <sheetData sheetId="1">
        <row r="12">
          <cell r="C12">
            <v>0.03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Invoice"/>
      <sheetName val="MyLinks"/>
    </sheetNames>
    <sheetDataSet>
      <sheetData sheetId="0" refreshError="1">
        <row r="1">
          <cell r="A1" t="str">
            <v>InvNum</v>
          </cell>
        </row>
      </sheetData>
      <sheetData sheetId="1"/>
      <sheetData sheetId="2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"/>
      <sheetName val="trial balance"/>
      <sheetName val="Sheet(2)"/>
      <sheetName val="notes"/>
      <sheetName val="itcomp"/>
      <sheetName val="itdep"/>
      <sheetName val="ANNX1"/>
      <sheetName val="ANNX2"/>
      <sheetName val="ANNX3 "/>
      <sheetName val="ANNX4 "/>
      <sheetName val="ANNX5"/>
      <sheetName val="ANNX6 "/>
      <sheetName val="ANNX7"/>
      <sheetName val="ANNX8"/>
      <sheetName val="ANNX9"/>
      <sheetName val="10ccac"/>
      <sheetName val="TB9798"/>
      <sheetName val="BS"/>
      <sheetName val="it"/>
      <sheetName val="1tdep"/>
      <sheetName val="ann1"/>
      <sheetName val="ann2"/>
      <sheetName val="ann3"/>
      <sheetName val="ann4"/>
      <sheetName val="ann5"/>
      <sheetName val="ann6"/>
      <sheetName val="ann7"/>
      <sheetName val="ann8"/>
    </sheetNames>
    <sheetDataSet>
      <sheetData sheetId="0" refreshError="1">
        <row r="2">
          <cell r="A2" t="str">
            <v>SCHEDULE:5</v>
          </cell>
        </row>
        <row r="3">
          <cell r="A3" t="str">
            <v>FIXED ASSETS</v>
          </cell>
        </row>
        <row r="4">
          <cell r="L4" t="str">
            <v>(in rupees)</v>
          </cell>
        </row>
        <row r="5">
          <cell r="D5" t="str">
            <v xml:space="preserve">   G R O S S  B L O C K</v>
          </cell>
          <cell r="H5" t="str">
            <v xml:space="preserve">  D E P R E C I A T I O N</v>
          </cell>
          <cell r="K5" t="str">
            <v xml:space="preserve">     N E T  B L O C K</v>
          </cell>
        </row>
        <row r="6">
          <cell r="A6" t="str">
            <v>SL.</v>
          </cell>
          <cell r="B6" t="str">
            <v>DESCRIPTION</v>
          </cell>
          <cell r="C6" t="str">
            <v>Cost as at</v>
          </cell>
          <cell r="D6" t="str">
            <v>Additions</v>
          </cell>
          <cell r="E6" t="str">
            <v>Deductions</v>
          </cell>
          <cell r="F6" t="str">
            <v>Cost as at</v>
          </cell>
          <cell r="G6" t="str">
            <v>Upto</v>
          </cell>
          <cell r="H6" t="str">
            <v>Deductions</v>
          </cell>
          <cell r="I6" t="str">
            <v>For the</v>
          </cell>
          <cell r="J6" t="str">
            <v>Upto</v>
          </cell>
          <cell r="K6" t="str">
            <v>As at</v>
          </cell>
          <cell r="L6" t="str">
            <v>As at</v>
          </cell>
        </row>
        <row r="7">
          <cell r="A7" t="str">
            <v>NO.</v>
          </cell>
          <cell r="C7" t="str">
            <v>1st April</v>
          </cell>
          <cell r="D7" t="str">
            <v>during</v>
          </cell>
          <cell r="E7" t="str">
            <v>during</v>
          </cell>
          <cell r="F7" t="str">
            <v>31st March</v>
          </cell>
          <cell r="G7" t="str">
            <v>31st March,</v>
          </cell>
          <cell r="H7" t="str">
            <v>on a/c of</v>
          </cell>
          <cell r="I7" t="str">
            <v>year</v>
          </cell>
          <cell r="J7" t="str">
            <v>31st March,</v>
          </cell>
          <cell r="K7" t="str">
            <v>31st March,</v>
          </cell>
          <cell r="L7" t="str">
            <v>31st March,</v>
          </cell>
        </row>
        <row r="8">
          <cell r="C8" t="str">
            <v>1997</v>
          </cell>
          <cell r="D8" t="str">
            <v>the year</v>
          </cell>
          <cell r="E8" t="str">
            <v>the year</v>
          </cell>
          <cell r="F8" t="str">
            <v>1998</v>
          </cell>
          <cell r="G8" t="str">
            <v>1997</v>
          </cell>
          <cell r="H8" t="str">
            <v>adjustments</v>
          </cell>
          <cell r="J8" t="str">
            <v>1998</v>
          </cell>
          <cell r="K8" t="str">
            <v>1998</v>
          </cell>
          <cell r="L8" t="str">
            <v>1997</v>
          </cell>
        </row>
        <row r="9">
          <cell r="A9" t="str">
            <v>1.</v>
          </cell>
          <cell r="B9" t="str">
            <v>Land</v>
          </cell>
        </row>
        <row r="10">
          <cell r="B10" t="str">
            <v xml:space="preserve">  Freehold</v>
          </cell>
          <cell r="C10">
            <v>16589275</v>
          </cell>
          <cell r="D10" t="str">
            <v>-</v>
          </cell>
          <cell r="E10">
            <v>1460406</v>
          </cell>
          <cell r="F10">
            <v>15128869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-</v>
          </cell>
          <cell r="K10">
            <v>15128869</v>
          </cell>
          <cell r="L10">
            <v>16589275</v>
          </cell>
        </row>
        <row r="11">
          <cell r="B11" t="str">
            <v xml:space="preserve">  Leasehold</v>
          </cell>
          <cell r="C11">
            <v>2523442.7999999998</v>
          </cell>
          <cell r="D11" t="str">
            <v>-</v>
          </cell>
          <cell r="E11" t="str">
            <v>-</v>
          </cell>
          <cell r="F11">
            <v>2523442.7999999998</v>
          </cell>
          <cell r="G11">
            <v>1190343</v>
          </cell>
          <cell r="H11" t="str">
            <v>-</v>
          </cell>
          <cell r="I11">
            <v>229404</v>
          </cell>
          <cell r="J11">
            <v>1419747</v>
          </cell>
          <cell r="K11">
            <v>1103695.7999999998</v>
          </cell>
          <cell r="L11">
            <v>1333099.7999999998</v>
          </cell>
        </row>
        <row r="12">
          <cell r="A12" t="str">
            <v>2.</v>
          </cell>
          <cell r="B12" t="str">
            <v>Buildings</v>
          </cell>
          <cell r="C12">
            <v>32319740.359999996</v>
          </cell>
          <cell r="D12">
            <v>7443887.459999999</v>
          </cell>
          <cell r="E12" t="str">
            <v>-</v>
          </cell>
          <cell r="F12">
            <v>39763627.819999993</v>
          </cell>
          <cell r="G12">
            <v>9849276</v>
          </cell>
          <cell r="H12" t="str">
            <v>-</v>
          </cell>
          <cell r="I12">
            <v>2162853</v>
          </cell>
          <cell r="J12">
            <v>12012129</v>
          </cell>
          <cell r="K12">
            <v>27751498.819999993</v>
          </cell>
          <cell r="L12">
            <v>22470464.359999996</v>
          </cell>
        </row>
        <row r="13">
          <cell r="A13" t="str">
            <v>3.</v>
          </cell>
          <cell r="B13" t="str">
            <v>Plant and machinery</v>
          </cell>
          <cell r="C13">
            <v>9975087.870000001</v>
          </cell>
          <cell r="D13">
            <v>789510</v>
          </cell>
          <cell r="E13" t="str">
            <v>-</v>
          </cell>
          <cell r="F13">
            <v>10764597.870000001</v>
          </cell>
          <cell r="G13">
            <v>3796058</v>
          </cell>
          <cell r="H13" t="str">
            <v>-</v>
          </cell>
          <cell r="I13">
            <v>930386</v>
          </cell>
          <cell r="J13">
            <v>4726444</v>
          </cell>
          <cell r="K13">
            <v>6038153.870000001</v>
          </cell>
          <cell r="L13">
            <v>6179029.870000001</v>
          </cell>
        </row>
        <row r="14">
          <cell r="A14" t="str">
            <v>4.</v>
          </cell>
          <cell r="B14" t="str">
            <v>R &amp; D Equipment</v>
          </cell>
          <cell r="C14">
            <v>13996906.99</v>
          </cell>
          <cell r="D14">
            <v>1358972.1600000001</v>
          </cell>
          <cell r="E14" t="str">
            <v>-</v>
          </cell>
          <cell r="F14">
            <v>15355879.15</v>
          </cell>
          <cell r="G14">
            <v>5254513</v>
          </cell>
          <cell r="H14" t="str">
            <v>-</v>
          </cell>
          <cell r="I14">
            <v>1338096</v>
          </cell>
          <cell r="J14">
            <v>6592609</v>
          </cell>
          <cell r="K14">
            <v>8763270.1500000004</v>
          </cell>
          <cell r="L14">
            <v>8742393.9900000002</v>
          </cell>
        </row>
        <row r="15">
          <cell r="A15" t="str">
            <v>5.</v>
          </cell>
          <cell r="B15" t="str">
            <v>Other equipment</v>
          </cell>
          <cell r="C15">
            <v>2913713.73</v>
          </cell>
          <cell r="D15">
            <v>4025947</v>
          </cell>
          <cell r="E15">
            <v>1789</v>
          </cell>
          <cell r="F15">
            <v>6937871.7300000004</v>
          </cell>
          <cell r="G15">
            <v>1375617</v>
          </cell>
          <cell r="H15">
            <v>41</v>
          </cell>
          <cell r="I15">
            <v>362031</v>
          </cell>
          <cell r="J15">
            <v>1737607</v>
          </cell>
          <cell r="K15">
            <v>5200264.7300000004</v>
          </cell>
          <cell r="L15">
            <v>1538096.73</v>
          </cell>
        </row>
        <row r="16">
          <cell r="A16" t="str">
            <v>6.</v>
          </cell>
          <cell r="B16" t="str">
            <v>Furniture and fixtures</v>
          </cell>
          <cell r="C16">
            <v>1952272.27</v>
          </cell>
          <cell r="D16">
            <v>114753.19999999995</v>
          </cell>
          <cell r="E16" t="str">
            <v>-</v>
          </cell>
          <cell r="F16">
            <v>2067025.47</v>
          </cell>
          <cell r="G16">
            <v>779893</v>
          </cell>
          <cell r="H16" t="str">
            <v>-</v>
          </cell>
          <cell r="I16">
            <v>221076</v>
          </cell>
          <cell r="J16">
            <v>1000969</v>
          </cell>
          <cell r="K16">
            <v>1066056.47</v>
          </cell>
          <cell r="L16">
            <v>1172379.27</v>
          </cell>
        </row>
        <row r="17">
          <cell r="A17" t="str">
            <v>7.</v>
          </cell>
          <cell r="B17" t="str">
            <v>Vehicles</v>
          </cell>
          <cell r="C17">
            <v>1652981.06</v>
          </cell>
          <cell r="D17">
            <v>701354</v>
          </cell>
          <cell r="E17" t="str">
            <v>-</v>
          </cell>
          <cell r="F17">
            <v>2354335.06</v>
          </cell>
          <cell r="G17">
            <v>479520</v>
          </cell>
          <cell r="H17" t="str">
            <v>-</v>
          </cell>
          <cell r="I17">
            <v>364004</v>
          </cell>
          <cell r="J17">
            <v>843524</v>
          </cell>
          <cell r="K17">
            <v>1510811.06</v>
          </cell>
          <cell r="L17">
            <v>1173461.06</v>
          </cell>
        </row>
        <row r="18">
          <cell r="B18" t="str">
            <v>TOTAL</v>
          </cell>
          <cell r="C18">
            <v>81923420</v>
          </cell>
          <cell r="D18">
            <v>14434423.819999998</v>
          </cell>
          <cell r="E18">
            <v>1462195</v>
          </cell>
          <cell r="F18">
            <v>94895648.900000006</v>
          </cell>
          <cell r="G18">
            <v>22725220</v>
          </cell>
          <cell r="H18">
            <v>41</v>
          </cell>
          <cell r="I18">
            <v>5607850</v>
          </cell>
          <cell r="J18">
            <v>28333029</v>
          </cell>
          <cell r="K18">
            <v>66562619.899999991</v>
          </cell>
          <cell r="L18">
            <v>59198200.080000006</v>
          </cell>
        </row>
        <row r="19">
          <cell r="B19" t="str">
            <v>PREVIOUS YEAR</v>
          </cell>
          <cell r="C19">
            <v>71862746</v>
          </cell>
          <cell r="D19">
            <v>10425875</v>
          </cell>
          <cell r="E19">
            <v>365200</v>
          </cell>
          <cell r="F19">
            <v>81923421</v>
          </cell>
          <cell r="G19">
            <v>18228265</v>
          </cell>
          <cell r="H19">
            <v>131472</v>
          </cell>
          <cell r="I19">
            <v>4628428</v>
          </cell>
          <cell r="J19">
            <v>22725221</v>
          </cell>
          <cell r="K19">
            <v>59198200</v>
          </cell>
          <cell r="L19" t="str">
            <v>-</v>
          </cell>
        </row>
        <row r="24">
          <cell r="A24" t="str">
            <v>BIOCON INDIA LIMITED</v>
          </cell>
        </row>
        <row r="26">
          <cell r="C26" t="str">
            <v>GROSS BLOCK</v>
          </cell>
          <cell r="G26" t="str">
            <v>DEPRECIATION</v>
          </cell>
        </row>
        <row r="27">
          <cell r="D27" t="str">
            <v>ADDITIONS</v>
          </cell>
          <cell r="E27" t="str">
            <v>DELETIONS</v>
          </cell>
          <cell r="H27" t="str">
            <v>DELETIONS</v>
          </cell>
          <cell r="I27" t="str">
            <v>ADDITIONS</v>
          </cell>
          <cell r="K27" t="str">
            <v xml:space="preserve"> &lt;---WDV---&gt;</v>
          </cell>
        </row>
        <row r="28">
          <cell r="D28" t="str">
            <v>01-04-97</v>
          </cell>
          <cell r="E28" t="str">
            <v>01-04-97</v>
          </cell>
          <cell r="F28" t="str">
            <v>TOTAL</v>
          </cell>
          <cell r="G28" t="str">
            <v xml:space="preserve">Upto </v>
          </cell>
          <cell r="H28" t="str">
            <v>01-04-97</v>
          </cell>
          <cell r="I28" t="str">
            <v>01-04-97</v>
          </cell>
          <cell r="J28" t="str">
            <v>TOTAL DEPN.</v>
          </cell>
          <cell r="K28" t="str">
            <v>WDV</v>
          </cell>
        </row>
        <row r="29">
          <cell r="A29" t="str">
            <v xml:space="preserve">SL </v>
          </cell>
          <cell r="B29" t="str">
            <v>DESCRIPTION</v>
          </cell>
          <cell r="C29" t="str">
            <v>Cost as on</v>
          </cell>
          <cell r="D29" t="str">
            <v>Upto</v>
          </cell>
          <cell r="E29" t="str">
            <v>Upto</v>
          </cell>
          <cell r="F29" t="str">
            <v>COST AS ON</v>
          </cell>
          <cell r="H29" t="str">
            <v>Upto</v>
          </cell>
          <cell r="I29" t="str">
            <v>Upto</v>
          </cell>
          <cell r="J29" t="str">
            <v>UPTO</v>
          </cell>
          <cell r="K29" t="str">
            <v>AS ON</v>
          </cell>
        </row>
        <row r="30">
          <cell r="A30" t="str">
            <v>NO</v>
          </cell>
          <cell r="C30" t="str">
            <v>31-03-1997</v>
          </cell>
          <cell r="D30" t="str">
            <v>31-03-98</v>
          </cell>
          <cell r="E30" t="str">
            <v>31-03-98</v>
          </cell>
          <cell r="F30" t="str">
            <v>31-03-98</v>
          </cell>
          <cell r="G30" t="str">
            <v>31-03-1997</v>
          </cell>
          <cell r="H30" t="str">
            <v>31-03-98</v>
          </cell>
          <cell r="I30" t="str">
            <v>31-03-98</v>
          </cell>
          <cell r="J30" t="str">
            <v>31-03-98</v>
          </cell>
          <cell r="K30" t="str">
            <v>31-03-98</v>
          </cell>
        </row>
        <row r="32">
          <cell r="A32" t="str">
            <v>1</v>
          </cell>
          <cell r="B32" t="str">
            <v>Freehold land - factory</v>
          </cell>
          <cell r="C32">
            <v>280336</v>
          </cell>
          <cell r="D32">
            <v>0</v>
          </cell>
          <cell r="E32">
            <v>40402</v>
          </cell>
          <cell r="F32">
            <v>239934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239934</v>
          </cell>
        </row>
        <row r="33">
          <cell r="A33" t="str">
            <v>2</v>
          </cell>
          <cell r="B33" t="str">
            <v>Revaluation - freehold land factory</v>
          </cell>
          <cell r="C33">
            <v>9853089</v>
          </cell>
          <cell r="D33">
            <v>0</v>
          </cell>
          <cell r="E33">
            <v>1420004</v>
          </cell>
          <cell r="F33">
            <v>8433085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8433085</v>
          </cell>
        </row>
        <row r="34">
          <cell r="A34" t="str">
            <v>3</v>
          </cell>
          <cell r="B34" t="str">
            <v>Freehold land - housing</v>
          </cell>
          <cell r="C34">
            <v>2963115</v>
          </cell>
          <cell r="D34">
            <v>0</v>
          </cell>
          <cell r="F34">
            <v>2963115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2963115</v>
          </cell>
        </row>
        <row r="35">
          <cell r="A35" t="str">
            <v>4</v>
          </cell>
          <cell r="B35" t="str">
            <v>Revaluation - freehold land housing</v>
          </cell>
          <cell r="C35">
            <v>3492735</v>
          </cell>
          <cell r="D35">
            <v>0</v>
          </cell>
          <cell r="F35">
            <v>3492735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3492735</v>
          </cell>
        </row>
        <row r="36">
          <cell r="A36" t="str">
            <v>5</v>
          </cell>
          <cell r="B36" t="str">
            <v>Leasehold land - housing - KMZ</v>
          </cell>
          <cell r="C36">
            <v>1000000</v>
          </cell>
          <cell r="D36">
            <v>0</v>
          </cell>
          <cell r="F36">
            <v>1000000</v>
          </cell>
          <cell r="G36">
            <v>636363</v>
          </cell>
          <cell r="H36">
            <v>0</v>
          </cell>
          <cell r="I36">
            <v>90909</v>
          </cell>
          <cell r="J36">
            <v>727272</v>
          </cell>
          <cell r="K36">
            <v>272728</v>
          </cell>
        </row>
        <row r="37">
          <cell r="A37" t="str">
            <v>6</v>
          </cell>
          <cell r="B37" t="str">
            <v>Leasehold land - housing - PKA</v>
          </cell>
          <cell r="C37">
            <v>1523442.8</v>
          </cell>
          <cell r="D37">
            <v>0</v>
          </cell>
          <cell r="F37">
            <v>1523442.8</v>
          </cell>
          <cell r="G37">
            <v>553980</v>
          </cell>
          <cell r="H37">
            <v>0</v>
          </cell>
          <cell r="I37">
            <v>138495</v>
          </cell>
          <cell r="J37">
            <v>692475</v>
          </cell>
          <cell r="K37">
            <v>830967.8</v>
          </cell>
        </row>
        <row r="38">
          <cell r="A38" t="str">
            <v>7</v>
          </cell>
          <cell r="B38" t="str">
            <v>Factory Buildings</v>
          </cell>
          <cell r="C38">
            <v>6308285.4000000004</v>
          </cell>
          <cell r="D38">
            <v>0</v>
          </cell>
          <cell r="F38">
            <v>6308285.4000000004</v>
          </cell>
          <cell r="G38">
            <v>3548280</v>
          </cell>
          <cell r="H38">
            <v>0</v>
          </cell>
          <cell r="I38">
            <v>276001</v>
          </cell>
          <cell r="J38">
            <v>3824281</v>
          </cell>
          <cell r="K38">
            <v>2484004.4000000004</v>
          </cell>
        </row>
        <row r="39">
          <cell r="A39" t="str">
            <v>8</v>
          </cell>
          <cell r="B39" t="str">
            <v xml:space="preserve">Building R &amp; D </v>
          </cell>
          <cell r="C39">
            <v>2003264.13</v>
          </cell>
          <cell r="D39">
            <v>0</v>
          </cell>
          <cell r="F39">
            <v>2003264.13</v>
          </cell>
          <cell r="G39">
            <v>244095</v>
          </cell>
          <cell r="H39">
            <v>0</v>
          </cell>
          <cell r="I39">
            <v>175917</v>
          </cell>
          <cell r="J39">
            <v>420012</v>
          </cell>
          <cell r="K39">
            <v>1583252.13</v>
          </cell>
        </row>
        <row r="40">
          <cell r="A40" t="str">
            <v>9</v>
          </cell>
          <cell r="B40" t="str">
            <v>Revaluation - factory building</v>
          </cell>
          <cell r="C40">
            <v>15323127</v>
          </cell>
          <cell r="D40">
            <v>0</v>
          </cell>
          <cell r="F40">
            <v>15323127</v>
          </cell>
          <cell r="G40">
            <v>4152567</v>
          </cell>
          <cell r="H40">
            <v>0</v>
          </cell>
          <cell r="I40">
            <v>1117056</v>
          </cell>
          <cell r="J40">
            <v>5269623</v>
          </cell>
          <cell r="K40">
            <v>10053504</v>
          </cell>
        </row>
        <row r="41">
          <cell r="A41" t="str">
            <v>10</v>
          </cell>
          <cell r="B41" t="str">
            <v>Residential Flats</v>
          </cell>
          <cell r="C41">
            <v>2718908.83</v>
          </cell>
          <cell r="D41">
            <v>6568241.459999999</v>
          </cell>
          <cell r="F41">
            <v>9287150.2899999991</v>
          </cell>
          <cell r="G41">
            <v>986773</v>
          </cell>
          <cell r="H41">
            <v>0</v>
          </cell>
          <cell r="I41">
            <v>333141</v>
          </cell>
          <cell r="J41">
            <v>1319914</v>
          </cell>
          <cell r="K41">
            <v>7967236.2899999991</v>
          </cell>
        </row>
        <row r="42">
          <cell r="A42" t="str">
            <v>11</v>
          </cell>
          <cell r="B42" t="str">
            <v>Bombay Premises</v>
          </cell>
          <cell r="D42">
            <v>875646</v>
          </cell>
          <cell r="F42">
            <v>875646</v>
          </cell>
          <cell r="I42">
            <v>7077</v>
          </cell>
          <cell r="J42">
            <v>7077</v>
          </cell>
          <cell r="K42">
            <v>868569</v>
          </cell>
        </row>
        <row r="43">
          <cell r="A43" t="str">
            <v>12</v>
          </cell>
          <cell r="B43" t="str">
            <v>Revaluation - residential flats</v>
          </cell>
          <cell r="C43">
            <v>5859722</v>
          </cell>
          <cell r="D43">
            <v>0</v>
          </cell>
          <cell r="F43">
            <v>5859722</v>
          </cell>
          <cell r="G43">
            <v>835743</v>
          </cell>
          <cell r="H43">
            <v>0</v>
          </cell>
          <cell r="I43">
            <v>251199</v>
          </cell>
          <cell r="J43">
            <v>1086942</v>
          </cell>
          <cell r="K43">
            <v>4772780</v>
          </cell>
        </row>
        <row r="44">
          <cell r="A44" t="str">
            <v>13</v>
          </cell>
          <cell r="B44" t="str">
            <v>Wells &amp; Tanks</v>
          </cell>
          <cell r="C44">
            <v>106433</v>
          </cell>
          <cell r="D44">
            <v>0</v>
          </cell>
          <cell r="F44">
            <v>106433</v>
          </cell>
          <cell r="G44">
            <v>81818</v>
          </cell>
          <cell r="H44">
            <v>0</v>
          </cell>
          <cell r="I44">
            <v>2462</v>
          </cell>
          <cell r="J44">
            <v>84280</v>
          </cell>
          <cell r="K44">
            <v>22153</v>
          </cell>
        </row>
        <row r="45">
          <cell r="A45" t="str">
            <v>14</v>
          </cell>
          <cell r="B45" t="str">
            <v>Electrical Installation</v>
          </cell>
          <cell r="C45">
            <v>870048.36</v>
          </cell>
          <cell r="D45">
            <v>235296.00000000012</v>
          </cell>
          <cell r="F45">
            <v>1105344.3600000001</v>
          </cell>
          <cell r="G45">
            <v>647270</v>
          </cell>
          <cell r="H45">
            <v>0</v>
          </cell>
          <cell r="I45">
            <v>49999</v>
          </cell>
          <cell r="J45">
            <v>697269</v>
          </cell>
          <cell r="K45">
            <v>408075.3600000001</v>
          </cell>
        </row>
        <row r="46">
          <cell r="A46" t="str">
            <v>15</v>
          </cell>
          <cell r="B46" t="str">
            <v>Plant &amp; machinery</v>
          </cell>
          <cell r="C46">
            <v>3834791.4</v>
          </cell>
          <cell r="D46">
            <v>278200</v>
          </cell>
          <cell r="F46">
            <v>4112991.4</v>
          </cell>
          <cell r="G46">
            <v>2175249</v>
          </cell>
          <cell r="H46">
            <v>0</v>
          </cell>
          <cell r="I46">
            <v>251791</v>
          </cell>
          <cell r="J46">
            <v>2427040</v>
          </cell>
          <cell r="K46">
            <v>1685951.4</v>
          </cell>
        </row>
        <row r="47">
          <cell r="A47" t="str">
            <v>16</v>
          </cell>
          <cell r="B47" t="str">
            <v>100% depn-Equip</v>
          </cell>
          <cell r="C47">
            <v>2520495.2599999998</v>
          </cell>
          <cell r="D47">
            <v>15306</v>
          </cell>
          <cell r="F47">
            <v>2535801.2599999998</v>
          </cell>
          <cell r="G47">
            <v>526426</v>
          </cell>
          <cell r="H47">
            <v>0</v>
          </cell>
          <cell r="I47">
            <v>279329</v>
          </cell>
          <cell r="J47">
            <v>805755</v>
          </cell>
          <cell r="K47">
            <v>1730046.2599999998</v>
          </cell>
        </row>
        <row r="48">
          <cell r="A48" t="str">
            <v>17</v>
          </cell>
          <cell r="B48" t="str">
            <v>Generator</v>
          </cell>
          <cell r="C48">
            <v>2584899.21</v>
          </cell>
          <cell r="D48">
            <v>0</v>
          </cell>
          <cell r="F48">
            <v>2584899.21</v>
          </cell>
          <cell r="G48">
            <v>613381</v>
          </cell>
          <cell r="H48">
            <v>0</v>
          </cell>
          <cell r="I48">
            <v>274238</v>
          </cell>
          <cell r="J48">
            <v>887619</v>
          </cell>
          <cell r="K48">
            <v>1697280.21</v>
          </cell>
        </row>
        <row r="49">
          <cell r="A49" t="str">
            <v>18</v>
          </cell>
          <cell r="B49" t="str">
            <v>Computers</v>
          </cell>
          <cell r="C49">
            <v>22356</v>
          </cell>
          <cell r="D49">
            <v>115000</v>
          </cell>
          <cell r="F49">
            <v>137356</v>
          </cell>
          <cell r="G49">
            <v>17527</v>
          </cell>
          <cell r="H49">
            <v>0</v>
          </cell>
          <cell r="I49">
            <v>44151</v>
          </cell>
          <cell r="J49">
            <v>61678</v>
          </cell>
          <cell r="K49">
            <v>75678</v>
          </cell>
        </row>
        <row r="50">
          <cell r="A50" t="str">
            <v>19</v>
          </cell>
          <cell r="B50" t="str">
            <v>Furniture &amp; fixtures</v>
          </cell>
          <cell r="C50">
            <v>1952272.27</v>
          </cell>
          <cell r="D50">
            <v>114753.19999999995</v>
          </cell>
          <cell r="F50">
            <v>2067025.47</v>
          </cell>
          <cell r="G50">
            <v>779893</v>
          </cell>
          <cell r="H50">
            <v>0</v>
          </cell>
          <cell r="I50">
            <v>221076</v>
          </cell>
          <cell r="J50">
            <v>1000969</v>
          </cell>
          <cell r="K50">
            <v>1066056.47</v>
          </cell>
        </row>
        <row r="51">
          <cell r="A51" t="str">
            <v>20</v>
          </cell>
          <cell r="B51" t="str">
            <v>Laboratory Equipment</v>
          </cell>
          <cell r="C51">
            <v>1196180.22</v>
          </cell>
          <cell r="D51">
            <v>3681291</v>
          </cell>
          <cell r="E51">
            <v>1789</v>
          </cell>
          <cell r="F51">
            <v>4875682.42</v>
          </cell>
          <cell r="G51">
            <v>389896</v>
          </cell>
          <cell r="H51">
            <v>41</v>
          </cell>
          <cell r="I51">
            <v>234593</v>
          </cell>
          <cell r="J51">
            <v>624448</v>
          </cell>
          <cell r="K51">
            <v>4251234.42</v>
          </cell>
        </row>
        <row r="52">
          <cell r="A52" t="str">
            <v>21</v>
          </cell>
          <cell r="B52" t="str">
            <v>Office Equipment</v>
          </cell>
          <cell r="C52">
            <v>803545.8</v>
          </cell>
          <cell r="D52">
            <v>0</v>
          </cell>
          <cell r="F52">
            <v>803545.8</v>
          </cell>
          <cell r="G52">
            <v>315028</v>
          </cell>
          <cell r="H52">
            <v>0</v>
          </cell>
          <cell r="I52">
            <v>67953</v>
          </cell>
          <cell r="J52">
            <v>382981</v>
          </cell>
          <cell r="K52">
            <v>420564.80000000005</v>
          </cell>
        </row>
        <row r="53">
          <cell r="A53" t="str">
            <v>22</v>
          </cell>
          <cell r="B53" t="str">
            <v>Other Equipment</v>
          </cell>
          <cell r="C53">
            <v>43939.35</v>
          </cell>
          <cell r="D53">
            <v>109360</v>
          </cell>
          <cell r="F53">
            <v>153299.35</v>
          </cell>
          <cell r="G53">
            <v>23423</v>
          </cell>
          <cell r="H53">
            <v>0</v>
          </cell>
          <cell r="I53">
            <v>9486</v>
          </cell>
          <cell r="J53">
            <v>32909</v>
          </cell>
          <cell r="K53">
            <v>120390.35</v>
          </cell>
        </row>
        <row r="54">
          <cell r="A54" t="str">
            <v>23</v>
          </cell>
          <cell r="B54" t="str">
            <v>Air Conditioners</v>
          </cell>
          <cell r="C54">
            <v>1012546</v>
          </cell>
          <cell r="D54">
            <v>381004</v>
          </cell>
          <cell r="F54">
            <v>1393550</v>
          </cell>
          <cell r="G54">
            <v>463475</v>
          </cell>
          <cell r="H54">
            <v>0</v>
          </cell>
          <cell r="I54">
            <v>80877</v>
          </cell>
          <cell r="J54">
            <v>544352</v>
          </cell>
          <cell r="K54">
            <v>849198</v>
          </cell>
        </row>
        <row r="55">
          <cell r="A55" t="str">
            <v>24</v>
          </cell>
          <cell r="B55" t="str">
            <v>Vehicles</v>
          </cell>
          <cell r="C55">
            <v>1652981.06</v>
          </cell>
          <cell r="D55">
            <v>701354</v>
          </cell>
          <cell r="F55">
            <v>2354335.06</v>
          </cell>
          <cell r="G55">
            <v>479520</v>
          </cell>
          <cell r="I55">
            <v>364004</v>
          </cell>
          <cell r="J55">
            <v>843524</v>
          </cell>
          <cell r="K55">
            <v>1510811.06</v>
          </cell>
        </row>
        <row r="56">
          <cell r="A56" t="str">
            <v>25</v>
          </cell>
          <cell r="B56" t="str">
            <v>R &amp; D equipments</v>
          </cell>
          <cell r="C56">
            <v>13996906.99</v>
          </cell>
          <cell r="D56">
            <v>1358972.1600000001</v>
          </cell>
          <cell r="F56">
            <v>15355879.15</v>
          </cell>
          <cell r="G56">
            <v>5254513</v>
          </cell>
          <cell r="H56">
            <v>0</v>
          </cell>
          <cell r="I56">
            <v>1338096</v>
          </cell>
          <cell r="J56">
            <v>6592609</v>
          </cell>
          <cell r="K56">
            <v>8763270.1500000004</v>
          </cell>
        </row>
        <row r="57">
          <cell r="A57" t="str">
            <v>=</v>
          </cell>
          <cell r="B57" t="str">
            <v>=</v>
          </cell>
          <cell r="C57" t="str">
            <v>=</v>
          </cell>
          <cell r="D57" t="str">
            <v>=</v>
          </cell>
          <cell r="E57" t="str">
            <v>=</v>
          </cell>
          <cell r="F57" t="str">
            <v>=</v>
          </cell>
          <cell r="G57" t="str">
            <v>=</v>
          </cell>
          <cell r="H57" t="str">
            <v>=</v>
          </cell>
          <cell r="I57" t="str">
            <v>=</v>
          </cell>
          <cell r="J57" t="str">
            <v>=</v>
          </cell>
          <cell r="K57" t="str">
            <v>=</v>
          </cell>
        </row>
        <row r="58">
          <cell r="B58" t="str">
            <v>TOTAL</v>
          </cell>
          <cell r="C58">
            <v>81923420.079999983</v>
          </cell>
          <cell r="D58">
            <v>14434423.82</v>
          </cell>
          <cell r="E58">
            <v>1462195</v>
          </cell>
          <cell r="F58">
            <v>94895649.099999994</v>
          </cell>
          <cell r="G58">
            <v>22725220</v>
          </cell>
          <cell r="H58">
            <v>41</v>
          </cell>
          <cell r="I58">
            <v>5607850</v>
          </cell>
          <cell r="J58">
            <v>28333029</v>
          </cell>
          <cell r="K58">
            <v>66562620.100000001</v>
          </cell>
        </row>
        <row r="59">
          <cell r="A59" t="str">
            <v>=</v>
          </cell>
          <cell r="B59" t="str">
            <v>=</v>
          </cell>
          <cell r="C59" t="str">
            <v>=</v>
          </cell>
          <cell r="D59" t="str">
            <v>=</v>
          </cell>
          <cell r="E59" t="str">
            <v>=</v>
          </cell>
          <cell r="F59" t="str">
            <v>=</v>
          </cell>
          <cell r="G59" t="str">
            <v>=</v>
          </cell>
          <cell r="H59" t="str">
            <v>=</v>
          </cell>
          <cell r="I59" t="str">
            <v>=</v>
          </cell>
          <cell r="J59" t="str">
            <v>=</v>
          </cell>
          <cell r="K59" t="str">
            <v>=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Sheets"/>
      <sheetName val="Reclass BS 2005"/>
      <sheetName val="Reclass BS 2006"/>
      <sheetName val="Reclass BS 2007"/>
      <sheetName val="Reclass BS 2008"/>
      <sheetName val="Reclass PL 2006"/>
      <sheetName val="Reclass PL 2007"/>
      <sheetName val="Reclass PL 2008"/>
      <sheetName val="GAAP Adj"/>
      <sheetName val="CF"/>
      <sheetName val="JE"/>
      <sheetName val="TAX RECO"/>
      <sheetName val="DT (2006)"/>
      <sheetName val="DT (2007)"/>
      <sheetName val="DT (2008)"/>
      <sheetName val="TAX RETURN 2008"/>
      <sheetName val="TAX RETURN 2005"/>
      <sheetName val="TAX RETURN 2006"/>
      <sheetName val="TAX RETURN 2007"/>
      <sheetName val="Dep 2005-06"/>
      <sheetName val="Dep 2006-07"/>
      <sheetName val="Dep 2007-08"/>
      <sheetName val="Cash Flow Workings"/>
      <sheetName val="MAT 07-08"/>
      <sheetName val="MAT 06-07"/>
      <sheetName val="MAT 05-06"/>
      <sheetName val="MAT com"/>
      <sheetName val="MAT com (2)"/>
      <sheetName val="GT_Custom"/>
    </sheetNames>
    <sheetDataSet>
      <sheetData sheetId="0">
        <row r="2">
          <cell r="B2" t="str">
            <v>GMR Power Corporation Private Limited</v>
          </cell>
        </row>
      </sheetData>
      <sheetData sheetId="1">
        <row r="5">
          <cell r="C5" t="str">
            <v>101</v>
          </cell>
        </row>
      </sheetData>
      <sheetData sheetId="2">
        <row r="5">
          <cell r="C5" t="str">
            <v>101</v>
          </cell>
        </row>
      </sheetData>
      <sheetData sheetId="3">
        <row r="5">
          <cell r="C5" t="str">
            <v>101</v>
          </cell>
        </row>
      </sheetData>
      <sheetData sheetId="4">
        <row r="5">
          <cell r="C5" t="str">
            <v>101</v>
          </cell>
        </row>
      </sheetData>
      <sheetData sheetId="5">
        <row r="5">
          <cell r="C5" t="str">
            <v>601</v>
          </cell>
          <cell r="D5" t="str">
            <v>602</v>
          </cell>
          <cell r="E5" t="str">
            <v>603</v>
          </cell>
          <cell r="F5" t="str">
            <v>604</v>
          </cell>
          <cell r="G5" t="str">
            <v>701</v>
          </cell>
          <cell r="H5" t="str">
            <v>702</v>
          </cell>
          <cell r="I5" t="str">
            <v>703</v>
          </cell>
          <cell r="J5" t="str">
            <v>704</v>
          </cell>
          <cell r="K5" t="str">
            <v>705</v>
          </cell>
          <cell r="L5" t="str">
            <v>801</v>
          </cell>
          <cell r="M5" t="str">
            <v>802</v>
          </cell>
          <cell r="N5" t="str">
            <v>901</v>
          </cell>
          <cell r="O5" t="str">
            <v>1001</v>
          </cell>
          <cell r="P5" t="str">
            <v>1002</v>
          </cell>
        </row>
        <row r="8">
          <cell r="C8">
            <v>-4758307205</v>
          </cell>
        </row>
        <row r="9">
          <cell r="C9">
            <v>112563808.99999999</v>
          </cell>
        </row>
        <row r="27">
          <cell r="G27">
            <v>-12913586.029999999</v>
          </cell>
        </row>
        <row r="29">
          <cell r="G29">
            <v>-423638.57</v>
          </cell>
        </row>
        <row r="30">
          <cell r="G30">
            <v>-16916341.34</v>
          </cell>
        </row>
        <row r="31">
          <cell r="L31">
            <v>-64048479.110000007</v>
          </cell>
        </row>
        <row r="32">
          <cell r="G32">
            <v>-105920.26</v>
          </cell>
        </row>
        <row r="34">
          <cell r="G34">
            <v>-490361</v>
          </cell>
        </row>
        <row r="38">
          <cell r="H38">
            <v>2846949682</v>
          </cell>
        </row>
        <row r="39">
          <cell r="H39">
            <v>270129779.88999999</v>
          </cell>
        </row>
        <row r="45">
          <cell r="I45">
            <v>5709950</v>
          </cell>
        </row>
        <row r="48">
          <cell r="K48">
            <v>17722624.310000002</v>
          </cell>
        </row>
        <row r="49">
          <cell r="K49">
            <v>54295599.000000007</v>
          </cell>
        </row>
        <row r="50">
          <cell r="K50">
            <v>49470</v>
          </cell>
        </row>
        <row r="51">
          <cell r="K51">
            <v>46856604</v>
          </cell>
        </row>
        <row r="55">
          <cell r="I55">
            <v>17830026</v>
          </cell>
        </row>
        <row r="57">
          <cell r="I57">
            <v>3160247</v>
          </cell>
        </row>
        <row r="58">
          <cell r="I58">
            <v>1184198</v>
          </cell>
        </row>
        <row r="59">
          <cell r="K59">
            <v>15161822</v>
          </cell>
        </row>
        <row r="62">
          <cell r="K62">
            <v>2193567</v>
          </cell>
        </row>
        <row r="63">
          <cell r="K63">
            <v>216278</v>
          </cell>
        </row>
        <row r="64">
          <cell r="K64">
            <v>21627948</v>
          </cell>
        </row>
        <row r="65">
          <cell r="K65">
            <v>3332455.2</v>
          </cell>
        </row>
        <row r="66">
          <cell r="K66">
            <v>280000</v>
          </cell>
        </row>
        <row r="67">
          <cell r="K67">
            <v>738181</v>
          </cell>
        </row>
        <row r="68">
          <cell r="K68">
            <v>904000</v>
          </cell>
        </row>
        <row r="70">
          <cell r="K70">
            <v>5444220.4900000002</v>
          </cell>
        </row>
        <row r="71">
          <cell r="K71">
            <v>3110098.06</v>
          </cell>
        </row>
        <row r="73">
          <cell r="K73">
            <v>127811431.99999999</v>
          </cell>
        </row>
        <row r="75">
          <cell r="K75">
            <v>16023500.999999998</v>
          </cell>
        </row>
        <row r="78">
          <cell r="K78">
            <v>1610450</v>
          </cell>
        </row>
        <row r="79">
          <cell r="K79">
            <v>1331741</v>
          </cell>
        </row>
        <row r="80">
          <cell r="K80">
            <v>11075057.029999999</v>
          </cell>
        </row>
        <row r="83">
          <cell r="J83">
            <v>714913044.66999996</v>
          </cell>
        </row>
        <row r="86">
          <cell r="M86">
            <v>201765316.78999999</v>
          </cell>
        </row>
        <row r="87">
          <cell r="M87">
            <v>18463538.440000001</v>
          </cell>
        </row>
        <row r="88">
          <cell r="M88">
            <v>23552000</v>
          </cell>
        </row>
        <row r="89">
          <cell r="M89">
            <v>3148000</v>
          </cell>
        </row>
        <row r="91">
          <cell r="J91">
            <v>1233555</v>
          </cell>
        </row>
        <row r="95">
          <cell r="O95">
            <v>24300000</v>
          </cell>
        </row>
        <row r="97">
          <cell r="K97">
            <v>1248336</v>
          </cell>
        </row>
        <row r="100">
          <cell r="C100">
            <v>-4645743396</v>
          </cell>
          <cell r="D100">
            <v>0</v>
          </cell>
          <cell r="E100">
            <v>0</v>
          </cell>
          <cell r="F100">
            <v>0</v>
          </cell>
          <cell r="G100">
            <v>-30849847.199999999</v>
          </cell>
          <cell r="H100">
            <v>3117079461.8899999</v>
          </cell>
          <cell r="I100">
            <v>27884421</v>
          </cell>
          <cell r="J100">
            <v>716146599.66999996</v>
          </cell>
          <cell r="K100">
            <v>331033384.08999997</v>
          </cell>
          <cell r="L100">
            <v>-64048479.110000007</v>
          </cell>
          <cell r="M100">
            <v>246928855.22999999</v>
          </cell>
          <cell r="N100">
            <v>0</v>
          </cell>
          <cell r="O100">
            <v>24300000</v>
          </cell>
          <cell r="P100">
            <v>0</v>
          </cell>
        </row>
      </sheetData>
      <sheetData sheetId="6">
        <row r="5">
          <cell r="C5" t="str">
            <v>601</v>
          </cell>
          <cell r="D5" t="str">
            <v>602</v>
          </cell>
          <cell r="E5" t="str">
            <v>603</v>
          </cell>
          <cell r="F5" t="str">
            <v>604</v>
          </cell>
          <cell r="G5" t="str">
            <v>701</v>
          </cell>
          <cell r="H5" t="str">
            <v>702</v>
          </cell>
          <cell r="I5" t="str">
            <v>703</v>
          </cell>
          <cell r="J5" t="str">
            <v>704</v>
          </cell>
          <cell r="K5" t="str">
            <v>705</v>
          </cell>
          <cell r="L5" t="str">
            <v>801</v>
          </cell>
          <cell r="M5" t="str">
            <v>802</v>
          </cell>
          <cell r="N5" t="str">
            <v>901</v>
          </cell>
          <cell r="O5" t="str">
            <v>1001</v>
          </cell>
          <cell r="P5" t="str">
            <v>1002</v>
          </cell>
        </row>
        <row r="8">
          <cell r="C8">
            <v>-5807850000</v>
          </cell>
        </row>
        <row r="9">
          <cell r="C9">
            <v>138952000</v>
          </cell>
        </row>
        <row r="27">
          <cell r="G27">
            <v>-48016000</v>
          </cell>
        </row>
        <row r="29">
          <cell r="G29">
            <v>-321000</v>
          </cell>
        </row>
        <row r="30">
          <cell r="G30">
            <v>-10163000</v>
          </cell>
        </row>
        <row r="31">
          <cell r="L31">
            <v>-79578000</v>
          </cell>
        </row>
        <row r="32">
          <cell r="G32">
            <v>-202000</v>
          </cell>
        </row>
        <row r="33">
          <cell r="G33">
            <v>-5327000</v>
          </cell>
        </row>
        <row r="37">
          <cell r="H37">
            <v>3922525000</v>
          </cell>
        </row>
        <row r="38">
          <cell r="H38">
            <v>350886000</v>
          </cell>
        </row>
        <row r="44">
          <cell r="I44">
            <v>8312000</v>
          </cell>
        </row>
        <row r="47">
          <cell r="K47">
            <v>275000</v>
          </cell>
        </row>
        <row r="48">
          <cell r="K48">
            <v>38757000</v>
          </cell>
        </row>
        <row r="49">
          <cell r="K49">
            <v>206000</v>
          </cell>
        </row>
        <row r="50">
          <cell r="K50">
            <v>46857000</v>
          </cell>
        </row>
        <row r="54">
          <cell r="I54">
            <v>18768000</v>
          </cell>
        </row>
        <row r="56">
          <cell r="I56">
            <v>2154000</v>
          </cell>
        </row>
        <row r="57">
          <cell r="I57">
            <v>1553000</v>
          </cell>
        </row>
        <row r="58">
          <cell r="K58">
            <v>17688000</v>
          </cell>
        </row>
        <row r="61">
          <cell r="K61">
            <v>1902000</v>
          </cell>
        </row>
        <row r="62">
          <cell r="K62">
            <v>804000</v>
          </cell>
        </row>
        <row r="63">
          <cell r="K63">
            <v>20293000</v>
          </cell>
        </row>
        <row r="64">
          <cell r="K64">
            <v>8508000</v>
          </cell>
        </row>
        <row r="65">
          <cell r="K65">
            <v>350000</v>
          </cell>
        </row>
        <row r="66">
          <cell r="K66">
            <v>979000</v>
          </cell>
        </row>
        <row r="67">
          <cell r="K67">
            <v>1040000</v>
          </cell>
        </row>
        <row r="69">
          <cell r="K69">
            <v>48480000</v>
          </cell>
        </row>
        <row r="70">
          <cell r="K70">
            <v>2990000</v>
          </cell>
        </row>
        <row r="72">
          <cell r="K72">
            <v>49727000</v>
          </cell>
        </row>
        <row r="74">
          <cell r="K74">
            <v>12563000</v>
          </cell>
        </row>
        <row r="77">
          <cell r="K77">
            <v>1616000</v>
          </cell>
        </row>
        <row r="79">
          <cell r="K79">
            <v>9324000</v>
          </cell>
        </row>
        <row r="82">
          <cell r="J82">
            <v>722809000</v>
          </cell>
        </row>
        <row r="85">
          <cell r="M85">
            <v>148258000</v>
          </cell>
        </row>
        <row r="86">
          <cell r="M86">
            <v>19519000</v>
          </cell>
        </row>
        <row r="87">
          <cell r="M87">
            <v>83000</v>
          </cell>
        </row>
        <row r="88">
          <cell r="M88">
            <v>6556000</v>
          </cell>
        </row>
        <row r="90">
          <cell r="J90">
            <v>1234000</v>
          </cell>
        </row>
        <row r="94">
          <cell r="O94">
            <v>36110999.999999993</v>
          </cell>
        </row>
        <row r="96">
          <cell r="K96">
            <v>2175000</v>
          </cell>
        </row>
        <row r="99">
          <cell r="C99">
            <v>-5668898000</v>
          </cell>
          <cell r="D99">
            <v>0</v>
          </cell>
          <cell r="E99">
            <v>0</v>
          </cell>
          <cell r="F99">
            <v>0</v>
          </cell>
          <cell r="G99">
            <v>-64029000</v>
          </cell>
          <cell r="H99">
            <v>4273411000</v>
          </cell>
          <cell r="I99">
            <v>30787000</v>
          </cell>
          <cell r="J99">
            <v>724043000</v>
          </cell>
          <cell r="K99">
            <v>264534000</v>
          </cell>
          <cell r="L99">
            <v>-79578000</v>
          </cell>
          <cell r="M99">
            <v>174416000</v>
          </cell>
          <cell r="N99">
            <v>0</v>
          </cell>
          <cell r="O99">
            <v>36110999.999999993</v>
          </cell>
          <cell r="P99">
            <v>0</v>
          </cell>
        </row>
      </sheetData>
      <sheetData sheetId="7">
        <row r="5">
          <cell r="C5" t="str">
            <v>601</v>
          </cell>
          <cell r="D5" t="str">
            <v>602</v>
          </cell>
          <cell r="E5" t="str">
            <v>603</v>
          </cell>
          <cell r="F5" t="str">
            <v>604</v>
          </cell>
          <cell r="G5" t="str">
            <v>701</v>
          </cell>
          <cell r="H5" t="str">
            <v>702</v>
          </cell>
          <cell r="I5" t="str">
            <v>703</v>
          </cell>
          <cell r="J5" t="str">
            <v>704</v>
          </cell>
          <cell r="K5" t="str">
            <v>705</v>
          </cell>
          <cell r="L5" t="str">
            <v>801</v>
          </cell>
          <cell r="M5" t="str">
            <v>802</v>
          </cell>
          <cell r="N5" t="str">
            <v>901</v>
          </cell>
          <cell r="O5" t="str">
            <v>1001</v>
          </cell>
          <cell r="P5" t="str">
            <v>1002</v>
          </cell>
        </row>
        <row r="8">
          <cell r="C8">
            <v>-7845463000</v>
          </cell>
        </row>
        <row r="9">
          <cell r="C9">
            <v>189826000</v>
          </cell>
        </row>
        <row r="27">
          <cell r="G27">
            <v>-101174000</v>
          </cell>
        </row>
        <row r="28">
          <cell r="G28">
            <v>-57442888.000000007</v>
          </cell>
        </row>
        <row r="29">
          <cell r="G29">
            <v>-15444000</v>
          </cell>
        </row>
        <row r="30">
          <cell r="G30">
            <v>-28523000</v>
          </cell>
        </row>
        <row r="31">
          <cell r="G31">
            <v>-212000</v>
          </cell>
        </row>
        <row r="32">
          <cell r="L32">
            <v>-54546000</v>
          </cell>
        </row>
        <row r="33">
          <cell r="G33">
            <v>-881000</v>
          </cell>
        </row>
        <row r="37">
          <cell r="H37">
            <v>6032061000</v>
          </cell>
        </row>
        <row r="38">
          <cell r="H38">
            <v>310637000</v>
          </cell>
        </row>
        <row r="44">
          <cell r="I44">
            <v>10558000</v>
          </cell>
        </row>
        <row r="47">
          <cell r="K47">
            <v>460000</v>
          </cell>
        </row>
        <row r="48">
          <cell r="K48">
            <v>35119000</v>
          </cell>
        </row>
        <row r="49">
          <cell r="K49">
            <v>416000</v>
          </cell>
        </row>
        <row r="50">
          <cell r="K50">
            <v>46857000</v>
          </cell>
        </row>
        <row r="54">
          <cell r="I54">
            <v>52740000</v>
          </cell>
        </row>
        <row r="56">
          <cell r="I56">
            <v>2330195</v>
          </cell>
        </row>
        <row r="57">
          <cell r="I57">
            <v>3268000</v>
          </cell>
        </row>
        <row r="58">
          <cell r="K58">
            <v>30439999.999999996</v>
          </cell>
        </row>
        <row r="61">
          <cell r="K61">
            <v>3382000</v>
          </cell>
        </row>
        <row r="62">
          <cell r="K62">
            <v>414000</v>
          </cell>
        </row>
        <row r="63">
          <cell r="K63">
            <v>14938000</v>
          </cell>
        </row>
        <row r="64">
          <cell r="K64">
            <v>19191000</v>
          </cell>
        </row>
        <row r="65">
          <cell r="K65">
            <v>460000</v>
          </cell>
        </row>
        <row r="66">
          <cell r="K66">
            <v>2090000</v>
          </cell>
        </row>
        <row r="67">
          <cell r="K67">
            <v>1121000</v>
          </cell>
        </row>
        <row r="69">
          <cell r="K69">
            <v>65036000</v>
          </cell>
        </row>
        <row r="70">
          <cell r="K70">
            <v>3773000</v>
          </cell>
        </row>
        <row r="72">
          <cell r="K72">
            <v>170931000</v>
          </cell>
        </row>
        <row r="74">
          <cell r="K74">
            <v>12363000</v>
          </cell>
        </row>
        <row r="75">
          <cell r="K75">
            <v>57260000</v>
          </cell>
        </row>
        <row r="77">
          <cell r="K77">
            <v>1848000</v>
          </cell>
        </row>
        <row r="79">
          <cell r="K79">
            <v>27856668.010000002</v>
          </cell>
        </row>
        <row r="82">
          <cell r="J82">
            <v>760261025.17083609</v>
          </cell>
        </row>
        <row r="85">
          <cell r="M85">
            <v>83448000</v>
          </cell>
        </row>
        <row r="87">
          <cell r="M87">
            <v>49000</v>
          </cell>
        </row>
        <row r="88">
          <cell r="M88">
            <v>5714000</v>
          </cell>
        </row>
        <row r="90">
          <cell r="J90">
            <v>1234000</v>
          </cell>
        </row>
        <row r="93">
          <cell r="O93">
            <v>6191000</v>
          </cell>
        </row>
        <row r="95">
          <cell r="K95">
            <v>1800000</v>
          </cell>
        </row>
        <row r="98">
          <cell r="C98">
            <v>-7655637000</v>
          </cell>
          <cell r="D98">
            <v>0</v>
          </cell>
          <cell r="E98">
            <v>0</v>
          </cell>
          <cell r="F98">
            <v>0</v>
          </cell>
          <cell r="G98">
            <v>-203676888</v>
          </cell>
          <cell r="H98">
            <v>6342698000</v>
          </cell>
          <cell r="I98">
            <v>68896195</v>
          </cell>
          <cell r="J98">
            <v>761495025.17083609</v>
          </cell>
          <cell r="K98">
            <v>495755668.00999999</v>
          </cell>
          <cell r="L98">
            <v>-54546000</v>
          </cell>
          <cell r="M98">
            <v>89211000</v>
          </cell>
          <cell r="N98">
            <v>0</v>
          </cell>
          <cell r="O98">
            <v>6191000</v>
          </cell>
          <cell r="P98">
            <v>0</v>
          </cell>
        </row>
      </sheetData>
      <sheetData sheetId="8">
        <row r="8">
          <cell r="C8">
            <v>4871910000</v>
          </cell>
        </row>
      </sheetData>
      <sheetData sheetId="9" refreshError="1"/>
      <sheetData sheetId="10">
        <row r="7">
          <cell r="C7" t="str">
            <v>204</v>
          </cell>
        </row>
        <row r="42">
          <cell r="C42" t="str">
            <v>306</v>
          </cell>
        </row>
        <row r="43">
          <cell r="C43" t="str">
            <v>101</v>
          </cell>
        </row>
        <row r="162">
          <cell r="C162" t="str">
            <v>802</v>
          </cell>
          <cell r="D162">
            <v>1111120</v>
          </cell>
        </row>
        <row r="163">
          <cell r="C163" t="str">
            <v>503</v>
          </cell>
          <cell r="E163">
            <v>-1111120</v>
          </cell>
        </row>
        <row r="165">
          <cell r="C165" t="str">
            <v>503</v>
          </cell>
          <cell r="D165">
            <v>608867</v>
          </cell>
        </row>
        <row r="166">
          <cell r="C166" t="str">
            <v>401</v>
          </cell>
          <cell r="E166">
            <v>-608867</v>
          </cell>
        </row>
        <row r="168">
          <cell r="C168" t="str">
            <v>306</v>
          </cell>
          <cell r="D168">
            <v>1111120</v>
          </cell>
        </row>
        <row r="227">
          <cell r="C227" t="str">
            <v>802</v>
          </cell>
          <cell r="D227">
            <v>608867</v>
          </cell>
        </row>
        <row r="228">
          <cell r="C228" t="str">
            <v>503</v>
          </cell>
          <cell r="E228">
            <v>-608867</v>
          </cell>
        </row>
        <row r="233">
          <cell r="C233" t="str">
            <v>306</v>
          </cell>
          <cell r="D233">
            <v>608867</v>
          </cell>
        </row>
      </sheetData>
      <sheetData sheetId="11" refreshError="1"/>
      <sheetData sheetId="12" refreshError="1"/>
      <sheetData sheetId="13">
        <row r="8">
          <cell r="W8">
            <v>1263131324.2340987</v>
          </cell>
        </row>
      </sheetData>
      <sheetData sheetId="14">
        <row r="8">
          <cell r="W8">
            <v>1062163786.0179369</v>
          </cell>
        </row>
      </sheetData>
      <sheetData sheetId="15">
        <row r="125">
          <cell r="E125">
            <v>611820</v>
          </cell>
        </row>
      </sheetData>
      <sheetData sheetId="16">
        <row r="14">
          <cell r="E14">
            <v>1077000</v>
          </cell>
        </row>
      </sheetData>
      <sheetData sheetId="17">
        <row r="21">
          <cell r="D21">
            <v>16023501</v>
          </cell>
        </row>
      </sheetData>
      <sheetData sheetId="18">
        <row r="25">
          <cell r="D25">
            <v>10226998</v>
          </cell>
        </row>
      </sheetData>
      <sheetData sheetId="19">
        <row r="34">
          <cell r="P34">
            <v>1633385296.2093749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7"/>
    </sheetNames>
    <sheetDataSet>
      <sheetData sheetId="0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Publish"/>
      <sheetName val="Sensit"/>
      <sheetName val="ASR 3"/>
      <sheetName val="ASR 3a"/>
      <sheetName val="ASR 4a"/>
      <sheetName val="ASR 4b"/>
      <sheetName val="ASR c"/>
      <sheetName val="ASR 1f"/>
      <sheetName val="Addend 1"/>
      <sheetName val="add info"/>
      <sheetName val="5 years-1"/>
      <sheetName val="5 years-2"/>
      <sheetName val="ASR 5a"/>
      <sheetName val="ASR 5b-d"/>
      <sheetName val="ASR 5e"/>
      <sheetName val="ASR 5f"/>
      <sheetName val="ASR 5g"/>
      <sheetName val="ASR 5h-i"/>
      <sheetName val="ASR 5j"/>
      <sheetName val="ASR 5k"/>
      <sheetName val="ASR 5l"/>
      <sheetName val="ASR 5l (cont)"/>
      <sheetName val="Addend 2"/>
      <sheetName val="Addend 3"/>
      <sheetName val="Sheet1"/>
      <sheetName val="Content Instructions"/>
    </sheetNames>
    <sheetDataSet>
      <sheetData sheetId="0" refreshError="1">
        <row r="3">
          <cell r="A3" t="str">
            <v>9998  DSM NV ELIMINATIE</v>
          </cell>
        </row>
        <row r="4">
          <cell r="A4">
            <v>12</v>
          </cell>
        </row>
        <row r="6">
          <cell r="A6">
            <v>2001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1"/>
      <sheetName val="FG2"/>
      <sheetName val="FG3"/>
      <sheetName val="FG4"/>
      <sheetName val="FG5"/>
      <sheetName val="RM1"/>
      <sheetName val="RM Reco"/>
      <sheetName val="7000400"/>
      <sheetName val="7000600 &amp; 7000200"/>
      <sheetName val="5130850"/>
      <sheetName val="Tnkge Ch"/>
      <sheetName val="RM2"/>
      <sheetName val="RM3"/>
      <sheetName val="RM4"/>
      <sheetName val="RM5"/>
      <sheetName val="RM6"/>
      <sheetName val="RM7"/>
      <sheetName val="Fuel1"/>
      <sheetName val="7125400"/>
      <sheetName val="5115800"/>
      <sheetName val="Fuel2"/>
      <sheetName val="Fuel3"/>
      <sheetName val="Fuel4"/>
      <sheetName val="Fuel5"/>
      <sheetName val="IDSIDP1"/>
      <sheetName val="IDSIDP2"/>
      <sheetName val="ED Reco1"/>
      <sheetName val="ED Reco2"/>
      <sheetName val="Donation"/>
      <sheetName val="Dir Sitng Fee"/>
      <sheetName val="Loan Tkn-Gvn"/>
      <sheetName val="Traded"/>
      <sheetName val="Lease Rent Othrs"/>
      <sheetName val="5660400"/>
      <sheetName val="7000900"/>
      <sheetName val="7330900"/>
      <sheetName val="7575170"/>
      <sheetName val="6370000"/>
      <sheetName val="6370900"/>
      <sheetName val="5660900"/>
      <sheetName val="5650100"/>
      <sheetName val="3040000"/>
      <sheetName val="3040070"/>
      <sheetName val="3040090"/>
      <sheetName val="Vendor Bl"/>
      <sheetName val="Addition "/>
      <sheetName val="Final SIP"/>
      <sheetName val="LEASED AST"/>
      <sheetName val="Depreciation"/>
      <sheetName val="Asset-Bal"/>
      <sheetName val="Report"/>
      <sheetName val="FE Variation"/>
      <sheetName val="Pivot-CWIP"/>
      <sheetName val="AST-Sale"/>
      <sheetName val="Summary-Sale"/>
      <sheetName val="Addition"/>
      <sheetName val="Addn-Pivot"/>
      <sheetName val="BIOTECH-Sch-E"/>
      <sheetName val="NC-Sch-E"/>
      <sheetName val="GC-Sch-E"/>
      <sheetName val="BC-Sch-E"/>
      <sheetName val="Sch-E(Cr)"/>
      <sheetName val="exec su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t"/>
    </sheetNames>
    <sheetDataSet>
      <sheetData sheetId="0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30902"/>
      <sheetName val="DATA"/>
      <sheetName val="FY2001-02"/>
      <sheetName val="Infrastructure(3)"/>
      <sheetName val="other expenses ( 13 ) "/>
      <sheetName val="T - room expense ( 7 )"/>
      <sheetName val="N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 &amp; L"/>
      <sheetName val="SCH 1 - 4"/>
      <sheetName val="SCH 4 - 7"/>
      <sheetName val="SCH 8 - 9"/>
      <sheetName val="Trial Bal"/>
      <sheetName val="Sheet2"/>
      <sheetName val="Sheet1"/>
      <sheetName val="cbeam trial"/>
      <sheetName val="Annexure"/>
      <sheetName val="SCH  8"/>
      <sheetName val="Related party- Working"/>
      <sheetName val="cash flow - final"/>
      <sheetName val="Cash Flow-client"/>
      <sheetName val="Cash Flow Working"/>
      <sheetName val="Related party"/>
      <sheetName val="GT_Custom"/>
      <sheetName val="Design"/>
      <sheetName val="Shivaji"/>
      <sheetName val="Balance sheet"/>
      <sheetName val="Sch 1,2,3"/>
      <sheetName val="Sch 14,15,16"/>
      <sheetName val="profit &amp; loss account"/>
      <sheetName val="Data sheet"/>
      <sheetName val="Basement Budget"/>
      <sheetName val="Trial Balance"/>
      <sheetName val="LOM_MOD"/>
      <sheetName val="FORM7"/>
      <sheetName val="0-1"/>
      <sheetName val="EXIS-COMBINED"/>
      <sheetName val=""/>
      <sheetName val="ABPData"/>
      <sheetName val="balance sheet &amp; p&amp;l"/>
      <sheetName val="Ratio"/>
      <sheetName val="S &amp; A"/>
      <sheetName val="Sheet3"/>
      <sheetName val="madhu"/>
      <sheetName val="JOB WORK"/>
      <sheetName val="p"/>
      <sheetName val="ToolLife"/>
      <sheetName val="List"/>
      <sheetName val="??J"/>
      <sheetName val="office"/>
      <sheetName val="Lab"/>
      <sheetName val="Material&amp;equipment"/>
      <sheetName val="Balance sheet- info city CHD 31"/>
      <sheetName val="Cover sheet"/>
      <sheetName val="Hot"/>
      <sheetName val="월선수금"/>
      <sheetName val="P_&amp;_L"/>
      <sheetName val="SCH_1_-_4"/>
      <sheetName val="SCH_4_-_7"/>
      <sheetName val="SCH_8_-_9"/>
      <sheetName val="Trial_Bal"/>
      <sheetName val="cbeam_trial"/>
      <sheetName val="SCH__8"/>
      <sheetName val="Related_party-_Working"/>
      <sheetName val="cash_flow_-_final"/>
      <sheetName val="Cash_Flow-client"/>
      <sheetName val="Cash_Flow_Working"/>
      <sheetName val="Related_party"/>
      <sheetName val="Trial_Balance"/>
      <sheetName val="Balance_sheet"/>
      <sheetName val="Sch_1,2,3"/>
      <sheetName val="Sch_14,15,16"/>
      <sheetName val="profit_&amp;_loss_account"/>
      <sheetName val="Data_sheet"/>
      <sheetName val="Basement_Budget"/>
      <sheetName val="balance_sheet_&amp;_p&amp;l"/>
      <sheetName val="S_&amp;_A"/>
      <sheetName val="JOB_WORK"/>
      <sheetName val="Balance_sheet-_info_city_CHD_31"/>
      <sheetName val="Cover_sheet"/>
      <sheetName val="Input"/>
      <sheetName val="b"/>
      <sheetName val="Inputs"/>
      <sheetName val="Adj Memo - SHB lease"/>
      <sheetName val="Sales &amp; Revenue &amp; Sked"/>
      <sheetName val="MARCH04"/>
      <sheetName val="Fixed Assets-Last year"/>
      <sheetName val="BS Schdl- 1 &amp; 2"/>
      <sheetName val="P_&amp;_L1"/>
      <sheetName val="SCH_1_-_41"/>
      <sheetName val="SCH_4_-_71"/>
      <sheetName val="SCH_8_-_91"/>
      <sheetName val="Trial_Bal1"/>
      <sheetName val="cbeam_trial1"/>
      <sheetName val="SCH__81"/>
      <sheetName val="Related_party-_Working1"/>
      <sheetName val="cash_flow_-_final1"/>
      <sheetName val="Cash_Flow-client1"/>
      <sheetName val="Cash_Flow_Working1"/>
      <sheetName val="Related_party1"/>
      <sheetName val="Balance_sheet1"/>
      <sheetName val="Sch_1,2,31"/>
      <sheetName val="Sch_14,15,161"/>
      <sheetName val="profit_&amp;_loss_account1"/>
      <sheetName val="Data_sheet1"/>
      <sheetName val="Basement_Budget1"/>
      <sheetName val="Trial_Balance1"/>
      <sheetName val="balance_sheet_&amp;_p&amp;l1"/>
      <sheetName val="S_&amp;_A1"/>
      <sheetName val="JOB_WORK1"/>
      <sheetName val="Balance_sheet-_info_city_CHD_32"/>
      <sheetName val="Cover_sheet1"/>
      <sheetName val="Sales_&amp;_Revenue_&amp;_Sked"/>
      <sheetName val="Adj_Memo_-_SHB_lease"/>
      <sheetName val="Lead"/>
      <sheetName val="Non-Factory"/>
      <sheetName val="fa"/>
      <sheetName val="Break up Sheet"/>
      <sheetName val="FORM-16"/>
      <sheetName val="SALES-VAL"/>
      <sheetName val="PDN"/>
      <sheetName val="U-4_Investments &amp; FD"/>
      <sheetName val="P&amp;LSC"/>
      <sheetName val="Financials"/>
      <sheetName val="DETAIL-SUB"/>
      <sheetName val="Input-Function"/>
      <sheetName val="For Out"/>
      <sheetName val="UNIT-II"/>
      <sheetName val="LINK GAP"/>
      <sheetName val="INTEREST CALUCATION"/>
      <sheetName val="Introduction"/>
      <sheetName val="Preside"/>
      <sheetName val="#REF"/>
      <sheetName val="analysis"/>
      <sheetName val="COST SHEET"/>
      <sheetName val="Index"/>
      <sheetName val="Sheet01S"/>
      <sheetName val="SALREGJUNEFIXED"/>
      <sheetName val="JE10310X"/>
      <sheetName val="Wordsdata"/>
      <sheetName val="item"/>
      <sheetName val="Costing"/>
      <sheetName val="RCC,Ret. Wall"/>
      <sheetName val="Supplier"/>
      <sheetName val="mar04bs"/>
      <sheetName val="P_&amp;_L2"/>
      <sheetName val="SCH_1_-_42"/>
      <sheetName val="SCH_4_-_72"/>
      <sheetName val="SCH_8_-_92"/>
      <sheetName val="Trial_Bal2"/>
      <sheetName val="cbeam_trial2"/>
      <sheetName val="SCH__82"/>
      <sheetName val="Related_party-_Working2"/>
      <sheetName val="cash_flow_-_final2"/>
      <sheetName val="Cash_Flow-client2"/>
      <sheetName val="Cash_Flow_Working2"/>
      <sheetName val="Related_party2"/>
      <sheetName val="Balance_sheet2"/>
      <sheetName val="Sch_1,2,32"/>
      <sheetName val="Sch_14,15,162"/>
      <sheetName val="profit_&amp;_loss_account2"/>
      <sheetName val="Data_sheet2"/>
      <sheetName val="Basement_Budget2"/>
      <sheetName val="Trial_Balance2"/>
      <sheetName val="balance_sheet_&amp;_p&amp;l2"/>
      <sheetName val="S_&amp;_A2"/>
      <sheetName val="JOB_WORK2"/>
      <sheetName val="Balance_sheet-_info_city_CHD_33"/>
      <sheetName val="Cover_sheet2"/>
      <sheetName val="Sales_&amp;_Revenue_&amp;_Sked1"/>
      <sheetName val="Adj_Memo_-_SHB_lease1"/>
      <sheetName val="Fixed_Assets-Last_year"/>
      <sheetName val="BS_Schdl-_1_&amp;_2"/>
      <sheetName val="INTEREST_CALUCATION"/>
      <sheetName val="Balance sheet DCCDL Nov 06"/>
      <sheetName val="DJ1"/>
      <sheetName val="Annx."/>
      <sheetName val="Apr-Mar New"/>
      <sheetName val="Count Summary"/>
      <sheetName val="Ref"/>
      <sheetName val="Indices"/>
      <sheetName val="__J"/>
      <sheetName val="Page 5"/>
      <sheetName val="Depreciation"/>
      <sheetName val="VCH-SLC"/>
      <sheetName val="Data"/>
      <sheetName val="FY2001-02"/>
      <sheetName val="EXPENSES"/>
      <sheetName val="P&amp;L"/>
      <sheetName val="jv-Insurance 2016"/>
      <sheetName val="A.O.R."/>
      <sheetName val="Excess Calc"/>
      <sheetName val="Rate list"/>
      <sheetName val="Form 16"/>
      <sheetName val="VALIDATION_LIST"/>
      <sheetName val="mkripa cap"/>
      <sheetName val="jala cap"/>
      <sheetName val="Sch5TO10"/>
      <sheetName val="P_&amp;_L3"/>
      <sheetName val="SCH_1_-_43"/>
      <sheetName val="SCH_4_-_73"/>
      <sheetName val="SCH_8_-_93"/>
      <sheetName val="Trial_Bal3"/>
      <sheetName val="cbeam_trial3"/>
      <sheetName val="SCH__83"/>
      <sheetName val="Related_party-_Working3"/>
      <sheetName val="cash_flow_-_final3"/>
      <sheetName val="Cash_Flow-client3"/>
      <sheetName val="Cash_Flow_Working3"/>
      <sheetName val="Related_party3"/>
      <sheetName val="Balance_sheet3"/>
      <sheetName val="Sch_1,2,33"/>
      <sheetName val="Sch_14,15,163"/>
      <sheetName val="profit_&amp;_loss_account3"/>
      <sheetName val="Data_sheet3"/>
      <sheetName val="Basement_Budget3"/>
      <sheetName val="Trial_Balance3"/>
      <sheetName val="balance_sheet_&amp;_p&amp;l3"/>
      <sheetName val="S_&amp;_A3"/>
      <sheetName val="JOB_WORK3"/>
      <sheetName val="Balance_sheet-_info_city_CHD_34"/>
      <sheetName val="Cover_sheet3"/>
      <sheetName val="Sales_&amp;_Revenue_&amp;_Sked2"/>
      <sheetName val="Adj_Memo_-_SHB_lease2"/>
      <sheetName val="Fixed_Assets-Last_year1"/>
      <sheetName val="BS_Schdl-_1_&amp;_21"/>
      <sheetName val="Break_up_Sheet"/>
      <sheetName val="Excess_Calc"/>
      <sheetName val="Annx_"/>
      <sheetName val="Apr-Mar_New"/>
      <sheetName val="Count_Summary"/>
      <sheetName val="LINK_GAP"/>
      <sheetName val="For_Out"/>
      <sheetName val="INTEREST_CALUCATION1"/>
      <sheetName val="U-4_Investments_&amp;_FD"/>
      <sheetName val="COST_SHEET"/>
      <sheetName val="RCC,Ret__Wall"/>
      <sheetName val="Balance_sheet_DCCDL_Nov_06"/>
      <sheetName val="XL4Poppy"/>
      <sheetName val="Assumptions"/>
      <sheetName val="BerechnungTilgungsplan"/>
      <sheetName val="Invt"/>
      <sheetName val="ISL Trial"/>
      <sheetName val="Provisions"/>
      <sheetName val="06月"/>
      <sheetName val="Balance Sheet "/>
      <sheetName val="Plug"/>
      <sheetName val="TBAL9697 -group wise  sdpl"/>
      <sheetName val="Form_16"/>
      <sheetName val="Schedules"/>
      <sheetName val="RGIL"/>
      <sheetName val="BACKUP"/>
      <sheetName val="P-Ins &amp; Bonds"/>
      <sheetName val="CG"/>
      <sheetName val="Tool-112A"/>
      <sheetName val="Tool-115AD(1)(iii)(p)"/>
      <sheetName val="CYLA-BFLA"/>
      <sheetName val="DB"/>
      <sheetName val="Tax(N)"/>
      <sheetName val="80GGA"/>
      <sheetName val="RA"/>
      <sheetName val="OS"/>
      <sheetName val="IF"/>
      <sheetName val="SI"/>
      <sheetName val="MANUFACTURING ACCOUNT"/>
      <sheetName val="80G"/>
      <sheetName val="PROFIT_LOSS"/>
      <sheetName val="VI-A"/>
      <sheetName val="PART A - GENERAL"/>
      <sheetName val="BP"/>
      <sheetName val="EI"/>
      <sheetName val="PART - A OI"/>
      <sheetName val="PARTB - TI - TTI"/>
      <sheetName val="TRADING ACCOUNT"/>
      <sheetName val="매크로"/>
      <sheetName val=".01 Leadsheet"/>
      <sheetName val="Bal_Gr"/>
      <sheetName val="CIQ Multiples"/>
      <sheetName val="Key Assumptions"/>
      <sheetName val="CF Indirect Method"/>
      <sheetName val="Break_up_Sheet1"/>
      <sheetName val="U-4_Investments_&amp;_FD1"/>
      <sheetName val="Dropdown"/>
      <sheetName val="Builtup Area"/>
      <sheetName val="NEARunoff"/>
      <sheetName val="Reference"/>
      <sheetName val="BEV"/>
      <sheetName val="XWR"/>
      <sheetName val="New May"/>
      <sheetName val="Ex-Rate"/>
      <sheetName val="Quantity"/>
      <sheetName val="BI BS Dec'10"/>
      <sheetName val="Database"/>
      <sheetName val="schedule nos"/>
      <sheetName val="IOC Backup"/>
      <sheetName val="詳細要件定義"/>
      <sheetName val="INVBAL010202"/>
      <sheetName val="269T(final)"/>
      <sheetName val="Oct-11"/>
      <sheetName val="May-11"/>
      <sheetName val="June-11"/>
      <sheetName val="BS before PMO"/>
      <sheetName val="Trial"/>
      <sheetName val="Ini"/>
      <sheetName val="Output"/>
      <sheetName val="OP"/>
      <sheetName val="EFP"/>
      <sheetName val="CD"/>
      <sheetName val="PD"/>
      <sheetName val="Perf"/>
      <sheetName val="JV請款"/>
      <sheetName val="사진"/>
      <sheetName val="IO LIST"/>
      <sheetName val="P_&amp;_L4"/>
      <sheetName val="SCH_1_-_44"/>
      <sheetName val="SCH_4_-_74"/>
      <sheetName val="SCH_8_-_94"/>
      <sheetName val="Trial_Bal4"/>
      <sheetName val="cbeam_trial4"/>
      <sheetName val="SCH__84"/>
      <sheetName val="Related_party-_Working4"/>
      <sheetName val="cash_flow_-_final4"/>
      <sheetName val="Cash_Flow-client4"/>
      <sheetName val="Cash_Flow_Working4"/>
      <sheetName val="Related_party4"/>
      <sheetName val="Balance_sheet4"/>
      <sheetName val="Sch_1,2,34"/>
      <sheetName val="Sch_14,15,164"/>
      <sheetName val="profit_&amp;_loss_account4"/>
      <sheetName val="Data_sheet4"/>
      <sheetName val="Basement_Budget4"/>
      <sheetName val="Trial_Balance4"/>
      <sheetName val="balance_sheet_&amp;_p&amp;l4"/>
      <sheetName val="S_&amp;_A4"/>
      <sheetName val="JOB_WORK4"/>
      <sheetName val="Balance_sheet-_info_city_CHD_35"/>
      <sheetName val="Cover_sheet4"/>
      <sheetName val="Adj_Memo_-_SHB_lease3"/>
      <sheetName val="Sales_&amp;_Revenue_&amp;_Sked3"/>
      <sheetName val="Fixed_Assets-Last_year2"/>
      <sheetName val="BS_Schdl-_1_&amp;_22"/>
      <sheetName val="For_Out1"/>
      <sheetName val="LINK_GAP1"/>
      <sheetName val="INTEREST_CALUCATION2"/>
      <sheetName val="COST_SHEET1"/>
      <sheetName val="RCC,Ret__Wall1"/>
      <sheetName val="Balance_sheet_DCCDL_Nov_061"/>
      <sheetName val="Annx_1"/>
      <sheetName val="Apr-Mar_New1"/>
      <sheetName val="Count_Summary1"/>
      <sheetName val="Page_5"/>
      <sheetName val="Excess_Calc1"/>
      <sheetName val="Rate_list"/>
      <sheetName val="A_O_R_"/>
      <sheetName val="ISL_Trial"/>
      <sheetName val="P-Ins_&amp;_Bonds"/>
      <sheetName val="MANUFACTURING_ACCOUNT"/>
      <sheetName val="PART_A_-_GENERAL"/>
      <sheetName val="PART_-_A_OI"/>
      <sheetName val="PARTB_-_TI_-_TTI"/>
      <sheetName val="TRADING_ACCOUNT"/>
      <sheetName val="_01_Leadsheet"/>
      <sheetName val="TBAL9697_-group_wise__sdpl"/>
      <sheetName val="jv-Insurance_2016"/>
      <sheetName val="mkripa_cap"/>
      <sheetName val="jala_cap"/>
      <sheetName val="BI_BS_Dec'10"/>
      <sheetName val="IOC_Backup"/>
      <sheetName val="Actuals"/>
      <sheetName val="BUDGET"/>
      <sheetName val="cash budget"/>
      <sheetName val="共機J"/>
      <sheetName val=" "/>
      <sheetName val="Settings"/>
      <sheetName val="Income"/>
      <sheetName val="Order Book"/>
      <sheetName val="Subcontract &amp; Consultancy"/>
      <sheetName val="AOPFY13"/>
      <sheetName val="PrjCost"/>
      <sheetName val="Factor_sheet"/>
      <sheetName val="Set"/>
      <sheetName val="Locations"/>
      <sheetName val="BHANDUP"/>
      <sheetName val="New_May"/>
      <sheetName val="Balance_Sheet_"/>
      <sheetName val="CIQ_Multiples"/>
      <sheetName val="Key_Assumptions"/>
      <sheetName val="14061"/>
      <sheetName val="ESI"/>
      <sheetName val="liab"/>
      <sheetName val="incexp-o"/>
      <sheetName val="Assumption"/>
      <sheetName val="Legende"/>
      <sheetName val="Break_up_Sheet2"/>
      <sheetName val="U-4_Investments_&amp;_FD2"/>
      <sheetName val="BSLA"/>
      <sheetName val="sheet12"/>
      <sheetName val="Housing_Actuals"/>
      <sheetName val="Tucson_Seasonal_Hiring"/>
      <sheetName val="Control commands"/>
      <sheetName val="tuong"/>
      <sheetName val="KAFU new"/>
      <sheetName val="Summary"/>
      <sheetName val="KAFU_new"/>
      <sheetName val="Page_51"/>
      <sheetName val="KAFU_new1"/>
      <sheetName val="2"/>
      <sheetName val="POWER110"/>
      <sheetName val="Opinion"/>
      <sheetName val="List of Vendors"/>
      <sheetName val="Comps"/>
      <sheetName val="XREF"/>
      <sheetName val="Model"/>
      <sheetName val="ADDITION-FA"/>
      <sheetName val="Main Menu"/>
      <sheetName val="Form_161"/>
      <sheetName val="CF_Indirect_Method"/>
      <sheetName val="schedule_nos"/>
      <sheetName val="Builtup_Area"/>
      <sheetName val="MainComp"/>
      <sheetName val="sum"/>
      <sheetName val="Quarter"/>
      <sheetName val="groupcodes"/>
      <sheetName val="Resignations"/>
      <sheetName val="IO_LIST"/>
      <sheetName val="STATSUM"/>
      <sheetName val="master"/>
      <sheetName val="INPUT SHEET"/>
      <sheetName val="RES-PLANNING"/>
      <sheetName val="Ass"/>
      <sheetName val="labour rates"/>
      <sheetName val="Headings"/>
      <sheetName val="qtemp"/>
      <sheetName val="SILICATE"/>
      <sheetName val="Construction"/>
      <sheetName val="water prop."/>
      <sheetName val="SEW4"/>
      <sheetName val="Dec Lookup Data"/>
      <sheetName val="Irregular Income"/>
      <sheetName val="Weekly Rates"/>
      <sheetName val="SALES"/>
      <sheetName val="YTD-KER"/>
      <sheetName val="POLY"/>
      <sheetName val="Salar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dex"/>
      <sheetName val="At Glance"/>
      <sheetName val="Qty details"/>
      <sheetName val="Comparison"/>
      <sheetName val="Combined IS"/>
      <sheetName val="Month Wise IS"/>
      <sheetName val="COSTING"/>
      <sheetName val="DRLTORMAT"/>
      <sheetName val="BS-2002"/>
      <sheetName val="IS-2002"/>
      <sheetName val="TB-Sep"/>
      <sheetName val="Depn"/>
      <sheetName val="Inventory"/>
      <sheetName val="KMG-AGEING"/>
      <sheetName val="KRRP-AGEING"/>
      <sheetName val="KMG"/>
      <sheetName val="KRRP"/>
      <sheetName val="G&amp;A exp."/>
      <sheetName val="Selling exp."/>
      <sheetName val="IOU-Sep"/>
      <sheetName val="IOU-factory-9"/>
      <sheetName val="IOU-sales-9"/>
      <sheetName val="IOU-ageing"/>
      <sheetName val="Account payable"/>
      <sheetName val="Other payable"/>
      <sheetName val="Sheet1 (2)"/>
      <sheetName val="Sheet2"/>
      <sheetName val="Sheet3"/>
      <sheetName val="KMGS"/>
      <sheetName val="KMGC"/>
      <sheetName val="KRRPC"/>
      <sheetName val="KRRPS"/>
      <sheetName val="FA JUL-SEP"/>
      <sheetName val="Detail"/>
      <sheetName val="AP-ageing"/>
      <sheetName val="OP-ageing"/>
      <sheetName val="Non moving"/>
      <sheetName val="BDP"/>
      <sheetName val="BDP1"/>
      <sheetName val="BDP2"/>
      <sheetName val="SAP 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Jan-Dec96"/>
      <sheetName val="Managerial Remuneration-Dec96"/>
    </sheetNames>
    <sheetDataSet>
      <sheetData sheetId="0" refreshError="1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Kandivli"/>
      <sheetName val="Zbad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1708</v>
          </cell>
          <cell r="G3">
            <v>0</v>
          </cell>
          <cell r="H3">
            <v>1708</v>
          </cell>
          <cell r="I3">
            <v>0</v>
          </cell>
          <cell r="J3">
            <v>1708</v>
          </cell>
          <cell r="K3">
            <v>78</v>
          </cell>
        </row>
        <row r="4">
          <cell r="F4">
            <v>1708</v>
          </cell>
          <cell r="G4">
            <v>0</v>
          </cell>
          <cell r="H4">
            <v>1708</v>
          </cell>
          <cell r="I4">
            <v>0</v>
          </cell>
          <cell r="J4">
            <v>1708</v>
          </cell>
          <cell r="K4">
            <v>78</v>
          </cell>
        </row>
        <row r="5">
          <cell r="F5">
            <v>28251</v>
          </cell>
          <cell r="G5">
            <v>0</v>
          </cell>
          <cell r="H5">
            <v>28251</v>
          </cell>
          <cell r="I5">
            <v>0</v>
          </cell>
          <cell r="J5">
            <v>28251</v>
          </cell>
          <cell r="K5">
            <v>535470</v>
          </cell>
        </row>
        <row r="6">
          <cell r="F6">
            <v>20191</v>
          </cell>
          <cell r="G6">
            <v>0</v>
          </cell>
          <cell r="H6">
            <v>20191</v>
          </cell>
          <cell r="I6">
            <v>0</v>
          </cell>
          <cell r="J6">
            <v>20191</v>
          </cell>
          <cell r="K6">
            <v>17891</v>
          </cell>
        </row>
        <row r="7">
          <cell r="F7">
            <v>48442</v>
          </cell>
          <cell r="G7">
            <v>0</v>
          </cell>
          <cell r="H7">
            <v>48442</v>
          </cell>
          <cell r="I7">
            <v>0</v>
          </cell>
          <cell r="J7">
            <v>48442</v>
          </cell>
          <cell r="K7">
            <v>553361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2416</v>
          </cell>
          <cell r="G9">
            <v>0</v>
          </cell>
          <cell r="H9">
            <v>2416</v>
          </cell>
          <cell r="I9">
            <v>0</v>
          </cell>
          <cell r="J9">
            <v>2416</v>
          </cell>
          <cell r="K9">
            <v>0</v>
          </cell>
        </row>
        <row r="10">
          <cell r="F10">
            <v>2416</v>
          </cell>
          <cell r="G10">
            <v>0</v>
          </cell>
          <cell r="H10">
            <v>2416</v>
          </cell>
          <cell r="I10">
            <v>0</v>
          </cell>
          <cell r="J10">
            <v>2416</v>
          </cell>
          <cell r="K10">
            <v>0</v>
          </cell>
        </row>
        <row r="11">
          <cell r="F11">
            <v>143763.6</v>
          </cell>
          <cell r="G11">
            <v>0</v>
          </cell>
          <cell r="H11">
            <v>143763.6</v>
          </cell>
          <cell r="I11">
            <v>0</v>
          </cell>
          <cell r="J11">
            <v>143763.6</v>
          </cell>
          <cell r="K11">
            <v>0</v>
          </cell>
        </row>
        <row r="12">
          <cell r="F12">
            <v>143763.6</v>
          </cell>
          <cell r="G12">
            <v>0</v>
          </cell>
          <cell r="H12">
            <v>143763.6</v>
          </cell>
          <cell r="I12">
            <v>0</v>
          </cell>
          <cell r="J12">
            <v>143763.6</v>
          </cell>
          <cell r="K12">
            <v>0</v>
          </cell>
        </row>
        <row r="13">
          <cell r="F13">
            <v>86178</v>
          </cell>
          <cell r="G13">
            <v>0</v>
          </cell>
          <cell r="H13">
            <v>86178</v>
          </cell>
          <cell r="I13">
            <v>0</v>
          </cell>
          <cell r="J13">
            <v>86178</v>
          </cell>
          <cell r="K13">
            <v>93965</v>
          </cell>
        </row>
        <row r="14">
          <cell r="F14">
            <v>86178</v>
          </cell>
          <cell r="G14">
            <v>0</v>
          </cell>
          <cell r="H14">
            <v>86178</v>
          </cell>
          <cell r="I14">
            <v>0</v>
          </cell>
          <cell r="J14">
            <v>86178</v>
          </cell>
          <cell r="K14">
            <v>93965</v>
          </cell>
        </row>
        <row r="15">
          <cell r="F15">
            <v>282507.59999999998</v>
          </cell>
          <cell r="G15">
            <v>0</v>
          </cell>
          <cell r="H15">
            <v>282507.59999999998</v>
          </cell>
          <cell r="I15">
            <v>0</v>
          </cell>
          <cell r="J15">
            <v>282507.59999999998</v>
          </cell>
          <cell r="K15">
            <v>647404</v>
          </cell>
        </row>
        <row r="17">
          <cell r="F17">
            <v>23535</v>
          </cell>
          <cell r="G17">
            <v>0</v>
          </cell>
          <cell r="H17">
            <v>23535</v>
          </cell>
          <cell r="I17">
            <v>0</v>
          </cell>
          <cell r="J17">
            <v>23535</v>
          </cell>
          <cell r="K17">
            <v>194135</v>
          </cell>
        </row>
        <row r="18">
          <cell r="F18">
            <v>35620</v>
          </cell>
          <cell r="G18">
            <v>0</v>
          </cell>
          <cell r="H18">
            <v>35620</v>
          </cell>
          <cell r="I18">
            <v>0</v>
          </cell>
          <cell r="J18">
            <v>35620</v>
          </cell>
          <cell r="K18">
            <v>35620</v>
          </cell>
        </row>
        <row r="19">
          <cell r="F19">
            <v>59155</v>
          </cell>
          <cell r="G19">
            <v>0</v>
          </cell>
          <cell r="H19">
            <v>59155</v>
          </cell>
          <cell r="I19">
            <v>0</v>
          </cell>
          <cell r="J19">
            <v>59155</v>
          </cell>
          <cell r="K19">
            <v>229755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26398</v>
          </cell>
        </row>
        <row r="21">
          <cell r="F21">
            <v>8617</v>
          </cell>
          <cell r="G21">
            <v>0</v>
          </cell>
          <cell r="H21">
            <v>8617</v>
          </cell>
          <cell r="I21">
            <v>0</v>
          </cell>
          <cell r="J21">
            <v>8617</v>
          </cell>
          <cell r="K21">
            <v>30310</v>
          </cell>
        </row>
        <row r="22">
          <cell r="F22">
            <v>8617</v>
          </cell>
          <cell r="G22">
            <v>0</v>
          </cell>
          <cell r="H22">
            <v>8617</v>
          </cell>
          <cell r="I22">
            <v>0</v>
          </cell>
          <cell r="J22">
            <v>8617</v>
          </cell>
          <cell r="K22">
            <v>56708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5578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79100</v>
          </cell>
        </row>
        <row r="25">
          <cell r="F25">
            <v>24979.73</v>
          </cell>
          <cell r="G25">
            <v>0</v>
          </cell>
          <cell r="H25">
            <v>24979.73</v>
          </cell>
          <cell r="I25">
            <v>0</v>
          </cell>
          <cell r="J25">
            <v>24979.73</v>
          </cell>
          <cell r="K25">
            <v>24992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107560.93</v>
          </cell>
          <cell r="G27">
            <v>0</v>
          </cell>
          <cell r="H27">
            <v>107560.93</v>
          </cell>
          <cell r="I27">
            <v>0</v>
          </cell>
          <cell r="J27">
            <v>107560.93</v>
          </cell>
          <cell r="K27">
            <v>88436</v>
          </cell>
        </row>
        <row r="28">
          <cell r="F28">
            <v>4949</v>
          </cell>
          <cell r="G28">
            <v>0</v>
          </cell>
          <cell r="H28">
            <v>4949</v>
          </cell>
          <cell r="I28">
            <v>0</v>
          </cell>
          <cell r="J28">
            <v>4949</v>
          </cell>
          <cell r="K28">
            <v>5073</v>
          </cell>
        </row>
        <row r="29">
          <cell r="F29">
            <v>3794</v>
          </cell>
          <cell r="G29">
            <v>-1470</v>
          </cell>
          <cell r="H29">
            <v>2324</v>
          </cell>
          <cell r="I29">
            <v>0</v>
          </cell>
          <cell r="J29">
            <v>2324</v>
          </cell>
          <cell r="K29">
            <v>3794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8692</v>
          </cell>
        </row>
        <row r="31">
          <cell r="F31">
            <v>10190</v>
          </cell>
          <cell r="G31">
            <v>0</v>
          </cell>
          <cell r="H31">
            <v>10190</v>
          </cell>
          <cell r="I31">
            <v>0</v>
          </cell>
          <cell r="J31">
            <v>10190</v>
          </cell>
          <cell r="K31">
            <v>10314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175578</v>
          </cell>
        </row>
        <row r="33">
          <cell r="F33">
            <v>558750</v>
          </cell>
          <cell r="G33">
            <v>-558750</v>
          </cell>
          <cell r="H33">
            <v>0</v>
          </cell>
          <cell r="I33">
            <v>0</v>
          </cell>
          <cell r="J33">
            <v>0</v>
          </cell>
          <cell r="K33">
            <v>221543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42897</v>
          </cell>
        </row>
        <row r="35">
          <cell r="F35">
            <v>113318</v>
          </cell>
          <cell r="G35">
            <v>0</v>
          </cell>
          <cell r="H35">
            <v>113318</v>
          </cell>
          <cell r="I35">
            <v>0</v>
          </cell>
          <cell r="J35">
            <v>113318</v>
          </cell>
          <cell r="K35">
            <v>0</v>
          </cell>
        </row>
        <row r="36">
          <cell r="F36">
            <v>5</v>
          </cell>
          <cell r="G36">
            <v>0</v>
          </cell>
          <cell r="H36">
            <v>5</v>
          </cell>
          <cell r="I36">
            <v>0</v>
          </cell>
          <cell r="J36">
            <v>5</v>
          </cell>
          <cell r="K36">
            <v>5</v>
          </cell>
        </row>
        <row r="37">
          <cell r="F37">
            <v>823546.66</v>
          </cell>
          <cell r="G37">
            <v>-560220</v>
          </cell>
          <cell r="H37">
            <v>263326.65999999997</v>
          </cell>
          <cell r="I37">
            <v>0</v>
          </cell>
          <cell r="J37">
            <v>263326.65999999997</v>
          </cell>
          <cell r="K37">
            <v>666002</v>
          </cell>
        </row>
        <row r="38">
          <cell r="F38">
            <v>12762</v>
          </cell>
          <cell r="G38">
            <v>0</v>
          </cell>
          <cell r="H38">
            <v>12762</v>
          </cell>
          <cell r="I38">
            <v>0</v>
          </cell>
          <cell r="J38">
            <v>12762</v>
          </cell>
          <cell r="K38">
            <v>616775</v>
          </cell>
        </row>
        <row r="39">
          <cell r="F39">
            <v>12762</v>
          </cell>
          <cell r="G39">
            <v>0</v>
          </cell>
          <cell r="H39">
            <v>12762</v>
          </cell>
          <cell r="I39">
            <v>0</v>
          </cell>
          <cell r="J39">
            <v>12762</v>
          </cell>
          <cell r="K39">
            <v>616775</v>
          </cell>
        </row>
        <row r="40">
          <cell r="F40">
            <v>6573668.3499999996</v>
          </cell>
          <cell r="G40">
            <v>0</v>
          </cell>
          <cell r="H40">
            <v>6573668.3499999996</v>
          </cell>
          <cell r="I40">
            <v>0</v>
          </cell>
          <cell r="J40">
            <v>6573668.3499999996</v>
          </cell>
          <cell r="K40">
            <v>0</v>
          </cell>
        </row>
        <row r="41">
          <cell r="F41">
            <v>6573668.3499999996</v>
          </cell>
          <cell r="G41">
            <v>0</v>
          </cell>
          <cell r="H41">
            <v>6573668.3499999996</v>
          </cell>
          <cell r="I41">
            <v>0</v>
          </cell>
          <cell r="J41">
            <v>6573668.3499999996</v>
          </cell>
          <cell r="K41">
            <v>0</v>
          </cell>
        </row>
        <row r="42">
          <cell r="F42">
            <v>579947</v>
          </cell>
          <cell r="G42">
            <v>0</v>
          </cell>
          <cell r="H42">
            <v>579947</v>
          </cell>
          <cell r="I42">
            <v>0</v>
          </cell>
          <cell r="J42">
            <v>579947</v>
          </cell>
          <cell r="K42">
            <v>2729167</v>
          </cell>
        </row>
        <row r="43">
          <cell r="F43">
            <v>-11401948</v>
          </cell>
          <cell r="G43">
            <v>11697346</v>
          </cell>
          <cell r="H43">
            <v>295398</v>
          </cell>
          <cell r="I43">
            <v>0</v>
          </cell>
          <cell r="J43">
            <v>295398</v>
          </cell>
          <cell r="K43">
            <v>0</v>
          </cell>
        </row>
        <row r="44">
          <cell r="F44">
            <v>274449</v>
          </cell>
          <cell r="G44">
            <v>0</v>
          </cell>
          <cell r="H44">
            <v>274449</v>
          </cell>
          <cell r="I44">
            <v>0</v>
          </cell>
          <cell r="J44">
            <v>274449</v>
          </cell>
          <cell r="K44">
            <v>484485</v>
          </cell>
        </row>
        <row r="45">
          <cell r="F45">
            <v>-10547552</v>
          </cell>
          <cell r="G45">
            <v>11697346</v>
          </cell>
          <cell r="H45">
            <v>1149794</v>
          </cell>
          <cell r="I45">
            <v>0</v>
          </cell>
          <cell r="J45">
            <v>1149794</v>
          </cell>
          <cell r="K45">
            <v>3213652</v>
          </cell>
        </row>
        <row r="46">
          <cell r="F46">
            <v>-3069802.99</v>
          </cell>
          <cell r="G46">
            <v>11137126</v>
          </cell>
          <cell r="H46">
            <v>8067323.0099999998</v>
          </cell>
          <cell r="I46">
            <v>0</v>
          </cell>
          <cell r="J46">
            <v>8067323.0099999998</v>
          </cell>
          <cell r="K46">
            <v>4782892</v>
          </cell>
        </row>
        <row r="48">
          <cell r="F48">
            <v>4349948</v>
          </cell>
          <cell r="G48">
            <v>511160</v>
          </cell>
          <cell r="H48">
            <v>4861108</v>
          </cell>
          <cell r="I48">
            <v>0</v>
          </cell>
          <cell r="J48">
            <v>4861108</v>
          </cell>
          <cell r="K48">
            <v>4407509</v>
          </cell>
        </row>
        <row r="49">
          <cell r="F49">
            <v>4349948</v>
          </cell>
          <cell r="G49">
            <v>511160</v>
          </cell>
          <cell r="H49">
            <v>4861108</v>
          </cell>
          <cell r="I49">
            <v>0</v>
          </cell>
          <cell r="J49">
            <v>4861108</v>
          </cell>
          <cell r="K49">
            <v>4407509</v>
          </cell>
        </row>
        <row r="50">
          <cell r="F50">
            <v>4349948</v>
          </cell>
          <cell r="G50">
            <v>511160</v>
          </cell>
          <cell r="H50">
            <v>4861108</v>
          </cell>
          <cell r="I50">
            <v>0</v>
          </cell>
          <cell r="J50">
            <v>4861108</v>
          </cell>
          <cell r="K50">
            <v>4407509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147045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147045</v>
          </cell>
        </row>
        <row r="54">
          <cell r="F54">
            <v>-0.04</v>
          </cell>
          <cell r="G54">
            <v>0</v>
          </cell>
          <cell r="H54">
            <v>-0.04</v>
          </cell>
          <cell r="I54">
            <v>0</v>
          </cell>
          <cell r="J54">
            <v>-0.04</v>
          </cell>
          <cell r="K54">
            <v>1356010</v>
          </cell>
        </row>
        <row r="55">
          <cell r="F55">
            <v>-0.04</v>
          </cell>
          <cell r="G55">
            <v>0</v>
          </cell>
          <cell r="H55">
            <v>-0.04</v>
          </cell>
          <cell r="I55">
            <v>0</v>
          </cell>
          <cell r="J55">
            <v>-0.04</v>
          </cell>
          <cell r="K55">
            <v>1356010</v>
          </cell>
        </row>
        <row r="56">
          <cell r="F56">
            <v>-0.04</v>
          </cell>
          <cell r="G56">
            <v>0</v>
          </cell>
          <cell r="H56">
            <v>-0.04</v>
          </cell>
          <cell r="I56">
            <v>0</v>
          </cell>
          <cell r="J56">
            <v>-0.04</v>
          </cell>
          <cell r="K56">
            <v>1503055</v>
          </cell>
        </row>
        <row r="58">
          <cell r="F58">
            <v>3986580</v>
          </cell>
          <cell r="G58">
            <v>0</v>
          </cell>
          <cell r="H58">
            <v>3986580</v>
          </cell>
          <cell r="I58">
            <v>0</v>
          </cell>
          <cell r="J58">
            <v>3986580</v>
          </cell>
          <cell r="K58">
            <v>3986580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3986580</v>
          </cell>
          <cell r="G60">
            <v>0</v>
          </cell>
          <cell r="H60">
            <v>3986580</v>
          </cell>
          <cell r="I60">
            <v>0</v>
          </cell>
          <cell r="J60">
            <v>3986580</v>
          </cell>
          <cell r="K60">
            <v>3986580</v>
          </cell>
        </row>
        <row r="61">
          <cell r="F61">
            <v>3986580</v>
          </cell>
          <cell r="G61">
            <v>0</v>
          </cell>
          <cell r="H61">
            <v>3986580</v>
          </cell>
          <cell r="I61">
            <v>0</v>
          </cell>
          <cell r="J61">
            <v>3986580</v>
          </cell>
          <cell r="K61">
            <v>3986580</v>
          </cell>
        </row>
        <row r="63">
          <cell r="F63">
            <v>-36433193</v>
          </cell>
          <cell r="G63">
            <v>-6896316</v>
          </cell>
          <cell r="H63">
            <v>-43329509</v>
          </cell>
          <cell r="I63">
            <v>0</v>
          </cell>
          <cell r="J63">
            <v>-43329509</v>
          </cell>
          <cell r="K63">
            <v>0</v>
          </cell>
        </row>
        <row r="64">
          <cell r="F64">
            <v>-9250626</v>
          </cell>
          <cell r="G64">
            <v>0</v>
          </cell>
          <cell r="H64">
            <v>-9250626</v>
          </cell>
          <cell r="I64">
            <v>0</v>
          </cell>
          <cell r="J64">
            <v>-9250626</v>
          </cell>
          <cell r="K64">
            <v>0</v>
          </cell>
        </row>
        <row r="65">
          <cell r="F65">
            <v>-161272.57</v>
          </cell>
          <cell r="G65">
            <v>0</v>
          </cell>
          <cell r="H65">
            <v>-161272.57</v>
          </cell>
          <cell r="I65">
            <v>0</v>
          </cell>
          <cell r="J65">
            <v>-161272.57</v>
          </cell>
          <cell r="K65">
            <v>0</v>
          </cell>
        </row>
        <row r="66">
          <cell r="F66">
            <v>19890</v>
          </cell>
          <cell r="G66">
            <v>0</v>
          </cell>
          <cell r="H66">
            <v>19890</v>
          </cell>
          <cell r="I66">
            <v>0</v>
          </cell>
          <cell r="J66">
            <v>19890</v>
          </cell>
          <cell r="K66">
            <v>0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-47936387</v>
          </cell>
        </row>
        <row r="68">
          <cell r="F68">
            <v>49260655</v>
          </cell>
          <cell r="G68">
            <v>6896316</v>
          </cell>
          <cell r="H68">
            <v>56156971</v>
          </cell>
          <cell r="I68">
            <v>0</v>
          </cell>
          <cell r="J68">
            <v>56156971</v>
          </cell>
          <cell r="K68">
            <v>53489645</v>
          </cell>
        </row>
        <row r="69">
          <cell r="F69">
            <v>3435453.43</v>
          </cell>
          <cell r="G69">
            <v>0</v>
          </cell>
          <cell r="H69">
            <v>3435453.43</v>
          </cell>
          <cell r="I69">
            <v>0</v>
          </cell>
          <cell r="J69">
            <v>3435453.43</v>
          </cell>
          <cell r="K69">
            <v>5553258</v>
          </cell>
        </row>
        <row r="70">
          <cell r="F70">
            <v>42344770</v>
          </cell>
          <cell r="G70">
            <v>978709</v>
          </cell>
          <cell r="H70">
            <v>43323479</v>
          </cell>
          <cell r="I70">
            <v>0</v>
          </cell>
          <cell r="J70">
            <v>43323479</v>
          </cell>
          <cell r="K70">
            <v>41681239</v>
          </cell>
        </row>
        <row r="71">
          <cell r="F71">
            <v>42344770</v>
          </cell>
          <cell r="G71">
            <v>978709</v>
          </cell>
          <cell r="H71">
            <v>43323479</v>
          </cell>
          <cell r="I71">
            <v>0</v>
          </cell>
          <cell r="J71">
            <v>43323479</v>
          </cell>
          <cell r="K71">
            <v>41681239</v>
          </cell>
        </row>
        <row r="72">
          <cell r="F72">
            <v>0</v>
          </cell>
          <cell r="G72">
            <v>136250</v>
          </cell>
          <cell r="H72">
            <v>136250</v>
          </cell>
          <cell r="I72">
            <v>0</v>
          </cell>
          <cell r="J72">
            <v>136250</v>
          </cell>
          <cell r="K72">
            <v>156122</v>
          </cell>
        </row>
        <row r="73">
          <cell r="F73">
            <v>-52166910.75</v>
          </cell>
          <cell r="G73">
            <v>0</v>
          </cell>
          <cell r="H73">
            <v>-52166910.75</v>
          </cell>
          <cell r="I73">
            <v>0</v>
          </cell>
          <cell r="J73">
            <v>-52166910.75</v>
          </cell>
          <cell r="K73">
            <v>-32023057</v>
          </cell>
        </row>
        <row r="74">
          <cell r="F74">
            <v>163950698.5</v>
          </cell>
          <cell r="G74">
            <v>-4498502</v>
          </cell>
          <cell r="H74">
            <v>159452196.5</v>
          </cell>
          <cell r="I74">
            <v>0</v>
          </cell>
          <cell r="J74">
            <v>159452196.5</v>
          </cell>
          <cell r="K74">
            <v>135681637</v>
          </cell>
        </row>
        <row r="75">
          <cell r="F75">
            <v>590998.36</v>
          </cell>
          <cell r="G75">
            <v>0</v>
          </cell>
          <cell r="H75">
            <v>590998.36</v>
          </cell>
          <cell r="I75">
            <v>0</v>
          </cell>
          <cell r="J75">
            <v>590998.36</v>
          </cell>
          <cell r="K75">
            <v>1348845</v>
          </cell>
        </row>
        <row r="76">
          <cell r="F76">
            <v>7</v>
          </cell>
          <cell r="G76">
            <v>0</v>
          </cell>
          <cell r="H76">
            <v>7</v>
          </cell>
          <cell r="I76">
            <v>0</v>
          </cell>
          <cell r="J76">
            <v>7</v>
          </cell>
          <cell r="K76">
            <v>236803</v>
          </cell>
        </row>
        <row r="77">
          <cell r="F77">
            <v>12000000</v>
          </cell>
          <cell r="G77">
            <v>14935</v>
          </cell>
          <cell r="H77">
            <v>12014935</v>
          </cell>
          <cell r="I77">
            <v>0</v>
          </cell>
          <cell r="J77">
            <v>12014935</v>
          </cell>
          <cell r="K77">
            <v>0</v>
          </cell>
        </row>
        <row r="78">
          <cell r="F78">
            <v>152043</v>
          </cell>
          <cell r="G78">
            <v>0</v>
          </cell>
          <cell r="H78">
            <v>152043</v>
          </cell>
          <cell r="I78">
            <v>0</v>
          </cell>
          <cell r="J78">
            <v>152043</v>
          </cell>
          <cell r="K78">
            <v>0</v>
          </cell>
        </row>
        <row r="79">
          <cell r="F79">
            <v>26836</v>
          </cell>
          <cell r="G79">
            <v>0</v>
          </cell>
          <cell r="H79">
            <v>26836</v>
          </cell>
          <cell r="I79">
            <v>0</v>
          </cell>
          <cell r="J79">
            <v>26836</v>
          </cell>
          <cell r="K79">
            <v>26836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950440</v>
          </cell>
        </row>
        <row r="81">
          <cell r="F81">
            <v>77937.990000000005</v>
          </cell>
          <cell r="G81">
            <v>0</v>
          </cell>
          <cell r="H81">
            <v>77937.990000000005</v>
          </cell>
          <cell r="I81">
            <v>0</v>
          </cell>
          <cell r="J81">
            <v>77937.990000000005</v>
          </cell>
          <cell r="K81">
            <v>0</v>
          </cell>
        </row>
        <row r="82">
          <cell r="F82">
            <v>485691</v>
          </cell>
          <cell r="G82">
            <v>0</v>
          </cell>
          <cell r="H82">
            <v>485691</v>
          </cell>
          <cell r="I82">
            <v>0</v>
          </cell>
          <cell r="J82">
            <v>485691</v>
          </cell>
          <cell r="K82">
            <v>485691</v>
          </cell>
        </row>
        <row r="83">
          <cell r="F83">
            <v>6011</v>
          </cell>
          <cell r="G83">
            <v>0</v>
          </cell>
          <cell r="H83">
            <v>6011</v>
          </cell>
          <cell r="I83">
            <v>0</v>
          </cell>
          <cell r="J83">
            <v>6011</v>
          </cell>
          <cell r="K83">
            <v>1831509</v>
          </cell>
        </row>
        <row r="84">
          <cell r="F84">
            <v>125123312.09999999</v>
          </cell>
          <cell r="G84">
            <v>-4347317</v>
          </cell>
          <cell r="H84">
            <v>120775995.09999999</v>
          </cell>
          <cell r="I84">
            <v>0</v>
          </cell>
          <cell r="J84">
            <v>120775995.09999999</v>
          </cell>
          <cell r="K84">
            <v>108694826</v>
          </cell>
        </row>
        <row r="85">
          <cell r="F85">
            <v>-33847359</v>
          </cell>
          <cell r="G85">
            <v>-74710</v>
          </cell>
          <cell r="H85">
            <v>-33922069</v>
          </cell>
          <cell r="I85">
            <v>0</v>
          </cell>
          <cell r="J85">
            <v>-33922069</v>
          </cell>
          <cell r="K85">
            <v>0</v>
          </cell>
        </row>
        <row r="86">
          <cell r="F86">
            <v>-83370863</v>
          </cell>
          <cell r="G86">
            <v>0</v>
          </cell>
          <cell r="H86">
            <v>-83370863</v>
          </cell>
          <cell r="I86">
            <v>0</v>
          </cell>
          <cell r="J86">
            <v>-83370863</v>
          </cell>
          <cell r="K86">
            <v>0</v>
          </cell>
        </row>
        <row r="87">
          <cell r="F87">
            <v>-1</v>
          </cell>
          <cell r="G87">
            <v>0</v>
          </cell>
          <cell r="H87">
            <v>-1</v>
          </cell>
          <cell r="I87">
            <v>0</v>
          </cell>
          <cell r="J87">
            <v>-1</v>
          </cell>
          <cell r="K87">
            <v>-51852443</v>
          </cell>
        </row>
        <row r="88">
          <cell r="F88">
            <v>226335295</v>
          </cell>
          <cell r="G88">
            <v>0</v>
          </cell>
          <cell r="H88">
            <v>226335295</v>
          </cell>
          <cell r="I88">
            <v>0</v>
          </cell>
          <cell r="J88">
            <v>226335295</v>
          </cell>
          <cell r="K88">
            <v>109285216</v>
          </cell>
        </row>
        <row r="89">
          <cell r="F89">
            <v>2975874</v>
          </cell>
          <cell r="G89">
            <v>-1450923.49</v>
          </cell>
          <cell r="H89">
            <v>1524950.51</v>
          </cell>
          <cell r="I89">
            <v>0</v>
          </cell>
          <cell r="J89">
            <v>1524950.51</v>
          </cell>
          <cell r="K89">
            <v>262870</v>
          </cell>
        </row>
        <row r="90">
          <cell r="F90">
            <v>226134</v>
          </cell>
          <cell r="G90">
            <v>-226134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F91">
            <v>112319080</v>
          </cell>
          <cell r="G91">
            <v>-1751767.49</v>
          </cell>
          <cell r="H91">
            <v>110567312.51000001</v>
          </cell>
          <cell r="I91">
            <v>0</v>
          </cell>
          <cell r="J91">
            <v>110567312.51000001</v>
          </cell>
          <cell r="K91">
            <v>57695643</v>
          </cell>
        </row>
        <row r="92">
          <cell r="F92">
            <v>283222615.53000003</v>
          </cell>
          <cell r="G92">
            <v>-5120375.49</v>
          </cell>
          <cell r="H92">
            <v>278102240.04000002</v>
          </cell>
          <cell r="I92">
            <v>0</v>
          </cell>
          <cell r="J92">
            <v>278102240.04000002</v>
          </cell>
          <cell r="K92">
            <v>213624966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F98">
            <v>-404495</v>
          </cell>
          <cell r="G98">
            <v>0</v>
          </cell>
          <cell r="H98">
            <v>-404495</v>
          </cell>
          <cell r="I98">
            <v>0</v>
          </cell>
          <cell r="J98">
            <v>-404495</v>
          </cell>
          <cell r="K98">
            <v>-284495</v>
          </cell>
        </row>
        <row r="99">
          <cell r="F99">
            <v>-404495</v>
          </cell>
          <cell r="G99">
            <v>0</v>
          </cell>
          <cell r="H99">
            <v>-404495</v>
          </cell>
          <cell r="I99">
            <v>0</v>
          </cell>
          <cell r="J99">
            <v>-404495</v>
          </cell>
          <cell r="K99">
            <v>-284495</v>
          </cell>
        </row>
        <row r="100">
          <cell r="F100">
            <v>-10723451</v>
          </cell>
          <cell r="G100">
            <v>0</v>
          </cell>
          <cell r="H100">
            <v>-10723451</v>
          </cell>
          <cell r="I100">
            <v>0</v>
          </cell>
          <cell r="J100">
            <v>-10723451</v>
          </cell>
          <cell r="K100">
            <v>-10523451</v>
          </cell>
        </row>
        <row r="101">
          <cell r="F101">
            <v>-10723451</v>
          </cell>
          <cell r="G101">
            <v>0</v>
          </cell>
          <cell r="H101">
            <v>-10723451</v>
          </cell>
          <cell r="I101">
            <v>0</v>
          </cell>
          <cell r="J101">
            <v>-10723451</v>
          </cell>
          <cell r="K101">
            <v>-10523451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-200000</v>
          </cell>
        </row>
        <row r="103">
          <cell r="F103">
            <v>0</v>
          </cell>
          <cell r="G103">
            <v>-799189</v>
          </cell>
          <cell r="H103">
            <v>-799189</v>
          </cell>
          <cell r="I103">
            <v>0</v>
          </cell>
          <cell r="J103">
            <v>-799189</v>
          </cell>
          <cell r="K103">
            <v>0</v>
          </cell>
        </row>
        <row r="104">
          <cell r="F104">
            <v>0</v>
          </cell>
          <cell r="G104">
            <v>-799189</v>
          </cell>
          <cell r="H104">
            <v>-799189</v>
          </cell>
          <cell r="I104">
            <v>0</v>
          </cell>
          <cell r="J104">
            <v>-799189</v>
          </cell>
          <cell r="K104">
            <v>-200000</v>
          </cell>
        </row>
        <row r="105">
          <cell r="F105">
            <v>-11127946</v>
          </cell>
          <cell r="G105">
            <v>-799189</v>
          </cell>
          <cell r="H105">
            <v>-11927135</v>
          </cell>
          <cell r="I105">
            <v>0</v>
          </cell>
          <cell r="J105">
            <v>-11927135</v>
          </cell>
          <cell r="K105">
            <v>-11007946</v>
          </cell>
        </row>
        <row r="107">
          <cell r="F107">
            <v>862736</v>
          </cell>
          <cell r="G107">
            <v>0</v>
          </cell>
          <cell r="H107">
            <v>862736</v>
          </cell>
          <cell r="I107">
            <v>0</v>
          </cell>
          <cell r="J107">
            <v>862736</v>
          </cell>
          <cell r="K107">
            <v>647042</v>
          </cell>
        </row>
        <row r="108">
          <cell r="F108">
            <v>862736</v>
          </cell>
          <cell r="G108">
            <v>0</v>
          </cell>
          <cell r="H108">
            <v>862736</v>
          </cell>
          <cell r="I108">
            <v>0</v>
          </cell>
          <cell r="J108">
            <v>862736</v>
          </cell>
          <cell r="K108">
            <v>647042</v>
          </cell>
        </row>
        <row r="109">
          <cell r="F109">
            <v>5453087</v>
          </cell>
          <cell r="G109">
            <v>0</v>
          </cell>
          <cell r="H109">
            <v>5453087</v>
          </cell>
          <cell r="I109">
            <v>0</v>
          </cell>
          <cell r="J109">
            <v>5453087</v>
          </cell>
          <cell r="K109">
            <v>2521257</v>
          </cell>
        </row>
        <row r="110">
          <cell r="F110">
            <v>5453087</v>
          </cell>
          <cell r="G110">
            <v>0</v>
          </cell>
          <cell r="H110">
            <v>5453087</v>
          </cell>
          <cell r="I110">
            <v>0</v>
          </cell>
          <cell r="J110">
            <v>5453087</v>
          </cell>
          <cell r="K110">
            <v>2521257</v>
          </cell>
        </row>
        <row r="111">
          <cell r="F111">
            <v>11689064</v>
          </cell>
          <cell r="G111">
            <v>0</v>
          </cell>
          <cell r="H111">
            <v>11689064</v>
          </cell>
          <cell r="I111">
            <v>0</v>
          </cell>
          <cell r="J111">
            <v>11689064</v>
          </cell>
          <cell r="K111">
            <v>19567201</v>
          </cell>
        </row>
        <row r="112">
          <cell r="F112">
            <v>11689064</v>
          </cell>
          <cell r="G112">
            <v>0</v>
          </cell>
          <cell r="H112">
            <v>11689064</v>
          </cell>
          <cell r="I112">
            <v>0</v>
          </cell>
          <cell r="J112">
            <v>11689064</v>
          </cell>
          <cell r="K112">
            <v>19567201</v>
          </cell>
        </row>
        <row r="113">
          <cell r="F113">
            <v>12434547</v>
          </cell>
          <cell r="G113">
            <v>0</v>
          </cell>
          <cell r="H113">
            <v>12434547</v>
          </cell>
          <cell r="I113">
            <v>0</v>
          </cell>
          <cell r="J113">
            <v>12434547</v>
          </cell>
          <cell r="K113">
            <v>1833353</v>
          </cell>
        </row>
        <row r="114">
          <cell r="F114">
            <v>12434547</v>
          </cell>
          <cell r="G114">
            <v>0</v>
          </cell>
          <cell r="H114">
            <v>12434547</v>
          </cell>
          <cell r="I114">
            <v>0</v>
          </cell>
          <cell r="J114">
            <v>12434547</v>
          </cell>
          <cell r="K114">
            <v>1833353</v>
          </cell>
        </row>
        <row r="115">
          <cell r="F115">
            <v>30439434</v>
          </cell>
          <cell r="G115">
            <v>0</v>
          </cell>
          <cell r="H115">
            <v>30439434</v>
          </cell>
          <cell r="I115">
            <v>0</v>
          </cell>
          <cell r="J115">
            <v>30439434</v>
          </cell>
          <cell r="K115">
            <v>24568853</v>
          </cell>
        </row>
        <row r="117">
          <cell r="F117">
            <v>2557128</v>
          </cell>
          <cell r="G117">
            <v>0</v>
          </cell>
          <cell r="H117">
            <v>2557128</v>
          </cell>
          <cell r="I117">
            <v>0</v>
          </cell>
          <cell r="J117">
            <v>2557128</v>
          </cell>
          <cell r="K117">
            <v>2178992</v>
          </cell>
        </row>
        <row r="118">
          <cell r="F118">
            <v>2557128</v>
          </cell>
          <cell r="G118">
            <v>0</v>
          </cell>
          <cell r="H118">
            <v>2557128</v>
          </cell>
          <cell r="I118">
            <v>0</v>
          </cell>
          <cell r="J118">
            <v>2557128</v>
          </cell>
          <cell r="K118">
            <v>2178992</v>
          </cell>
        </row>
        <row r="119">
          <cell r="F119">
            <v>7987910</v>
          </cell>
          <cell r="G119">
            <v>0</v>
          </cell>
          <cell r="H119">
            <v>7987910</v>
          </cell>
          <cell r="I119">
            <v>0</v>
          </cell>
          <cell r="J119">
            <v>7987910</v>
          </cell>
          <cell r="K119">
            <v>8565732</v>
          </cell>
        </row>
        <row r="120">
          <cell r="F120">
            <v>7987910</v>
          </cell>
          <cell r="G120">
            <v>0</v>
          </cell>
          <cell r="H120">
            <v>7987910</v>
          </cell>
          <cell r="I120">
            <v>0</v>
          </cell>
          <cell r="J120">
            <v>7987910</v>
          </cell>
          <cell r="K120">
            <v>8565732</v>
          </cell>
        </row>
        <row r="121">
          <cell r="F121">
            <v>4425080</v>
          </cell>
          <cell r="G121">
            <v>0</v>
          </cell>
          <cell r="H121">
            <v>4425080</v>
          </cell>
          <cell r="I121">
            <v>0</v>
          </cell>
          <cell r="J121">
            <v>4425080</v>
          </cell>
          <cell r="K121">
            <v>2507369</v>
          </cell>
        </row>
        <row r="122">
          <cell r="F122">
            <v>4425080</v>
          </cell>
          <cell r="G122">
            <v>0</v>
          </cell>
          <cell r="H122">
            <v>4425080</v>
          </cell>
          <cell r="I122">
            <v>0</v>
          </cell>
          <cell r="J122">
            <v>4425080</v>
          </cell>
          <cell r="K122">
            <v>2507369</v>
          </cell>
        </row>
        <row r="123">
          <cell r="F123">
            <v>14970118</v>
          </cell>
          <cell r="G123">
            <v>0</v>
          </cell>
          <cell r="H123">
            <v>14970118</v>
          </cell>
          <cell r="I123">
            <v>0</v>
          </cell>
          <cell r="J123">
            <v>14970118</v>
          </cell>
          <cell r="K123">
            <v>13252093</v>
          </cell>
        </row>
        <row r="125">
          <cell r="F125">
            <v>634075</v>
          </cell>
          <cell r="G125">
            <v>0</v>
          </cell>
          <cell r="H125">
            <v>634075</v>
          </cell>
          <cell r="I125">
            <v>0</v>
          </cell>
          <cell r="J125">
            <v>634075</v>
          </cell>
          <cell r="K125">
            <v>796029</v>
          </cell>
        </row>
        <row r="126">
          <cell r="F126">
            <v>634075</v>
          </cell>
          <cell r="G126">
            <v>0</v>
          </cell>
          <cell r="H126">
            <v>634075</v>
          </cell>
          <cell r="I126">
            <v>0</v>
          </cell>
          <cell r="J126">
            <v>634075</v>
          </cell>
          <cell r="K126">
            <v>796029</v>
          </cell>
        </row>
        <row r="127">
          <cell r="F127">
            <v>10181599</v>
          </cell>
          <cell r="G127">
            <v>0</v>
          </cell>
          <cell r="H127">
            <v>10181599</v>
          </cell>
          <cell r="I127">
            <v>0</v>
          </cell>
          <cell r="J127">
            <v>10181599</v>
          </cell>
          <cell r="K127">
            <v>12184839</v>
          </cell>
        </row>
        <row r="128">
          <cell r="F128">
            <v>10181599</v>
          </cell>
          <cell r="G128">
            <v>0</v>
          </cell>
          <cell r="H128">
            <v>10181599</v>
          </cell>
          <cell r="I128">
            <v>0</v>
          </cell>
          <cell r="J128">
            <v>10181599</v>
          </cell>
          <cell r="K128">
            <v>12184839</v>
          </cell>
        </row>
        <row r="129">
          <cell r="F129">
            <v>25886211</v>
          </cell>
          <cell r="G129">
            <v>0</v>
          </cell>
          <cell r="H129">
            <v>25886211</v>
          </cell>
          <cell r="I129">
            <v>0</v>
          </cell>
          <cell r="J129">
            <v>25886211</v>
          </cell>
          <cell r="K129">
            <v>21933953</v>
          </cell>
        </row>
        <row r="130">
          <cell r="F130">
            <v>25886211</v>
          </cell>
          <cell r="G130">
            <v>0</v>
          </cell>
          <cell r="H130">
            <v>25886211</v>
          </cell>
          <cell r="I130">
            <v>0</v>
          </cell>
          <cell r="J130">
            <v>25886211</v>
          </cell>
          <cell r="K130">
            <v>21933953</v>
          </cell>
        </row>
        <row r="131">
          <cell r="F131">
            <v>21005018</v>
          </cell>
          <cell r="G131">
            <v>0</v>
          </cell>
          <cell r="H131">
            <v>21005018</v>
          </cell>
          <cell r="I131">
            <v>0</v>
          </cell>
          <cell r="J131">
            <v>21005018</v>
          </cell>
          <cell r="K131">
            <v>4963615</v>
          </cell>
        </row>
        <row r="132">
          <cell r="F132">
            <v>21005018</v>
          </cell>
          <cell r="G132">
            <v>0</v>
          </cell>
          <cell r="H132">
            <v>21005018</v>
          </cell>
          <cell r="I132">
            <v>0</v>
          </cell>
          <cell r="J132">
            <v>21005018</v>
          </cell>
          <cell r="K132">
            <v>4963615</v>
          </cell>
        </row>
        <row r="133">
          <cell r="F133">
            <v>57706903</v>
          </cell>
          <cell r="G133">
            <v>0</v>
          </cell>
          <cell r="H133">
            <v>57706903</v>
          </cell>
          <cell r="I133">
            <v>0</v>
          </cell>
          <cell r="J133">
            <v>57706903</v>
          </cell>
          <cell r="K133">
            <v>39878436</v>
          </cell>
        </row>
        <row r="135">
          <cell r="F135">
            <v>846024.59</v>
          </cell>
          <cell r="G135">
            <v>22856690</v>
          </cell>
          <cell r="H135">
            <v>23702714.59</v>
          </cell>
          <cell r="I135">
            <v>0</v>
          </cell>
          <cell r="J135">
            <v>23702714.59</v>
          </cell>
          <cell r="K135">
            <v>11424655</v>
          </cell>
        </row>
        <row r="136">
          <cell r="F136">
            <v>846024.59</v>
          </cell>
          <cell r="G136">
            <v>22856690</v>
          </cell>
          <cell r="H136">
            <v>23702714.59</v>
          </cell>
          <cell r="I136">
            <v>0</v>
          </cell>
          <cell r="J136">
            <v>23702714.59</v>
          </cell>
          <cell r="K136">
            <v>11424655</v>
          </cell>
        </row>
        <row r="137">
          <cell r="F137">
            <v>846024.59</v>
          </cell>
          <cell r="G137">
            <v>22856690</v>
          </cell>
          <cell r="H137">
            <v>23702714.59</v>
          </cell>
          <cell r="I137">
            <v>0</v>
          </cell>
          <cell r="J137">
            <v>23702714.59</v>
          </cell>
          <cell r="K137">
            <v>11424655</v>
          </cell>
        </row>
        <row r="139">
          <cell r="F139">
            <v>8892200.5500000007</v>
          </cell>
          <cell r="G139">
            <v>232741</v>
          </cell>
          <cell r="H139">
            <v>9124941.5500000007</v>
          </cell>
          <cell r="I139">
            <v>0</v>
          </cell>
          <cell r="J139">
            <v>9124941.5500000007</v>
          </cell>
          <cell r="K139">
            <v>7760355</v>
          </cell>
        </row>
        <row r="140">
          <cell r="F140">
            <v>8892200.5500000007</v>
          </cell>
          <cell r="G140">
            <v>232741</v>
          </cell>
          <cell r="H140">
            <v>9124941.5500000007</v>
          </cell>
          <cell r="I140">
            <v>0</v>
          </cell>
          <cell r="J140">
            <v>9124941.5500000007</v>
          </cell>
          <cell r="K140">
            <v>7760355</v>
          </cell>
        </row>
        <row r="141">
          <cell r="F141">
            <v>9751349</v>
          </cell>
          <cell r="G141">
            <v>-739700</v>
          </cell>
          <cell r="H141">
            <v>9011649</v>
          </cell>
          <cell r="I141">
            <v>0</v>
          </cell>
          <cell r="J141">
            <v>9011649</v>
          </cell>
          <cell r="K141">
            <v>0</v>
          </cell>
        </row>
        <row r="142">
          <cell r="F142">
            <v>9751349</v>
          </cell>
          <cell r="G142">
            <v>-739700</v>
          </cell>
          <cell r="H142">
            <v>9011649</v>
          </cell>
          <cell r="I142">
            <v>0</v>
          </cell>
          <cell r="J142">
            <v>9011649</v>
          </cell>
          <cell r="K142">
            <v>0</v>
          </cell>
        </row>
        <row r="143">
          <cell r="F143">
            <v>18643549.550000001</v>
          </cell>
          <cell r="G143">
            <v>-506959</v>
          </cell>
          <cell r="H143">
            <v>18136590.550000001</v>
          </cell>
          <cell r="I143">
            <v>0</v>
          </cell>
          <cell r="J143">
            <v>18136590.550000001</v>
          </cell>
          <cell r="K143">
            <v>7760355</v>
          </cell>
        </row>
        <row r="145">
          <cell r="F145">
            <v>776854</v>
          </cell>
          <cell r="G145">
            <v>0</v>
          </cell>
          <cell r="H145">
            <v>776854</v>
          </cell>
          <cell r="I145">
            <v>0</v>
          </cell>
          <cell r="J145">
            <v>776854</v>
          </cell>
          <cell r="K145">
            <v>109238</v>
          </cell>
        </row>
        <row r="146">
          <cell r="F146">
            <v>776854</v>
          </cell>
          <cell r="G146">
            <v>0</v>
          </cell>
          <cell r="H146">
            <v>776854</v>
          </cell>
          <cell r="I146">
            <v>0</v>
          </cell>
          <cell r="J146">
            <v>776854</v>
          </cell>
          <cell r="K146">
            <v>109238</v>
          </cell>
        </row>
        <row r="147">
          <cell r="F147">
            <v>776854</v>
          </cell>
          <cell r="G147">
            <v>0</v>
          </cell>
          <cell r="H147">
            <v>776854</v>
          </cell>
          <cell r="I147">
            <v>0</v>
          </cell>
          <cell r="J147">
            <v>776854</v>
          </cell>
          <cell r="K147">
            <v>109238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86977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86977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86977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5">
          <cell r="F155">
            <v>6378</v>
          </cell>
          <cell r="G155">
            <v>0</v>
          </cell>
          <cell r="H155">
            <v>6378</v>
          </cell>
          <cell r="I155">
            <v>0</v>
          </cell>
          <cell r="J155">
            <v>6378</v>
          </cell>
          <cell r="K155">
            <v>1428</v>
          </cell>
        </row>
        <row r="156">
          <cell r="F156">
            <v>7040</v>
          </cell>
          <cell r="G156">
            <v>0</v>
          </cell>
          <cell r="H156">
            <v>7040</v>
          </cell>
          <cell r="I156">
            <v>0</v>
          </cell>
          <cell r="J156">
            <v>7040</v>
          </cell>
          <cell r="K156">
            <v>26752</v>
          </cell>
        </row>
        <row r="157">
          <cell r="F157">
            <v>753</v>
          </cell>
          <cell r="G157">
            <v>0</v>
          </cell>
          <cell r="H157">
            <v>753</v>
          </cell>
          <cell r="I157">
            <v>0</v>
          </cell>
          <cell r="J157">
            <v>753</v>
          </cell>
          <cell r="K157">
            <v>750</v>
          </cell>
        </row>
        <row r="158">
          <cell r="F158">
            <v>14171</v>
          </cell>
          <cell r="G158">
            <v>0</v>
          </cell>
          <cell r="H158">
            <v>14171</v>
          </cell>
          <cell r="I158">
            <v>0</v>
          </cell>
          <cell r="J158">
            <v>14171</v>
          </cell>
          <cell r="K158">
            <v>28930</v>
          </cell>
        </row>
        <row r="159">
          <cell r="F159">
            <v>16240</v>
          </cell>
          <cell r="G159">
            <v>0</v>
          </cell>
          <cell r="H159">
            <v>16240</v>
          </cell>
          <cell r="I159">
            <v>0</v>
          </cell>
          <cell r="J159">
            <v>16240</v>
          </cell>
          <cell r="K159">
            <v>2105</v>
          </cell>
        </row>
        <row r="160">
          <cell r="F160">
            <v>16240</v>
          </cell>
          <cell r="G160">
            <v>0</v>
          </cell>
          <cell r="H160">
            <v>16240</v>
          </cell>
          <cell r="I160">
            <v>0</v>
          </cell>
          <cell r="J160">
            <v>16240</v>
          </cell>
          <cell r="K160">
            <v>2105</v>
          </cell>
        </row>
        <row r="161">
          <cell r="F161">
            <v>2601859.98</v>
          </cell>
          <cell r="G161">
            <v>53327</v>
          </cell>
          <cell r="H161">
            <v>2655186.98</v>
          </cell>
          <cell r="I161">
            <v>0</v>
          </cell>
          <cell r="J161">
            <v>2655186.98</v>
          </cell>
          <cell r="K161">
            <v>1026558</v>
          </cell>
        </row>
        <row r="162">
          <cell r="F162">
            <v>2601859.98</v>
          </cell>
          <cell r="G162">
            <v>53327</v>
          </cell>
          <cell r="H162">
            <v>2655186.98</v>
          </cell>
          <cell r="I162">
            <v>0</v>
          </cell>
          <cell r="J162">
            <v>2655186.98</v>
          </cell>
          <cell r="K162">
            <v>1026558</v>
          </cell>
        </row>
        <row r="163">
          <cell r="F163">
            <v>572456</v>
          </cell>
          <cell r="G163">
            <v>0</v>
          </cell>
          <cell r="H163">
            <v>572456</v>
          </cell>
          <cell r="I163">
            <v>0</v>
          </cell>
          <cell r="J163">
            <v>572456</v>
          </cell>
          <cell r="K163">
            <v>149523</v>
          </cell>
        </row>
        <row r="164">
          <cell r="F164">
            <v>572456</v>
          </cell>
          <cell r="G164">
            <v>0</v>
          </cell>
          <cell r="H164">
            <v>572456</v>
          </cell>
          <cell r="I164">
            <v>0</v>
          </cell>
          <cell r="J164">
            <v>572456</v>
          </cell>
          <cell r="K164">
            <v>149523</v>
          </cell>
        </row>
        <row r="165">
          <cell r="F165">
            <v>0</v>
          </cell>
          <cell r="G165">
            <v>10030</v>
          </cell>
          <cell r="H165">
            <v>10030</v>
          </cell>
          <cell r="I165">
            <v>0</v>
          </cell>
          <cell r="J165">
            <v>10030</v>
          </cell>
          <cell r="K165">
            <v>531297</v>
          </cell>
        </row>
        <row r="166">
          <cell r="F166">
            <v>0</v>
          </cell>
          <cell r="G166">
            <v>10030</v>
          </cell>
          <cell r="H166">
            <v>10030</v>
          </cell>
          <cell r="I166">
            <v>0</v>
          </cell>
          <cell r="J166">
            <v>10030</v>
          </cell>
          <cell r="K166">
            <v>531297</v>
          </cell>
        </row>
        <row r="167">
          <cell r="F167">
            <v>21583</v>
          </cell>
          <cell r="G167">
            <v>0</v>
          </cell>
          <cell r="H167">
            <v>21583</v>
          </cell>
          <cell r="I167">
            <v>0</v>
          </cell>
          <cell r="J167">
            <v>21583</v>
          </cell>
          <cell r="K167">
            <v>0</v>
          </cell>
        </row>
        <row r="168">
          <cell r="F168">
            <v>21583</v>
          </cell>
          <cell r="G168">
            <v>0</v>
          </cell>
          <cell r="H168">
            <v>21583</v>
          </cell>
          <cell r="I168">
            <v>0</v>
          </cell>
          <cell r="J168">
            <v>21583</v>
          </cell>
          <cell r="K168">
            <v>0</v>
          </cell>
        </row>
        <row r="169">
          <cell r="F169">
            <v>2071677</v>
          </cell>
          <cell r="G169">
            <v>-805493</v>
          </cell>
          <cell r="H169">
            <v>1266184</v>
          </cell>
          <cell r="I169">
            <v>0</v>
          </cell>
          <cell r="J169">
            <v>1266184</v>
          </cell>
          <cell r="K169">
            <v>0</v>
          </cell>
        </row>
        <row r="170">
          <cell r="F170">
            <v>478965</v>
          </cell>
          <cell r="G170">
            <v>0</v>
          </cell>
          <cell r="H170">
            <v>478965</v>
          </cell>
          <cell r="I170">
            <v>0</v>
          </cell>
          <cell r="J170">
            <v>478965</v>
          </cell>
          <cell r="K170">
            <v>476284</v>
          </cell>
        </row>
        <row r="171">
          <cell r="F171">
            <v>2550642</v>
          </cell>
          <cell r="G171">
            <v>-805493</v>
          </cell>
          <cell r="H171">
            <v>1745149</v>
          </cell>
          <cell r="I171">
            <v>0</v>
          </cell>
          <cell r="J171">
            <v>1745149</v>
          </cell>
          <cell r="K171">
            <v>476284</v>
          </cell>
        </row>
        <row r="172">
          <cell r="F172">
            <v>5776951.9800000004</v>
          </cell>
          <cell r="G172">
            <v>-742136</v>
          </cell>
          <cell r="H172">
            <v>5034815.9800000004</v>
          </cell>
          <cell r="I172">
            <v>0</v>
          </cell>
          <cell r="J172">
            <v>5034815.9800000004</v>
          </cell>
          <cell r="K172">
            <v>2214697</v>
          </cell>
        </row>
        <row r="174">
          <cell r="F174">
            <v>8755</v>
          </cell>
          <cell r="G174">
            <v>0</v>
          </cell>
          <cell r="H174">
            <v>8755</v>
          </cell>
          <cell r="I174">
            <v>0</v>
          </cell>
          <cell r="J174">
            <v>8755</v>
          </cell>
          <cell r="K174">
            <v>8755</v>
          </cell>
        </row>
        <row r="175">
          <cell r="F175">
            <v>18785</v>
          </cell>
          <cell r="G175">
            <v>0</v>
          </cell>
          <cell r="H175">
            <v>18785</v>
          </cell>
          <cell r="I175">
            <v>0</v>
          </cell>
          <cell r="J175">
            <v>18785</v>
          </cell>
          <cell r="K175">
            <v>18785</v>
          </cell>
        </row>
        <row r="176">
          <cell r="F176">
            <v>781</v>
          </cell>
          <cell r="G176">
            <v>0</v>
          </cell>
          <cell r="H176">
            <v>781</v>
          </cell>
          <cell r="I176">
            <v>0</v>
          </cell>
          <cell r="J176">
            <v>781</v>
          </cell>
          <cell r="K176">
            <v>0</v>
          </cell>
        </row>
        <row r="177">
          <cell r="F177">
            <v>8466</v>
          </cell>
          <cell r="G177">
            <v>0</v>
          </cell>
          <cell r="H177">
            <v>8466</v>
          </cell>
          <cell r="I177">
            <v>0</v>
          </cell>
          <cell r="J177">
            <v>8466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28188</v>
          </cell>
        </row>
        <row r="180">
          <cell r="F180">
            <v>1353</v>
          </cell>
          <cell r="G180">
            <v>0</v>
          </cell>
          <cell r="H180">
            <v>1353</v>
          </cell>
          <cell r="I180">
            <v>0</v>
          </cell>
          <cell r="J180">
            <v>1353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564</v>
          </cell>
        </row>
        <row r="184">
          <cell r="F184">
            <v>68242</v>
          </cell>
          <cell r="G184">
            <v>0</v>
          </cell>
          <cell r="H184">
            <v>68242</v>
          </cell>
          <cell r="I184">
            <v>0</v>
          </cell>
          <cell r="J184">
            <v>68242</v>
          </cell>
          <cell r="K184">
            <v>340523</v>
          </cell>
        </row>
        <row r="185">
          <cell r="F185">
            <v>106382</v>
          </cell>
          <cell r="G185">
            <v>0</v>
          </cell>
          <cell r="H185">
            <v>106382</v>
          </cell>
          <cell r="I185">
            <v>0</v>
          </cell>
          <cell r="J185">
            <v>106382</v>
          </cell>
          <cell r="K185">
            <v>396815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43389</v>
          </cell>
        </row>
        <row r="187">
          <cell r="F187">
            <v>340044</v>
          </cell>
          <cell r="G187">
            <v>0</v>
          </cell>
          <cell r="H187">
            <v>340044</v>
          </cell>
          <cell r="I187">
            <v>0</v>
          </cell>
          <cell r="J187">
            <v>340044</v>
          </cell>
          <cell r="K187">
            <v>0</v>
          </cell>
        </row>
        <row r="188">
          <cell r="F188">
            <v>1020579</v>
          </cell>
          <cell r="G188">
            <v>0</v>
          </cell>
          <cell r="H188">
            <v>1020579</v>
          </cell>
          <cell r="I188">
            <v>0</v>
          </cell>
          <cell r="J188">
            <v>1020579</v>
          </cell>
          <cell r="K188">
            <v>1522991</v>
          </cell>
        </row>
        <row r="189">
          <cell r="F189">
            <v>20412</v>
          </cell>
          <cell r="G189">
            <v>0</v>
          </cell>
          <cell r="H189">
            <v>20412</v>
          </cell>
          <cell r="I189">
            <v>0</v>
          </cell>
          <cell r="J189">
            <v>20412</v>
          </cell>
          <cell r="K189">
            <v>30460</v>
          </cell>
        </row>
        <row r="190">
          <cell r="F190">
            <v>145</v>
          </cell>
          <cell r="G190">
            <v>0</v>
          </cell>
          <cell r="H190">
            <v>145</v>
          </cell>
          <cell r="I190">
            <v>0</v>
          </cell>
          <cell r="J190">
            <v>145</v>
          </cell>
          <cell r="K190">
            <v>0</v>
          </cell>
        </row>
        <row r="191">
          <cell r="F191">
            <v>1381180</v>
          </cell>
          <cell r="G191">
            <v>0</v>
          </cell>
          <cell r="H191">
            <v>1381180</v>
          </cell>
          <cell r="I191">
            <v>0</v>
          </cell>
          <cell r="J191">
            <v>1381180</v>
          </cell>
          <cell r="K191">
            <v>1596840</v>
          </cell>
        </row>
        <row r="192">
          <cell r="F192">
            <v>-33.21</v>
          </cell>
          <cell r="G192">
            <v>0</v>
          </cell>
          <cell r="H192">
            <v>-33.21</v>
          </cell>
          <cell r="I192">
            <v>0</v>
          </cell>
          <cell r="J192">
            <v>-33.21</v>
          </cell>
          <cell r="K192">
            <v>-33</v>
          </cell>
        </row>
        <row r="193">
          <cell r="F193">
            <v>12171.85</v>
          </cell>
          <cell r="G193">
            <v>0</v>
          </cell>
          <cell r="H193">
            <v>12171.85</v>
          </cell>
          <cell r="I193">
            <v>0</v>
          </cell>
          <cell r="J193">
            <v>12171.85</v>
          </cell>
          <cell r="K193">
            <v>60016</v>
          </cell>
        </row>
        <row r="194">
          <cell r="F194">
            <v>10223.99</v>
          </cell>
          <cell r="G194">
            <v>0</v>
          </cell>
          <cell r="H194">
            <v>10223.99</v>
          </cell>
          <cell r="I194">
            <v>0</v>
          </cell>
          <cell r="J194">
            <v>10223.99</v>
          </cell>
          <cell r="K194">
            <v>0</v>
          </cell>
        </row>
        <row r="195">
          <cell r="F195">
            <v>1362633.65</v>
          </cell>
          <cell r="G195">
            <v>0</v>
          </cell>
          <cell r="H195">
            <v>1362633.65</v>
          </cell>
          <cell r="I195">
            <v>0</v>
          </cell>
          <cell r="J195">
            <v>1362633.65</v>
          </cell>
          <cell r="K195">
            <v>0</v>
          </cell>
        </row>
        <row r="196">
          <cell r="F196">
            <v>1093238.98</v>
          </cell>
          <cell r="G196">
            <v>0</v>
          </cell>
          <cell r="H196">
            <v>1093238.98</v>
          </cell>
          <cell r="I196">
            <v>0</v>
          </cell>
          <cell r="J196">
            <v>1093238.98</v>
          </cell>
          <cell r="K196">
            <v>1869961</v>
          </cell>
        </row>
        <row r="197">
          <cell r="F197">
            <v>507385.18</v>
          </cell>
          <cell r="G197">
            <v>-507385</v>
          </cell>
          <cell r="H197">
            <v>0.18</v>
          </cell>
          <cell r="I197">
            <v>0</v>
          </cell>
          <cell r="J197">
            <v>0.18</v>
          </cell>
          <cell r="K197">
            <v>1382994</v>
          </cell>
        </row>
        <row r="198">
          <cell r="F198">
            <v>94265</v>
          </cell>
          <cell r="G198">
            <v>0</v>
          </cell>
          <cell r="H198">
            <v>94265</v>
          </cell>
          <cell r="I198">
            <v>0</v>
          </cell>
          <cell r="J198">
            <v>94265</v>
          </cell>
          <cell r="K198">
            <v>0</v>
          </cell>
        </row>
        <row r="199">
          <cell r="F199">
            <v>1236823.7</v>
          </cell>
          <cell r="G199">
            <v>0</v>
          </cell>
          <cell r="H199">
            <v>1236823.7</v>
          </cell>
          <cell r="I199">
            <v>0</v>
          </cell>
          <cell r="J199">
            <v>1236823.7</v>
          </cell>
          <cell r="K199">
            <v>6785737</v>
          </cell>
        </row>
        <row r="200">
          <cell r="F200">
            <v>30872</v>
          </cell>
          <cell r="G200">
            <v>0</v>
          </cell>
          <cell r="H200">
            <v>30872</v>
          </cell>
          <cell r="I200">
            <v>0</v>
          </cell>
          <cell r="J200">
            <v>30872</v>
          </cell>
          <cell r="K200">
            <v>30872</v>
          </cell>
        </row>
        <row r="201">
          <cell r="F201">
            <v>3951363.63</v>
          </cell>
          <cell r="G201">
            <v>0</v>
          </cell>
          <cell r="H201">
            <v>3951363.63</v>
          </cell>
          <cell r="I201">
            <v>0</v>
          </cell>
          <cell r="J201">
            <v>3951363.63</v>
          </cell>
          <cell r="K201">
            <v>1572685</v>
          </cell>
        </row>
        <row r="202">
          <cell r="F202">
            <v>23252.19</v>
          </cell>
          <cell r="G202">
            <v>0</v>
          </cell>
          <cell r="H202">
            <v>23252.19</v>
          </cell>
          <cell r="I202">
            <v>0</v>
          </cell>
          <cell r="J202">
            <v>23252.19</v>
          </cell>
          <cell r="K202">
            <v>12723</v>
          </cell>
        </row>
        <row r="203">
          <cell r="F203">
            <v>32462.69</v>
          </cell>
          <cell r="G203">
            <v>-32463</v>
          </cell>
          <cell r="H203">
            <v>-0.31</v>
          </cell>
          <cell r="I203">
            <v>0</v>
          </cell>
          <cell r="J203">
            <v>-0.31</v>
          </cell>
          <cell r="K203">
            <v>5419</v>
          </cell>
        </row>
        <row r="204">
          <cell r="F204">
            <v>2593</v>
          </cell>
          <cell r="G204">
            <v>0</v>
          </cell>
          <cell r="H204">
            <v>2593</v>
          </cell>
          <cell r="I204">
            <v>0</v>
          </cell>
          <cell r="J204">
            <v>2593</v>
          </cell>
          <cell r="K204">
            <v>61654</v>
          </cell>
        </row>
        <row r="205">
          <cell r="F205">
            <v>884</v>
          </cell>
          <cell r="G205">
            <v>0</v>
          </cell>
          <cell r="H205">
            <v>884</v>
          </cell>
          <cell r="I205">
            <v>0</v>
          </cell>
          <cell r="J205">
            <v>884</v>
          </cell>
          <cell r="K205">
            <v>346</v>
          </cell>
        </row>
        <row r="206">
          <cell r="F206">
            <v>4557190</v>
          </cell>
          <cell r="G206">
            <v>0</v>
          </cell>
          <cell r="H206">
            <v>4557190</v>
          </cell>
          <cell r="I206">
            <v>0</v>
          </cell>
          <cell r="J206">
            <v>4557190</v>
          </cell>
          <cell r="K206">
            <v>4129145</v>
          </cell>
        </row>
        <row r="207">
          <cell r="F207">
            <v>67748</v>
          </cell>
          <cell r="G207">
            <v>0</v>
          </cell>
          <cell r="H207">
            <v>67748</v>
          </cell>
          <cell r="I207">
            <v>0</v>
          </cell>
          <cell r="J207">
            <v>67748</v>
          </cell>
          <cell r="K207">
            <v>50684</v>
          </cell>
        </row>
        <row r="208">
          <cell r="F208">
            <v>-14391.52</v>
          </cell>
          <cell r="G208">
            <v>32463</v>
          </cell>
          <cell r="H208">
            <v>18071.48</v>
          </cell>
          <cell r="I208">
            <v>0</v>
          </cell>
          <cell r="J208">
            <v>18071.48</v>
          </cell>
          <cell r="K208">
            <v>4419</v>
          </cell>
        </row>
        <row r="209">
          <cell r="F209">
            <v>95426.2</v>
          </cell>
          <cell r="G209">
            <v>0</v>
          </cell>
          <cell r="H209">
            <v>95426.2</v>
          </cell>
          <cell r="I209">
            <v>0</v>
          </cell>
          <cell r="J209">
            <v>95426.2</v>
          </cell>
          <cell r="K209">
            <v>0</v>
          </cell>
        </row>
        <row r="210">
          <cell r="F210">
            <v>601</v>
          </cell>
          <cell r="G210">
            <v>0</v>
          </cell>
          <cell r="H210">
            <v>601</v>
          </cell>
          <cell r="I210">
            <v>0</v>
          </cell>
          <cell r="J210">
            <v>601</v>
          </cell>
          <cell r="K210">
            <v>0</v>
          </cell>
        </row>
        <row r="211">
          <cell r="F211">
            <v>417</v>
          </cell>
          <cell r="G211">
            <v>0</v>
          </cell>
          <cell r="H211">
            <v>417</v>
          </cell>
          <cell r="I211">
            <v>0</v>
          </cell>
          <cell r="J211">
            <v>417</v>
          </cell>
          <cell r="K211">
            <v>0</v>
          </cell>
        </row>
        <row r="212">
          <cell r="F212">
            <v>32733</v>
          </cell>
          <cell r="G212">
            <v>0</v>
          </cell>
          <cell r="H212">
            <v>32733</v>
          </cell>
          <cell r="I212">
            <v>0</v>
          </cell>
          <cell r="J212">
            <v>32733</v>
          </cell>
          <cell r="K212">
            <v>0</v>
          </cell>
        </row>
        <row r="213">
          <cell r="F213">
            <v>13097860.33</v>
          </cell>
          <cell r="G213">
            <v>-507385</v>
          </cell>
          <cell r="H213">
            <v>12590475.33</v>
          </cell>
          <cell r="I213">
            <v>0</v>
          </cell>
          <cell r="J213">
            <v>12590475.33</v>
          </cell>
          <cell r="K213">
            <v>15966622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2114192</v>
          </cell>
          <cell r="G217">
            <v>-2010500</v>
          </cell>
          <cell r="H217">
            <v>103692</v>
          </cell>
          <cell r="I217">
            <v>0</v>
          </cell>
          <cell r="J217">
            <v>103692</v>
          </cell>
          <cell r="K217">
            <v>0</v>
          </cell>
        </row>
        <row r="218">
          <cell r="F218">
            <v>189834</v>
          </cell>
          <cell r="G218">
            <v>-189834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44338</v>
          </cell>
          <cell r="G219">
            <v>-44338</v>
          </cell>
          <cell r="H219">
            <v>0</v>
          </cell>
          <cell r="I219">
            <v>0</v>
          </cell>
          <cell r="J219">
            <v>0</v>
          </cell>
          <cell r="K219">
            <v>6294</v>
          </cell>
        </row>
        <row r="220">
          <cell r="F220">
            <v>88201</v>
          </cell>
          <cell r="G220">
            <v>474377</v>
          </cell>
          <cell r="H220">
            <v>562578</v>
          </cell>
          <cell r="I220">
            <v>0</v>
          </cell>
          <cell r="J220">
            <v>562578</v>
          </cell>
          <cell r="K220">
            <v>86673</v>
          </cell>
        </row>
        <row r="221">
          <cell r="F221">
            <v>-3823804</v>
          </cell>
          <cell r="G221">
            <v>7691533</v>
          </cell>
          <cell r="H221">
            <v>3867729</v>
          </cell>
          <cell r="I221">
            <v>0</v>
          </cell>
          <cell r="J221">
            <v>3867729</v>
          </cell>
          <cell r="K221">
            <v>2015545</v>
          </cell>
        </row>
        <row r="222">
          <cell r="F222">
            <v>-1527208</v>
          </cell>
          <cell r="G222">
            <v>459847</v>
          </cell>
          <cell r="H222">
            <v>-1067361</v>
          </cell>
          <cell r="I222">
            <v>0</v>
          </cell>
          <cell r="J222">
            <v>-1067361</v>
          </cell>
          <cell r="K222">
            <v>-47781</v>
          </cell>
        </row>
        <row r="223">
          <cell r="F223">
            <v>-17970</v>
          </cell>
          <cell r="G223">
            <v>-9628</v>
          </cell>
          <cell r="H223">
            <v>-27598</v>
          </cell>
          <cell r="I223">
            <v>0</v>
          </cell>
          <cell r="J223">
            <v>-27598</v>
          </cell>
          <cell r="K223">
            <v>-18131</v>
          </cell>
        </row>
        <row r="224">
          <cell r="F224">
            <v>4836922</v>
          </cell>
          <cell r="G224">
            <v>-4836922</v>
          </cell>
          <cell r="H224">
            <v>0</v>
          </cell>
          <cell r="I224">
            <v>0</v>
          </cell>
          <cell r="J224">
            <v>0</v>
          </cell>
          <cell r="K224">
            <v>2591106</v>
          </cell>
        </row>
        <row r="225">
          <cell r="F225">
            <v>97571</v>
          </cell>
          <cell r="G225">
            <v>-97571</v>
          </cell>
          <cell r="H225">
            <v>0</v>
          </cell>
          <cell r="I225">
            <v>0</v>
          </cell>
          <cell r="J225">
            <v>0</v>
          </cell>
          <cell r="K225">
            <v>51838</v>
          </cell>
        </row>
        <row r="226">
          <cell r="F226">
            <v>2845802</v>
          </cell>
          <cell r="G226">
            <v>-1412463</v>
          </cell>
          <cell r="H226">
            <v>1433339</v>
          </cell>
          <cell r="I226">
            <v>0</v>
          </cell>
          <cell r="J226">
            <v>1433339</v>
          </cell>
          <cell r="K226">
            <v>931082</v>
          </cell>
        </row>
        <row r="227">
          <cell r="F227">
            <v>1658065</v>
          </cell>
          <cell r="G227">
            <v>-1658065</v>
          </cell>
          <cell r="H227">
            <v>0</v>
          </cell>
          <cell r="I227">
            <v>0</v>
          </cell>
          <cell r="J227">
            <v>0</v>
          </cell>
          <cell r="K227">
            <v>263109</v>
          </cell>
        </row>
        <row r="228">
          <cell r="F228">
            <v>35269</v>
          </cell>
          <cell r="G228">
            <v>-35269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-2283918</v>
          </cell>
          <cell r="G229">
            <v>2283918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65129</v>
          </cell>
          <cell r="G230">
            <v>738</v>
          </cell>
          <cell r="H230">
            <v>65867</v>
          </cell>
          <cell r="I230">
            <v>0</v>
          </cell>
          <cell r="J230">
            <v>65867</v>
          </cell>
          <cell r="K230">
            <v>0</v>
          </cell>
        </row>
        <row r="231">
          <cell r="F231">
            <v>190085</v>
          </cell>
          <cell r="G231">
            <v>0</v>
          </cell>
          <cell r="H231">
            <v>190085</v>
          </cell>
          <cell r="I231">
            <v>0</v>
          </cell>
          <cell r="J231">
            <v>190085</v>
          </cell>
          <cell r="K231">
            <v>0</v>
          </cell>
        </row>
        <row r="232">
          <cell r="F232">
            <v>229437</v>
          </cell>
          <cell r="G232">
            <v>0</v>
          </cell>
          <cell r="H232">
            <v>229437</v>
          </cell>
          <cell r="I232">
            <v>0</v>
          </cell>
          <cell r="J232">
            <v>229437</v>
          </cell>
          <cell r="K232">
            <v>90106</v>
          </cell>
        </row>
        <row r="233">
          <cell r="F233">
            <v>4991</v>
          </cell>
          <cell r="G233">
            <v>0</v>
          </cell>
          <cell r="H233">
            <v>4991</v>
          </cell>
          <cell r="I233">
            <v>0</v>
          </cell>
          <cell r="J233">
            <v>4991</v>
          </cell>
          <cell r="K233">
            <v>1703</v>
          </cell>
        </row>
        <row r="234">
          <cell r="F234">
            <v>43568</v>
          </cell>
          <cell r="G234">
            <v>0</v>
          </cell>
          <cell r="H234">
            <v>43568</v>
          </cell>
          <cell r="I234">
            <v>0</v>
          </cell>
          <cell r="J234">
            <v>43568</v>
          </cell>
          <cell r="K234">
            <v>0</v>
          </cell>
        </row>
        <row r="235">
          <cell r="F235">
            <v>99130</v>
          </cell>
          <cell r="G235">
            <v>0</v>
          </cell>
          <cell r="H235">
            <v>99130</v>
          </cell>
          <cell r="I235">
            <v>0</v>
          </cell>
          <cell r="J235">
            <v>99130</v>
          </cell>
          <cell r="K235">
            <v>85629</v>
          </cell>
        </row>
        <row r="236">
          <cell r="F236">
            <v>6228</v>
          </cell>
          <cell r="G236">
            <v>-9627</v>
          </cell>
          <cell r="H236">
            <v>-3399</v>
          </cell>
          <cell r="I236">
            <v>0</v>
          </cell>
          <cell r="J236">
            <v>-3399</v>
          </cell>
          <cell r="K236">
            <v>15922</v>
          </cell>
        </row>
        <row r="237">
          <cell r="F237">
            <v>15415</v>
          </cell>
          <cell r="G237">
            <v>-15415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-1684</v>
          </cell>
          <cell r="G238">
            <v>1683</v>
          </cell>
          <cell r="H238">
            <v>-1</v>
          </cell>
          <cell r="I238">
            <v>0</v>
          </cell>
          <cell r="J238">
            <v>-1</v>
          </cell>
          <cell r="K238">
            <v>0</v>
          </cell>
        </row>
        <row r="239">
          <cell r="F239">
            <v>3641</v>
          </cell>
          <cell r="G239">
            <v>1684</v>
          </cell>
          <cell r="H239">
            <v>5325</v>
          </cell>
          <cell r="I239">
            <v>0</v>
          </cell>
          <cell r="J239">
            <v>5325</v>
          </cell>
          <cell r="K239">
            <v>0</v>
          </cell>
        </row>
        <row r="240">
          <cell r="F240">
            <v>73111</v>
          </cell>
          <cell r="G240">
            <v>0</v>
          </cell>
          <cell r="H240">
            <v>73111</v>
          </cell>
          <cell r="I240">
            <v>0</v>
          </cell>
          <cell r="J240">
            <v>73111</v>
          </cell>
          <cell r="K240">
            <v>4699</v>
          </cell>
        </row>
        <row r="241">
          <cell r="F241">
            <v>38558</v>
          </cell>
          <cell r="G241">
            <v>0</v>
          </cell>
          <cell r="H241">
            <v>38558</v>
          </cell>
          <cell r="I241">
            <v>0</v>
          </cell>
          <cell r="J241">
            <v>38558</v>
          </cell>
          <cell r="K241">
            <v>706</v>
          </cell>
        </row>
        <row r="242">
          <cell r="F242">
            <v>-2494</v>
          </cell>
          <cell r="G242">
            <v>0</v>
          </cell>
          <cell r="H242">
            <v>-2494</v>
          </cell>
          <cell r="I242">
            <v>0</v>
          </cell>
          <cell r="J242">
            <v>-2494</v>
          </cell>
          <cell r="K242">
            <v>-2622</v>
          </cell>
        </row>
        <row r="243">
          <cell r="F243">
            <v>5022409</v>
          </cell>
          <cell r="G243">
            <v>594148</v>
          </cell>
          <cell r="H243">
            <v>5616557</v>
          </cell>
          <cell r="I243">
            <v>0</v>
          </cell>
          <cell r="J243">
            <v>5616557</v>
          </cell>
          <cell r="K243">
            <v>6075878</v>
          </cell>
        </row>
        <row r="244">
          <cell r="F244">
            <v>19607831.329999998</v>
          </cell>
          <cell r="G244">
            <v>86763</v>
          </cell>
          <cell r="H244">
            <v>19694594.329999998</v>
          </cell>
          <cell r="I244">
            <v>0</v>
          </cell>
          <cell r="J244">
            <v>19694594.329999998</v>
          </cell>
          <cell r="K244">
            <v>24036155</v>
          </cell>
        </row>
        <row r="246">
          <cell r="F246">
            <v>667785</v>
          </cell>
          <cell r="G246">
            <v>0</v>
          </cell>
          <cell r="H246">
            <v>667785</v>
          </cell>
          <cell r="I246">
            <v>0</v>
          </cell>
          <cell r="J246">
            <v>667785</v>
          </cell>
          <cell r="K246">
            <v>667785</v>
          </cell>
        </row>
        <row r="247">
          <cell r="F247">
            <v>14689</v>
          </cell>
          <cell r="G247">
            <v>0</v>
          </cell>
          <cell r="H247">
            <v>14689</v>
          </cell>
          <cell r="I247">
            <v>0</v>
          </cell>
          <cell r="J247">
            <v>14689</v>
          </cell>
          <cell r="K247">
            <v>14689</v>
          </cell>
        </row>
        <row r="248">
          <cell r="F248">
            <v>13615</v>
          </cell>
          <cell r="G248">
            <v>0</v>
          </cell>
          <cell r="H248">
            <v>13615</v>
          </cell>
          <cell r="I248">
            <v>0</v>
          </cell>
          <cell r="J248">
            <v>13615</v>
          </cell>
          <cell r="K248">
            <v>5123</v>
          </cell>
        </row>
        <row r="249">
          <cell r="F249">
            <v>3634</v>
          </cell>
          <cell r="G249">
            <v>0</v>
          </cell>
          <cell r="H249">
            <v>3634</v>
          </cell>
          <cell r="I249">
            <v>0</v>
          </cell>
          <cell r="J249">
            <v>3634</v>
          </cell>
          <cell r="K249">
            <v>0</v>
          </cell>
        </row>
        <row r="250">
          <cell r="F250">
            <v>800</v>
          </cell>
          <cell r="G250">
            <v>0</v>
          </cell>
          <cell r="H250">
            <v>800</v>
          </cell>
          <cell r="I250">
            <v>0</v>
          </cell>
          <cell r="J250">
            <v>800</v>
          </cell>
          <cell r="K250">
            <v>0</v>
          </cell>
        </row>
        <row r="251">
          <cell r="F251">
            <v>1365</v>
          </cell>
          <cell r="G251">
            <v>0</v>
          </cell>
          <cell r="H251">
            <v>1365</v>
          </cell>
          <cell r="I251">
            <v>0</v>
          </cell>
          <cell r="J251">
            <v>1365</v>
          </cell>
          <cell r="K251">
            <v>0</v>
          </cell>
        </row>
        <row r="252">
          <cell r="F252">
            <v>5319</v>
          </cell>
          <cell r="G252">
            <v>0</v>
          </cell>
          <cell r="H252">
            <v>5319</v>
          </cell>
          <cell r="I252">
            <v>0</v>
          </cell>
          <cell r="J252">
            <v>5319</v>
          </cell>
          <cell r="K252">
            <v>0</v>
          </cell>
        </row>
        <row r="253">
          <cell r="F253">
            <v>5500</v>
          </cell>
          <cell r="G253">
            <v>0</v>
          </cell>
          <cell r="H253">
            <v>5500</v>
          </cell>
          <cell r="I253">
            <v>0</v>
          </cell>
          <cell r="J253">
            <v>5500</v>
          </cell>
          <cell r="K253">
            <v>5500</v>
          </cell>
        </row>
        <row r="254">
          <cell r="F254">
            <v>272</v>
          </cell>
          <cell r="G254">
            <v>0</v>
          </cell>
          <cell r="H254">
            <v>272</v>
          </cell>
          <cell r="I254">
            <v>0</v>
          </cell>
          <cell r="J254">
            <v>272</v>
          </cell>
          <cell r="K254">
            <v>102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74496</v>
          </cell>
          <cell r="G256">
            <v>0</v>
          </cell>
          <cell r="H256">
            <v>74496</v>
          </cell>
          <cell r="I256">
            <v>0</v>
          </cell>
          <cell r="J256">
            <v>74496</v>
          </cell>
          <cell r="K256">
            <v>12570</v>
          </cell>
        </row>
        <row r="257">
          <cell r="F257">
            <v>787475</v>
          </cell>
          <cell r="G257">
            <v>0</v>
          </cell>
          <cell r="H257">
            <v>787475</v>
          </cell>
          <cell r="I257">
            <v>0</v>
          </cell>
          <cell r="J257">
            <v>787475</v>
          </cell>
          <cell r="K257">
            <v>705769</v>
          </cell>
        </row>
        <row r="258">
          <cell r="F258">
            <v>63000</v>
          </cell>
          <cell r="G258">
            <v>0</v>
          </cell>
          <cell r="H258">
            <v>63000</v>
          </cell>
          <cell r="I258">
            <v>0</v>
          </cell>
          <cell r="J258">
            <v>63000</v>
          </cell>
          <cell r="K258">
            <v>66500</v>
          </cell>
        </row>
        <row r="259">
          <cell r="F259">
            <v>159543</v>
          </cell>
          <cell r="G259">
            <v>0</v>
          </cell>
          <cell r="H259">
            <v>159543</v>
          </cell>
          <cell r="I259">
            <v>0</v>
          </cell>
          <cell r="J259">
            <v>159543</v>
          </cell>
          <cell r="K259">
            <v>75831</v>
          </cell>
        </row>
        <row r="260">
          <cell r="F260">
            <v>53986</v>
          </cell>
          <cell r="G260">
            <v>-8111</v>
          </cell>
          <cell r="H260">
            <v>45875</v>
          </cell>
          <cell r="I260">
            <v>0</v>
          </cell>
          <cell r="J260">
            <v>45875</v>
          </cell>
          <cell r="K260">
            <v>16870</v>
          </cell>
        </row>
        <row r="261">
          <cell r="F261">
            <v>276529</v>
          </cell>
          <cell r="G261">
            <v>-8111</v>
          </cell>
          <cell r="H261">
            <v>268418</v>
          </cell>
          <cell r="I261">
            <v>0</v>
          </cell>
          <cell r="J261">
            <v>268418</v>
          </cell>
          <cell r="K261">
            <v>159201</v>
          </cell>
        </row>
        <row r="262">
          <cell r="F262">
            <v>113725</v>
          </cell>
          <cell r="G262">
            <v>0</v>
          </cell>
          <cell r="H262">
            <v>113725</v>
          </cell>
          <cell r="I262">
            <v>0</v>
          </cell>
          <cell r="J262">
            <v>113725</v>
          </cell>
          <cell r="K262">
            <v>389490</v>
          </cell>
        </row>
        <row r="263">
          <cell r="F263">
            <v>-223433</v>
          </cell>
          <cell r="G263">
            <v>223433</v>
          </cell>
          <cell r="H263">
            <v>0</v>
          </cell>
          <cell r="I263">
            <v>0</v>
          </cell>
          <cell r="J263">
            <v>0</v>
          </cell>
          <cell r="K263">
            <v>542577</v>
          </cell>
        </row>
        <row r="264">
          <cell r="F264">
            <v>97500</v>
          </cell>
          <cell r="G264">
            <v>-10701</v>
          </cell>
          <cell r="H264">
            <v>86799</v>
          </cell>
          <cell r="I264">
            <v>0</v>
          </cell>
          <cell r="J264">
            <v>86799</v>
          </cell>
          <cell r="K264">
            <v>0</v>
          </cell>
        </row>
        <row r="265">
          <cell r="F265">
            <v>1351944.12</v>
          </cell>
          <cell r="G265">
            <v>88579</v>
          </cell>
          <cell r="H265">
            <v>1440523.12</v>
          </cell>
          <cell r="I265">
            <v>0</v>
          </cell>
          <cell r="J265">
            <v>1440523.12</v>
          </cell>
          <cell r="K265">
            <v>1260718</v>
          </cell>
        </row>
        <row r="266">
          <cell r="F266">
            <v>331485</v>
          </cell>
          <cell r="G266">
            <v>0</v>
          </cell>
          <cell r="H266">
            <v>331485</v>
          </cell>
          <cell r="I266">
            <v>0</v>
          </cell>
          <cell r="J266">
            <v>331485</v>
          </cell>
          <cell r="K266">
            <v>331485</v>
          </cell>
        </row>
        <row r="267">
          <cell r="F267">
            <v>0</v>
          </cell>
          <cell r="G267">
            <v>9761</v>
          </cell>
          <cell r="H267">
            <v>9761</v>
          </cell>
          <cell r="I267">
            <v>0</v>
          </cell>
          <cell r="J267">
            <v>9761</v>
          </cell>
          <cell r="K267">
            <v>0</v>
          </cell>
        </row>
        <row r="268">
          <cell r="F268">
            <v>22000</v>
          </cell>
          <cell r="G268">
            <v>0</v>
          </cell>
          <cell r="H268">
            <v>22000</v>
          </cell>
          <cell r="I268">
            <v>0</v>
          </cell>
          <cell r="J268">
            <v>22000</v>
          </cell>
          <cell r="K268">
            <v>22000</v>
          </cell>
        </row>
        <row r="269">
          <cell r="F269">
            <v>4240</v>
          </cell>
          <cell r="G269">
            <v>0</v>
          </cell>
          <cell r="H269">
            <v>4240</v>
          </cell>
          <cell r="I269">
            <v>0</v>
          </cell>
          <cell r="J269">
            <v>4240</v>
          </cell>
          <cell r="K269">
            <v>4240</v>
          </cell>
        </row>
        <row r="270">
          <cell r="F270">
            <v>44271</v>
          </cell>
          <cell r="G270">
            <v>0</v>
          </cell>
          <cell r="H270">
            <v>44271</v>
          </cell>
          <cell r="I270">
            <v>0</v>
          </cell>
          <cell r="J270">
            <v>44271</v>
          </cell>
          <cell r="K270">
            <v>44271</v>
          </cell>
        </row>
        <row r="271">
          <cell r="F271">
            <v>3000</v>
          </cell>
          <cell r="G271">
            <v>0</v>
          </cell>
          <cell r="H271">
            <v>3000</v>
          </cell>
          <cell r="I271">
            <v>0</v>
          </cell>
          <cell r="J271">
            <v>3000</v>
          </cell>
          <cell r="K271">
            <v>3000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15695</v>
          </cell>
        </row>
        <row r="273">
          <cell r="F273">
            <v>247</v>
          </cell>
          <cell r="G273">
            <v>0</v>
          </cell>
          <cell r="H273">
            <v>247</v>
          </cell>
          <cell r="I273">
            <v>0</v>
          </cell>
          <cell r="J273">
            <v>247</v>
          </cell>
          <cell r="K273">
            <v>247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18075</v>
          </cell>
        </row>
        <row r="275">
          <cell r="F275">
            <v>440319.56</v>
          </cell>
          <cell r="G275">
            <v>0</v>
          </cell>
          <cell r="H275">
            <v>440319.56</v>
          </cell>
          <cell r="I275">
            <v>0</v>
          </cell>
          <cell r="J275">
            <v>440319.56</v>
          </cell>
          <cell r="K275">
            <v>522000</v>
          </cell>
        </row>
        <row r="276">
          <cell r="F276">
            <v>341500</v>
          </cell>
          <cell r="G276">
            <v>0</v>
          </cell>
          <cell r="H276">
            <v>341500</v>
          </cell>
          <cell r="I276">
            <v>0</v>
          </cell>
          <cell r="J276">
            <v>341500</v>
          </cell>
          <cell r="K276">
            <v>0</v>
          </cell>
        </row>
        <row r="277">
          <cell r="F277">
            <v>759736</v>
          </cell>
          <cell r="G277">
            <v>-20476</v>
          </cell>
          <cell r="H277">
            <v>739260</v>
          </cell>
          <cell r="I277">
            <v>0</v>
          </cell>
          <cell r="J277">
            <v>739260</v>
          </cell>
          <cell r="K277">
            <v>739260</v>
          </cell>
        </row>
        <row r="278">
          <cell r="F278">
            <v>21820</v>
          </cell>
          <cell r="G278">
            <v>0</v>
          </cell>
          <cell r="H278">
            <v>21820</v>
          </cell>
          <cell r="I278">
            <v>0</v>
          </cell>
          <cell r="J278">
            <v>21820</v>
          </cell>
          <cell r="K278">
            <v>21820</v>
          </cell>
        </row>
        <row r="279">
          <cell r="F279">
            <v>61060</v>
          </cell>
          <cell r="G279">
            <v>0</v>
          </cell>
          <cell r="H279">
            <v>61060</v>
          </cell>
          <cell r="I279">
            <v>0</v>
          </cell>
          <cell r="J279">
            <v>61060</v>
          </cell>
          <cell r="K279">
            <v>34966</v>
          </cell>
        </row>
        <row r="280">
          <cell r="F280">
            <v>300069</v>
          </cell>
          <cell r="G280">
            <v>0</v>
          </cell>
          <cell r="H280">
            <v>300069</v>
          </cell>
          <cell r="I280">
            <v>0</v>
          </cell>
          <cell r="J280">
            <v>300069</v>
          </cell>
          <cell r="K280">
            <v>0</v>
          </cell>
        </row>
        <row r="281">
          <cell r="F281">
            <v>20500000</v>
          </cell>
          <cell r="G281">
            <v>-20500000</v>
          </cell>
          <cell r="H281">
            <v>0</v>
          </cell>
          <cell r="I281">
            <v>0</v>
          </cell>
          <cell r="J281">
            <v>0</v>
          </cell>
          <cell r="K281">
            <v>16500000</v>
          </cell>
        </row>
        <row r="282">
          <cell r="F282">
            <v>7561</v>
          </cell>
          <cell r="G282">
            <v>0</v>
          </cell>
          <cell r="H282">
            <v>7561</v>
          </cell>
          <cell r="I282">
            <v>0</v>
          </cell>
          <cell r="J282">
            <v>7561</v>
          </cell>
          <cell r="K282">
            <v>0</v>
          </cell>
        </row>
        <row r="283">
          <cell r="F283">
            <v>53084</v>
          </cell>
          <cell r="G283">
            <v>0</v>
          </cell>
          <cell r="H283">
            <v>53084</v>
          </cell>
          <cell r="I283">
            <v>0</v>
          </cell>
          <cell r="J283">
            <v>53084</v>
          </cell>
          <cell r="K283">
            <v>0</v>
          </cell>
        </row>
        <row r="284">
          <cell r="F284">
            <v>350000</v>
          </cell>
          <cell r="G284">
            <v>0</v>
          </cell>
          <cell r="H284">
            <v>350000</v>
          </cell>
          <cell r="I284">
            <v>0</v>
          </cell>
          <cell r="J284">
            <v>350000</v>
          </cell>
          <cell r="K284">
            <v>0</v>
          </cell>
        </row>
        <row r="285">
          <cell r="F285">
            <v>0</v>
          </cell>
          <cell r="G285">
            <v>54156</v>
          </cell>
          <cell r="H285">
            <v>54156</v>
          </cell>
          <cell r="I285">
            <v>0</v>
          </cell>
          <cell r="J285">
            <v>54156</v>
          </cell>
          <cell r="K285">
            <v>0</v>
          </cell>
        </row>
        <row r="286">
          <cell r="F286">
            <v>0</v>
          </cell>
          <cell r="G286">
            <v>58.9</v>
          </cell>
          <cell r="H286">
            <v>58.9</v>
          </cell>
          <cell r="I286">
            <v>0</v>
          </cell>
          <cell r="J286">
            <v>58.9</v>
          </cell>
          <cell r="K286">
            <v>0</v>
          </cell>
        </row>
        <row r="287">
          <cell r="F287">
            <v>24580128.68</v>
          </cell>
          <cell r="G287">
            <v>-20155189.100000001</v>
          </cell>
          <cell r="H287">
            <v>4424939.58</v>
          </cell>
          <cell r="I287">
            <v>0</v>
          </cell>
          <cell r="J287">
            <v>4424939.58</v>
          </cell>
          <cell r="K287">
            <v>20449844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F294">
            <v>37200</v>
          </cell>
          <cell r="G294">
            <v>0</v>
          </cell>
          <cell r="H294">
            <v>37200</v>
          </cell>
          <cell r="I294">
            <v>0</v>
          </cell>
          <cell r="J294">
            <v>37200</v>
          </cell>
          <cell r="K294">
            <v>0</v>
          </cell>
        </row>
        <row r="295">
          <cell r="F295">
            <v>21600</v>
          </cell>
          <cell r="G295">
            <v>0</v>
          </cell>
          <cell r="H295">
            <v>21600</v>
          </cell>
          <cell r="I295">
            <v>0</v>
          </cell>
          <cell r="J295">
            <v>21600</v>
          </cell>
          <cell r="K295">
            <v>0</v>
          </cell>
        </row>
        <row r="296">
          <cell r="F296">
            <v>27500</v>
          </cell>
          <cell r="G296">
            <v>0</v>
          </cell>
          <cell r="H296">
            <v>27500</v>
          </cell>
          <cell r="I296">
            <v>0</v>
          </cell>
          <cell r="J296">
            <v>27500</v>
          </cell>
          <cell r="K296">
            <v>0</v>
          </cell>
        </row>
        <row r="297">
          <cell r="F297">
            <v>20000</v>
          </cell>
          <cell r="G297">
            <v>0</v>
          </cell>
          <cell r="H297">
            <v>20000</v>
          </cell>
          <cell r="I297">
            <v>0</v>
          </cell>
          <cell r="J297">
            <v>20000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-41226</v>
          </cell>
          <cell r="H299">
            <v>-41226</v>
          </cell>
          <cell r="I299">
            <v>0</v>
          </cell>
          <cell r="J299">
            <v>-41226</v>
          </cell>
          <cell r="K299">
            <v>0</v>
          </cell>
        </row>
        <row r="300">
          <cell r="F300">
            <v>56718</v>
          </cell>
          <cell r="G300">
            <v>0</v>
          </cell>
          <cell r="H300">
            <v>56718</v>
          </cell>
          <cell r="I300">
            <v>0</v>
          </cell>
          <cell r="J300">
            <v>56718</v>
          </cell>
          <cell r="K300">
            <v>123091</v>
          </cell>
        </row>
        <row r="301">
          <cell r="F301">
            <v>13665</v>
          </cell>
          <cell r="G301">
            <v>0</v>
          </cell>
          <cell r="H301">
            <v>13665</v>
          </cell>
          <cell r="I301">
            <v>0</v>
          </cell>
          <cell r="J301">
            <v>13665</v>
          </cell>
          <cell r="K301">
            <v>30265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10200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100000</v>
          </cell>
        </row>
        <row r="306"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275000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82571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28000</v>
          </cell>
        </row>
        <row r="314"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15671</v>
          </cell>
          <cell r="G317">
            <v>0</v>
          </cell>
          <cell r="H317">
            <v>15671</v>
          </cell>
          <cell r="I317">
            <v>0</v>
          </cell>
          <cell r="J317">
            <v>15671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3116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243067</v>
          </cell>
          <cell r="G323">
            <v>0</v>
          </cell>
          <cell r="H323">
            <v>243067</v>
          </cell>
          <cell r="I323">
            <v>0</v>
          </cell>
          <cell r="J323">
            <v>243067</v>
          </cell>
          <cell r="K323">
            <v>21578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17302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F331">
            <v>40097</v>
          </cell>
          <cell r="G331">
            <v>0</v>
          </cell>
          <cell r="H331">
            <v>40097</v>
          </cell>
          <cell r="I331">
            <v>0</v>
          </cell>
          <cell r="J331">
            <v>40097</v>
          </cell>
          <cell r="K331">
            <v>12916</v>
          </cell>
        </row>
        <row r="332">
          <cell r="F332">
            <v>136911</v>
          </cell>
          <cell r="G332">
            <v>0</v>
          </cell>
          <cell r="H332">
            <v>136911</v>
          </cell>
          <cell r="I332">
            <v>0</v>
          </cell>
          <cell r="J332">
            <v>136911</v>
          </cell>
          <cell r="K332">
            <v>29621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64649</v>
          </cell>
          <cell r="G338">
            <v>0</v>
          </cell>
          <cell r="H338">
            <v>64649</v>
          </cell>
          <cell r="I338">
            <v>0</v>
          </cell>
          <cell r="J338">
            <v>64649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138846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17791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12803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10228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88435</v>
          </cell>
          <cell r="G366">
            <v>0</v>
          </cell>
          <cell r="H366">
            <v>88435</v>
          </cell>
          <cell r="I366">
            <v>0</v>
          </cell>
          <cell r="J366">
            <v>88435</v>
          </cell>
          <cell r="K366">
            <v>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F370">
            <v>765513</v>
          </cell>
          <cell r="G370">
            <v>-41226</v>
          </cell>
          <cell r="H370">
            <v>724287</v>
          </cell>
          <cell r="I370">
            <v>0</v>
          </cell>
          <cell r="J370">
            <v>724287</v>
          </cell>
          <cell r="K370">
            <v>913328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6250</v>
          </cell>
          <cell r="H372">
            <v>6250</v>
          </cell>
          <cell r="I372">
            <v>0</v>
          </cell>
          <cell r="J372">
            <v>6250</v>
          </cell>
          <cell r="K372">
            <v>0</v>
          </cell>
        </row>
        <row r="373"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205230</v>
          </cell>
        </row>
        <row r="374">
          <cell r="F374">
            <v>0</v>
          </cell>
          <cell r="G374">
            <v>6250</v>
          </cell>
          <cell r="H374">
            <v>6250</v>
          </cell>
          <cell r="I374">
            <v>0</v>
          </cell>
          <cell r="J374">
            <v>6250</v>
          </cell>
          <cell r="K374">
            <v>205230</v>
          </cell>
        </row>
        <row r="375">
          <cell r="F375">
            <v>4692</v>
          </cell>
          <cell r="G375">
            <v>0</v>
          </cell>
          <cell r="H375">
            <v>4692</v>
          </cell>
          <cell r="I375">
            <v>0</v>
          </cell>
          <cell r="J375">
            <v>4692</v>
          </cell>
          <cell r="K375">
            <v>0</v>
          </cell>
        </row>
        <row r="376">
          <cell r="F376">
            <v>33983</v>
          </cell>
          <cell r="G376">
            <v>8000</v>
          </cell>
          <cell r="H376">
            <v>41983</v>
          </cell>
          <cell r="I376">
            <v>0</v>
          </cell>
          <cell r="J376">
            <v>41983</v>
          </cell>
          <cell r="K376">
            <v>0</v>
          </cell>
        </row>
        <row r="377">
          <cell r="F377">
            <v>10368</v>
          </cell>
          <cell r="G377">
            <v>0</v>
          </cell>
          <cell r="H377">
            <v>10368</v>
          </cell>
          <cell r="I377">
            <v>0</v>
          </cell>
          <cell r="J377">
            <v>10368</v>
          </cell>
          <cell r="K377">
            <v>0</v>
          </cell>
        </row>
        <row r="378">
          <cell r="F378">
            <v>14635</v>
          </cell>
          <cell r="G378">
            <v>0</v>
          </cell>
          <cell r="H378">
            <v>14635</v>
          </cell>
          <cell r="I378">
            <v>0</v>
          </cell>
          <cell r="J378">
            <v>14635</v>
          </cell>
          <cell r="K378">
            <v>0</v>
          </cell>
        </row>
        <row r="379">
          <cell r="F379">
            <v>63678</v>
          </cell>
          <cell r="G379">
            <v>8000</v>
          </cell>
          <cell r="H379">
            <v>71678</v>
          </cell>
          <cell r="I379">
            <v>0</v>
          </cell>
          <cell r="J379">
            <v>71678</v>
          </cell>
          <cell r="K379">
            <v>0</v>
          </cell>
        </row>
        <row r="380">
          <cell r="F380">
            <v>1070468</v>
          </cell>
          <cell r="G380">
            <v>0</v>
          </cell>
          <cell r="H380">
            <v>1070468</v>
          </cell>
          <cell r="I380">
            <v>0</v>
          </cell>
          <cell r="J380">
            <v>1070468</v>
          </cell>
          <cell r="K380">
            <v>129991</v>
          </cell>
        </row>
        <row r="381">
          <cell r="F381">
            <v>-15817</v>
          </cell>
          <cell r="G381">
            <v>15817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130719</v>
          </cell>
          <cell r="G382">
            <v>0</v>
          </cell>
          <cell r="H382">
            <v>130719</v>
          </cell>
          <cell r="I382">
            <v>0</v>
          </cell>
          <cell r="J382">
            <v>130719</v>
          </cell>
          <cell r="K382">
            <v>312167</v>
          </cell>
        </row>
        <row r="383">
          <cell r="F383">
            <v>448000</v>
          </cell>
          <cell r="G383">
            <v>0</v>
          </cell>
          <cell r="H383">
            <v>448000</v>
          </cell>
          <cell r="I383">
            <v>0</v>
          </cell>
          <cell r="J383">
            <v>448000</v>
          </cell>
          <cell r="K383">
            <v>398000</v>
          </cell>
        </row>
        <row r="384">
          <cell r="F384">
            <v>756059</v>
          </cell>
          <cell r="G384">
            <v>-756059</v>
          </cell>
          <cell r="H384">
            <v>0</v>
          </cell>
          <cell r="I384">
            <v>0</v>
          </cell>
          <cell r="J384">
            <v>0</v>
          </cell>
          <cell r="K384">
            <v>756059</v>
          </cell>
        </row>
        <row r="385">
          <cell r="F385">
            <v>2694656</v>
          </cell>
          <cell r="G385">
            <v>0</v>
          </cell>
          <cell r="H385">
            <v>2694656</v>
          </cell>
          <cell r="I385">
            <v>0</v>
          </cell>
          <cell r="J385">
            <v>2694656</v>
          </cell>
          <cell r="K385">
            <v>2605110</v>
          </cell>
        </row>
        <row r="386">
          <cell r="F386">
            <v>5084085</v>
          </cell>
          <cell r="G386">
            <v>-740242</v>
          </cell>
          <cell r="H386">
            <v>4343843</v>
          </cell>
          <cell r="I386">
            <v>0</v>
          </cell>
          <cell r="J386">
            <v>4343843</v>
          </cell>
          <cell r="K386">
            <v>4201327</v>
          </cell>
        </row>
        <row r="387">
          <cell r="F387">
            <v>31557408.68</v>
          </cell>
          <cell r="G387">
            <v>-20930518.100000001</v>
          </cell>
          <cell r="H387">
            <v>10626890.58</v>
          </cell>
          <cell r="I387">
            <v>0</v>
          </cell>
          <cell r="J387">
            <v>10626890.58</v>
          </cell>
          <cell r="K387">
            <v>26634699</v>
          </cell>
        </row>
        <row r="389">
          <cell r="F389">
            <v>649</v>
          </cell>
          <cell r="G389">
            <v>-649</v>
          </cell>
          <cell r="H389">
            <v>0</v>
          </cell>
          <cell r="I389">
            <v>0</v>
          </cell>
          <cell r="J389">
            <v>0</v>
          </cell>
          <cell r="K389">
            <v>69183120</v>
          </cell>
        </row>
        <row r="390">
          <cell r="F390">
            <v>649</v>
          </cell>
          <cell r="G390">
            <v>-649</v>
          </cell>
          <cell r="H390">
            <v>0</v>
          </cell>
          <cell r="I390">
            <v>0</v>
          </cell>
          <cell r="J390">
            <v>0</v>
          </cell>
          <cell r="K390">
            <v>69183120</v>
          </cell>
        </row>
        <row r="391">
          <cell r="F391">
            <v>649</v>
          </cell>
          <cell r="G391">
            <v>-649</v>
          </cell>
          <cell r="H391">
            <v>0</v>
          </cell>
          <cell r="I391">
            <v>0</v>
          </cell>
          <cell r="J391">
            <v>0</v>
          </cell>
          <cell r="K391">
            <v>69183120</v>
          </cell>
        </row>
        <row r="393">
          <cell r="F393">
            <v>0</v>
          </cell>
          <cell r="G393">
            <v>117827</v>
          </cell>
          <cell r="H393">
            <v>117827</v>
          </cell>
          <cell r="I393">
            <v>0</v>
          </cell>
          <cell r="J393">
            <v>117827</v>
          </cell>
          <cell r="K393">
            <v>32806</v>
          </cell>
        </row>
        <row r="394">
          <cell r="F394">
            <v>0</v>
          </cell>
          <cell r="G394">
            <v>117827</v>
          </cell>
          <cell r="H394">
            <v>117827</v>
          </cell>
          <cell r="I394">
            <v>0</v>
          </cell>
          <cell r="J394">
            <v>117827</v>
          </cell>
          <cell r="K394">
            <v>32806</v>
          </cell>
        </row>
        <row r="395">
          <cell r="F395">
            <v>0</v>
          </cell>
          <cell r="G395">
            <v>117827</v>
          </cell>
          <cell r="H395">
            <v>117827</v>
          </cell>
          <cell r="I395">
            <v>0</v>
          </cell>
          <cell r="J395">
            <v>117827</v>
          </cell>
          <cell r="K395">
            <v>32806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350000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350000</v>
          </cell>
        </row>
        <row r="401">
          <cell r="F401">
            <v>25000000</v>
          </cell>
          <cell r="G401">
            <v>0</v>
          </cell>
          <cell r="H401">
            <v>25000000</v>
          </cell>
          <cell r="I401">
            <v>0</v>
          </cell>
          <cell r="J401">
            <v>25000000</v>
          </cell>
          <cell r="K401">
            <v>0</v>
          </cell>
        </row>
        <row r="402">
          <cell r="F402">
            <v>25000000</v>
          </cell>
          <cell r="G402">
            <v>0</v>
          </cell>
          <cell r="H402">
            <v>25000000</v>
          </cell>
          <cell r="I402">
            <v>0</v>
          </cell>
          <cell r="J402">
            <v>25000000</v>
          </cell>
          <cell r="K402">
            <v>0</v>
          </cell>
        </row>
        <row r="403">
          <cell r="F403">
            <v>25000000</v>
          </cell>
          <cell r="G403">
            <v>0</v>
          </cell>
          <cell r="H403">
            <v>25000000</v>
          </cell>
          <cell r="I403">
            <v>0</v>
          </cell>
          <cell r="J403">
            <v>25000000</v>
          </cell>
          <cell r="K403">
            <v>350000</v>
          </cell>
        </row>
        <row r="405">
          <cell r="F405">
            <v>84763530.420000002</v>
          </cell>
          <cell r="G405">
            <v>-719613</v>
          </cell>
          <cell r="H405">
            <v>84043917.420000002</v>
          </cell>
          <cell r="I405">
            <v>0</v>
          </cell>
          <cell r="J405">
            <v>84043917.420000002</v>
          </cell>
          <cell r="K405">
            <v>58884037</v>
          </cell>
        </row>
        <row r="406">
          <cell r="F406">
            <v>347949</v>
          </cell>
          <cell r="G406">
            <v>0</v>
          </cell>
          <cell r="H406">
            <v>347949</v>
          </cell>
          <cell r="I406">
            <v>0</v>
          </cell>
          <cell r="J406">
            <v>347949</v>
          </cell>
          <cell r="K406">
            <v>269023</v>
          </cell>
        </row>
        <row r="407">
          <cell r="F407">
            <v>57785</v>
          </cell>
          <cell r="G407">
            <v>25652</v>
          </cell>
          <cell r="H407">
            <v>83437</v>
          </cell>
          <cell r="I407">
            <v>0</v>
          </cell>
          <cell r="J407">
            <v>83437</v>
          </cell>
          <cell r="K407">
            <v>57785</v>
          </cell>
        </row>
        <row r="408">
          <cell r="F408">
            <v>15501</v>
          </cell>
          <cell r="G408">
            <v>0</v>
          </cell>
          <cell r="H408">
            <v>15501</v>
          </cell>
          <cell r="I408">
            <v>0</v>
          </cell>
          <cell r="J408">
            <v>15501</v>
          </cell>
          <cell r="K408">
            <v>15501</v>
          </cell>
        </row>
        <row r="409">
          <cell r="F409">
            <v>6681000</v>
          </cell>
          <cell r="G409">
            <v>0</v>
          </cell>
          <cell r="H409">
            <v>6681000</v>
          </cell>
          <cell r="I409">
            <v>0</v>
          </cell>
          <cell r="J409">
            <v>6681000</v>
          </cell>
          <cell r="K409">
            <v>3531000</v>
          </cell>
        </row>
        <row r="410">
          <cell r="F410">
            <v>27310</v>
          </cell>
          <cell r="G410">
            <v>0</v>
          </cell>
          <cell r="H410">
            <v>27310</v>
          </cell>
          <cell r="I410">
            <v>0</v>
          </cell>
          <cell r="J410">
            <v>27310</v>
          </cell>
          <cell r="K410">
            <v>27310</v>
          </cell>
        </row>
        <row r="411">
          <cell r="F411">
            <v>91893075.420000002</v>
          </cell>
          <cell r="G411">
            <v>-693961</v>
          </cell>
          <cell r="H411">
            <v>91199114.420000002</v>
          </cell>
          <cell r="I411">
            <v>0</v>
          </cell>
          <cell r="J411">
            <v>91199114.420000002</v>
          </cell>
          <cell r="K411">
            <v>62784656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3487</v>
          </cell>
          <cell r="G414">
            <v>0</v>
          </cell>
          <cell r="H414">
            <v>3487</v>
          </cell>
          <cell r="I414">
            <v>0</v>
          </cell>
          <cell r="J414">
            <v>3487</v>
          </cell>
          <cell r="K414">
            <v>0</v>
          </cell>
        </row>
        <row r="415">
          <cell r="F415">
            <v>3487</v>
          </cell>
          <cell r="G415">
            <v>0</v>
          </cell>
          <cell r="H415">
            <v>3487</v>
          </cell>
          <cell r="I415">
            <v>0</v>
          </cell>
          <cell r="J415">
            <v>3487</v>
          </cell>
          <cell r="K415">
            <v>0</v>
          </cell>
        </row>
        <row r="416">
          <cell r="F416">
            <v>91896562.420000002</v>
          </cell>
          <cell r="G416">
            <v>-693961</v>
          </cell>
          <cell r="H416">
            <v>91202601.420000002</v>
          </cell>
          <cell r="I416">
            <v>0</v>
          </cell>
          <cell r="J416">
            <v>91202601.420000002</v>
          </cell>
          <cell r="K416">
            <v>62784656</v>
          </cell>
        </row>
        <row r="418">
          <cell r="F418">
            <v>6000</v>
          </cell>
          <cell r="G418">
            <v>0</v>
          </cell>
          <cell r="H418">
            <v>6000</v>
          </cell>
          <cell r="I418">
            <v>0</v>
          </cell>
          <cell r="J418">
            <v>6000</v>
          </cell>
          <cell r="K418">
            <v>6000</v>
          </cell>
        </row>
        <row r="419">
          <cell r="F419">
            <v>6000</v>
          </cell>
          <cell r="G419">
            <v>0</v>
          </cell>
          <cell r="H419">
            <v>6000</v>
          </cell>
          <cell r="I419">
            <v>0</v>
          </cell>
          <cell r="J419">
            <v>6000</v>
          </cell>
          <cell r="K419">
            <v>6000</v>
          </cell>
        </row>
        <row r="420">
          <cell r="F420">
            <v>77160</v>
          </cell>
          <cell r="G420">
            <v>0</v>
          </cell>
          <cell r="H420">
            <v>77160</v>
          </cell>
          <cell r="I420">
            <v>0</v>
          </cell>
          <cell r="J420">
            <v>77160</v>
          </cell>
          <cell r="K420">
            <v>77160</v>
          </cell>
        </row>
        <row r="421">
          <cell r="F421">
            <v>1905496</v>
          </cell>
          <cell r="G421">
            <v>0</v>
          </cell>
          <cell r="H421">
            <v>1905496</v>
          </cell>
          <cell r="I421">
            <v>0</v>
          </cell>
          <cell r="J421">
            <v>1905496</v>
          </cell>
          <cell r="K421">
            <v>1905496</v>
          </cell>
        </row>
        <row r="422">
          <cell r="F422">
            <v>1568330</v>
          </cell>
          <cell r="G422">
            <v>-111565</v>
          </cell>
          <cell r="H422">
            <v>1456765</v>
          </cell>
          <cell r="I422">
            <v>0</v>
          </cell>
          <cell r="J422">
            <v>1456765</v>
          </cell>
          <cell r="K422">
            <v>1568330</v>
          </cell>
        </row>
        <row r="423">
          <cell r="F423">
            <v>359700</v>
          </cell>
          <cell r="G423">
            <v>0</v>
          </cell>
          <cell r="H423">
            <v>359700</v>
          </cell>
          <cell r="I423">
            <v>0</v>
          </cell>
          <cell r="J423">
            <v>359700</v>
          </cell>
          <cell r="K423">
            <v>194700</v>
          </cell>
        </row>
        <row r="424">
          <cell r="F424">
            <v>99540</v>
          </cell>
          <cell r="G424">
            <v>0</v>
          </cell>
          <cell r="H424">
            <v>99540</v>
          </cell>
          <cell r="I424">
            <v>0</v>
          </cell>
          <cell r="J424">
            <v>99540</v>
          </cell>
          <cell r="K424">
            <v>99540</v>
          </cell>
        </row>
        <row r="425">
          <cell r="F425">
            <v>4010226</v>
          </cell>
          <cell r="G425">
            <v>-111565</v>
          </cell>
          <cell r="H425">
            <v>3898661</v>
          </cell>
          <cell r="I425">
            <v>0</v>
          </cell>
          <cell r="J425">
            <v>3898661</v>
          </cell>
          <cell r="K425">
            <v>3845226</v>
          </cell>
        </row>
        <row r="426">
          <cell r="F426">
            <v>129500</v>
          </cell>
          <cell r="G426">
            <v>0</v>
          </cell>
          <cell r="H426">
            <v>129500</v>
          </cell>
          <cell r="I426">
            <v>0</v>
          </cell>
          <cell r="J426">
            <v>129500</v>
          </cell>
          <cell r="K426">
            <v>34500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11608</v>
          </cell>
        </row>
        <row r="428">
          <cell r="F428">
            <v>200000</v>
          </cell>
          <cell r="G428">
            <v>0</v>
          </cell>
          <cell r="H428">
            <v>200000</v>
          </cell>
          <cell r="I428">
            <v>0</v>
          </cell>
          <cell r="J428">
            <v>200000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F430">
            <v>329500</v>
          </cell>
          <cell r="G430">
            <v>0</v>
          </cell>
          <cell r="H430">
            <v>329500</v>
          </cell>
          <cell r="I430">
            <v>0</v>
          </cell>
          <cell r="J430">
            <v>329500</v>
          </cell>
          <cell r="K430">
            <v>46108</v>
          </cell>
        </row>
        <row r="431">
          <cell r="F431">
            <v>210000</v>
          </cell>
          <cell r="G431">
            <v>0</v>
          </cell>
          <cell r="H431">
            <v>210000</v>
          </cell>
          <cell r="I431">
            <v>0</v>
          </cell>
          <cell r="J431">
            <v>210000</v>
          </cell>
          <cell r="K431">
            <v>0</v>
          </cell>
        </row>
        <row r="432">
          <cell r="F432">
            <v>40000</v>
          </cell>
          <cell r="G432">
            <v>0</v>
          </cell>
          <cell r="H432">
            <v>40000</v>
          </cell>
          <cell r="I432">
            <v>0</v>
          </cell>
          <cell r="J432">
            <v>40000</v>
          </cell>
          <cell r="K432">
            <v>0</v>
          </cell>
        </row>
        <row r="433">
          <cell r="F433">
            <v>250000</v>
          </cell>
          <cell r="G433">
            <v>0</v>
          </cell>
          <cell r="H433">
            <v>250000</v>
          </cell>
          <cell r="I433">
            <v>0</v>
          </cell>
          <cell r="J433">
            <v>250000</v>
          </cell>
          <cell r="K433">
            <v>0</v>
          </cell>
        </row>
        <row r="434">
          <cell r="F434">
            <v>918200</v>
          </cell>
          <cell r="G434">
            <v>0</v>
          </cell>
          <cell r="H434">
            <v>918200</v>
          </cell>
          <cell r="I434">
            <v>0</v>
          </cell>
          <cell r="J434">
            <v>918200</v>
          </cell>
          <cell r="K434">
            <v>849000</v>
          </cell>
        </row>
        <row r="435">
          <cell r="F435">
            <v>283000</v>
          </cell>
          <cell r="G435">
            <v>0</v>
          </cell>
          <cell r="H435">
            <v>283000</v>
          </cell>
          <cell r="I435">
            <v>0</v>
          </cell>
          <cell r="J435">
            <v>283000</v>
          </cell>
          <cell r="K435">
            <v>380000</v>
          </cell>
        </row>
        <row r="436">
          <cell r="F436">
            <v>1201200</v>
          </cell>
          <cell r="G436">
            <v>0</v>
          </cell>
          <cell r="H436">
            <v>1201200</v>
          </cell>
          <cell r="I436">
            <v>0</v>
          </cell>
          <cell r="J436">
            <v>1201200</v>
          </cell>
          <cell r="K436">
            <v>1229000</v>
          </cell>
        </row>
        <row r="437">
          <cell r="F437">
            <v>5796926</v>
          </cell>
          <cell r="G437">
            <v>-111565</v>
          </cell>
          <cell r="H437">
            <v>5685361</v>
          </cell>
          <cell r="I437">
            <v>0</v>
          </cell>
          <cell r="J437">
            <v>5685361</v>
          </cell>
          <cell r="K437">
            <v>5126334</v>
          </cell>
        </row>
        <row r="439">
          <cell r="F439">
            <v>-24082298</v>
          </cell>
          <cell r="G439">
            <v>22000000</v>
          </cell>
          <cell r="H439">
            <v>-2082298</v>
          </cell>
          <cell r="I439">
            <v>0</v>
          </cell>
          <cell r="J439">
            <v>-2082298</v>
          </cell>
          <cell r="K439">
            <v>-2082298</v>
          </cell>
        </row>
        <row r="440">
          <cell r="F440">
            <v>-24082298</v>
          </cell>
          <cell r="G440">
            <v>22000000</v>
          </cell>
          <cell r="H440">
            <v>-2082298</v>
          </cell>
          <cell r="I440">
            <v>0</v>
          </cell>
          <cell r="J440">
            <v>-2082298</v>
          </cell>
          <cell r="K440">
            <v>-2082298</v>
          </cell>
        </row>
        <row r="441">
          <cell r="F441">
            <v>-24082298</v>
          </cell>
          <cell r="G441">
            <v>22000000</v>
          </cell>
          <cell r="H441">
            <v>-2082298</v>
          </cell>
          <cell r="I441">
            <v>0</v>
          </cell>
          <cell r="J441">
            <v>-2082298</v>
          </cell>
          <cell r="K441">
            <v>-2082298</v>
          </cell>
        </row>
        <row r="443">
          <cell r="F443">
            <v>255626</v>
          </cell>
          <cell r="G443">
            <v>0</v>
          </cell>
          <cell r="H443">
            <v>255626</v>
          </cell>
          <cell r="I443">
            <v>0</v>
          </cell>
          <cell r="J443">
            <v>255626</v>
          </cell>
          <cell r="K443">
            <v>255626</v>
          </cell>
        </row>
        <row r="444">
          <cell r="F444">
            <v>255626</v>
          </cell>
          <cell r="G444">
            <v>0</v>
          </cell>
          <cell r="H444">
            <v>255626</v>
          </cell>
          <cell r="I444">
            <v>0</v>
          </cell>
          <cell r="J444">
            <v>255626</v>
          </cell>
          <cell r="K444">
            <v>255626</v>
          </cell>
        </row>
        <row r="445">
          <cell r="F445">
            <v>9002738.5500000007</v>
          </cell>
          <cell r="G445">
            <v>-670041</v>
          </cell>
          <cell r="H445">
            <v>8332697.5499999998</v>
          </cell>
          <cell r="I445">
            <v>0</v>
          </cell>
          <cell r="J445">
            <v>8332697.5499999998</v>
          </cell>
          <cell r="K445">
            <v>2788685</v>
          </cell>
        </row>
        <row r="446">
          <cell r="F446">
            <v>2128024</v>
          </cell>
          <cell r="G446">
            <v>0</v>
          </cell>
          <cell r="H446">
            <v>2128024</v>
          </cell>
          <cell r="I446">
            <v>0</v>
          </cell>
          <cell r="J446">
            <v>2128024</v>
          </cell>
          <cell r="K446">
            <v>5396630</v>
          </cell>
        </row>
        <row r="447">
          <cell r="F447">
            <v>11130762.550000001</v>
          </cell>
          <cell r="G447">
            <v>-670041</v>
          </cell>
          <cell r="H447">
            <v>10460721.550000001</v>
          </cell>
          <cell r="I447">
            <v>0</v>
          </cell>
          <cell r="J447">
            <v>10460721.550000001</v>
          </cell>
          <cell r="K447">
            <v>8185315</v>
          </cell>
        </row>
        <row r="448">
          <cell r="F448">
            <v>4315283</v>
          </cell>
          <cell r="G448">
            <v>755830</v>
          </cell>
          <cell r="H448">
            <v>5071113</v>
          </cell>
          <cell r="I448">
            <v>0</v>
          </cell>
          <cell r="J448">
            <v>5071113</v>
          </cell>
          <cell r="K448">
            <v>1259250</v>
          </cell>
        </row>
        <row r="449">
          <cell r="F449">
            <v>935768</v>
          </cell>
          <cell r="G449">
            <v>0</v>
          </cell>
          <cell r="H449">
            <v>935768</v>
          </cell>
          <cell r="I449">
            <v>0</v>
          </cell>
          <cell r="J449">
            <v>935768</v>
          </cell>
          <cell r="K449">
            <v>933592</v>
          </cell>
        </row>
        <row r="450">
          <cell r="F450">
            <v>5251051</v>
          </cell>
          <cell r="G450">
            <v>755830</v>
          </cell>
          <cell r="H450">
            <v>6006881</v>
          </cell>
          <cell r="I450">
            <v>0</v>
          </cell>
          <cell r="J450">
            <v>6006881</v>
          </cell>
          <cell r="K450">
            <v>2192842</v>
          </cell>
        </row>
        <row r="451">
          <cell r="F451">
            <v>-4523343</v>
          </cell>
          <cell r="G451">
            <v>223343</v>
          </cell>
          <cell r="H451">
            <v>-4300000</v>
          </cell>
          <cell r="I451">
            <v>0</v>
          </cell>
          <cell r="J451">
            <v>-4300000</v>
          </cell>
          <cell r="K451">
            <v>2819499</v>
          </cell>
        </row>
        <row r="452">
          <cell r="F452">
            <v>0</v>
          </cell>
          <cell r="G452">
            <v>708078</v>
          </cell>
          <cell r="H452">
            <v>708078</v>
          </cell>
          <cell r="I452">
            <v>0</v>
          </cell>
          <cell r="J452">
            <v>708078</v>
          </cell>
          <cell r="K452">
            <v>0</v>
          </cell>
        </row>
        <row r="453">
          <cell r="F453">
            <v>-4523343</v>
          </cell>
          <cell r="G453">
            <v>931421</v>
          </cell>
          <cell r="H453">
            <v>-3591922</v>
          </cell>
          <cell r="I453">
            <v>0</v>
          </cell>
          <cell r="J453">
            <v>-3591922</v>
          </cell>
          <cell r="K453">
            <v>2819499</v>
          </cell>
        </row>
        <row r="454">
          <cell r="F454">
            <v>12114096.550000001</v>
          </cell>
          <cell r="G454">
            <v>1017210</v>
          </cell>
          <cell r="H454">
            <v>13131306.550000001</v>
          </cell>
          <cell r="I454">
            <v>0</v>
          </cell>
          <cell r="J454">
            <v>13131306.550000001</v>
          </cell>
          <cell r="K454">
            <v>13453282</v>
          </cell>
        </row>
        <row r="456">
          <cell r="F456">
            <v>403371</v>
          </cell>
          <cell r="G456">
            <v>21656</v>
          </cell>
          <cell r="H456">
            <v>425027</v>
          </cell>
          <cell r="I456">
            <v>0</v>
          </cell>
          <cell r="J456">
            <v>425027</v>
          </cell>
          <cell r="K456">
            <v>314618</v>
          </cell>
        </row>
        <row r="457">
          <cell r="F457">
            <v>403371</v>
          </cell>
          <cell r="G457">
            <v>21656</v>
          </cell>
          <cell r="H457">
            <v>425027</v>
          </cell>
          <cell r="I457">
            <v>0</v>
          </cell>
          <cell r="J457">
            <v>425027</v>
          </cell>
          <cell r="K457">
            <v>314618</v>
          </cell>
        </row>
        <row r="458">
          <cell r="F458">
            <v>403371</v>
          </cell>
          <cell r="G458">
            <v>21656</v>
          </cell>
          <cell r="H458">
            <v>425027</v>
          </cell>
          <cell r="I458">
            <v>0</v>
          </cell>
          <cell r="J458">
            <v>425027</v>
          </cell>
          <cell r="K458">
            <v>314618</v>
          </cell>
        </row>
        <row r="460">
          <cell r="F460">
            <v>6374217</v>
          </cell>
          <cell r="G460">
            <v>0</v>
          </cell>
          <cell r="H460">
            <v>6374217</v>
          </cell>
          <cell r="I460">
            <v>0</v>
          </cell>
          <cell r="J460">
            <v>6374217</v>
          </cell>
          <cell r="K460">
            <v>6374217</v>
          </cell>
        </row>
        <row r="461">
          <cell r="F461">
            <v>6374217</v>
          </cell>
          <cell r="G461">
            <v>0</v>
          </cell>
          <cell r="H461">
            <v>6374217</v>
          </cell>
          <cell r="I461">
            <v>0</v>
          </cell>
          <cell r="J461">
            <v>6374217</v>
          </cell>
          <cell r="K461">
            <v>6374217</v>
          </cell>
        </row>
        <row r="462">
          <cell r="F462">
            <v>6374217</v>
          </cell>
          <cell r="G462">
            <v>0</v>
          </cell>
          <cell r="H462">
            <v>6374217</v>
          </cell>
          <cell r="I462">
            <v>0</v>
          </cell>
          <cell r="J462">
            <v>6374217</v>
          </cell>
          <cell r="K462">
            <v>6374217</v>
          </cell>
        </row>
        <row r="464">
          <cell r="F464">
            <v>1347564</v>
          </cell>
          <cell r="G464">
            <v>0</v>
          </cell>
          <cell r="H464">
            <v>1347564</v>
          </cell>
          <cell r="I464">
            <v>0</v>
          </cell>
          <cell r="J464">
            <v>1347564</v>
          </cell>
          <cell r="K464">
            <v>1347564</v>
          </cell>
        </row>
        <row r="465">
          <cell r="F465">
            <v>25009585</v>
          </cell>
          <cell r="G465">
            <v>0</v>
          </cell>
          <cell r="H465">
            <v>25009585</v>
          </cell>
          <cell r="I465">
            <v>0</v>
          </cell>
          <cell r="J465">
            <v>25009585</v>
          </cell>
          <cell r="K465">
            <v>25009585</v>
          </cell>
        </row>
        <row r="466">
          <cell r="F466">
            <v>2478926.7000000002</v>
          </cell>
          <cell r="G466">
            <v>0</v>
          </cell>
          <cell r="H466">
            <v>2478926.7000000002</v>
          </cell>
          <cell r="I466">
            <v>0</v>
          </cell>
          <cell r="J466">
            <v>2478926.7000000002</v>
          </cell>
          <cell r="K466">
            <v>2478927</v>
          </cell>
        </row>
        <row r="467">
          <cell r="F467">
            <v>28836075.699999999</v>
          </cell>
          <cell r="G467">
            <v>0</v>
          </cell>
          <cell r="H467">
            <v>28836075.699999999</v>
          </cell>
          <cell r="I467">
            <v>0</v>
          </cell>
          <cell r="J467">
            <v>28836075.699999999</v>
          </cell>
          <cell r="K467">
            <v>28836076</v>
          </cell>
        </row>
        <row r="468">
          <cell r="F468">
            <v>17858590</v>
          </cell>
          <cell r="G468">
            <v>0</v>
          </cell>
          <cell r="H468">
            <v>17858590</v>
          </cell>
          <cell r="I468">
            <v>0</v>
          </cell>
          <cell r="J468">
            <v>17858590</v>
          </cell>
          <cell r="K468">
            <v>17858590</v>
          </cell>
        </row>
        <row r="469">
          <cell r="F469">
            <v>17858590</v>
          </cell>
          <cell r="G469">
            <v>0</v>
          </cell>
          <cell r="H469">
            <v>17858590</v>
          </cell>
          <cell r="I469">
            <v>0</v>
          </cell>
          <cell r="J469">
            <v>17858590</v>
          </cell>
          <cell r="K469">
            <v>17858590</v>
          </cell>
        </row>
        <row r="470">
          <cell r="F470">
            <v>46694665.700000003</v>
          </cell>
          <cell r="G470">
            <v>0</v>
          </cell>
          <cell r="H470">
            <v>46694665.700000003</v>
          </cell>
          <cell r="I470">
            <v>0</v>
          </cell>
          <cell r="J470">
            <v>46694665.700000003</v>
          </cell>
          <cell r="K470">
            <v>46694666</v>
          </cell>
        </row>
        <row r="472">
          <cell r="F472">
            <v>18923780</v>
          </cell>
          <cell r="G472">
            <v>0</v>
          </cell>
          <cell r="H472">
            <v>18923780</v>
          </cell>
          <cell r="I472">
            <v>0</v>
          </cell>
          <cell r="J472">
            <v>18923780</v>
          </cell>
          <cell r="K472">
            <v>18923780</v>
          </cell>
        </row>
        <row r="473">
          <cell r="F473">
            <v>18923780</v>
          </cell>
          <cell r="G473">
            <v>0</v>
          </cell>
          <cell r="H473">
            <v>18923780</v>
          </cell>
          <cell r="I473">
            <v>0</v>
          </cell>
          <cell r="J473">
            <v>18923780</v>
          </cell>
          <cell r="K473">
            <v>18923780</v>
          </cell>
        </row>
        <row r="474">
          <cell r="F474">
            <v>92664061</v>
          </cell>
          <cell r="G474">
            <v>0</v>
          </cell>
          <cell r="H474">
            <v>92664061</v>
          </cell>
          <cell r="I474">
            <v>0</v>
          </cell>
          <cell r="J474">
            <v>92664061</v>
          </cell>
          <cell r="K474">
            <v>92664061</v>
          </cell>
        </row>
        <row r="475">
          <cell r="F475">
            <v>92664061</v>
          </cell>
          <cell r="G475">
            <v>0</v>
          </cell>
          <cell r="H475">
            <v>92664061</v>
          </cell>
          <cell r="I475">
            <v>0</v>
          </cell>
          <cell r="J475">
            <v>92664061</v>
          </cell>
          <cell r="K475">
            <v>92664061</v>
          </cell>
        </row>
        <row r="476">
          <cell r="F476">
            <v>81611104</v>
          </cell>
          <cell r="G476">
            <v>0</v>
          </cell>
          <cell r="H476">
            <v>81611104</v>
          </cell>
          <cell r="I476">
            <v>0</v>
          </cell>
          <cell r="J476">
            <v>81611104</v>
          </cell>
          <cell r="K476">
            <v>74169638</v>
          </cell>
        </row>
        <row r="477">
          <cell r="F477">
            <v>81611104</v>
          </cell>
          <cell r="G477">
            <v>0</v>
          </cell>
          <cell r="H477">
            <v>81611104</v>
          </cell>
          <cell r="I477">
            <v>0</v>
          </cell>
          <cell r="J477">
            <v>81611104</v>
          </cell>
          <cell r="K477">
            <v>74169638</v>
          </cell>
        </row>
        <row r="478">
          <cell r="F478">
            <v>193198945</v>
          </cell>
          <cell r="G478">
            <v>0</v>
          </cell>
          <cell r="H478">
            <v>193198945</v>
          </cell>
          <cell r="I478">
            <v>0</v>
          </cell>
          <cell r="J478">
            <v>193198945</v>
          </cell>
          <cell r="K478">
            <v>185757479</v>
          </cell>
        </row>
        <row r="480">
          <cell r="F480">
            <v>944947</v>
          </cell>
          <cell r="G480">
            <v>0</v>
          </cell>
          <cell r="H480">
            <v>944947</v>
          </cell>
          <cell r="I480">
            <v>0</v>
          </cell>
          <cell r="J480">
            <v>944947</v>
          </cell>
          <cell r="K480">
            <v>0</v>
          </cell>
        </row>
        <row r="481">
          <cell r="F481">
            <v>214000</v>
          </cell>
          <cell r="G481">
            <v>0</v>
          </cell>
          <cell r="H481">
            <v>214000</v>
          </cell>
          <cell r="I481">
            <v>0</v>
          </cell>
          <cell r="J481">
            <v>214000</v>
          </cell>
          <cell r="K481">
            <v>0</v>
          </cell>
        </row>
        <row r="482">
          <cell r="F482">
            <v>1454</v>
          </cell>
          <cell r="G482">
            <v>0</v>
          </cell>
          <cell r="H482">
            <v>1454</v>
          </cell>
          <cell r="I482">
            <v>0</v>
          </cell>
          <cell r="J482">
            <v>1454</v>
          </cell>
          <cell r="K482">
            <v>0</v>
          </cell>
        </row>
        <row r="483">
          <cell r="F483">
            <v>515725</v>
          </cell>
          <cell r="G483">
            <v>0</v>
          </cell>
          <cell r="H483">
            <v>515725</v>
          </cell>
          <cell r="I483">
            <v>0</v>
          </cell>
          <cell r="J483">
            <v>515725</v>
          </cell>
          <cell r="K483">
            <v>1672246</v>
          </cell>
        </row>
        <row r="484">
          <cell r="F484">
            <v>1676126</v>
          </cell>
          <cell r="G484">
            <v>0</v>
          </cell>
          <cell r="H484">
            <v>1676126</v>
          </cell>
          <cell r="I484">
            <v>0</v>
          </cell>
          <cell r="J484">
            <v>1676126</v>
          </cell>
          <cell r="K484">
            <v>1672246</v>
          </cell>
        </row>
        <row r="485">
          <cell r="F485">
            <v>3524873</v>
          </cell>
          <cell r="G485">
            <v>0</v>
          </cell>
          <cell r="H485">
            <v>3524873</v>
          </cell>
          <cell r="I485">
            <v>0</v>
          </cell>
          <cell r="J485">
            <v>3524873</v>
          </cell>
          <cell r="K485">
            <v>3524873</v>
          </cell>
        </row>
        <row r="486">
          <cell r="F486">
            <v>5644479</v>
          </cell>
          <cell r="G486">
            <v>0</v>
          </cell>
          <cell r="H486">
            <v>5644479</v>
          </cell>
          <cell r="I486">
            <v>0</v>
          </cell>
          <cell r="J486">
            <v>5644479</v>
          </cell>
          <cell r="K486">
            <v>5532815</v>
          </cell>
        </row>
        <row r="487">
          <cell r="F487">
            <v>2896561</v>
          </cell>
          <cell r="G487">
            <v>0</v>
          </cell>
          <cell r="H487">
            <v>2896561</v>
          </cell>
          <cell r="I487">
            <v>0</v>
          </cell>
          <cell r="J487">
            <v>2896561</v>
          </cell>
          <cell r="K487">
            <v>2896561</v>
          </cell>
        </row>
        <row r="488">
          <cell r="F488">
            <v>5470350</v>
          </cell>
          <cell r="G488">
            <v>0</v>
          </cell>
          <cell r="H488">
            <v>5470350</v>
          </cell>
          <cell r="I488">
            <v>0</v>
          </cell>
          <cell r="J488">
            <v>5470350</v>
          </cell>
          <cell r="K488">
            <v>4101109</v>
          </cell>
        </row>
        <row r="489">
          <cell r="F489">
            <v>17536263</v>
          </cell>
          <cell r="G489">
            <v>0</v>
          </cell>
          <cell r="H489">
            <v>17536263</v>
          </cell>
          <cell r="I489">
            <v>0</v>
          </cell>
          <cell r="J489">
            <v>17536263</v>
          </cell>
          <cell r="K489">
            <v>16055358</v>
          </cell>
        </row>
        <row r="490">
          <cell r="F490">
            <v>13551151.6</v>
          </cell>
          <cell r="G490">
            <v>0</v>
          </cell>
          <cell r="H490">
            <v>13551151.6</v>
          </cell>
          <cell r="I490">
            <v>0</v>
          </cell>
          <cell r="J490">
            <v>13551151.6</v>
          </cell>
          <cell r="K490">
            <v>13551152</v>
          </cell>
        </row>
        <row r="491">
          <cell r="F491">
            <v>168326278.80000001</v>
          </cell>
          <cell r="G491">
            <v>-237101</v>
          </cell>
          <cell r="H491">
            <v>168089177.80000001</v>
          </cell>
          <cell r="I491">
            <v>0</v>
          </cell>
          <cell r="J491">
            <v>168089177.80000001</v>
          </cell>
          <cell r="K491">
            <v>167290376</v>
          </cell>
        </row>
        <row r="492">
          <cell r="F492">
            <v>80336301</v>
          </cell>
          <cell r="G492">
            <v>0</v>
          </cell>
          <cell r="H492">
            <v>80336301</v>
          </cell>
          <cell r="I492">
            <v>0</v>
          </cell>
          <cell r="J492">
            <v>80336301</v>
          </cell>
          <cell r="K492">
            <v>80336301</v>
          </cell>
        </row>
        <row r="493">
          <cell r="F493">
            <v>185479379.5</v>
          </cell>
          <cell r="G493">
            <v>-905987</v>
          </cell>
          <cell r="H493">
            <v>184573392.5</v>
          </cell>
          <cell r="I493">
            <v>0</v>
          </cell>
          <cell r="J493">
            <v>184573392.5</v>
          </cell>
          <cell r="K493">
            <v>177007403</v>
          </cell>
        </row>
        <row r="494">
          <cell r="F494">
            <v>447693110.89999998</v>
          </cell>
          <cell r="G494">
            <v>-1143088</v>
          </cell>
          <cell r="H494">
            <v>446550022.89999998</v>
          </cell>
          <cell r="I494">
            <v>0</v>
          </cell>
          <cell r="J494">
            <v>446550022.89999998</v>
          </cell>
          <cell r="K494">
            <v>438185232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1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1</v>
          </cell>
        </row>
        <row r="498">
          <cell r="F498">
            <v>11817950</v>
          </cell>
          <cell r="G498">
            <v>0</v>
          </cell>
          <cell r="H498">
            <v>11817950</v>
          </cell>
          <cell r="I498">
            <v>0</v>
          </cell>
          <cell r="J498">
            <v>11817950</v>
          </cell>
          <cell r="K498">
            <v>11424077</v>
          </cell>
        </row>
        <row r="499">
          <cell r="F499">
            <v>34227040</v>
          </cell>
          <cell r="G499">
            <v>-41351</v>
          </cell>
          <cell r="H499">
            <v>34185689</v>
          </cell>
          <cell r="I499">
            <v>0</v>
          </cell>
          <cell r="J499">
            <v>34185689</v>
          </cell>
          <cell r="K499">
            <v>24567453</v>
          </cell>
        </row>
        <row r="500">
          <cell r="F500">
            <v>11767994</v>
          </cell>
          <cell r="G500">
            <v>-512230</v>
          </cell>
          <cell r="H500">
            <v>11255764</v>
          </cell>
          <cell r="I500">
            <v>0</v>
          </cell>
          <cell r="J500">
            <v>11255764</v>
          </cell>
          <cell r="K500">
            <v>0</v>
          </cell>
        </row>
        <row r="501">
          <cell r="F501">
            <v>31743785</v>
          </cell>
          <cell r="G501">
            <v>-7031941</v>
          </cell>
          <cell r="H501">
            <v>24711844</v>
          </cell>
          <cell r="I501">
            <v>0</v>
          </cell>
          <cell r="J501">
            <v>24711844</v>
          </cell>
          <cell r="K501">
            <v>10666927</v>
          </cell>
        </row>
        <row r="502">
          <cell r="F502">
            <v>33582450</v>
          </cell>
          <cell r="G502">
            <v>0</v>
          </cell>
          <cell r="H502">
            <v>33582450</v>
          </cell>
          <cell r="I502">
            <v>0</v>
          </cell>
          <cell r="J502">
            <v>33582450</v>
          </cell>
          <cell r="K502">
            <v>33518260</v>
          </cell>
        </row>
        <row r="503">
          <cell r="F503">
            <v>123139220</v>
          </cell>
          <cell r="G503">
            <v>-7585522</v>
          </cell>
          <cell r="H503">
            <v>115553698</v>
          </cell>
          <cell r="I503">
            <v>0</v>
          </cell>
          <cell r="J503">
            <v>115553698</v>
          </cell>
          <cell r="K503">
            <v>80176718</v>
          </cell>
        </row>
        <row r="504">
          <cell r="F504">
            <v>590044719.89999998</v>
          </cell>
          <cell r="G504">
            <v>-8728610</v>
          </cell>
          <cell r="H504">
            <v>581316109.89999998</v>
          </cell>
          <cell r="I504">
            <v>0</v>
          </cell>
          <cell r="J504">
            <v>581316109.89999998</v>
          </cell>
          <cell r="K504">
            <v>536089554</v>
          </cell>
        </row>
        <row r="506">
          <cell r="F506">
            <v>146607</v>
          </cell>
          <cell r="G506">
            <v>0</v>
          </cell>
          <cell r="H506">
            <v>146607</v>
          </cell>
          <cell r="I506">
            <v>0</v>
          </cell>
          <cell r="J506">
            <v>146607</v>
          </cell>
          <cell r="K506">
            <v>146607</v>
          </cell>
        </row>
        <row r="507">
          <cell r="F507">
            <v>146607</v>
          </cell>
          <cell r="G507">
            <v>0</v>
          </cell>
          <cell r="H507">
            <v>146607</v>
          </cell>
          <cell r="I507">
            <v>0</v>
          </cell>
          <cell r="J507">
            <v>146607</v>
          </cell>
          <cell r="K507">
            <v>146607</v>
          </cell>
        </row>
        <row r="508">
          <cell r="F508">
            <v>5354485</v>
          </cell>
          <cell r="G508">
            <v>0</v>
          </cell>
          <cell r="H508">
            <v>5354485</v>
          </cell>
          <cell r="I508">
            <v>0</v>
          </cell>
          <cell r="J508">
            <v>5354485</v>
          </cell>
          <cell r="K508">
            <v>5345383</v>
          </cell>
        </row>
        <row r="509">
          <cell r="F509">
            <v>5354485</v>
          </cell>
          <cell r="G509">
            <v>0</v>
          </cell>
          <cell r="H509">
            <v>5354485</v>
          </cell>
          <cell r="I509">
            <v>0</v>
          </cell>
          <cell r="J509">
            <v>5354485</v>
          </cell>
          <cell r="K509">
            <v>5345383</v>
          </cell>
        </row>
        <row r="510">
          <cell r="F510">
            <v>8136766.3700000001</v>
          </cell>
          <cell r="G510">
            <v>180</v>
          </cell>
          <cell r="H510">
            <v>8136946.3700000001</v>
          </cell>
          <cell r="I510">
            <v>0</v>
          </cell>
          <cell r="J510">
            <v>8136946.3700000001</v>
          </cell>
          <cell r="K510">
            <v>7795915</v>
          </cell>
        </row>
        <row r="511">
          <cell r="F511">
            <v>8136766.3700000001</v>
          </cell>
          <cell r="G511">
            <v>180</v>
          </cell>
          <cell r="H511">
            <v>8136946.3700000001</v>
          </cell>
          <cell r="I511">
            <v>0</v>
          </cell>
          <cell r="J511">
            <v>8136946.3700000001</v>
          </cell>
          <cell r="K511">
            <v>7795915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324620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324620</v>
          </cell>
        </row>
        <row r="514">
          <cell r="F514">
            <v>6518094</v>
          </cell>
          <cell r="G514">
            <v>0</v>
          </cell>
          <cell r="H514">
            <v>6518094</v>
          </cell>
          <cell r="I514">
            <v>0</v>
          </cell>
          <cell r="J514">
            <v>6518094</v>
          </cell>
          <cell r="K514">
            <v>6219424</v>
          </cell>
        </row>
        <row r="515">
          <cell r="F515">
            <v>6518094</v>
          </cell>
          <cell r="G515">
            <v>0</v>
          </cell>
          <cell r="H515">
            <v>6518094</v>
          </cell>
          <cell r="I515">
            <v>0</v>
          </cell>
          <cell r="J515">
            <v>6518094</v>
          </cell>
          <cell r="K515">
            <v>6219424</v>
          </cell>
        </row>
        <row r="516">
          <cell r="F516">
            <v>20155952.370000001</v>
          </cell>
          <cell r="G516">
            <v>180</v>
          </cell>
          <cell r="H516">
            <v>20156132.370000001</v>
          </cell>
          <cell r="I516">
            <v>0</v>
          </cell>
          <cell r="J516">
            <v>20156132.370000001</v>
          </cell>
          <cell r="K516">
            <v>19831949</v>
          </cell>
        </row>
        <row r="518">
          <cell r="F518">
            <v>2266</v>
          </cell>
          <cell r="G518">
            <v>0</v>
          </cell>
          <cell r="H518">
            <v>2266</v>
          </cell>
          <cell r="I518">
            <v>0</v>
          </cell>
          <cell r="J518">
            <v>2266</v>
          </cell>
          <cell r="K518">
            <v>0</v>
          </cell>
        </row>
        <row r="519">
          <cell r="F519">
            <v>12132</v>
          </cell>
          <cell r="G519">
            <v>0</v>
          </cell>
          <cell r="H519">
            <v>12132</v>
          </cell>
          <cell r="I519">
            <v>0</v>
          </cell>
          <cell r="J519">
            <v>12132</v>
          </cell>
          <cell r="K519">
            <v>0</v>
          </cell>
        </row>
        <row r="520">
          <cell r="F520">
            <v>12450</v>
          </cell>
          <cell r="G520">
            <v>0</v>
          </cell>
          <cell r="H520">
            <v>12450</v>
          </cell>
          <cell r="I520">
            <v>0</v>
          </cell>
          <cell r="J520">
            <v>12450</v>
          </cell>
          <cell r="K520">
            <v>0</v>
          </cell>
        </row>
        <row r="521">
          <cell r="F521">
            <v>13283</v>
          </cell>
          <cell r="G521">
            <v>0</v>
          </cell>
          <cell r="H521">
            <v>13283</v>
          </cell>
          <cell r="I521">
            <v>0</v>
          </cell>
          <cell r="J521">
            <v>13283</v>
          </cell>
          <cell r="K521">
            <v>37865</v>
          </cell>
        </row>
        <row r="522">
          <cell r="F522">
            <v>40131</v>
          </cell>
          <cell r="G522">
            <v>0</v>
          </cell>
          <cell r="H522">
            <v>40131</v>
          </cell>
          <cell r="I522">
            <v>0</v>
          </cell>
          <cell r="J522">
            <v>40131</v>
          </cell>
          <cell r="K522">
            <v>37865</v>
          </cell>
        </row>
        <row r="523">
          <cell r="F523">
            <v>1072882</v>
          </cell>
          <cell r="G523">
            <v>0</v>
          </cell>
          <cell r="H523">
            <v>1072882</v>
          </cell>
          <cell r="I523">
            <v>0</v>
          </cell>
          <cell r="J523">
            <v>1072882</v>
          </cell>
          <cell r="K523">
            <v>1072882</v>
          </cell>
        </row>
        <row r="524">
          <cell r="F524">
            <v>1072882</v>
          </cell>
          <cell r="G524">
            <v>0</v>
          </cell>
          <cell r="H524">
            <v>1072882</v>
          </cell>
          <cell r="I524">
            <v>0</v>
          </cell>
          <cell r="J524">
            <v>1072882</v>
          </cell>
          <cell r="K524">
            <v>1072882</v>
          </cell>
        </row>
        <row r="525">
          <cell r="F525">
            <v>16116410.279999999</v>
          </cell>
          <cell r="G525">
            <v>0</v>
          </cell>
          <cell r="H525">
            <v>16116410.279999999</v>
          </cell>
          <cell r="I525">
            <v>0</v>
          </cell>
          <cell r="J525">
            <v>16116410.279999999</v>
          </cell>
          <cell r="K525">
            <v>15578801</v>
          </cell>
        </row>
        <row r="526">
          <cell r="F526">
            <v>16116410.279999999</v>
          </cell>
          <cell r="G526">
            <v>0</v>
          </cell>
          <cell r="H526">
            <v>16116410.279999999</v>
          </cell>
          <cell r="I526">
            <v>0</v>
          </cell>
          <cell r="J526">
            <v>16116410.279999999</v>
          </cell>
          <cell r="K526">
            <v>15578801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229516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229516</v>
          </cell>
        </row>
        <row r="529">
          <cell r="F529">
            <v>2066260</v>
          </cell>
          <cell r="G529">
            <v>0</v>
          </cell>
          <cell r="H529">
            <v>2066260</v>
          </cell>
          <cell r="I529">
            <v>0</v>
          </cell>
          <cell r="J529">
            <v>2066260</v>
          </cell>
          <cell r="K529">
            <v>1699385</v>
          </cell>
        </row>
        <row r="530">
          <cell r="F530">
            <v>2066260</v>
          </cell>
          <cell r="G530">
            <v>0</v>
          </cell>
          <cell r="H530">
            <v>2066260</v>
          </cell>
          <cell r="I530">
            <v>0</v>
          </cell>
          <cell r="J530">
            <v>2066260</v>
          </cell>
          <cell r="K530">
            <v>1699385</v>
          </cell>
        </row>
        <row r="531">
          <cell r="F531">
            <v>19295683.280000001</v>
          </cell>
          <cell r="G531">
            <v>0</v>
          </cell>
          <cell r="H531">
            <v>19295683.280000001</v>
          </cell>
          <cell r="I531">
            <v>0</v>
          </cell>
          <cell r="J531">
            <v>19295683.280000001</v>
          </cell>
          <cell r="K531">
            <v>18618449</v>
          </cell>
        </row>
        <row r="533">
          <cell r="F533">
            <v>10060721.720000001</v>
          </cell>
          <cell r="G533">
            <v>-1302436</v>
          </cell>
          <cell r="H533">
            <v>8758285.7200000007</v>
          </cell>
          <cell r="I533">
            <v>0</v>
          </cell>
          <cell r="J533">
            <v>8758285.7200000007</v>
          </cell>
          <cell r="K533">
            <v>10929433</v>
          </cell>
        </row>
        <row r="534">
          <cell r="F534">
            <v>10060721.720000001</v>
          </cell>
          <cell r="G534">
            <v>-1302436</v>
          </cell>
          <cell r="H534">
            <v>8758285.7200000007</v>
          </cell>
          <cell r="I534">
            <v>0</v>
          </cell>
          <cell r="J534">
            <v>8758285.7200000007</v>
          </cell>
          <cell r="K534">
            <v>10929433</v>
          </cell>
        </row>
        <row r="535">
          <cell r="F535">
            <v>705260</v>
          </cell>
          <cell r="G535">
            <v>0</v>
          </cell>
          <cell r="H535">
            <v>705260</v>
          </cell>
          <cell r="I535">
            <v>0</v>
          </cell>
          <cell r="J535">
            <v>705260</v>
          </cell>
          <cell r="K535">
            <v>0</v>
          </cell>
        </row>
        <row r="536">
          <cell r="F536">
            <v>705260</v>
          </cell>
          <cell r="G536">
            <v>0</v>
          </cell>
          <cell r="H536">
            <v>705260</v>
          </cell>
          <cell r="I536">
            <v>0</v>
          </cell>
          <cell r="J536">
            <v>705260</v>
          </cell>
          <cell r="K536">
            <v>0</v>
          </cell>
        </row>
        <row r="537">
          <cell r="F537">
            <v>2259173</v>
          </cell>
          <cell r="G537">
            <v>0</v>
          </cell>
          <cell r="H537">
            <v>2259173</v>
          </cell>
          <cell r="I537">
            <v>0</v>
          </cell>
          <cell r="J537">
            <v>2259173</v>
          </cell>
          <cell r="K537">
            <v>2217554</v>
          </cell>
        </row>
        <row r="538">
          <cell r="F538">
            <v>2259173</v>
          </cell>
          <cell r="G538">
            <v>0</v>
          </cell>
          <cell r="H538">
            <v>2259173</v>
          </cell>
          <cell r="I538">
            <v>0</v>
          </cell>
          <cell r="J538">
            <v>2259173</v>
          </cell>
          <cell r="K538">
            <v>2217554</v>
          </cell>
        </row>
        <row r="539">
          <cell r="F539">
            <v>13025154.720000001</v>
          </cell>
          <cell r="G539">
            <v>-1302436</v>
          </cell>
          <cell r="H539">
            <v>11722718.720000001</v>
          </cell>
          <cell r="I539">
            <v>0</v>
          </cell>
          <cell r="J539">
            <v>11722718.720000001</v>
          </cell>
          <cell r="K539">
            <v>13146987</v>
          </cell>
        </row>
        <row r="541"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3">
          <cell r="F543">
            <v>15378</v>
          </cell>
          <cell r="G543">
            <v>0</v>
          </cell>
          <cell r="H543">
            <v>15378</v>
          </cell>
          <cell r="I543">
            <v>0</v>
          </cell>
          <cell r="J543">
            <v>15378</v>
          </cell>
          <cell r="K543">
            <v>0</v>
          </cell>
        </row>
        <row r="544">
          <cell r="F544">
            <v>15378</v>
          </cell>
          <cell r="G544">
            <v>0</v>
          </cell>
          <cell r="H544">
            <v>15378</v>
          </cell>
          <cell r="I544">
            <v>0</v>
          </cell>
          <cell r="J544">
            <v>15378</v>
          </cell>
          <cell r="K544">
            <v>0</v>
          </cell>
        </row>
        <row r="545">
          <cell r="F545">
            <v>64220</v>
          </cell>
          <cell r="G545">
            <v>0</v>
          </cell>
          <cell r="H545">
            <v>64220</v>
          </cell>
          <cell r="I545">
            <v>0</v>
          </cell>
          <cell r="J545">
            <v>64220</v>
          </cell>
          <cell r="K545">
            <v>64220</v>
          </cell>
        </row>
        <row r="546">
          <cell r="F546">
            <v>64220</v>
          </cell>
          <cell r="G546">
            <v>0</v>
          </cell>
          <cell r="H546">
            <v>64220</v>
          </cell>
          <cell r="I546">
            <v>0</v>
          </cell>
          <cell r="J546">
            <v>64220</v>
          </cell>
          <cell r="K546">
            <v>64220</v>
          </cell>
        </row>
        <row r="547">
          <cell r="F547">
            <v>22134908.469999999</v>
          </cell>
          <cell r="G547">
            <v>-1570900</v>
          </cell>
          <cell r="H547">
            <v>20564008.469999999</v>
          </cell>
          <cell r="I547">
            <v>0</v>
          </cell>
          <cell r="J547">
            <v>20564008.469999999</v>
          </cell>
          <cell r="K547">
            <v>20132828</v>
          </cell>
        </row>
        <row r="548">
          <cell r="F548">
            <v>22134908.469999999</v>
          </cell>
          <cell r="G548">
            <v>-1570900</v>
          </cell>
          <cell r="H548">
            <v>20564008.469999999</v>
          </cell>
          <cell r="I548">
            <v>0</v>
          </cell>
          <cell r="J548">
            <v>20564008.469999999</v>
          </cell>
          <cell r="K548">
            <v>20132828</v>
          </cell>
        </row>
        <row r="549">
          <cell r="F549">
            <v>6340935</v>
          </cell>
          <cell r="G549">
            <v>-1424923</v>
          </cell>
          <cell r="H549">
            <v>4916012</v>
          </cell>
          <cell r="I549">
            <v>0</v>
          </cell>
          <cell r="J549">
            <v>4916012</v>
          </cell>
          <cell r="K549">
            <v>548681</v>
          </cell>
        </row>
        <row r="550">
          <cell r="F550">
            <v>6340935</v>
          </cell>
          <cell r="G550">
            <v>-1424923</v>
          </cell>
          <cell r="H550">
            <v>4916012</v>
          </cell>
          <cell r="I550">
            <v>0</v>
          </cell>
          <cell r="J550">
            <v>4916012</v>
          </cell>
          <cell r="K550">
            <v>548681</v>
          </cell>
        </row>
        <row r="551">
          <cell r="F551">
            <v>28555441.469999999</v>
          </cell>
          <cell r="G551">
            <v>-2995823</v>
          </cell>
          <cell r="H551">
            <v>25559618.469999999</v>
          </cell>
          <cell r="I551">
            <v>0</v>
          </cell>
          <cell r="J551">
            <v>25559618.469999999</v>
          </cell>
          <cell r="K551">
            <v>20745729</v>
          </cell>
        </row>
        <row r="553">
          <cell r="F553">
            <v>149430</v>
          </cell>
          <cell r="G553">
            <v>0</v>
          </cell>
          <cell r="H553">
            <v>149430</v>
          </cell>
          <cell r="I553">
            <v>0</v>
          </cell>
          <cell r="J553">
            <v>149430</v>
          </cell>
          <cell r="K553">
            <v>113528</v>
          </cell>
        </row>
        <row r="554">
          <cell r="F554">
            <v>149430</v>
          </cell>
          <cell r="G554">
            <v>0</v>
          </cell>
          <cell r="H554">
            <v>149430</v>
          </cell>
          <cell r="I554">
            <v>0</v>
          </cell>
          <cell r="J554">
            <v>149430</v>
          </cell>
          <cell r="K554">
            <v>113528</v>
          </cell>
        </row>
        <row r="555">
          <cell r="F555">
            <v>781145</v>
          </cell>
          <cell r="G555">
            <v>0</v>
          </cell>
          <cell r="H555">
            <v>781145</v>
          </cell>
          <cell r="I555">
            <v>0</v>
          </cell>
          <cell r="J555">
            <v>781145</v>
          </cell>
          <cell r="K555">
            <v>648495</v>
          </cell>
        </row>
        <row r="556">
          <cell r="F556">
            <v>781145</v>
          </cell>
          <cell r="G556">
            <v>0</v>
          </cell>
          <cell r="H556">
            <v>781145</v>
          </cell>
          <cell r="I556">
            <v>0</v>
          </cell>
          <cell r="J556">
            <v>781145</v>
          </cell>
          <cell r="K556">
            <v>648495</v>
          </cell>
        </row>
        <row r="557">
          <cell r="F557">
            <v>20897179.309999999</v>
          </cell>
          <cell r="G557">
            <v>0</v>
          </cell>
          <cell r="H557">
            <v>20897179.309999999</v>
          </cell>
          <cell r="I557">
            <v>0</v>
          </cell>
          <cell r="J557">
            <v>20897179.309999999</v>
          </cell>
          <cell r="K557">
            <v>19033662</v>
          </cell>
        </row>
        <row r="558">
          <cell r="F558">
            <v>20897179.309999999</v>
          </cell>
          <cell r="G558">
            <v>0</v>
          </cell>
          <cell r="H558">
            <v>20897179.309999999</v>
          </cell>
          <cell r="I558">
            <v>0</v>
          </cell>
          <cell r="J558">
            <v>20897179.309999999</v>
          </cell>
          <cell r="K558">
            <v>19033662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</row>
        <row r="561">
          <cell r="F561">
            <v>1845208.83</v>
          </cell>
          <cell r="G561">
            <v>0</v>
          </cell>
          <cell r="H561">
            <v>1845208.83</v>
          </cell>
          <cell r="I561">
            <v>0</v>
          </cell>
          <cell r="J561">
            <v>1845208.83</v>
          </cell>
          <cell r="K561">
            <v>0</v>
          </cell>
        </row>
        <row r="562">
          <cell r="F562">
            <v>1845208.83</v>
          </cell>
          <cell r="G562">
            <v>0</v>
          </cell>
          <cell r="H562">
            <v>1845208.83</v>
          </cell>
          <cell r="I562">
            <v>0</v>
          </cell>
          <cell r="J562">
            <v>1845208.83</v>
          </cell>
          <cell r="K562">
            <v>0</v>
          </cell>
        </row>
        <row r="563">
          <cell r="F563">
            <v>4845240</v>
          </cell>
          <cell r="G563">
            <v>1424923</v>
          </cell>
          <cell r="H563">
            <v>6270163</v>
          </cell>
          <cell r="I563">
            <v>0</v>
          </cell>
          <cell r="J563">
            <v>6270163</v>
          </cell>
          <cell r="K563">
            <v>4408942</v>
          </cell>
        </row>
        <row r="564">
          <cell r="F564">
            <v>4845240</v>
          </cell>
          <cell r="G564">
            <v>1424923</v>
          </cell>
          <cell r="H564">
            <v>6270163</v>
          </cell>
          <cell r="I564">
            <v>0</v>
          </cell>
          <cell r="J564">
            <v>6270163</v>
          </cell>
          <cell r="K564">
            <v>4408942</v>
          </cell>
        </row>
        <row r="565">
          <cell r="F565">
            <v>28518203.140000001</v>
          </cell>
          <cell r="G565">
            <v>1424923</v>
          </cell>
          <cell r="H565">
            <v>29943126.140000001</v>
          </cell>
          <cell r="I565">
            <v>0</v>
          </cell>
          <cell r="J565">
            <v>29943126.140000001</v>
          </cell>
          <cell r="K565">
            <v>24204627</v>
          </cell>
        </row>
        <row r="567">
          <cell r="F567">
            <v>2998596</v>
          </cell>
          <cell r="G567">
            <v>0</v>
          </cell>
          <cell r="H567">
            <v>2998596</v>
          </cell>
          <cell r="I567">
            <v>0</v>
          </cell>
          <cell r="J567">
            <v>2998596</v>
          </cell>
          <cell r="K567">
            <v>2998596</v>
          </cell>
        </row>
        <row r="568">
          <cell r="F568">
            <v>2998596</v>
          </cell>
          <cell r="G568">
            <v>0</v>
          </cell>
          <cell r="H568">
            <v>2998596</v>
          </cell>
          <cell r="I568">
            <v>0</v>
          </cell>
          <cell r="J568">
            <v>2998596</v>
          </cell>
          <cell r="K568">
            <v>2998596</v>
          </cell>
        </row>
        <row r="569">
          <cell r="F569">
            <v>3634958</v>
          </cell>
          <cell r="G569">
            <v>183228</v>
          </cell>
          <cell r="H569">
            <v>3818186</v>
          </cell>
          <cell r="I569">
            <v>0</v>
          </cell>
          <cell r="J569">
            <v>3818186</v>
          </cell>
          <cell r="K569">
            <v>3634958</v>
          </cell>
        </row>
        <row r="570">
          <cell r="F570">
            <v>3634958</v>
          </cell>
          <cell r="G570">
            <v>183228</v>
          </cell>
          <cell r="H570">
            <v>3818186</v>
          </cell>
          <cell r="I570">
            <v>0</v>
          </cell>
          <cell r="J570">
            <v>3818186</v>
          </cell>
          <cell r="K570">
            <v>3634958</v>
          </cell>
        </row>
        <row r="571">
          <cell r="F571">
            <v>6633554</v>
          </cell>
          <cell r="G571">
            <v>183228</v>
          </cell>
          <cell r="H571">
            <v>6816782</v>
          </cell>
          <cell r="I571">
            <v>0</v>
          </cell>
          <cell r="J571">
            <v>6816782</v>
          </cell>
          <cell r="K571">
            <v>6633554</v>
          </cell>
        </row>
        <row r="573">
          <cell r="F573">
            <v>-1458089</v>
          </cell>
          <cell r="G573">
            <v>0</v>
          </cell>
          <cell r="H573">
            <v>-1458089</v>
          </cell>
          <cell r="I573">
            <v>0</v>
          </cell>
          <cell r="J573">
            <v>-1458089</v>
          </cell>
          <cell r="K573">
            <v>-1363241</v>
          </cell>
        </row>
        <row r="574">
          <cell r="F574">
            <v>-1458089</v>
          </cell>
          <cell r="G574">
            <v>0</v>
          </cell>
          <cell r="H574">
            <v>-1458089</v>
          </cell>
          <cell r="I574">
            <v>0</v>
          </cell>
          <cell r="J574">
            <v>-1458089</v>
          </cell>
          <cell r="K574">
            <v>-1363241</v>
          </cell>
        </row>
        <row r="575">
          <cell r="F575">
            <v>-10481248</v>
          </cell>
          <cell r="G575">
            <v>0</v>
          </cell>
          <cell r="H575">
            <v>-10481248</v>
          </cell>
          <cell r="I575">
            <v>0</v>
          </cell>
          <cell r="J575">
            <v>-10481248</v>
          </cell>
          <cell r="K575">
            <v>-5918858</v>
          </cell>
        </row>
        <row r="576">
          <cell r="F576">
            <v>-10481248</v>
          </cell>
          <cell r="G576">
            <v>0</v>
          </cell>
          <cell r="H576">
            <v>-10481248</v>
          </cell>
          <cell r="I576">
            <v>0</v>
          </cell>
          <cell r="J576">
            <v>-10481248</v>
          </cell>
          <cell r="K576">
            <v>-5918858</v>
          </cell>
        </row>
        <row r="577">
          <cell r="F577">
            <v>-396311995.19999999</v>
          </cell>
          <cell r="G577">
            <v>2794037</v>
          </cell>
          <cell r="H577">
            <v>-393517958.19999999</v>
          </cell>
          <cell r="I577">
            <v>0</v>
          </cell>
          <cell r="J577">
            <v>-393517958.19999999</v>
          </cell>
          <cell r="K577">
            <v>-343342724</v>
          </cell>
        </row>
        <row r="578">
          <cell r="F578">
            <v>-334410</v>
          </cell>
          <cell r="G578">
            <v>0</v>
          </cell>
          <cell r="H578">
            <v>-334410</v>
          </cell>
          <cell r="I578">
            <v>0</v>
          </cell>
          <cell r="J578">
            <v>-334410</v>
          </cell>
          <cell r="K578">
            <v>-334410</v>
          </cell>
        </row>
        <row r="579">
          <cell r="F579">
            <v>-396646405.19999999</v>
          </cell>
          <cell r="G579">
            <v>2794037</v>
          </cell>
          <cell r="H579">
            <v>-393852368.19999999</v>
          </cell>
          <cell r="I579">
            <v>0</v>
          </cell>
          <cell r="J579">
            <v>-393852368.19999999</v>
          </cell>
          <cell r="K579">
            <v>-343677134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-48954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-168698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-217652</v>
          </cell>
        </row>
        <row r="583">
          <cell r="F583">
            <v>0</v>
          </cell>
          <cell r="G583">
            <v>-139983</v>
          </cell>
          <cell r="H583">
            <v>-139983</v>
          </cell>
          <cell r="I583">
            <v>0</v>
          </cell>
          <cell r="J583">
            <v>-139983</v>
          </cell>
          <cell r="K583">
            <v>0</v>
          </cell>
        </row>
        <row r="584">
          <cell r="F584">
            <v>0</v>
          </cell>
          <cell r="G584">
            <v>-139983</v>
          </cell>
          <cell r="H584">
            <v>-139983</v>
          </cell>
          <cell r="I584">
            <v>0</v>
          </cell>
          <cell r="J584">
            <v>-139983</v>
          </cell>
          <cell r="K584">
            <v>0</v>
          </cell>
        </row>
        <row r="585">
          <cell r="F585">
            <v>-44536650</v>
          </cell>
          <cell r="G585">
            <v>997518.06</v>
          </cell>
          <cell r="H585">
            <v>-43539131.939999998</v>
          </cell>
          <cell r="I585">
            <v>0</v>
          </cell>
          <cell r="J585">
            <v>-43539131.939999998</v>
          </cell>
          <cell r="K585">
            <v>-25106650</v>
          </cell>
        </row>
        <row r="586">
          <cell r="F586">
            <v>-47955</v>
          </cell>
          <cell r="G586">
            <v>-405424.5</v>
          </cell>
          <cell r="H586">
            <v>-453379.5</v>
          </cell>
          <cell r="I586">
            <v>0</v>
          </cell>
          <cell r="J586">
            <v>-453379.5</v>
          </cell>
          <cell r="K586">
            <v>-47955</v>
          </cell>
        </row>
        <row r="587">
          <cell r="F587">
            <v>-44584605</v>
          </cell>
          <cell r="G587">
            <v>592093.56000000006</v>
          </cell>
          <cell r="H587">
            <v>-43992511.439999998</v>
          </cell>
          <cell r="I587">
            <v>0</v>
          </cell>
          <cell r="J587">
            <v>-43992511.439999998</v>
          </cell>
          <cell r="K587">
            <v>-25154605</v>
          </cell>
        </row>
        <row r="588">
          <cell r="F588">
            <v>-453170347.19999999</v>
          </cell>
          <cell r="G588">
            <v>3246147.56</v>
          </cell>
          <cell r="H588">
            <v>-449924199.63999999</v>
          </cell>
          <cell r="I588">
            <v>0</v>
          </cell>
          <cell r="J588">
            <v>-449924199.63999999</v>
          </cell>
          <cell r="K588">
            <v>-376331490</v>
          </cell>
        </row>
        <row r="590">
          <cell r="F590">
            <v>31151739.52</v>
          </cell>
          <cell r="G590">
            <v>-2796143</v>
          </cell>
          <cell r="H590">
            <v>28355596.52</v>
          </cell>
          <cell r="I590">
            <v>0</v>
          </cell>
          <cell r="J590">
            <v>28355596.52</v>
          </cell>
          <cell r="K590">
            <v>2829315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1045812</v>
          </cell>
        </row>
        <row r="592">
          <cell r="F592">
            <v>21700</v>
          </cell>
          <cell r="G592">
            <v>0</v>
          </cell>
          <cell r="H592">
            <v>21700</v>
          </cell>
          <cell r="I592">
            <v>0</v>
          </cell>
          <cell r="J592">
            <v>21700</v>
          </cell>
          <cell r="K592">
            <v>0</v>
          </cell>
        </row>
        <row r="593">
          <cell r="F593">
            <v>31173439.52</v>
          </cell>
          <cell r="G593">
            <v>-2796143</v>
          </cell>
          <cell r="H593">
            <v>28377296.52</v>
          </cell>
          <cell r="I593">
            <v>0</v>
          </cell>
          <cell r="J593">
            <v>28377296.52</v>
          </cell>
          <cell r="K593">
            <v>3875127</v>
          </cell>
        </row>
        <row r="594">
          <cell r="F594">
            <v>0</v>
          </cell>
          <cell r="G594">
            <v>360000</v>
          </cell>
          <cell r="H594">
            <v>360000</v>
          </cell>
          <cell r="I594">
            <v>0</v>
          </cell>
          <cell r="J594">
            <v>360000</v>
          </cell>
          <cell r="K594">
            <v>0</v>
          </cell>
        </row>
        <row r="595">
          <cell r="F595">
            <v>0</v>
          </cell>
          <cell r="G595">
            <v>360000</v>
          </cell>
          <cell r="H595">
            <v>360000</v>
          </cell>
          <cell r="I595">
            <v>0</v>
          </cell>
          <cell r="J595">
            <v>360000</v>
          </cell>
          <cell r="K595">
            <v>0</v>
          </cell>
        </row>
        <row r="596">
          <cell r="F596">
            <v>53444165.259999998</v>
          </cell>
          <cell r="G596">
            <v>0</v>
          </cell>
          <cell r="H596">
            <v>53444165.259999998</v>
          </cell>
          <cell r="I596">
            <v>0</v>
          </cell>
          <cell r="J596">
            <v>53444165.259999998</v>
          </cell>
          <cell r="K596">
            <v>0</v>
          </cell>
        </row>
        <row r="597">
          <cell r="F597">
            <v>557820.1</v>
          </cell>
          <cell r="G597">
            <v>0</v>
          </cell>
          <cell r="H597">
            <v>557820.1</v>
          </cell>
          <cell r="I597">
            <v>0</v>
          </cell>
          <cell r="J597">
            <v>557820.1</v>
          </cell>
          <cell r="K597">
            <v>0</v>
          </cell>
        </row>
        <row r="598">
          <cell r="F598">
            <v>6698629.5800000001</v>
          </cell>
          <cell r="G598">
            <v>0</v>
          </cell>
          <cell r="H598">
            <v>6698629.5800000001</v>
          </cell>
          <cell r="I598">
            <v>0</v>
          </cell>
          <cell r="J598">
            <v>6698629.5800000001</v>
          </cell>
          <cell r="K598">
            <v>0</v>
          </cell>
        </row>
        <row r="599">
          <cell r="F599">
            <v>23690729.449999999</v>
          </cell>
          <cell r="G599">
            <v>0</v>
          </cell>
          <cell r="H599">
            <v>23690729.449999999</v>
          </cell>
          <cell r="I599">
            <v>0</v>
          </cell>
          <cell r="J599">
            <v>23690729.449999999</v>
          </cell>
          <cell r="K599">
            <v>0</v>
          </cell>
        </row>
        <row r="600">
          <cell r="F600">
            <v>9285010.9600000009</v>
          </cell>
          <cell r="G600">
            <v>0</v>
          </cell>
          <cell r="H600">
            <v>9285010.9600000009</v>
          </cell>
          <cell r="I600">
            <v>0</v>
          </cell>
          <cell r="J600">
            <v>9285010.9600000009</v>
          </cell>
          <cell r="K600">
            <v>0</v>
          </cell>
        </row>
        <row r="601">
          <cell r="F601">
            <v>1595406</v>
          </cell>
          <cell r="G601">
            <v>0</v>
          </cell>
          <cell r="H601">
            <v>1595406</v>
          </cell>
          <cell r="I601">
            <v>0</v>
          </cell>
          <cell r="J601">
            <v>1595406</v>
          </cell>
          <cell r="K601">
            <v>0</v>
          </cell>
        </row>
        <row r="602">
          <cell r="F602">
            <v>590096</v>
          </cell>
          <cell r="G602">
            <v>0</v>
          </cell>
          <cell r="H602">
            <v>590096</v>
          </cell>
          <cell r="I602">
            <v>0</v>
          </cell>
          <cell r="J602">
            <v>590096</v>
          </cell>
          <cell r="K602">
            <v>0</v>
          </cell>
        </row>
        <row r="603">
          <cell r="F603">
            <v>9558641.6600000001</v>
          </cell>
          <cell r="G603">
            <v>-604309</v>
          </cell>
          <cell r="H603">
            <v>8954332.6600000001</v>
          </cell>
          <cell r="I603">
            <v>0</v>
          </cell>
          <cell r="J603">
            <v>8954332.6600000001</v>
          </cell>
          <cell r="K603">
            <v>0</v>
          </cell>
        </row>
        <row r="604">
          <cell r="F604">
            <v>2274750</v>
          </cell>
          <cell r="G604">
            <v>0</v>
          </cell>
          <cell r="H604">
            <v>2274750</v>
          </cell>
          <cell r="I604">
            <v>0</v>
          </cell>
          <cell r="J604">
            <v>2274750</v>
          </cell>
          <cell r="K604">
            <v>0</v>
          </cell>
        </row>
        <row r="605">
          <cell r="F605">
            <v>107695249.00999999</v>
          </cell>
          <cell r="G605">
            <v>-604309</v>
          </cell>
          <cell r="H605">
            <v>107090940.00999999</v>
          </cell>
          <cell r="I605">
            <v>0</v>
          </cell>
          <cell r="J605">
            <v>107090940.00999999</v>
          </cell>
          <cell r="K605">
            <v>0</v>
          </cell>
        </row>
        <row r="606">
          <cell r="F606">
            <v>352815</v>
          </cell>
          <cell r="G606">
            <v>0</v>
          </cell>
          <cell r="H606">
            <v>352815</v>
          </cell>
          <cell r="I606">
            <v>0</v>
          </cell>
          <cell r="J606">
            <v>352815</v>
          </cell>
          <cell r="K606">
            <v>200454</v>
          </cell>
        </row>
        <row r="607">
          <cell r="F607">
            <v>593489</v>
          </cell>
          <cell r="G607">
            <v>0</v>
          </cell>
          <cell r="H607">
            <v>593489</v>
          </cell>
          <cell r="I607">
            <v>0</v>
          </cell>
          <cell r="J607">
            <v>593489</v>
          </cell>
          <cell r="K607">
            <v>0</v>
          </cell>
        </row>
        <row r="608">
          <cell r="F608">
            <v>946304</v>
          </cell>
          <cell r="G608">
            <v>0</v>
          </cell>
          <cell r="H608">
            <v>946304</v>
          </cell>
          <cell r="I608">
            <v>0</v>
          </cell>
          <cell r="J608">
            <v>946304</v>
          </cell>
          <cell r="K608">
            <v>200454</v>
          </cell>
        </row>
        <row r="609">
          <cell r="F609">
            <v>139814992.53</v>
          </cell>
          <cell r="G609">
            <v>-3040452</v>
          </cell>
          <cell r="H609">
            <v>136774540.53</v>
          </cell>
          <cell r="I609">
            <v>0</v>
          </cell>
          <cell r="J609">
            <v>136774540.53</v>
          </cell>
          <cell r="K609">
            <v>4075581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631685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285000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916685</v>
          </cell>
        </row>
        <row r="614">
          <cell r="F614">
            <v>10160</v>
          </cell>
          <cell r="G614">
            <v>-10160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10160</v>
          </cell>
          <cell r="G615">
            <v>-10160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10160</v>
          </cell>
          <cell r="G616">
            <v>-10160</v>
          </cell>
          <cell r="H616">
            <v>0</v>
          </cell>
          <cell r="I616">
            <v>0</v>
          </cell>
          <cell r="J616">
            <v>0</v>
          </cell>
          <cell r="K616">
            <v>916685</v>
          </cell>
        </row>
        <row r="618">
          <cell r="F618">
            <v>63972</v>
          </cell>
          <cell r="G618">
            <v>0</v>
          </cell>
          <cell r="H618">
            <v>63972</v>
          </cell>
          <cell r="I618">
            <v>0</v>
          </cell>
          <cell r="J618">
            <v>63972</v>
          </cell>
          <cell r="K618">
            <v>0</v>
          </cell>
        </row>
        <row r="619">
          <cell r="F619">
            <v>23302</v>
          </cell>
          <cell r="G619">
            <v>0</v>
          </cell>
          <cell r="H619">
            <v>23302</v>
          </cell>
          <cell r="I619">
            <v>0</v>
          </cell>
          <cell r="J619">
            <v>23302</v>
          </cell>
          <cell r="K619">
            <v>0</v>
          </cell>
        </row>
        <row r="620">
          <cell r="F620">
            <v>224624</v>
          </cell>
          <cell r="G620">
            <v>5661</v>
          </cell>
          <cell r="H620">
            <v>230285</v>
          </cell>
          <cell r="I620">
            <v>0</v>
          </cell>
          <cell r="J620">
            <v>230285</v>
          </cell>
          <cell r="K620">
            <v>0</v>
          </cell>
        </row>
        <row r="621">
          <cell r="F621">
            <v>5824</v>
          </cell>
          <cell r="G621">
            <v>0</v>
          </cell>
          <cell r="H621">
            <v>5824</v>
          </cell>
          <cell r="I621">
            <v>0</v>
          </cell>
          <cell r="J621">
            <v>5824</v>
          </cell>
          <cell r="K621">
            <v>0</v>
          </cell>
        </row>
        <row r="622">
          <cell r="F622">
            <v>71340</v>
          </cell>
          <cell r="G622">
            <v>0</v>
          </cell>
          <cell r="H622">
            <v>71340</v>
          </cell>
          <cell r="I622">
            <v>0</v>
          </cell>
          <cell r="J622">
            <v>71340</v>
          </cell>
          <cell r="K622">
            <v>0</v>
          </cell>
        </row>
        <row r="623">
          <cell r="F623">
            <v>33013</v>
          </cell>
          <cell r="G623">
            <v>0</v>
          </cell>
          <cell r="H623">
            <v>33013</v>
          </cell>
          <cell r="I623">
            <v>0</v>
          </cell>
          <cell r="J623">
            <v>33013</v>
          </cell>
          <cell r="K623">
            <v>0</v>
          </cell>
        </row>
        <row r="624">
          <cell r="F624">
            <v>48000</v>
          </cell>
          <cell r="G624">
            <v>0</v>
          </cell>
          <cell r="H624">
            <v>48000</v>
          </cell>
          <cell r="I624">
            <v>0</v>
          </cell>
          <cell r="J624">
            <v>48000</v>
          </cell>
          <cell r="K624">
            <v>0</v>
          </cell>
        </row>
        <row r="625">
          <cell r="F625">
            <v>82739</v>
          </cell>
          <cell r="G625">
            <v>0</v>
          </cell>
          <cell r="H625">
            <v>82739</v>
          </cell>
          <cell r="I625">
            <v>0</v>
          </cell>
          <cell r="J625">
            <v>82739</v>
          </cell>
          <cell r="K625">
            <v>0</v>
          </cell>
        </row>
        <row r="626">
          <cell r="F626">
            <v>171965</v>
          </cell>
          <cell r="G626">
            <v>0</v>
          </cell>
          <cell r="H626">
            <v>171965</v>
          </cell>
          <cell r="I626">
            <v>0</v>
          </cell>
          <cell r="J626">
            <v>171965</v>
          </cell>
          <cell r="K626">
            <v>0</v>
          </cell>
        </row>
        <row r="627">
          <cell r="F627">
            <v>532750.63</v>
          </cell>
          <cell r="G627">
            <v>-54058</v>
          </cell>
          <cell r="H627">
            <v>478692.63</v>
          </cell>
          <cell r="I627">
            <v>0</v>
          </cell>
          <cell r="J627">
            <v>478692.63</v>
          </cell>
          <cell r="K627">
            <v>0</v>
          </cell>
        </row>
        <row r="628">
          <cell r="F628">
            <v>640250</v>
          </cell>
          <cell r="G628">
            <v>0</v>
          </cell>
          <cell r="H628">
            <v>640250</v>
          </cell>
          <cell r="I628">
            <v>0</v>
          </cell>
          <cell r="J628">
            <v>640250</v>
          </cell>
          <cell r="K628">
            <v>0</v>
          </cell>
        </row>
        <row r="629">
          <cell r="F629">
            <v>556519</v>
          </cell>
          <cell r="G629">
            <v>0</v>
          </cell>
          <cell r="H629">
            <v>556519</v>
          </cell>
          <cell r="I629">
            <v>0</v>
          </cell>
          <cell r="J629">
            <v>556519</v>
          </cell>
          <cell r="K629">
            <v>0</v>
          </cell>
        </row>
        <row r="630">
          <cell r="F630">
            <v>-100</v>
          </cell>
          <cell r="G630">
            <v>0</v>
          </cell>
          <cell r="H630">
            <v>-100</v>
          </cell>
          <cell r="I630">
            <v>0</v>
          </cell>
          <cell r="J630">
            <v>-100</v>
          </cell>
          <cell r="K630">
            <v>0</v>
          </cell>
        </row>
        <row r="631">
          <cell r="F631">
            <v>13538</v>
          </cell>
          <cell r="G631">
            <v>0</v>
          </cell>
          <cell r="H631">
            <v>13538</v>
          </cell>
          <cell r="I631">
            <v>0</v>
          </cell>
          <cell r="J631">
            <v>13538</v>
          </cell>
          <cell r="K631">
            <v>0</v>
          </cell>
        </row>
        <row r="632">
          <cell r="F632">
            <v>18100</v>
          </cell>
          <cell r="G632">
            <v>0</v>
          </cell>
          <cell r="H632">
            <v>18100</v>
          </cell>
          <cell r="I632">
            <v>0</v>
          </cell>
          <cell r="J632">
            <v>18100</v>
          </cell>
          <cell r="K632">
            <v>0</v>
          </cell>
        </row>
        <row r="633">
          <cell r="F633">
            <v>100</v>
          </cell>
          <cell r="G633">
            <v>0</v>
          </cell>
          <cell r="H633">
            <v>100</v>
          </cell>
          <cell r="I633">
            <v>0</v>
          </cell>
          <cell r="J633">
            <v>100</v>
          </cell>
          <cell r="K633">
            <v>0</v>
          </cell>
        </row>
        <row r="634">
          <cell r="F634">
            <v>359543</v>
          </cell>
          <cell r="G634">
            <v>0</v>
          </cell>
          <cell r="H634">
            <v>359543</v>
          </cell>
          <cell r="I634">
            <v>0</v>
          </cell>
          <cell r="J634">
            <v>359543</v>
          </cell>
          <cell r="K634">
            <v>0</v>
          </cell>
        </row>
        <row r="635">
          <cell r="F635">
            <v>91530</v>
          </cell>
          <cell r="G635">
            <v>0</v>
          </cell>
          <cell r="H635">
            <v>91530</v>
          </cell>
          <cell r="I635">
            <v>0</v>
          </cell>
          <cell r="J635">
            <v>91530</v>
          </cell>
          <cell r="K635">
            <v>0</v>
          </cell>
        </row>
        <row r="636">
          <cell r="F636">
            <v>103251</v>
          </cell>
          <cell r="G636">
            <v>0</v>
          </cell>
          <cell r="H636">
            <v>103251</v>
          </cell>
          <cell r="I636">
            <v>0</v>
          </cell>
          <cell r="J636">
            <v>103251</v>
          </cell>
          <cell r="K636">
            <v>0</v>
          </cell>
        </row>
        <row r="637">
          <cell r="F637">
            <v>3933</v>
          </cell>
          <cell r="G637">
            <v>0</v>
          </cell>
          <cell r="H637">
            <v>3933</v>
          </cell>
          <cell r="I637">
            <v>0</v>
          </cell>
          <cell r="J637">
            <v>3933</v>
          </cell>
          <cell r="K637">
            <v>0</v>
          </cell>
        </row>
        <row r="638">
          <cell r="F638">
            <v>151824.37</v>
          </cell>
          <cell r="G638">
            <v>0</v>
          </cell>
          <cell r="H638">
            <v>151824.37</v>
          </cell>
          <cell r="I638">
            <v>0</v>
          </cell>
          <cell r="J638">
            <v>151824.37</v>
          </cell>
          <cell r="K638">
            <v>0</v>
          </cell>
        </row>
        <row r="639">
          <cell r="F639">
            <v>157924</v>
          </cell>
          <cell r="G639">
            <v>-8000</v>
          </cell>
          <cell r="H639">
            <v>149924</v>
          </cell>
          <cell r="I639">
            <v>0</v>
          </cell>
          <cell r="J639">
            <v>149924</v>
          </cell>
          <cell r="K639">
            <v>0</v>
          </cell>
        </row>
        <row r="640">
          <cell r="F640">
            <v>547442</v>
          </cell>
          <cell r="G640">
            <v>0</v>
          </cell>
          <cell r="H640">
            <v>547442</v>
          </cell>
          <cell r="I640">
            <v>0</v>
          </cell>
          <cell r="J640">
            <v>547442</v>
          </cell>
          <cell r="K640">
            <v>0</v>
          </cell>
        </row>
        <row r="641">
          <cell r="F641">
            <v>180293.9</v>
          </cell>
          <cell r="G641">
            <v>0</v>
          </cell>
          <cell r="H641">
            <v>180293.9</v>
          </cell>
          <cell r="I641">
            <v>0</v>
          </cell>
          <cell r="J641">
            <v>180293.9</v>
          </cell>
          <cell r="K641">
            <v>0</v>
          </cell>
        </row>
        <row r="642">
          <cell r="F642">
            <v>50069</v>
          </cell>
          <cell r="G642">
            <v>0</v>
          </cell>
          <cell r="H642">
            <v>50069</v>
          </cell>
          <cell r="I642">
            <v>0</v>
          </cell>
          <cell r="J642">
            <v>50069</v>
          </cell>
          <cell r="K642">
            <v>0</v>
          </cell>
        </row>
        <row r="643">
          <cell r="F643">
            <v>36112</v>
          </cell>
          <cell r="G643">
            <v>0</v>
          </cell>
          <cell r="H643">
            <v>36112</v>
          </cell>
          <cell r="I643">
            <v>0</v>
          </cell>
          <cell r="J643">
            <v>36112</v>
          </cell>
          <cell r="K643">
            <v>0</v>
          </cell>
        </row>
        <row r="644">
          <cell r="F644">
            <v>1540</v>
          </cell>
          <cell r="G644">
            <v>0</v>
          </cell>
          <cell r="H644">
            <v>1540</v>
          </cell>
          <cell r="I644">
            <v>0</v>
          </cell>
          <cell r="J644">
            <v>1540</v>
          </cell>
          <cell r="K644">
            <v>0</v>
          </cell>
        </row>
        <row r="645">
          <cell r="F645">
            <v>441591.93</v>
          </cell>
          <cell r="G645">
            <v>0</v>
          </cell>
          <cell r="H645">
            <v>441591.93</v>
          </cell>
          <cell r="I645">
            <v>0</v>
          </cell>
          <cell r="J645">
            <v>441591.93</v>
          </cell>
          <cell r="K645">
            <v>0</v>
          </cell>
        </row>
        <row r="646">
          <cell r="F646">
            <v>4122154.3</v>
          </cell>
          <cell r="G646">
            <v>0</v>
          </cell>
          <cell r="H646">
            <v>4122154.3</v>
          </cell>
          <cell r="I646">
            <v>0</v>
          </cell>
          <cell r="J646">
            <v>4122154.3</v>
          </cell>
          <cell r="K646">
            <v>0</v>
          </cell>
        </row>
        <row r="647">
          <cell r="F647">
            <v>1947022</v>
          </cell>
          <cell r="G647">
            <v>0</v>
          </cell>
          <cell r="H647">
            <v>1947022</v>
          </cell>
          <cell r="I647">
            <v>0</v>
          </cell>
          <cell r="J647">
            <v>1947022</v>
          </cell>
          <cell r="K647">
            <v>0</v>
          </cell>
        </row>
        <row r="648">
          <cell r="F648">
            <v>65900</v>
          </cell>
          <cell r="G648">
            <v>0</v>
          </cell>
          <cell r="H648">
            <v>65900</v>
          </cell>
          <cell r="I648">
            <v>0</v>
          </cell>
          <cell r="J648">
            <v>65900</v>
          </cell>
          <cell r="K648">
            <v>0</v>
          </cell>
        </row>
        <row r="649">
          <cell r="F649">
            <v>230982</v>
          </cell>
          <cell r="G649">
            <v>0</v>
          </cell>
          <cell r="H649">
            <v>230982</v>
          </cell>
          <cell r="I649">
            <v>0</v>
          </cell>
          <cell r="J649">
            <v>230982</v>
          </cell>
          <cell r="K649">
            <v>0</v>
          </cell>
        </row>
        <row r="650">
          <cell r="F650">
            <v>401734</v>
          </cell>
          <cell r="G650">
            <v>0</v>
          </cell>
          <cell r="H650">
            <v>401734</v>
          </cell>
          <cell r="I650">
            <v>0</v>
          </cell>
          <cell r="J650">
            <v>401734</v>
          </cell>
          <cell r="K650">
            <v>0</v>
          </cell>
        </row>
        <row r="651">
          <cell r="F651">
            <v>133571</v>
          </cell>
          <cell r="G651">
            <v>0</v>
          </cell>
          <cell r="H651">
            <v>133571</v>
          </cell>
          <cell r="I651">
            <v>0</v>
          </cell>
          <cell r="J651">
            <v>133571</v>
          </cell>
          <cell r="K651">
            <v>0</v>
          </cell>
        </row>
        <row r="652">
          <cell r="F652">
            <v>7424</v>
          </cell>
          <cell r="G652">
            <v>0</v>
          </cell>
          <cell r="H652">
            <v>7424</v>
          </cell>
          <cell r="I652">
            <v>0</v>
          </cell>
          <cell r="J652">
            <v>7424</v>
          </cell>
          <cell r="K652">
            <v>0</v>
          </cell>
        </row>
        <row r="653">
          <cell r="F653">
            <v>32500</v>
          </cell>
          <cell r="G653">
            <v>0</v>
          </cell>
          <cell r="H653">
            <v>32500</v>
          </cell>
          <cell r="I653">
            <v>0</v>
          </cell>
          <cell r="J653">
            <v>32500</v>
          </cell>
          <cell r="K653">
            <v>0</v>
          </cell>
        </row>
        <row r="654">
          <cell r="F654">
            <v>22800</v>
          </cell>
          <cell r="G654">
            <v>0</v>
          </cell>
          <cell r="H654">
            <v>22800</v>
          </cell>
          <cell r="I654">
            <v>0</v>
          </cell>
          <cell r="J654">
            <v>22800</v>
          </cell>
          <cell r="K654">
            <v>0</v>
          </cell>
        </row>
        <row r="655">
          <cell r="F655">
            <v>37322</v>
          </cell>
          <cell r="G655">
            <v>0</v>
          </cell>
          <cell r="H655">
            <v>37322</v>
          </cell>
          <cell r="I655">
            <v>0</v>
          </cell>
          <cell r="J655">
            <v>37322</v>
          </cell>
          <cell r="K655">
            <v>0</v>
          </cell>
        </row>
        <row r="656">
          <cell r="F656">
            <v>420</v>
          </cell>
          <cell r="G656">
            <v>0</v>
          </cell>
          <cell r="H656">
            <v>420</v>
          </cell>
          <cell r="I656">
            <v>0</v>
          </cell>
          <cell r="J656">
            <v>420</v>
          </cell>
          <cell r="K656">
            <v>0</v>
          </cell>
        </row>
        <row r="657">
          <cell r="F657">
            <v>40000</v>
          </cell>
          <cell r="G657">
            <v>0</v>
          </cell>
          <cell r="H657">
            <v>40000</v>
          </cell>
          <cell r="I657">
            <v>0</v>
          </cell>
          <cell r="J657">
            <v>40000</v>
          </cell>
          <cell r="K657">
            <v>0</v>
          </cell>
        </row>
        <row r="658">
          <cell r="F658">
            <v>75000</v>
          </cell>
          <cell r="G658">
            <v>0</v>
          </cell>
          <cell r="H658">
            <v>75000</v>
          </cell>
          <cell r="I658">
            <v>0</v>
          </cell>
          <cell r="J658">
            <v>75000</v>
          </cell>
          <cell r="K658">
            <v>0</v>
          </cell>
        </row>
        <row r="659">
          <cell r="F659">
            <v>205533</v>
          </cell>
          <cell r="G659">
            <v>0</v>
          </cell>
          <cell r="H659">
            <v>205533</v>
          </cell>
          <cell r="I659">
            <v>0</v>
          </cell>
          <cell r="J659">
            <v>205533</v>
          </cell>
          <cell r="K659">
            <v>0</v>
          </cell>
        </row>
        <row r="660">
          <cell r="F660">
            <v>186710.98</v>
          </cell>
          <cell r="G660">
            <v>0</v>
          </cell>
          <cell r="H660">
            <v>186710.98</v>
          </cell>
          <cell r="I660">
            <v>0</v>
          </cell>
          <cell r="J660">
            <v>186710.98</v>
          </cell>
          <cell r="K660">
            <v>0</v>
          </cell>
        </row>
        <row r="661">
          <cell r="F661">
            <v>30223.29</v>
          </cell>
          <cell r="G661">
            <v>0</v>
          </cell>
          <cell r="H661">
            <v>30223.29</v>
          </cell>
          <cell r="I661">
            <v>0</v>
          </cell>
          <cell r="J661">
            <v>30223.29</v>
          </cell>
          <cell r="K661">
            <v>0</v>
          </cell>
        </row>
        <row r="662">
          <cell r="F662">
            <v>5640</v>
          </cell>
          <cell r="G662">
            <v>0</v>
          </cell>
          <cell r="H662">
            <v>5640</v>
          </cell>
          <cell r="I662">
            <v>0</v>
          </cell>
          <cell r="J662">
            <v>5640</v>
          </cell>
          <cell r="K662">
            <v>0</v>
          </cell>
        </row>
        <row r="663">
          <cell r="F663">
            <v>58136.66</v>
          </cell>
          <cell r="G663">
            <v>0</v>
          </cell>
          <cell r="H663">
            <v>58136.66</v>
          </cell>
          <cell r="I663">
            <v>0</v>
          </cell>
          <cell r="J663">
            <v>58136.66</v>
          </cell>
          <cell r="K663">
            <v>0</v>
          </cell>
        </row>
        <row r="664">
          <cell r="F664">
            <v>1045</v>
          </cell>
          <cell r="G664">
            <v>0</v>
          </cell>
          <cell r="H664">
            <v>1045</v>
          </cell>
          <cell r="I664">
            <v>0</v>
          </cell>
          <cell r="J664">
            <v>1045</v>
          </cell>
          <cell r="K664">
            <v>0</v>
          </cell>
        </row>
        <row r="665">
          <cell r="F665">
            <v>550</v>
          </cell>
          <cell r="G665">
            <v>0</v>
          </cell>
          <cell r="H665">
            <v>550</v>
          </cell>
          <cell r="I665">
            <v>0</v>
          </cell>
          <cell r="J665">
            <v>550</v>
          </cell>
          <cell r="K665">
            <v>0</v>
          </cell>
        </row>
        <row r="666">
          <cell r="F666">
            <v>10791</v>
          </cell>
          <cell r="G666">
            <v>0</v>
          </cell>
          <cell r="H666">
            <v>10791</v>
          </cell>
          <cell r="I666">
            <v>0</v>
          </cell>
          <cell r="J666">
            <v>10791</v>
          </cell>
          <cell r="K666">
            <v>0</v>
          </cell>
        </row>
        <row r="667">
          <cell r="F667">
            <v>18000</v>
          </cell>
          <cell r="G667">
            <v>0</v>
          </cell>
          <cell r="H667">
            <v>18000</v>
          </cell>
          <cell r="I667">
            <v>0</v>
          </cell>
          <cell r="J667">
            <v>18000</v>
          </cell>
          <cell r="K667">
            <v>0</v>
          </cell>
        </row>
        <row r="668">
          <cell r="F668">
            <v>54813</v>
          </cell>
          <cell r="G668">
            <v>0</v>
          </cell>
          <cell r="H668">
            <v>54813</v>
          </cell>
          <cell r="I668">
            <v>0</v>
          </cell>
          <cell r="J668">
            <v>54813</v>
          </cell>
          <cell r="K668">
            <v>0</v>
          </cell>
        </row>
        <row r="669">
          <cell r="F669">
            <v>-20670</v>
          </cell>
          <cell r="G669">
            <v>54058</v>
          </cell>
          <cell r="H669">
            <v>33388</v>
          </cell>
          <cell r="I669">
            <v>0</v>
          </cell>
          <cell r="J669">
            <v>33388</v>
          </cell>
          <cell r="K669">
            <v>0</v>
          </cell>
        </row>
        <row r="670">
          <cell r="F670">
            <v>0</v>
          </cell>
          <cell r="G670">
            <v>139983</v>
          </cell>
          <cell r="H670">
            <v>139983</v>
          </cell>
          <cell r="I670">
            <v>0</v>
          </cell>
          <cell r="J670">
            <v>139983</v>
          </cell>
          <cell r="K670">
            <v>0</v>
          </cell>
        </row>
        <row r="671">
          <cell r="F671">
            <v>0</v>
          </cell>
          <cell r="G671">
            <v>268232</v>
          </cell>
          <cell r="H671">
            <v>268232</v>
          </cell>
          <cell r="I671">
            <v>0</v>
          </cell>
          <cell r="J671">
            <v>268232</v>
          </cell>
          <cell r="K671">
            <v>0</v>
          </cell>
        </row>
        <row r="672">
          <cell r="F672">
            <v>0</v>
          </cell>
          <cell r="G672">
            <v>604309</v>
          </cell>
          <cell r="H672">
            <v>604309</v>
          </cell>
          <cell r="I672">
            <v>0</v>
          </cell>
          <cell r="J672">
            <v>604309</v>
          </cell>
          <cell r="K672">
            <v>0</v>
          </cell>
        </row>
        <row r="673">
          <cell r="F673">
            <v>12278593.059999999</v>
          </cell>
          <cell r="G673">
            <v>1010185</v>
          </cell>
          <cell r="H673">
            <v>13288778.059999999</v>
          </cell>
          <cell r="I673">
            <v>0</v>
          </cell>
          <cell r="J673">
            <v>13288778.059999999</v>
          </cell>
          <cell r="K673">
            <v>0</v>
          </cell>
        </row>
        <row r="674">
          <cell r="F674">
            <v>12278593.059999999</v>
          </cell>
          <cell r="G674">
            <v>1010185</v>
          </cell>
          <cell r="H674">
            <v>13288778.059999999</v>
          </cell>
          <cell r="I674">
            <v>0</v>
          </cell>
          <cell r="J674">
            <v>13288778.059999999</v>
          </cell>
          <cell r="K674">
            <v>0</v>
          </cell>
        </row>
        <row r="676">
          <cell r="F676">
            <v>0</v>
          </cell>
          <cell r="G676">
            <v>1277434</v>
          </cell>
          <cell r="H676">
            <v>1277434</v>
          </cell>
          <cell r="I676">
            <v>0</v>
          </cell>
          <cell r="J676">
            <v>1277434</v>
          </cell>
          <cell r="K676">
            <v>0</v>
          </cell>
        </row>
        <row r="677">
          <cell r="F677">
            <v>0</v>
          </cell>
          <cell r="G677">
            <v>1277434</v>
          </cell>
          <cell r="H677">
            <v>1277434</v>
          </cell>
          <cell r="I677">
            <v>0</v>
          </cell>
          <cell r="J677">
            <v>1277434</v>
          </cell>
          <cell r="K677">
            <v>0</v>
          </cell>
        </row>
        <row r="678">
          <cell r="F678">
            <v>0</v>
          </cell>
          <cell r="G678">
            <v>1277434</v>
          </cell>
          <cell r="H678">
            <v>1277434</v>
          </cell>
          <cell r="I678">
            <v>0</v>
          </cell>
          <cell r="J678">
            <v>1277434</v>
          </cell>
          <cell r="K678">
            <v>0</v>
          </cell>
        </row>
        <row r="680">
          <cell r="F680">
            <v>53326.65</v>
          </cell>
          <cell r="G680">
            <v>-53327</v>
          </cell>
          <cell r="H680">
            <v>-0.35</v>
          </cell>
          <cell r="I680">
            <v>0</v>
          </cell>
          <cell r="J680">
            <v>-0.35</v>
          </cell>
          <cell r="K680">
            <v>0</v>
          </cell>
        </row>
        <row r="681">
          <cell r="F681">
            <v>53326.65</v>
          </cell>
          <cell r="G681">
            <v>-53327</v>
          </cell>
          <cell r="H681">
            <v>-0.35</v>
          </cell>
          <cell r="I681">
            <v>0</v>
          </cell>
          <cell r="J681">
            <v>-0.35</v>
          </cell>
          <cell r="K681">
            <v>0</v>
          </cell>
        </row>
        <row r="682">
          <cell r="F682">
            <v>53326.65</v>
          </cell>
          <cell r="G682">
            <v>-53327</v>
          </cell>
          <cell r="H682">
            <v>-0.35</v>
          </cell>
          <cell r="I682">
            <v>0</v>
          </cell>
          <cell r="J682">
            <v>-0.35</v>
          </cell>
          <cell r="K682">
            <v>0</v>
          </cell>
        </row>
        <row r="684">
          <cell r="F684">
            <v>46221</v>
          </cell>
          <cell r="G684">
            <v>0</v>
          </cell>
          <cell r="H684">
            <v>46221</v>
          </cell>
          <cell r="I684">
            <v>0</v>
          </cell>
          <cell r="J684">
            <v>46221</v>
          </cell>
          <cell r="K684">
            <v>138669</v>
          </cell>
        </row>
        <row r="685">
          <cell r="F685">
            <v>46221</v>
          </cell>
          <cell r="G685">
            <v>0</v>
          </cell>
          <cell r="H685">
            <v>46221</v>
          </cell>
          <cell r="I685">
            <v>0</v>
          </cell>
          <cell r="J685">
            <v>46221</v>
          </cell>
          <cell r="K685">
            <v>138669</v>
          </cell>
        </row>
        <row r="686">
          <cell r="F686">
            <v>46221</v>
          </cell>
          <cell r="G686">
            <v>0</v>
          </cell>
          <cell r="H686">
            <v>46221</v>
          </cell>
          <cell r="I686">
            <v>0</v>
          </cell>
          <cell r="J686">
            <v>46221</v>
          </cell>
          <cell r="K686">
            <v>138669</v>
          </cell>
        </row>
        <row r="688">
          <cell r="F688">
            <v>-89318</v>
          </cell>
          <cell r="G688">
            <v>0</v>
          </cell>
          <cell r="H688">
            <v>-89318</v>
          </cell>
          <cell r="I688">
            <v>0</v>
          </cell>
          <cell r="J688">
            <v>-89318</v>
          </cell>
          <cell r="K688">
            <v>-82237</v>
          </cell>
        </row>
        <row r="689"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-11784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-102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-9224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-1675</v>
          </cell>
        </row>
        <row r="693">
          <cell r="F693">
            <v>-25559</v>
          </cell>
          <cell r="G693">
            <v>0</v>
          </cell>
          <cell r="H693">
            <v>-25559</v>
          </cell>
          <cell r="I693">
            <v>0</v>
          </cell>
          <cell r="J693">
            <v>-25559</v>
          </cell>
          <cell r="K693">
            <v>-25559</v>
          </cell>
        </row>
        <row r="694">
          <cell r="F694">
            <v>-24601</v>
          </cell>
          <cell r="G694">
            <v>0</v>
          </cell>
          <cell r="H694">
            <v>-24601</v>
          </cell>
          <cell r="I694">
            <v>0</v>
          </cell>
          <cell r="J694">
            <v>-24601</v>
          </cell>
          <cell r="K694">
            <v>-24601</v>
          </cell>
        </row>
        <row r="695">
          <cell r="F695">
            <v>-351</v>
          </cell>
          <cell r="G695">
            <v>0</v>
          </cell>
          <cell r="H695">
            <v>-351</v>
          </cell>
          <cell r="I695">
            <v>0</v>
          </cell>
          <cell r="J695">
            <v>-351</v>
          </cell>
          <cell r="K695">
            <v>-351</v>
          </cell>
        </row>
        <row r="696">
          <cell r="F696">
            <v>-562</v>
          </cell>
          <cell r="G696">
            <v>0</v>
          </cell>
          <cell r="H696">
            <v>-562</v>
          </cell>
          <cell r="I696">
            <v>0</v>
          </cell>
          <cell r="J696">
            <v>-562</v>
          </cell>
          <cell r="K696">
            <v>-562</v>
          </cell>
        </row>
        <row r="697">
          <cell r="F697">
            <v>-1118</v>
          </cell>
          <cell r="G697">
            <v>0</v>
          </cell>
          <cell r="H697">
            <v>-1118</v>
          </cell>
          <cell r="I697">
            <v>0</v>
          </cell>
          <cell r="J697">
            <v>-1118</v>
          </cell>
          <cell r="K697">
            <v>-2938</v>
          </cell>
        </row>
        <row r="698">
          <cell r="F698">
            <v>-5904218</v>
          </cell>
          <cell r="G698">
            <v>0</v>
          </cell>
          <cell r="H698">
            <v>-5904218</v>
          </cell>
          <cell r="I698">
            <v>0</v>
          </cell>
          <cell r="J698">
            <v>-5904218</v>
          </cell>
          <cell r="K698">
            <v>-3933560</v>
          </cell>
        </row>
        <row r="699">
          <cell r="F699">
            <v>-26523</v>
          </cell>
          <cell r="G699">
            <v>0</v>
          </cell>
          <cell r="H699">
            <v>-26523</v>
          </cell>
          <cell r="I699">
            <v>0</v>
          </cell>
          <cell r="J699">
            <v>-26523</v>
          </cell>
          <cell r="K699">
            <v>-375313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-1861</v>
          </cell>
        </row>
        <row r="701">
          <cell r="F701">
            <v>-46049</v>
          </cell>
          <cell r="G701">
            <v>0</v>
          </cell>
          <cell r="H701">
            <v>-46049</v>
          </cell>
          <cell r="I701">
            <v>0</v>
          </cell>
          <cell r="J701">
            <v>-46049</v>
          </cell>
          <cell r="K701">
            <v>-1258</v>
          </cell>
        </row>
        <row r="702">
          <cell r="F702">
            <v>-6495048</v>
          </cell>
          <cell r="G702">
            <v>0</v>
          </cell>
          <cell r="H702">
            <v>-6495048</v>
          </cell>
          <cell r="I702">
            <v>0</v>
          </cell>
          <cell r="J702">
            <v>-6495048</v>
          </cell>
          <cell r="K702">
            <v>-4352700</v>
          </cell>
        </row>
        <row r="703">
          <cell r="F703">
            <v>-780244</v>
          </cell>
          <cell r="G703">
            <v>0</v>
          </cell>
          <cell r="H703">
            <v>-780244</v>
          </cell>
          <cell r="I703">
            <v>0</v>
          </cell>
          <cell r="J703">
            <v>-780244</v>
          </cell>
          <cell r="K703">
            <v>0</v>
          </cell>
        </row>
        <row r="704">
          <cell r="F704">
            <v>-222196</v>
          </cell>
          <cell r="G704">
            <v>0</v>
          </cell>
          <cell r="H704">
            <v>-222196</v>
          </cell>
          <cell r="I704">
            <v>0</v>
          </cell>
          <cell r="J704">
            <v>-222196</v>
          </cell>
          <cell r="K704">
            <v>0</v>
          </cell>
        </row>
        <row r="705">
          <cell r="F705">
            <v>-91240</v>
          </cell>
          <cell r="G705">
            <v>0</v>
          </cell>
          <cell r="H705">
            <v>-91240</v>
          </cell>
          <cell r="I705">
            <v>0</v>
          </cell>
          <cell r="J705">
            <v>-91240</v>
          </cell>
          <cell r="K705">
            <v>0</v>
          </cell>
        </row>
        <row r="706">
          <cell r="F706">
            <v>-7698</v>
          </cell>
          <cell r="G706">
            <v>0</v>
          </cell>
          <cell r="H706">
            <v>-7698</v>
          </cell>
          <cell r="I706">
            <v>0</v>
          </cell>
          <cell r="J706">
            <v>-7698</v>
          </cell>
          <cell r="K706">
            <v>0</v>
          </cell>
        </row>
        <row r="707">
          <cell r="F707">
            <v>-3400</v>
          </cell>
          <cell r="G707">
            <v>0</v>
          </cell>
          <cell r="H707">
            <v>-3400</v>
          </cell>
          <cell r="I707">
            <v>0</v>
          </cell>
          <cell r="J707">
            <v>-3400</v>
          </cell>
          <cell r="K707">
            <v>0</v>
          </cell>
        </row>
        <row r="708">
          <cell r="F708">
            <v>-1228509</v>
          </cell>
          <cell r="G708">
            <v>0</v>
          </cell>
          <cell r="H708">
            <v>-1228509</v>
          </cell>
          <cell r="I708">
            <v>0</v>
          </cell>
          <cell r="J708">
            <v>-1228509</v>
          </cell>
          <cell r="K708">
            <v>0</v>
          </cell>
        </row>
        <row r="709">
          <cell r="F709">
            <v>-68804</v>
          </cell>
          <cell r="G709">
            <v>0</v>
          </cell>
          <cell r="H709">
            <v>-68804</v>
          </cell>
          <cell r="I709">
            <v>0</v>
          </cell>
          <cell r="J709">
            <v>-68804</v>
          </cell>
          <cell r="K709">
            <v>0</v>
          </cell>
        </row>
        <row r="710">
          <cell r="F710">
            <v>-846340</v>
          </cell>
          <cell r="G710">
            <v>0</v>
          </cell>
          <cell r="H710">
            <v>-846340</v>
          </cell>
          <cell r="I710">
            <v>0</v>
          </cell>
          <cell r="J710">
            <v>-846340</v>
          </cell>
          <cell r="K710">
            <v>-2715151</v>
          </cell>
        </row>
        <row r="711">
          <cell r="F711">
            <v>-14905</v>
          </cell>
          <cell r="G711">
            <v>0</v>
          </cell>
          <cell r="H711">
            <v>-14905</v>
          </cell>
          <cell r="I711">
            <v>0</v>
          </cell>
          <cell r="J711">
            <v>-14905</v>
          </cell>
          <cell r="K711">
            <v>0</v>
          </cell>
        </row>
        <row r="712">
          <cell r="F712">
            <v>-741</v>
          </cell>
          <cell r="G712">
            <v>0</v>
          </cell>
          <cell r="H712">
            <v>-741</v>
          </cell>
          <cell r="I712">
            <v>0</v>
          </cell>
          <cell r="J712">
            <v>-741</v>
          </cell>
          <cell r="K712">
            <v>0</v>
          </cell>
        </row>
        <row r="713">
          <cell r="F713">
            <v>-77400</v>
          </cell>
          <cell r="G713">
            <v>0</v>
          </cell>
          <cell r="H713">
            <v>-77400</v>
          </cell>
          <cell r="I713">
            <v>0</v>
          </cell>
          <cell r="J713">
            <v>-77400</v>
          </cell>
          <cell r="K713">
            <v>0</v>
          </cell>
        </row>
        <row r="714">
          <cell r="F714">
            <v>-1281</v>
          </cell>
          <cell r="G714">
            <v>0</v>
          </cell>
          <cell r="H714">
            <v>-1281</v>
          </cell>
          <cell r="I714">
            <v>0</v>
          </cell>
          <cell r="J714">
            <v>-1281</v>
          </cell>
          <cell r="K714">
            <v>0</v>
          </cell>
        </row>
        <row r="715">
          <cell r="F715">
            <v>-489</v>
          </cell>
          <cell r="G715">
            <v>0</v>
          </cell>
          <cell r="H715">
            <v>-489</v>
          </cell>
          <cell r="I715">
            <v>0</v>
          </cell>
          <cell r="J715">
            <v>-489</v>
          </cell>
          <cell r="K715">
            <v>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</row>
        <row r="717">
          <cell r="F717">
            <v>-5484362</v>
          </cell>
          <cell r="G717">
            <v>0</v>
          </cell>
          <cell r="H717">
            <v>-5484362</v>
          </cell>
          <cell r="I717">
            <v>0</v>
          </cell>
          <cell r="J717">
            <v>-5484362</v>
          </cell>
          <cell r="K717">
            <v>-3666544</v>
          </cell>
        </row>
        <row r="718">
          <cell r="F718">
            <v>-278766</v>
          </cell>
          <cell r="G718">
            <v>0</v>
          </cell>
          <cell r="H718">
            <v>-278766</v>
          </cell>
          <cell r="I718">
            <v>0</v>
          </cell>
          <cell r="J718">
            <v>-278766</v>
          </cell>
          <cell r="K718">
            <v>-113782</v>
          </cell>
        </row>
        <row r="719">
          <cell r="F719">
            <v>-5807</v>
          </cell>
          <cell r="G719">
            <v>0</v>
          </cell>
          <cell r="H719">
            <v>-5807</v>
          </cell>
          <cell r="I719">
            <v>0</v>
          </cell>
          <cell r="J719">
            <v>-5807</v>
          </cell>
          <cell r="K719">
            <v>0</v>
          </cell>
        </row>
        <row r="720">
          <cell r="F720">
            <v>-6250</v>
          </cell>
          <cell r="G720">
            <v>0</v>
          </cell>
          <cell r="H720">
            <v>-6250</v>
          </cell>
          <cell r="I720">
            <v>0</v>
          </cell>
          <cell r="J720">
            <v>-6250</v>
          </cell>
          <cell r="K720">
            <v>0</v>
          </cell>
        </row>
        <row r="721">
          <cell r="F721">
            <v>-4341</v>
          </cell>
          <cell r="G721">
            <v>0</v>
          </cell>
          <cell r="H721">
            <v>-4341</v>
          </cell>
          <cell r="I721">
            <v>0</v>
          </cell>
          <cell r="J721">
            <v>-4341</v>
          </cell>
          <cell r="K721">
            <v>-1626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</row>
        <row r="723"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-27675</v>
          </cell>
        </row>
        <row r="724">
          <cell r="F724">
            <v>-103231</v>
          </cell>
          <cell r="G724">
            <v>0</v>
          </cell>
          <cell r="H724">
            <v>-103231</v>
          </cell>
          <cell r="I724">
            <v>0</v>
          </cell>
          <cell r="J724">
            <v>-103231</v>
          </cell>
          <cell r="K724">
            <v>-181591</v>
          </cell>
        </row>
        <row r="725">
          <cell r="F725">
            <v>-1294</v>
          </cell>
          <cell r="G725">
            <v>0</v>
          </cell>
          <cell r="H725">
            <v>-1294</v>
          </cell>
          <cell r="I725">
            <v>0</v>
          </cell>
          <cell r="J725">
            <v>-1294</v>
          </cell>
          <cell r="K725">
            <v>0</v>
          </cell>
        </row>
        <row r="726">
          <cell r="F726">
            <v>-75002</v>
          </cell>
          <cell r="G726">
            <v>0</v>
          </cell>
          <cell r="H726">
            <v>-75002</v>
          </cell>
          <cell r="I726">
            <v>0</v>
          </cell>
          <cell r="J726">
            <v>-75002</v>
          </cell>
          <cell r="K726">
            <v>-377139</v>
          </cell>
        </row>
        <row r="727">
          <cell r="F727">
            <v>-2000</v>
          </cell>
          <cell r="G727">
            <v>0</v>
          </cell>
          <cell r="H727">
            <v>-2000</v>
          </cell>
          <cell r="I727">
            <v>0</v>
          </cell>
          <cell r="J727">
            <v>-2000</v>
          </cell>
          <cell r="K727">
            <v>-2000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-5807</v>
          </cell>
        </row>
        <row r="729">
          <cell r="F729">
            <v>-47855</v>
          </cell>
          <cell r="G729">
            <v>0</v>
          </cell>
          <cell r="H729">
            <v>-47855</v>
          </cell>
          <cell r="I729">
            <v>0</v>
          </cell>
          <cell r="J729">
            <v>-47855</v>
          </cell>
          <cell r="K729">
            <v>-13213</v>
          </cell>
        </row>
        <row r="730">
          <cell r="F730">
            <v>-11667</v>
          </cell>
          <cell r="G730">
            <v>0</v>
          </cell>
          <cell r="H730">
            <v>-11667</v>
          </cell>
          <cell r="I730">
            <v>0</v>
          </cell>
          <cell r="J730">
            <v>-11667</v>
          </cell>
          <cell r="K730">
            <v>-450458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-9073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F733">
            <v>-1159832</v>
          </cell>
          <cell r="G733">
            <v>0</v>
          </cell>
          <cell r="H733">
            <v>-1159832</v>
          </cell>
          <cell r="I733">
            <v>0</v>
          </cell>
          <cell r="J733">
            <v>-1159832</v>
          </cell>
          <cell r="K733">
            <v>-582759</v>
          </cell>
        </row>
        <row r="734">
          <cell r="F734">
            <v>-1392342</v>
          </cell>
          <cell r="G734">
            <v>0</v>
          </cell>
          <cell r="H734">
            <v>-1392342</v>
          </cell>
          <cell r="I734">
            <v>0</v>
          </cell>
          <cell r="J734">
            <v>-1392342</v>
          </cell>
          <cell r="K734">
            <v>-880518</v>
          </cell>
        </row>
        <row r="735">
          <cell r="F735">
            <v>-86133</v>
          </cell>
          <cell r="G735">
            <v>0</v>
          </cell>
          <cell r="H735">
            <v>-86133</v>
          </cell>
          <cell r="I735">
            <v>0</v>
          </cell>
          <cell r="J735">
            <v>-86133</v>
          </cell>
          <cell r="K735">
            <v>-4920</v>
          </cell>
        </row>
        <row r="736">
          <cell r="F736">
            <v>-265777</v>
          </cell>
          <cell r="G736">
            <v>0</v>
          </cell>
          <cell r="H736">
            <v>-265777</v>
          </cell>
          <cell r="I736">
            <v>0</v>
          </cell>
          <cell r="J736">
            <v>-265777</v>
          </cell>
          <cell r="K736">
            <v>-83569</v>
          </cell>
        </row>
        <row r="737">
          <cell r="F737">
            <v>-160</v>
          </cell>
          <cell r="G737">
            <v>0</v>
          </cell>
          <cell r="H737">
            <v>-160</v>
          </cell>
          <cell r="I737">
            <v>0</v>
          </cell>
          <cell r="J737">
            <v>-160</v>
          </cell>
          <cell r="K737">
            <v>-160</v>
          </cell>
        </row>
        <row r="738">
          <cell r="F738">
            <v>-189845</v>
          </cell>
          <cell r="G738">
            <v>0</v>
          </cell>
          <cell r="H738">
            <v>-189845</v>
          </cell>
          <cell r="I738">
            <v>0</v>
          </cell>
          <cell r="J738">
            <v>-189845</v>
          </cell>
          <cell r="K738">
            <v>-793523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-215</v>
          </cell>
        </row>
        <row r="740">
          <cell r="F740">
            <v>-930</v>
          </cell>
          <cell r="G740">
            <v>0</v>
          </cell>
          <cell r="H740">
            <v>-930</v>
          </cell>
          <cell r="I740">
            <v>0</v>
          </cell>
          <cell r="J740">
            <v>-930</v>
          </cell>
          <cell r="K740">
            <v>-930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-15941</v>
          </cell>
        </row>
        <row r="742">
          <cell r="F742">
            <v>-350</v>
          </cell>
          <cell r="G742">
            <v>0</v>
          </cell>
          <cell r="H742">
            <v>-350</v>
          </cell>
          <cell r="I742">
            <v>0</v>
          </cell>
          <cell r="J742">
            <v>-350</v>
          </cell>
          <cell r="K742">
            <v>-350</v>
          </cell>
        </row>
        <row r="743">
          <cell r="F743">
            <v>-5410</v>
          </cell>
          <cell r="G743">
            <v>0</v>
          </cell>
          <cell r="H743">
            <v>-5410</v>
          </cell>
          <cell r="I743">
            <v>0</v>
          </cell>
          <cell r="J743">
            <v>-5410</v>
          </cell>
          <cell r="K743">
            <v>-5410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-1500</v>
          </cell>
        </row>
        <row r="746">
          <cell r="F746">
            <v>-2628</v>
          </cell>
          <cell r="G746">
            <v>0</v>
          </cell>
          <cell r="H746">
            <v>-2628</v>
          </cell>
          <cell r="I746">
            <v>0</v>
          </cell>
          <cell r="J746">
            <v>-2628</v>
          </cell>
          <cell r="K746">
            <v>-50083</v>
          </cell>
        </row>
        <row r="747">
          <cell r="F747">
            <v>-4885</v>
          </cell>
          <cell r="G747">
            <v>0</v>
          </cell>
          <cell r="H747">
            <v>-4885</v>
          </cell>
          <cell r="I747">
            <v>0</v>
          </cell>
          <cell r="J747">
            <v>-4885</v>
          </cell>
          <cell r="K747">
            <v>-5626</v>
          </cell>
        </row>
        <row r="748">
          <cell r="F748">
            <v>-8269</v>
          </cell>
          <cell r="G748">
            <v>0</v>
          </cell>
          <cell r="H748">
            <v>-8269</v>
          </cell>
          <cell r="I748">
            <v>0</v>
          </cell>
          <cell r="J748">
            <v>-8269</v>
          </cell>
          <cell r="K748">
            <v>-9738</v>
          </cell>
        </row>
        <row r="749">
          <cell r="F749">
            <v>-25410</v>
          </cell>
          <cell r="G749">
            <v>0</v>
          </cell>
          <cell r="H749">
            <v>-25410</v>
          </cell>
          <cell r="I749">
            <v>0</v>
          </cell>
          <cell r="J749">
            <v>-25410</v>
          </cell>
          <cell r="K749">
            <v>-25410</v>
          </cell>
        </row>
        <row r="750">
          <cell r="F750">
            <v>-30876</v>
          </cell>
          <cell r="G750">
            <v>0</v>
          </cell>
          <cell r="H750">
            <v>-30876</v>
          </cell>
          <cell r="I750">
            <v>0</v>
          </cell>
          <cell r="J750">
            <v>-30876</v>
          </cell>
          <cell r="K750">
            <v>-7820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-367</v>
          </cell>
        </row>
        <row r="752">
          <cell r="F752">
            <v>-36045</v>
          </cell>
          <cell r="G752">
            <v>0</v>
          </cell>
          <cell r="H752">
            <v>-36045</v>
          </cell>
          <cell r="I752">
            <v>0</v>
          </cell>
          <cell r="J752">
            <v>-36045</v>
          </cell>
          <cell r="K752">
            <v>-36045</v>
          </cell>
        </row>
        <row r="753">
          <cell r="F753">
            <v>-42786</v>
          </cell>
          <cell r="G753">
            <v>0</v>
          </cell>
          <cell r="H753">
            <v>-42786</v>
          </cell>
          <cell r="I753">
            <v>0</v>
          </cell>
          <cell r="J753">
            <v>-42786</v>
          </cell>
          <cell r="K753">
            <v>-56301</v>
          </cell>
        </row>
        <row r="754">
          <cell r="F754">
            <v>-186</v>
          </cell>
          <cell r="G754">
            <v>0</v>
          </cell>
          <cell r="H754">
            <v>-186</v>
          </cell>
          <cell r="I754">
            <v>0</v>
          </cell>
          <cell r="J754">
            <v>-186</v>
          </cell>
          <cell r="K754">
            <v>0</v>
          </cell>
        </row>
        <row r="755">
          <cell r="F755">
            <v>-352</v>
          </cell>
          <cell r="G755">
            <v>0</v>
          </cell>
          <cell r="H755">
            <v>-352</v>
          </cell>
          <cell r="I755">
            <v>0</v>
          </cell>
          <cell r="J755">
            <v>-352</v>
          </cell>
          <cell r="K755">
            <v>-352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-380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-3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-250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-8758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-600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-19967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-135804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69">
          <cell r="F769">
            <v>-25229385</v>
          </cell>
          <cell r="G769">
            <v>0</v>
          </cell>
          <cell r="H769">
            <v>-25229385</v>
          </cell>
          <cell r="I769">
            <v>0</v>
          </cell>
          <cell r="J769">
            <v>-25229385</v>
          </cell>
          <cell r="K769">
            <v>-19115083</v>
          </cell>
        </row>
        <row r="770">
          <cell r="F770">
            <v>-1040990</v>
          </cell>
          <cell r="G770">
            <v>0</v>
          </cell>
          <cell r="H770">
            <v>-1040990</v>
          </cell>
          <cell r="I770">
            <v>0</v>
          </cell>
          <cell r="J770">
            <v>-1040990</v>
          </cell>
          <cell r="K770">
            <v>-853973</v>
          </cell>
        </row>
        <row r="771">
          <cell r="F771">
            <v>-12750861</v>
          </cell>
          <cell r="G771">
            <v>0</v>
          </cell>
          <cell r="H771">
            <v>-12750861</v>
          </cell>
          <cell r="I771">
            <v>0</v>
          </cell>
          <cell r="J771">
            <v>-12750861</v>
          </cell>
          <cell r="K771">
            <v>-16457536</v>
          </cell>
        </row>
        <row r="772">
          <cell r="F772">
            <v>-1744181</v>
          </cell>
          <cell r="G772">
            <v>0</v>
          </cell>
          <cell r="H772">
            <v>-1744181</v>
          </cell>
          <cell r="I772">
            <v>0</v>
          </cell>
          <cell r="J772">
            <v>-1744181</v>
          </cell>
          <cell r="K772">
            <v>-1784813</v>
          </cell>
        </row>
        <row r="773">
          <cell r="F773">
            <v>-1915403</v>
          </cell>
          <cell r="G773">
            <v>0</v>
          </cell>
          <cell r="H773">
            <v>-1915403</v>
          </cell>
          <cell r="I773">
            <v>0</v>
          </cell>
          <cell r="J773">
            <v>-1915403</v>
          </cell>
          <cell r="K773">
            <v>-3238402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-6703</v>
          </cell>
        </row>
        <row r="775">
          <cell r="F775">
            <v>-620088</v>
          </cell>
          <cell r="G775">
            <v>97910</v>
          </cell>
          <cell r="H775">
            <v>-522178</v>
          </cell>
          <cell r="I775">
            <v>0</v>
          </cell>
          <cell r="J775">
            <v>-522178</v>
          </cell>
          <cell r="K775">
            <v>-3283753</v>
          </cell>
        </row>
        <row r="776">
          <cell r="F776">
            <v>-395928</v>
          </cell>
          <cell r="G776">
            <v>0</v>
          </cell>
          <cell r="H776">
            <v>-395928</v>
          </cell>
          <cell r="I776">
            <v>0</v>
          </cell>
          <cell r="J776">
            <v>-395928</v>
          </cell>
          <cell r="K776">
            <v>-410655</v>
          </cell>
        </row>
        <row r="777">
          <cell r="F777">
            <v>-110622</v>
          </cell>
          <cell r="G777">
            <v>0</v>
          </cell>
          <cell r="H777">
            <v>-110622</v>
          </cell>
          <cell r="I777">
            <v>0</v>
          </cell>
          <cell r="J777">
            <v>-110622</v>
          </cell>
          <cell r="K777">
            <v>-155339</v>
          </cell>
        </row>
        <row r="778">
          <cell r="F778">
            <v>-732020</v>
          </cell>
          <cell r="G778">
            <v>0</v>
          </cell>
          <cell r="H778">
            <v>-732020</v>
          </cell>
          <cell r="I778">
            <v>0</v>
          </cell>
          <cell r="J778">
            <v>-732020</v>
          </cell>
          <cell r="K778">
            <v>-578332</v>
          </cell>
        </row>
        <row r="779">
          <cell r="F779">
            <v>-19310093</v>
          </cell>
          <cell r="G779">
            <v>97910</v>
          </cell>
          <cell r="H779">
            <v>-19212183</v>
          </cell>
          <cell r="I779">
            <v>0</v>
          </cell>
          <cell r="J779">
            <v>-19212183</v>
          </cell>
          <cell r="K779">
            <v>-26769506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-13</v>
          </cell>
        </row>
        <row r="781">
          <cell r="F781">
            <v>-24446652</v>
          </cell>
          <cell r="G781">
            <v>20900</v>
          </cell>
          <cell r="H781">
            <v>-24425752</v>
          </cell>
          <cell r="I781">
            <v>0</v>
          </cell>
          <cell r="J781">
            <v>-24425752</v>
          </cell>
          <cell r="K781">
            <v>-24848929</v>
          </cell>
        </row>
        <row r="782">
          <cell r="F782">
            <v>-18497115.050000001</v>
          </cell>
          <cell r="G782">
            <v>146000</v>
          </cell>
          <cell r="H782">
            <v>-18351115.050000001</v>
          </cell>
          <cell r="I782">
            <v>0</v>
          </cell>
          <cell r="J782">
            <v>-18351115.050000001</v>
          </cell>
          <cell r="K782">
            <v>-20981004</v>
          </cell>
        </row>
        <row r="783">
          <cell r="F783">
            <v>-4229590.83</v>
          </cell>
          <cell r="G783">
            <v>-29420959</v>
          </cell>
          <cell r="H783">
            <v>-33650549.829999998</v>
          </cell>
          <cell r="I783">
            <v>0</v>
          </cell>
          <cell r="J783">
            <v>-33650549.829999998</v>
          </cell>
          <cell r="K783">
            <v>-6187227</v>
          </cell>
        </row>
        <row r="784">
          <cell r="F784">
            <v>-189449.4</v>
          </cell>
          <cell r="G784">
            <v>0</v>
          </cell>
          <cell r="H784">
            <v>-189449.4</v>
          </cell>
          <cell r="I784">
            <v>0</v>
          </cell>
          <cell r="J784">
            <v>-189449.4</v>
          </cell>
          <cell r="K784">
            <v>-168820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-4579294</v>
          </cell>
        </row>
        <row r="786">
          <cell r="F786">
            <v>-8406.7999999999993</v>
          </cell>
          <cell r="G786">
            <v>0</v>
          </cell>
          <cell r="H786">
            <v>-8406.7999999999993</v>
          </cell>
          <cell r="I786">
            <v>0</v>
          </cell>
          <cell r="J786">
            <v>-8406.7999999999993</v>
          </cell>
          <cell r="K786">
            <v>0</v>
          </cell>
        </row>
        <row r="787">
          <cell r="F787">
            <v>-501433</v>
          </cell>
          <cell r="G787">
            <v>0</v>
          </cell>
          <cell r="H787">
            <v>-501433</v>
          </cell>
          <cell r="I787">
            <v>0</v>
          </cell>
          <cell r="J787">
            <v>-501433</v>
          </cell>
          <cell r="K787">
            <v>0</v>
          </cell>
        </row>
        <row r="788">
          <cell r="F788">
            <v>38</v>
          </cell>
          <cell r="G788">
            <v>0</v>
          </cell>
          <cell r="H788">
            <v>38</v>
          </cell>
          <cell r="I788">
            <v>0</v>
          </cell>
          <cell r="J788">
            <v>38</v>
          </cell>
          <cell r="K788">
            <v>38</v>
          </cell>
        </row>
        <row r="789">
          <cell r="F789">
            <v>-339248</v>
          </cell>
          <cell r="G789">
            <v>0</v>
          </cell>
          <cell r="H789">
            <v>-339248</v>
          </cell>
          <cell r="I789">
            <v>0</v>
          </cell>
          <cell r="J789">
            <v>-339248</v>
          </cell>
          <cell r="K789">
            <v>-605355</v>
          </cell>
        </row>
        <row r="790">
          <cell r="F790">
            <v>-50700</v>
          </cell>
          <cell r="G790">
            <v>0</v>
          </cell>
          <cell r="H790">
            <v>-50700</v>
          </cell>
          <cell r="I790">
            <v>0</v>
          </cell>
          <cell r="J790">
            <v>-50700</v>
          </cell>
          <cell r="K790">
            <v>0</v>
          </cell>
        </row>
        <row r="791">
          <cell r="F791">
            <v>-1.26</v>
          </cell>
          <cell r="G791">
            <v>0</v>
          </cell>
          <cell r="H791">
            <v>-1.26</v>
          </cell>
          <cell r="I791">
            <v>0</v>
          </cell>
          <cell r="J791">
            <v>-1.26</v>
          </cell>
          <cell r="K791">
            <v>-1</v>
          </cell>
        </row>
        <row r="792">
          <cell r="F792">
            <v>-3652839.52</v>
          </cell>
          <cell r="G792">
            <v>0</v>
          </cell>
          <cell r="H792">
            <v>-3652839.52</v>
          </cell>
          <cell r="I792">
            <v>0</v>
          </cell>
          <cell r="J792">
            <v>-3652839.52</v>
          </cell>
          <cell r="K792">
            <v>-2639232</v>
          </cell>
        </row>
        <row r="793">
          <cell r="F793">
            <v>-39853</v>
          </cell>
          <cell r="G793">
            <v>-24336</v>
          </cell>
          <cell r="H793">
            <v>-64189</v>
          </cell>
          <cell r="I793">
            <v>0</v>
          </cell>
          <cell r="J793">
            <v>-64189</v>
          </cell>
          <cell r="K793">
            <v>0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-584</v>
          </cell>
        </row>
        <row r="795">
          <cell r="F795">
            <v>-55000</v>
          </cell>
          <cell r="G795">
            <v>0</v>
          </cell>
          <cell r="H795">
            <v>-55000</v>
          </cell>
          <cell r="I795">
            <v>0</v>
          </cell>
          <cell r="J795">
            <v>-55000</v>
          </cell>
          <cell r="K795">
            <v>-494254</v>
          </cell>
        </row>
        <row r="796">
          <cell r="F796">
            <v>-4027452.26</v>
          </cell>
          <cell r="G796">
            <v>0</v>
          </cell>
          <cell r="H796">
            <v>-4027452.26</v>
          </cell>
          <cell r="I796">
            <v>0</v>
          </cell>
          <cell r="J796">
            <v>-4027452.26</v>
          </cell>
          <cell r="K796">
            <v>-1854626</v>
          </cell>
        </row>
        <row r="797">
          <cell r="F797">
            <v>-56037703.11999999</v>
          </cell>
          <cell r="G797">
            <v>-29278395</v>
          </cell>
          <cell r="H797">
            <v>-85316098.120000005</v>
          </cell>
          <cell r="I797">
            <v>0</v>
          </cell>
          <cell r="J797">
            <v>-85316098.120000005</v>
          </cell>
          <cell r="K797">
            <v>-62359301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</row>
        <row r="799">
          <cell r="F799">
            <v>-14600</v>
          </cell>
          <cell r="G799">
            <v>0</v>
          </cell>
          <cell r="H799">
            <v>-14600</v>
          </cell>
          <cell r="I799">
            <v>0</v>
          </cell>
          <cell r="J799">
            <v>-14600</v>
          </cell>
          <cell r="K799">
            <v>0</v>
          </cell>
        </row>
        <row r="800">
          <cell r="F800">
            <v>-32695</v>
          </cell>
          <cell r="G800">
            <v>19471</v>
          </cell>
          <cell r="H800">
            <v>-13224</v>
          </cell>
          <cell r="I800">
            <v>0</v>
          </cell>
          <cell r="J800">
            <v>-13224</v>
          </cell>
          <cell r="K800">
            <v>0</v>
          </cell>
        </row>
        <row r="801">
          <cell r="F801">
            <v>-8332</v>
          </cell>
          <cell r="G801">
            <v>0</v>
          </cell>
          <cell r="H801">
            <v>-8332</v>
          </cell>
          <cell r="I801">
            <v>0</v>
          </cell>
          <cell r="J801">
            <v>-8332</v>
          </cell>
          <cell r="K801">
            <v>0</v>
          </cell>
        </row>
        <row r="802">
          <cell r="F802">
            <v>-702</v>
          </cell>
          <cell r="G802">
            <v>0</v>
          </cell>
          <cell r="H802">
            <v>-702</v>
          </cell>
          <cell r="I802">
            <v>0</v>
          </cell>
          <cell r="J802">
            <v>-702</v>
          </cell>
          <cell r="K802">
            <v>0</v>
          </cell>
        </row>
        <row r="803">
          <cell r="F803">
            <v>-4166</v>
          </cell>
          <cell r="G803">
            <v>0</v>
          </cell>
          <cell r="H803">
            <v>-4166</v>
          </cell>
          <cell r="I803">
            <v>0</v>
          </cell>
          <cell r="J803">
            <v>-4166</v>
          </cell>
          <cell r="K803">
            <v>0</v>
          </cell>
        </row>
        <row r="804">
          <cell r="F804">
            <v>-297964</v>
          </cell>
          <cell r="G804">
            <v>0</v>
          </cell>
          <cell r="H804">
            <v>-297964</v>
          </cell>
          <cell r="I804">
            <v>0</v>
          </cell>
          <cell r="J804">
            <v>-297964</v>
          </cell>
          <cell r="K804">
            <v>-233644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-39574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-24700</v>
          </cell>
        </row>
        <row r="807">
          <cell r="F807">
            <v>104252</v>
          </cell>
          <cell r="G807">
            <v>0</v>
          </cell>
          <cell r="H807">
            <v>104252</v>
          </cell>
          <cell r="I807">
            <v>0</v>
          </cell>
          <cell r="J807">
            <v>104252</v>
          </cell>
          <cell r="K807">
            <v>-40625</v>
          </cell>
        </row>
        <row r="808">
          <cell r="F808">
            <v>-1390893</v>
          </cell>
          <cell r="G808">
            <v>0</v>
          </cell>
          <cell r="H808">
            <v>-1390893</v>
          </cell>
          <cell r="I808">
            <v>0</v>
          </cell>
          <cell r="J808">
            <v>-1390893</v>
          </cell>
          <cell r="K808">
            <v>-1398207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-29162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-11718</v>
          </cell>
        </row>
        <row r="811">
          <cell r="F811">
            <v>-911663</v>
          </cell>
          <cell r="G811">
            <v>0</v>
          </cell>
          <cell r="H811">
            <v>-911663</v>
          </cell>
          <cell r="I811">
            <v>0</v>
          </cell>
          <cell r="J811">
            <v>-911663</v>
          </cell>
          <cell r="K811">
            <v>-732182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-27134</v>
          </cell>
        </row>
        <row r="813"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-298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-62076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-5535</v>
          </cell>
        </row>
        <row r="816">
          <cell r="F816">
            <v>-31016</v>
          </cell>
          <cell r="G816">
            <v>0</v>
          </cell>
          <cell r="H816">
            <v>-31016</v>
          </cell>
          <cell r="I816">
            <v>0</v>
          </cell>
          <cell r="J816">
            <v>-31016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-2587779</v>
          </cell>
          <cell r="G818">
            <v>19471</v>
          </cell>
          <cell r="H818">
            <v>-2568308</v>
          </cell>
          <cell r="I818">
            <v>0</v>
          </cell>
          <cell r="J818">
            <v>-2568308</v>
          </cell>
          <cell r="K818">
            <v>-2604855</v>
          </cell>
        </row>
        <row r="819">
          <cell r="F819">
            <v>-4357866.04</v>
          </cell>
          <cell r="G819">
            <v>192497</v>
          </cell>
          <cell r="H819">
            <v>-4165369.04</v>
          </cell>
          <cell r="I819">
            <v>0</v>
          </cell>
          <cell r="J819">
            <v>-4165369.04</v>
          </cell>
          <cell r="K819">
            <v>-378107</v>
          </cell>
        </row>
        <row r="820">
          <cell r="F820">
            <v>-151243</v>
          </cell>
          <cell r="G820">
            <v>0</v>
          </cell>
          <cell r="H820">
            <v>-151243</v>
          </cell>
          <cell r="I820">
            <v>0</v>
          </cell>
          <cell r="J820">
            <v>-151243</v>
          </cell>
          <cell r="K820">
            <v>-136051</v>
          </cell>
        </row>
        <row r="821">
          <cell r="F821">
            <v>-63750</v>
          </cell>
          <cell r="G821">
            <v>0</v>
          </cell>
          <cell r="H821">
            <v>-63750</v>
          </cell>
          <cell r="I821">
            <v>0</v>
          </cell>
          <cell r="J821">
            <v>-63750</v>
          </cell>
          <cell r="K821">
            <v>0</v>
          </cell>
        </row>
        <row r="822"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-860461</v>
          </cell>
        </row>
        <row r="823">
          <cell r="F823">
            <v>-4572859.04</v>
          </cell>
          <cell r="G823">
            <v>192497</v>
          </cell>
          <cell r="H823">
            <v>-4380362.04</v>
          </cell>
          <cell r="I823">
            <v>0</v>
          </cell>
          <cell r="J823">
            <v>-4380362.04</v>
          </cell>
          <cell r="K823">
            <v>-1374619</v>
          </cell>
        </row>
        <row r="824">
          <cell r="F824">
            <v>-1402211</v>
          </cell>
          <cell r="G824">
            <v>0</v>
          </cell>
          <cell r="H824">
            <v>-1402211</v>
          </cell>
          <cell r="I824">
            <v>0</v>
          </cell>
          <cell r="J824">
            <v>-1402211</v>
          </cell>
          <cell r="K824">
            <v>0</v>
          </cell>
        </row>
        <row r="825">
          <cell r="F825">
            <v>-18914</v>
          </cell>
          <cell r="G825">
            <v>0</v>
          </cell>
          <cell r="H825">
            <v>-18914</v>
          </cell>
          <cell r="I825">
            <v>0</v>
          </cell>
          <cell r="J825">
            <v>-18914</v>
          </cell>
          <cell r="K825">
            <v>0</v>
          </cell>
        </row>
        <row r="826">
          <cell r="F826">
            <v>-30326</v>
          </cell>
          <cell r="G826">
            <v>0</v>
          </cell>
          <cell r="H826">
            <v>-30326</v>
          </cell>
          <cell r="I826">
            <v>0</v>
          </cell>
          <cell r="J826">
            <v>-30326</v>
          </cell>
          <cell r="K826">
            <v>0</v>
          </cell>
        </row>
        <row r="827">
          <cell r="F827">
            <v>-7076224.0199999996</v>
          </cell>
          <cell r="G827">
            <v>0</v>
          </cell>
          <cell r="H827">
            <v>-7076224.0199999996</v>
          </cell>
          <cell r="I827">
            <v>0</v>
          </cell>
          <cell r="J827">
            <v>-7076224.0199999996</v>
          </cell>
          <cell r="K827">
            <v>0</v>
          </cell>
        </row>
        <row r="828">
          <cell r="F828">
            <v>-95025</v>
          </cell>
          <cell r="G828">
            <v>0</v>
          </cell>
          <cell r="H828">
            <v>-95025</v>
          </cell>
          <cell r="I828">
            <v>0</v>
          </cell>
          <cell r="J828">
            <v>-95025</v>
          </cell>
          <cell r="K828">
            <v>0</v>
          </cell>
        </row>
        <row r="829">
          <cell r="F829">
            <v>-1204484.58</v>
          </cell>
          <cell r="G829">
            <v>0</v>
          </cell>
          <cell r="H829">
            <v>-1204484.58</v>
          </cell>
          <cell r="I829">
            <v>0</v>
          </cell>
          <cell r="J829">
            <v>-1204484.58</v>
          </cell>
          <cell r="K829">
            <v>0</v>
          </cell>
        </row>
        <row r="830">
          <cell r="F830">
            <v>23551</v>
          </cell>
          <cell r="G830">
            <v>0</v>
          </cell>
          <cell r="H830">
            <v>23551</v>
          </cell>
          <cell r="I830">
            <v>0</v>
          </cell>
          <cell r="J830">
            <v>23551</v>
          </cell>
          <cell r="K830">
            <v>0</v>
          </cell>
        </row>
        <row r="831">
          <cell r="F831">
            <v>2081</v>
          </cell>
          <cell r="G831">
            <v>0</v>
          </cell>
          <cell r="H831">
            <v>2081</v>
          </cell>
          <cell r="I831">
            <v>0</v>
          </cell>
          <cell r="J831">
            <v>2081</v>
          </cell>
          <cell r="K831">
            <v>0</v>
          </cell>
        </row>
        <row r="832">
          <cell r="F832">
            <v>-30724</v>
          </cell>
          <cell r="G832">
            <v>0</v>
          </cell>
          <cell r="H832">
            <v>-30724</v>
          </cell>
          <cell r="I832">
            <v>0</v>
          </cell>
          <cell r="J832">
            <v>-30724</v>
          </cell>
          <cell r="K832">
            <v>0</v>
          </cell>
        </row>
        <row r="833">
          <cell r="F833">
            <v>-4099</v>
          </cell>
          <cell r="G833">
            <v>0</v>
          </cell>
          <cell r="H833">
            <v>-4099</v>
          </cell>
          <cell r="I833">
            <v>0</v>
          </cell>
          <cell r="J833">
            <v>-4099</v>
          </cell>
          <cell r="K833">
            <v>0</v>
          </cell>
        </row>
        <row r="834">
          <cell r="F834">
            <v>-66866</v>
          </cell>
          <cell r="G834">
            <v>0</v>
          </cell>
          <cell r="H834">
            <v>-66866</v>
          </cell>
          <cell r="I834">
            <v>0</v>
          </cell>
          <cell r="J834">
            <v>-66866</v>
          </cell>
          <cell r="K834">
            <v>0</v>
          </cell>
        </row>
        <row r="835">
          <cell r="F835">
            <v>-2330</v>
          </cell>
          <cell r="G835">
            <v>0</v>
          </cell>
          <cell r="H835">
            <v>-2330</v>
          </cell>
          <cell r="I835">
            <v>0</v>
          </cell>
          <cell r="J835">
            <v>-2330</v>
          </cell>
          <cell r="K835">
            <v>0</v>
          </cell>
        </row>
        <row r="836">
          <cell r="F836">
            <v>-30787</v>
          </cell>
          <cell r="G836">
            <v>0</v>
          </cell>
          <cell r="H836">
            <v>-30787</v>
          </cell>
          <cell r="I836">
            <v>0</v>
          </cell>
          <cell r="J836">
            <v>-30787</v>
          </cell>
          <cell r="K836">
            <v>0</v>
          </cell>
        </row>
        <row r="837">
          <cell r="F837">
            <v>-172485.66</v>
          </cell>
          <cell r="G837">
            <v>0</v>
          </cell>
          <cell r="H837">
            <v>-172485.66</v>
          </cell>
          <cell r="I837">
            <v>0</v>
          </cell>
          <cell r="J837">
            <v>-172485.66</v>
          </cell>
          <cell r="K837">
            <v>0</v>
          </cell>
        </row>
        <row r="838">
          <cell r="F838">
            <v>-213363.20000000001</v>
          </cell>
          <cell r="G838">
            <v>0</v>
          </cell>
          <cell r="H838">
            <v>-213363.20000000001</v>
          </cell>
          <cell r="I838">
            <v>0</v>
          </cell>
          <cell r="J838">
            <v>-213363.20000000001</v>
          </cell>
          <cell r="K838">
            <v>0</v>
          </cell>
        </row>
        <row r="839">
          <cell r="F839">
            <v>-10322207.459999999</v>
          </cell>
          <cell r="G839">
            <v>0</v>
          </cell>
          <cell r="H839">
            <v>-10322207.459999999</v>
          </cell>
          <cell r="I839">
            <v>0</v>
          </cell>
          <cell r="J839">
            <v>-10322207.459999999</v>
          </cell>
          <cell r="K839">
            <v>0</v>
          </cell>
        </row>
        <row r="840">
          <cell r="F840">
            <v>-7071</v>
          </cell>
          <cell r="G840">
            <v>0</v>
          </cell>
          <cell r="H840">
            <v>-7071</v>
          </cell>
          <cell r="I840">
            <v>0</v>
          </cell>
          <cell r="J840">
            <v>-7071</v>
          </cell>
          <cell r="K840">
            <v>0</v>
          </cell>
        </row>
        <row r="841">
          <cell r="F841">
            <v>-76165</v>
          </cell>
          <cell r="G841">
            <v>0</v>
          </cell>
          <cell r="H841">
            <v>-76165</v>
          </cell>
          <cell r="I841">
            <v>0</v>
          </cell>
          <cell r="J841">
            <v>-76165</v>
          </cell>
          <cell r="K841">
            <v>0</v>
          </cell>
        </row>
        <row r="842">
          <cell r="F842">
            <v>-167115863</v>
          </cell>
          <cell r="G842">
            <v>-1340621</v>
          </cell>
          <cell r="H842">
            <v>-168456484</v>
          </cell>
          <cell r="I842">
            <v>0</v>
          </cell>
          <cell r="J842">
            <v>-168456484</v>
          </cell>
          <cell r="K842">
            <v>-89700178</v>
          </cell>
        </row>
        <row r="843">
          <cell r="F843">
            <v>-12251838</v>
          </cell>
          <cell r="G843">
            <v>0</v>
          </cell>
          <cell r="H843">
            <v>-12251838</v>
          </cell>
          <cell r="I843">
            <v>0</v>
          </cell>
          <cell r="J843">
            <v>-12251838</v>
          </cell>
          <cell r="K843">
            <v>-5167077</v>
          </cell>
        </row>
        <row r="844">
          <cell r="F844">
            <v>-4216389</v>
          </cell>
          <cell r="G844">
            <v>479829</v>
          </cell>
          <cell r="H844">
            <v>-3736560</v>
          </cell>
          <cell r="I844">
            <v>0</v>
          </cell>
          <cell r="J844">
            <v>-3736560</v>
          </cell>
          <cell r="K844">
            <v>-3177015</v>
          </cell>
        </row>
        <row r="845">
          <cell r="F845">
            <v>-339832</v>
          </cell>
          <cell r="G845">
            <v>-8075</v>
          </cell>
          <cell r="H845">
            <v>-347907</v>
          </cell>
          <cell r="I845">
            <v>0</v>
          </cell>
          <cell r="J845">
            <v>-347907</v>
          </cell>
          <cell r="K845">
            <v>-316513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-1696652</v>
          </cell>
        </row>
        <row r="847">
          <cell r="F847">
            <v>-1591733</v>
          </cell>
          <cell r="G847">
            <v>-156</v>
          </cell>
          <cell r="H847">
            <v>-1591889</v>
          </cell>
          <cell r="I847">
            <v>0</v>
          </cell>
          <cell r="J847">
            <v>-1591889</v>
          </cell>
          <cell r="K847">
            <v>-1042555</v>
          </cell>
        </row>
        <row r="848">
          <cell r="F848">
            <v>-2110572</v>
          </cell>
          <cell r="G848">
            <v>93447</v>
          </cell>
          <cell r="H848">
            <v>-2017125</v>
          </cell>
          <cell r="I848">
            <v>0</v>
          </cell>
          <cell r="J848">
            <v>-2017125</v>
          </cell>
          <cell r="K848">
            <v>-1456651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-129690</v>
          </cell>
        </row>
        <row r="850">
          <cell r="F850">
            <v>-13878973</v>
          </cell>
          <cell r="G850">
            <v>0</v>
          </cell>
          <cell r="H850">
            <v>-13878973</v>
          </cell>
          <cell r="I850">
            <v>0</v>
          </cell>
          <cell r="J850">
            <v>-13878973</v>
          </cell>
          <cell r="K850">
            <v>-363727</v>
          </cell>
        </row>
        <row r="851">
          <cell r="F851">
            <v>-201588436</v>
          </cell>
          <cell r="G851">
            <v>-775576</v>
          </cell>
          <cell r="H851">
            <v>-202364012</v>
          </cell>
          <cell r="I851">
            <v>0</v>
          </cell>
          <cell r="J851">
            <v>-202364012</v>
          </cell>
          <cell r="K851">
            <v>-103050058</v>
          </cell>
        </row>
        <row r="852">
          <cell r="F852">
            <v>-319648462.62</v>
          </cell>
          <cell r="G852">
            <v>-29744093</v>
          </cell>
          <cell r="H852">
            <v>-349392555.62</v>
          </cell>
          <cell r="I852">
            <v>0</v>
          </cell>
          <cell r="J852">
            <v>-349392555.62</v>
          </cell>
          <cell r="K852">
            <v>-215273422</v>
          </cell>
        </row>
        <row r="854">
          <cell r="F854">
            <v>-1014849.41</v>
          </cell>
          <cell r="G854">
            <v>0</v>
          </cell>
          <cell r="H854">
            <v>-1014849.41</v>
          </cell>
          <cell r="I854">
            <v>0</v>
          </cell>
          <cell r="J854">
            <v>-1014849.41</v>
          </cell>
          <cell r="K854">
            <v>-1086606</v>
          </cell>
        </row>
        <row r="855">
          <cell r="F855">
            <v>-1014849.41</v>
          </cell>
          <cell r="G855">
            <v>0</v>
          </cell>
          <cell r="H855">
            <v>-1014849.41</v>
          </cell>
          <cell r="I855">
            <v>0</v>
          </cell>
          <cell r="J855">
            <v>-1014849.41</v>
          </cell>
          <cell r="K855">
            <v>-1086606</v>
          </cell>
        </row>
        <row r="856">
          <cell r="F856">
            <v>-1014849.41</v>
          </cell>
          <cell r="G856">
            <v>0</v>
          </cell>
          <cell r="H856">
            <v>-1014849.41</v>
          </cell>
          <cell r="I856">
            <v>0</v>
          </cell>
          <cell r="J856">
            <v>-1014849.41</v>
          </cell>
          <cell r="K856">
            <v>-1086606</v>
          </cell>
        </row>
        <row r="858">
          <cell r="F858">
            <v>-298263</v>
          </cell>
          <cell r="G858">
            <v>0</v>
          </cell>
          <cell r="H858">
            <v>-298263</v>
          </cell>
          <cell r="I858">
            <v>0</v>
          </cell>
          <cell r="J858">
            <v>-298263</v>
          </cell>
          <cell r="K858">
            <v>0</v>
          </cell>
        </row>
        <row r="859">
          <cell r="F859">
            <v>-0.05</v>
          </cell>
          <cell r="G859">
            <v>0</v>
          </cell>
          <cell r="H859">
            <v>-0.05</v>
          </cell>
          <cell r="I859">
            <v>0</v>
          </cell>
          <cell r="J859">
            <v>-0.05</v>
          </cell>
          <cell r="K859">
            <v>0</v>
          </cell>
        </row>
        <row r="860">
          <cell r="F860">
            <v>-1366290</v>
          </cell>
          <cell r="G860">
            <v>0</v>
          </cell>
          <cell r="H860">
            <v>-1366290</v>
          </cell>
          <cell r="I860">
            <v>0</v>
          </cell>
          <cell r="J860">
            <v>-1366290</v>
          </cell>
          <cell r="K860">
            <v>-1268765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-701546</v>
          </cell>
        </row>
        <row r="862">
          <cell r="F862">
            <v>-3705150</v>
          </cell>
          <cell r="G862">
            <v>0</v>
          </cell>
          <cell r="H862">
            <v>-3705150</v>
          </cell>
          <cell r="I862">
            <v>0</v>
          </cell>
          <cell r="J862">
            <v>-3705150</v>
          </cell>
          <cell r="K862">
            <v>0</v>
          </cell>
        </row>
        <row r="863">
          <cell r="F863">
            <v>-4315410</v>
          </cell>
          <cell r="G863">
            <v>0</v>
          </cell>
          <cell r="H863">
            <v>-4315410</v>
          </cell>
          <cell r="I863">
            <v>0</v>
          </cell>
          <cell r="J863">
            <v>-4315410</v>
          </cell>
          <cell r="K863">
            <v>-2944920</v>
          </cell>
        </row>
        <row r="864">
          <cell r="F864">
            <v>-40846.050000000003</v>
          </cell>
          <cell r="G864">
            <v>0</v>
          </cell>
          <cell r="H864">
            <v>-40846.050000000003</v>
          </cell>
          <cell r="I864">
            <v>0</v>
          </cell>
          <cell r="J864">
            <v>-40846.050000000003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-559914</v>
          </cell>
        </row>
        <row r="866">
          <cell r="F866">
            <v>-9725959.1000000015</v>
          </cell>
          <cell r="G866">
            <v>0</v>
          </cell>
          <cell r="H866">
            <v>-9725959.1000000015</v>
          </cell>
          <cell r="I866">
            <v>0</v>
          </cell>
          <cell r="J866">
            <v>-9725959.1000000015</v>
          </cell>
          <cell r="K866">
            <v>-5475145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-1118660</v>
          </cell>
        </row>
        <row r="868">
          <cell r="F868">
            <v>-1500000</v>
          </cell>
          <cell r="G868">
            <v>0</v>
          </cell>
          <cell r="H868">
            <v>-1500000</v>
          </cell>
          <cell r="I868">
            <v>0</v>
          </cell>
          <cell r="J868">
            <v>-1500000</v>
          </cell>
          <cell r="K868">
            <v>0</v>
          </cell>
        </row>
        <row r="869">
          <cell r="F869">
            <v>-4697500</v>
          </cell>
          <cell r="G869">
            <v>0</v>
          </cell>
          <cell r="H869">
            <v>-4697500</v>
          </cell>
          <cell r="I869">
            <v>0</v>
          </cell>
          <cell r="J869">
            <v>-4697500</v>
          </cell>
          <cell r="K869">
            <v>0</v>
          </cell>
        </row>
        <row r="870">
          <cell r="F870">
            <v>-4050000</v>
          </cell>
          <cell r="G870">
            <v>0</v>
          </cell>
          <cell r="H870">
            <v>-4050000</v>
          </cell>
          <cell r="I870">
            <v>0</v>
          </cell>
          <cell r="J870">
            <v>-4050000</v>
          </cell>
          <cell r="K870">
            <v>-5050000</v>
          </cell>
        </row>
        <row r="871">
          <cell r="F871">
            <v>-10247500</v>
          </cell>
          <cell r="G871">
            <v>0</v>
          </cell>
          <cell r="H871">
            <v>-10247500</v>
          </cell>
          <cell r="I871">
            <v>0</v>
          </cell>
          <cell r="J871">
            <v>-10247500</v>
          </cell>
          <cell r="K871">
            <v>-6168660</v>
          </cell>
        </row>
        <row r="872">
          <cell r="F872">
            <v>-19973459.100000001</v>
          </cell>
          <cell r="G872">
            <v>0</v>
          </cell>
          <cell r="H872">
            <v>-19973459.100000001</v>
          </cell>
          <cell r="I872">
            <v>0</v>
          </cell>
          <cell r="J872">
            <v>-19973459.100000001</v>
          </cell>
          <cell r="K872">
            <v>-11643805</v>
          </cell>
        </row>
        <row r="874">
          <cell r="F874">
            <v>-129994</v>
          </cell>
          <cell r="G874">
            <v>11641</v>
          </cell>
          <cell r="H874">
            <v>-118353</v>
          </cell>
          <cell r="I874">
            <v>0</v>
          </cell>
          <cell r="J874">
            <v>-118353</v>
          </cell>
          <cell r="K874">
            <v>0</v>
          </cell>
        </row>
        <row r="875">
          <cell r="F875">
            <v>-129994</v>
          </cell>
          <cell r="G875">
            <v>11641</v>
          </cell>
          <cell r="H875">
            <v>-118353</v>
          </cell>
          <cell r="I875">
            <v>0</v>
          </cell>
          <cell r="J875">
            <v>-118353</v>
          </cell>
          <cell r="K875">
            <v>0</v>
          </cell>
        </row>
        <row r="876">
          <cell r="F876">
            <v>-129994</v>
          </cell>
          <cell r="G876">
            <v>11641</v>
          </cell>
          <cell r="H876">
            <v>-118353</v>
          </cell>
          <cell r="I876">
            <v>0</v>
          </cell>
          <cell r="J876">
            <v>-118353</v>
          </cell>
          <cell r="K876">
            <v>0</v>
          </cell>
        </row>
        <row r="878">
          <cell r="F878">
            <v>-548</v>
          </cell>
          <cell r="G878">
            <v>0</v>
          </cell>
          <cell r="H878">
            <v>-548</v>
          </cell>
          <cell r="I878">
            <v>0</v>
          </cell>
          <cell r="J878">
            <v>-548</v>
          </cell>
          <cell r="K878">
            <v>-548</v>
          </cell>
        </row>
        <row r="879">
          <cell r="F879">
            <v>-1500</v>
          </cell>
          <cell r="G879">
            <v>0</v>
          </cell>
          <cell r="H879">
            <v>-1500</v>
          </cell>
          <cell r="I879">
            <v>0</v>
          </cell>
          <cell r="J879">
            <v>-1500</v>
          </cell>
          <cell r="K879">
            <v>-1500</v>
          </cell>
        </row>
        <row r="880">
          <cell r="F880">
            <v>-5550</v>
          </cell>
          <cell r="G880">
            <v>0</v>
          </cell>
          <cell r="H880">
            <v>-5550</v>
          </cell>
          <cell r="I880">
            <v>0</v>
          </cell>
          <cell r="J880">
            <v>-5550</v>
          </cell>
          <cell r="K880">
            <v>-5550</v>
          </cell>
        </row>
        <row r="881">
          <cell r="F881">
            <v>-7598</v>
          </cell>
          <cell r="G881">
            <v>0</v>
          </cell>
          <cell r="H881">
            <v>-7598</v>
          </cell>
          <cell r="I881">
            <v>0</v>
          </cell>
          <cell r="J881">
            <v>-7598</v>
          </cell>
          <cell r="K881">
            <v>-7598</v>
          </cell>
        </row>
        <row r="882">
          <cell r="F882">
            <v>-7598</v>
          </cell>
          <cell r="G882">
            <v>0</v>
          </cell>
          <cell r="H882">
            <v>-7598</v>
          </cell>
          <cell r="I882">
            <v>0</v>
          </cell>
          <cell r="J882">
            <v>-7598</v>
          </cell>
          <cell r="K882">
            <v>-7598</v>
          </cell>
        </row>
        <row r="884">
          <cell r="F884">
            <v>-268</v>
          </cell>
          <cell r="G884">
            <v>0</v>
          </cell>
          <cell r="H884">
            <v>-268</v>
          </cell>
          <cell r="I884">
            <v>0</v>
          </cell>
          <cell r="J884">
            <v>-268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-893</v>
          </cell>
          <cell r="G887">
            <v>0</v>
          </cell>
          <cell r="H887">
            <v>-893</v>
          </cell>
          <cell r="I887">
            <v>0</v>
          </cell>
          <cell r="J887">
            <v>-893</v>
          </cell>
          <cell r="K887">
            <v>0</v>
          </cell>
        </row>
        <row r="888">
          <cell r="F888">
            <v>-8775</v>
          </cell>
          <cell r="G888">
            <v>0</v>
          </cell>
          <cell r="H888">
            <v>-8775</v>
          </cell>
          <cell r="I888">
            <v>0</v>
          </cell>
          <cell r="J888">
            <v>-8775</v>
          </cell>
          <cell r="K888">
            <v>0</v>
          </cell>
        </row>
        <row r="889">
          <cell r="F889">
            <v>-4500</v>
          </cell>
          <cell r="G889">
            <v>0</v>
          </cell>
          <cell r="H889">
            <v>-4500</v>
          </cell>
          <cell r="I889">
            <v>0</v>
          </cell>
          <cell r="J889">
            <v>-4500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-2488950</v>
          </cell>
          <cell r="G891">
            <v>0</v>
          </cell>
          <cell r="H891">
            <v>-2488950</v>
          </cell>
          <cell r="I891">
            <v>0</v>
          </cell>
          <cell r="J891">
            <v>-2488950</v>
          </cell>
          <cell r="K891">
            <v>-3176877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-9</v>
          </cell>
          <cell r="G893">
            <v>0</v>
          </cell>
          <cell r="H893">
            <v>-9</v>
          </cell>
          <cell r="I893">
            <v>0</v>
          </cell>
          <cell r="J893">
            <v>-9</v>
          </cell>
          <cell r="K893">
            <v>-71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-7587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-29377</v>
          </cell>
        </row>
        <row r="897">
          <cell r="F897">
            <v>-142420</v>
          </cell>
          <cell r="G897">
            <v>37747</v>
          </cell>
          <cell r="H897">
            <v>-104673</v>
          </cell>
          <cell r="I897">
            <v>0</v>
          </cell>
          <cell r="J897">
            <v>-104673</v>
          </cell>
          <cell r="K897">
            <v>-142420</v>
          </cell>
        </row>
        <row r="898">
          <cell r="F898">
            <v>-2645815</v>
          </cell>
          <cell r="G898">
            <v>37747</v>
          </cell>
          <cell r="H898">
            <v>-2608068</v>
          </cell>
          <cell r="I898">
            <v>0</v>
          </cell>
          <cell r="J898">
            <v>-2608068</v>
          </cell>
          <cell r="K898">
            <v>-3356332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-82088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-4542</v>
          </cell>
        </row>
        <row r="901">
          <cell r="F901">
            <v>-10882</v>
          </cell>
          <cell r="G901">
            <v>0</v>
          </cell>
          <cell r="H901">
            <v>-10882</v>
          </cell>
          <cell r="I901">
            <v>0</v>
          </cell>
          <cell r="J901">
            <v>-10882</v>
          </cell>
          <cell r="K901">
            <v>-179860</v>
          </cell>
        </row>
        <row r="902">
          <cell r="F902">
            <v>-33011</v>
          </cell>
          <cell r="G902">
            <v>0</v>
          </cell>
          <cell r="H902">
            <v>-33011</v>
          </cell>
          <cell r="I902">
            <v>0</v>
          </cell>
          <cell r="J902">
            <v>-33011</v>
          </cell>
          <cell r="K902">
            <v>-15499</v>
          </cell>
        </row>
        <row r="903">
          <cell r="F903">
            <v>0</v>
          </cell>
          <cell r="G903">
            <v>-97910</v>
          </cell>
          <cell r="H903">
            <v>-97910</v>
          </cell>
          <cell r="I903">
            <v>0</v>
          </cell>
          <cell r="J903">
            <v>-97910</v>
          </cell>
          <cell r="K903">
            <v>0</v>
          </cell>
        </row>
        <row r="904">
          <cell r="F904">
            <v>-43881</v>
          </cell>
          <cell r="G904">
            <v>0</v>
          </cell>
          <cell r="H904">
            <v>-43881</v>
          </cell>
          <cell r="I904">
            <v>0</v>
          </cell>
          <cell r="J904">
            <v>-43881</v>
          </cell>
          <cell r="K904">
            <v>-43881</v>
          </cell>
        </row>
        <row r="905">
          <cell r="F905">
            <v>-29505</v>
          </cell>
          <cell r="G905">
            <v>0</v>
          </cell>
          <cell r="H905">
            <v>-29505</v>
          </cell>
          <cell r="I905">
            <v>0</v>
          </cell>
          <cell r="J905">
            <v>-29505</v>
          </cell>
          <cell r="K905">
            <v>-2926</v>
          </cell>
        </row>
        <row r="906"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F907">
            <v>-868420</v>
          </cell>
          <cell r="G907">
            <v>496796</v>
          </cell>
          <cell r="H907">
            <v>-371624</v>
          </cell>
          <cell r="I907">
            <v>0</v>
          </cell>
          <cell r="J907">
            <v>-371624</v>
          </cell>
          <cell r="K907">
            <v>-868420</v>
          </cell>
        </row>
        <row r="908"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-1</v>
          </cell>
        </row>
        <row r="909">
          <cell r="F909">
            <v>-15918</v>
          </cell>
          <cell r="G909">
            <v>0</v>
          </cell>
          <cell r="H909">
            <v>-15918</v>
          </cell>
          <cell r="I909">
            <v>0</v>
          </cell>
          <cell r="J909">
            <v>-15918</v>
          </cell>
          <cell r="K909">
            <v>-31085</v>
          </cell>
        </row>
        <row r="910">
          <cell r="F910">
            <v>-115231</v>
          </cell>
          <cell r="G910">
            <v>0</v>
          </cell>
          <cell r="H910">
            <v>-115231</v>
          </cell>
          <cell r="I910">
            <v>0</v>
          </cell>
          <cell r="J910">
            <v>-115231</v>
          </cell>
          <cell r="K910">
            <v>-64450</v>
          </cell>
        </row>
        <row r="911">
          <cell r="F911">
            <v>-2985</v>
          </cell>
          <cell r="G911">
            <v>0</v>
          </cell>
          <cell r="H911">
            <v>-2985</v>
          </cell>
          <cell r="I911">
            <v>0</v>
          </cell>
          <cell r="J911">
            <v>-2985</v>
          </cell>
          <cell r="K911">
            <v>-2985</v>
          </cell>
        </row>
        <row r="912">
          <cell r="F912">
            <v>-1119833</v>
          </cell>
          <cell r="G912">
            <v>398886</v>
          </cell>
          <cell r="H912">
            <v>-720947</v>
          </cell>
          <cell r="I912">
            <v>0</v>
          </cell>
          <cell r="J912">
            <v>-720947</v>
          </cell>
          <cell r="K912">
            <v>-1295737</v>
          </cell>
        </row>
        <row r="913">
          <cell r="F913">
            <v>0</v>
          </cell>
          <cell r="G913">
            <v>-345685</v>
          </cell>
          <cell r="H913">
            <v>-345685</v>
          </cell>
          <cell r="I913">
            <v>0</v>
          </cell>
          <cell r="J913">
            <v>-345685</v>
          </cell>
          <cell r="K913">
            <v>-125770</v>
          </cell>
        </row>
        <row r="914">
          <cell r="F914">
            <v>-94265</v>
          </cell>
          <cell r="G914">
            <v>0</v>
          </cell>
          <cell r="H914">
            <v>-94265</v>
          </cell>
          <cell r="I914">
            <v>0</v>
          </cell>
          <cell r="J914">
            <v>-94265</v>
          </cell>
          <cell r="K914">
            <v>0</v>
          </cell>
        </row>
        <row r="915">
          <cell r="F915">
            <v>-977364</v>
          </cell>
          <cell r="G915">
            <v>0</v>
          </cell>
          <cell r="H915">
            <v>-977364</v>
          </cell>
          <cell r="I915">
            <v>0</v>
          </cell>
          <cell r="J915">
            <v>-977364</v>
          </cell>
          <cell r="K915">
            <v>-704054</v>
          </cell>
        </row>
        <row r="916">
          <cell r="F916">
            <v>-82101</v>
          </cell>
          <cell r="G916">
            <v>0</v>
          </cell>
          <cell r="H916">
            <v>-82101</v>
          </cell>
          <cell r="I916">
            <v>0</v>
          </cell>
          <cell r="J916">
            <v>-82101</v>
          </cell>
          <cell r="K916">
            <v>-77749</v>
          </cell>
        </row>
        <row r="917">
          <cell r="F917">
            <v>0.47</v>
          </cell>
          <cell r="G917">
            <v>0</v>
          </cell>
          <cell r="H917">
            <v>0.47</v>
          </cell>
          <cell r="I917">
            <v>0</v>
          </cell>
          <cell r="J917">
            <v>0.47</v>
          </cell>
          <cell r="K917">
            <v>0</v>
          </cell>
        </row>
        <row r="918">
          <cell r="F918">
            <v>0</v>
          </cell>
          <cell r="G918">
            <v>246562</v>
          </cell>
          <cell r="H918">
            <v>246562</v>
          </cell>
          <cell r="I918">
            <v>0</v>
          </cell>
          <cell r="J918">
            <v>246562</v>
          </cell>
          <cell r="K918">
            <v>0</v>
          </cell>
        </row>
        <row r="919">
          <cell r="F919">
            <v>54155.74</v>
          </cell>
          <cell r="G919">
            <v>-54156</v>
          </cell>
          <cell r="H919">
            <v>-0.26</v>
          </cell>
          <cell r="I919">
            <v>0</v>
          </cell>
          <cell r="J919">
            <v>-0.26</v>
          </cell>
          <cell r="K919">
            <v>-927</v>
          </cell>
        </row>
        <row r="920"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-537252</v>
          </cell>
        </row>
        <row r="921"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-158904</v>
          </cell>
        </row>
        <row r="922">
          <cell r="F922">
            <v>2356</v>
          </cell>
          <cell r="G922">
            <v>-2356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F923">
            <v>-37426</v>
          </cell>
          <cell r="G923">
            <v>0</v>
          </cell>
          <cell r="H923">
            <v>-37426</v>
          </cell>
          <cell r="I923">
            <v>0</v>
          </cell>
          <cell r="J923">
            <v>-37426</v>
          </cell>
          <cell r="K923">
            <v>-37426</v>
          </cell>
        </row>
        <row r="924">
          <cell r="F924">
            <v>-12757</v>
          </cell>
          <cell r="G924">
            <v>0</v>
          </cell>
          <cell r="H924">
            <v>-12757</v>
          </cell>
          <cell r="I924">
            <v>0</v>
          </cell>
          <cell r="J924">
            <v>-12757</v>
          </cell>
          <cell r="K924">
            <v>-12757</v>
          </cell>
        </row>
        <row r="925">
          <cell r="F925">
            <v>-1152247.1399999999</v>
          </cell>
          <cell r="G925">
            <v>-11706</v>
          </cell>
          <cell r="H925">
            <v>-1163953.1399999999</v>
          </cell>
          <cell r="I925">
            <v>0</v>
          </cell>
          <cell r="J925">
            <v>-1163953.1399999999</v>
          </cell>
          <cell r="K925">
            <v>-1089902</v>
          </cell>
        </row>
        <row r="926">
          <cell r="F926">
            <v>20224</v>
          </cell>
          <cell r="G926">
            <v>-21245</v>
          </cell>
          <cell r="H926">
            <v>-1021</v>
          </cell>
          <cell r="I926">
            <v>0</v>
          </cell>
          <cell r="J926">
            <v>-1021</v>
          </cell>
          <cell r="K926">
            <v>18445</v>
          </cell>
        </row>
        <row r="927">
          <cell r="F927">
            <v>-1634.47</v>
          </cell>
          <cell r="G927">
            <v>0</v>
          </cell>
          <cell r="H927">
            <v>-1634.47</v>
          </cell>
          <cell r="I927">
            <v>0</v>
          </cell>
          <cell r="J927">
            <v>-1634.47</v>
          </cell>
          <cell r="K927">
            <v>-12158</v>
          </cell>
        </row>
        <row r="928">
          <cell r="F928">
            <v>183429.27</v>
          </cell>
          <cell r="G928">
            <v>0</v>
          </cell>
          <cell r="H928">
            <v>183429.27</v>
          </cell>
          <cell r="I928">
            <v>0</v>
          </cell>
          <cell r="J928">
            <v>183429.27</v>
          </cell>
          <cell r="K928">
            <v>-672653</v>
          </cell>
        </row>
        <row r="929">
          <cell r="F929">
            <v>-428298.1</v>
          </cell>
          <cell r="G929">
            <v>0</v>
          </cell>
          <cell r="H929">
            <v>-428298.1</v>
          </cell>
          <cell r="I929">
            <v>0</v>
          </cell>
          <cell r="J929">
            <v>-428298.1</v>
          </cell>
          <cell r="K929">
            <v>-126413</v>
          </cell>
        </row>
        <row r="930">
          <cell r="F930">
            <v>-4583</v>
          </cell>
          <cell r="G930">
            <v>0</v>
          </cell>
          <cell r="H930">
            <v>-4583</v>
          </cell>
          <cell r="I930">
            <v>0</v>
          </cell>
          <cell r="J930">
            <v>-4583</v>
          </cell>
          <cell r="K930">
            <v>-259142</v>
          </cell>
        </row>
        <row r="931">
          <cell r="F931">
            <v>-1049.71</v>
          </cell>
          <cell r="G931">
            <v>0</v>
          </cell>
          <cell r="H931">
            <v>-1049.71</v>
          </cell>
          <cell r="I931">
            <v>0</v>
          </cell>
          <cell r="J931">
            <v>-1049.71</v>
          </cell>
          <cell r="K931">
            <v>0</v>
          </cell>
        </row>
        <row r="932">
          <cell r="F932">
            <v>-51071</v>
          </cell>
          <cell r="G932">
            <v>0</v>
          </cell>
          <cell r="H932">
            <v>-51071</v>
          </cell>
          <cell r="I932">
            <v>0</v>
          </cell>
          <cell r="J932">
            <v>-51071</v>
          </cell>
          <cell r="K932">
            <v>-51071</v>
          </cell>
        </row>
        <row r="933">
          <cell r="F933">
            <v>-863857</v>
          </cell>
          <cell r="G933">
            <v>0</v>
          </cell>
          <cell r="H933">
            <v>-863857</v>
          </cell>
          <cell r="I933">
            <v>0</v>
          </cell>
          <cell r="J933">
            <v>-863857</v>
          </cell>
          <cell r="K933">
            <v>-451474</v>
          </cell>
        </row>
        <row r="934">
          <cell r="F934">
            <v>5.23</v>
          </cell>
          <cell r="G934">
            <v>0</v>
          </cell>
          <cell r="H934">
            <v>5.23</v>
          </cell>
          <cell r="I934">
            <v>0</v>
          </cell>
          <cell r="J934">
            <v>5.23</v>
          </cell>
          <cell r="K934">
            <v>-840</v>
          </cell>
        </row>
        <row r="935">
          <cell r="F935">
            <v>-50466</v>
          </cell>
          <cell r="G935">
            <v>0</v>
          </cell>
          <cell r="H935">
            <v>-50466</v>
          </cell>
          <cell r="I935">
            <v>0</v>
          </cell>
          <cell r="J935">
            <v>-50466</v>
          </cell>
          <cell r="K935">
            <v>-50466</v>
          </cell>
        </row>
        <row r="936">
          <cell r="F936">
            <v>-49011</v>
          </cell>
          <cell r="G936">
            <v>0</v>
          </cell>
          <cell r="H936">
            <v>-49011</v>
          </cell>
          <cell r="I936">
            <v>0</v>
          </cell>
          <cell r="J936">
            <v>-49011</v>
          </cell>
          <cell r="K936">
            <v>-49011</v>
          </cell>
        </row>
        <row r="937">
          <cell r="F937">
            <v>-95230</v>
          </cell>
          <cell r="G937">
            <v>0</v>
          </cell>
          <cell r="H937">
            <v>-95230</v>
          </cell>
          <cell r="I937">
            <v>0</v>
          </cell>
          <cell r="J937">
            <v>-95230</v>
          </cell>
          <cell r="K937">
            <v>-33660</v>
          </cell>
        </row>
        <row r="938">
          <cell r="F938">
            <v>-5426</v>
          </cell>
          <cell r="G938">
            <v>0</v>
          </cell>
          <cell r="H938">
            <v>-5426</v>
          </cell>
          <cell r="I938">
            <v>0</v>
          </cell>
          <cell r="J938">
            <v>-5426</v>
          </cell>
          <cell r="K938">
            <v>-5426</v>
          </cell>
        </row>
        <row r="939">
          <cell r="F939">
            <v>-166997.44</v>
          </cell>
          <cell r="G939">
            <v>0</v>
          </cell>
          <cell r="H939">
            <v>-166997.44</v>
          </cell>
          <cell r="I939">
            <v>0</v>
          </cell>
          <cell r="J939">
            <v>-166997.44</v>
          </cell>
          <cell r="K939">
            <v>53090</v>
          </cell>
        </row>
        <row r="940">
          <cell r="F940">
            <v>-33220</v>
          </cell>
          <cell r="G940">
            <v>0</v>
          </cell>
          <cell r="H940">
            <v>-33220</v>
          </cell>
          <cell r="I940">
            <v>0</v>
          </cell>
          <cell r="J940">
            <v>-33220</v>
          </cell>
          <cell r="K940">
            <v>-33220</v>
          </cell>
        </row>
        <row r="941">
          <cell r="F941">
            <v>-1501194</v>
          </cell>
          <cell r="G941">
            <v>249259</v>
          </cell>
          <cell r="H941">
            <v>-1251935</v>
          </cell>
          <cell r="I941">
            <v>0</v>
          </cell>
          <cell r="J941">
            <v>-1251935</v>
          </cell>
          <cell r="K941">
            <v>-1501194</v>
          </cell>
        </row>
        <row r="942">
          <cell r="F942">
            <v>-321520.65999999997</v>
          </cell>
          <cell r="G942">
            <v>0</v>
          </cell>
          <cell r="H942">
            <v>-321520.65999999997</v>
          </cell>
          <cell r="I942">
            <v>0</v>
          </cell>
          <cell r="J942">
            <v>-321520.65999999997</v>
          </cell>
          <cell r="K942">
            <v>-183343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-1505</v>
          </cell>
          <cell r="G944">
            <v>1505</v>
          </cell>
          <cell r="H944">
            <v>0</v>
          </cell>
          <cell r="I944">
            <v>0</v>
          </cell>
          <cell r="J944">
            <v>0</v>
          </cell>
          <cell r="K944">
            <v>-135302</v>
          </cell>
        </row>
        <row r="945"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-17161</v>
          </cell>
        </row>
        <row r="946">
          <cell r="F946">
            <v>-522773</v>
          </cell>
          <cell r="G946">
            <v>0</v>
          </cell>
          <cell r="H946">
            <v>-522773</v>
          </cell>
          <cell r="I946">
            <v>0</v>
          </cell>
          <cell r="J946">
            <v>-522773</v>
          </cell>
          <cell r="K946">
            <v>0</v>
          </cell>
        </row>
        <row r="947">
          <cell r="F947">
            <v>-3816</v>
          </cell>
          <cell r="G947">
            <v>0</v>
          </cell>
          <cell r="H947">
            <v>-3816</v>
          </cell>
          <cell r="I947">
            <v>0</v>
          </cell>
          <cell r="J947">
            <v>-3816</v>
          </cell>
          <cell r="K947">
            <v>0</v>
          </cell>
        </row>
        <row r="948">
          <cell r="F948">
            <v>-37278</v>
          </cell>
          <cell r="G948">
            <v>0</v>
          </cell>
          <cell r="H948">
            <v>-37278</v>
          </cell>
          <cell r="I948">
            <v>0</v>
          </cell>
          <cell r="J948">
            <v>-37278</v>
          </cell>
          <cell r="K948">
            <v>-37278</v>
          </cell>
        </row>
        <row r="949">
          <cell r="F949">
            <v>-21766</v>
          </cell>
          <cell r="G949">
            <v>0</v>
          </cell>
          <cell r="H949">
            <v>-21766</v>
          </cell>
          <cell r="I949">
            <v>0</v>
          </cell>
          <cell r="J949">
            <v>-21766</v>
          </cell>
          <cell r="K949">
            <v>-21766</v>
          </cell>
        </row>
        <row r="950">
          <cell r="F950">
            <v>-6256685.8100000005</v>
          </cell>
          <cell r="G950">
            <v>62178</v>
          </cell>
          <cell r="H950">
            <v>-6194507.8100000005</v>
          </cell>
          <cell r="I950">
            <v>0</v>
          </cell>
          <cell r="J950">
            <v>-6194507.8100000005</v>
          </cell>
          <cell r="K950">
            <v>-6314784</v>
          </cell>
        </row>
        <row r="951">
          <cell r="F951">
            <v>-449</v>
          </cell>
          <cell r="G951">
            <v>0</v>
          </cell>
          <cell r="H951">
            <v>-449</v>
          </cell>
          <cell r="I951">
            <v>0</v>
          </cell>
          <cell r="J951">
            <v>-449</v>
          </cell>
          <cell r="K951">
            <v>0</v>
          </cell>
        </row>
        <row r="952">
          <cell r="F952">
            <v>-1991</v>
          </cell>
          <cell r="G952">
            <v>0</v>
          </cell>
          <cell r="H952">
            <v>-1991</v>
          </cell>
          <cell r="I952">
            <v>0</v>
          </cell>
          <cell r="J952">
            <v>-1991</v>
          </cell>
          <cell r="K952">
            <v>-2751</v>
          </cell>
        </row>
        <row r="953">
          <cell r="F953">
            <v>-979944</v>
          </cell>
          <cell r="G953">
            <v>0</v>
          </cell>
          <cell r="H953">
            <v>-979944</v>
          </cell>
          <cell r="I953">
            <v>0</v>
          </cell>
          <cell r="J953">
            <v>-979944</v>
          </cell>
          <cell r="K953">
            <v>-222518</v>
          </cell>
        </row>
        <row r="954">
          <cell r="F954">
            <v>-75012</v>
          </cell>
          <cell r="G954">
            <v>0</v>
          </cell>
          <cell r="H954">
            <v>-75012</v>
          </cell>
          <cell r="I954">
            <v>0</v>
          </cell>
          <cell r="J954">
            <v>-75012</v>
          </cell>
          <cell r="K954">
            <v>-48308</v>
          </cell>
        </row>
        <row r="955">
          <cell r="F955">
            <v>-54539</v>
          </cell>
          <cell r="G955">
            <v>0</v>
          </cell>
          <cell r="H955">
            <v>-54539</v>
          </cell>
          <cell r="I955">
            <v>0</v>
          </cell>
          <cell r="J955">
            <v>-54539</v>
          </cell>
          <cell r="K955">
            <v>-28486</v>
          </cell>
        </row>
        <row r="956">
          <cell r="F956">
            <v>-277246</v>
          </cell>
          <cell r="G956">
            <v>0</v>
          </cell>
          <cell r="H956">
            <v>-277246</v>
          </cell>
          <cell r="I956">
            <v>0</v>
          </cell>
          <cell r="J956">
            <v>-277246</v>
          </cell>
          <cell r="K956">
            <v>-204498</v>
          </cell>
        </row>
        <row r="957">
          <cell r="F957">
            <v>-349</v>
          </cell>
          <cell r="G957">
            <v>0</v>
          </cell>
          <cell r="H957">
            <v>-349</v>
          </cell>
          <cell r="I957">
            <v>0</v>
          </cell>
          <cell r="J957">
            <v>-349</v>
          </cell>
          <cell r="K957">
            <v>0</v>
          </cell>
        </row>
        <row r="958">
          <cell r="F958">
            <v>-1389530</v>
          </cell>
          <cell r="G958">
            <v>0</v>
          </cell>
          <cell r="H958">
            <v>-1389530</v>
          </cell>
          <cell r="I958">
            <v>0</v>
          </cell>
          <cell r="J958">
            <v>-1389530</v>
          </cell>
          <cell r="K958">
            <v>-506561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-221802</v>
          </cell>
        </row>
        <row r="960"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-1679</v>
          </cell>
        </row>
        <row r="961"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-223481</v>
          </cell>
        </row>
        <row r="962">
          <cell r="F962">
            <v>-4554</v>
          </cell>
          <cell r="G962">
            <v>0</v>
          </cell>
          <cell r="H962">
            <v>-4554</v>
          </cell>
          <cell r="I962">
            <v>0</v>
          </cell>
          <cell r="J962">
            <v>-4554</v>
          </cell>
          <cell r="K962">
            <v>0</v>
          </cell>
        </row>
        <row r="963">
          <cell r="F963">
            <v>-18656</v>
          </cell>
          <cell r="G963">
            <v>0</v>
          </cell>
          <cell r="H963">
            <v>-18656</v>
          </cell>
          <cell r="I963">
            <v>0</v>
          </cell>
          <cell r="J963">
            <v>-18656</v>
          </cell>
          <cell r="K963">
            <v>0</v>
          </cell>
        </row>
        <row r="964">
          <cell r="F964">
            <v>-58158</v>
          </cell>
          <cell r="G964">
            <v>0</v>
          </cell>
          <cell r="H964">
            <v>-58158</v>
          </cell>
          <cell r="I964">
            <v>0</v>
          </cell>
          <cell r="J964">
            <v>-58158</v>
          </cell>
          <cell r="K964">
            <v>0</v>
          </cell>
        </row>
        <row r="965">
          <cell r="F965">
            <v>-7</v>
          </cell>
          <cell r="G965">
            <v>0</v>
          </cell>
          <cell r="H965">
            <v>-7</v>
          </cell>
          <cell r="I965">
            <v>0</v>
          </cell>
          <cell r="J965">
            <v>-7</v>
          </cell>
          <cell r="K965">
            <v>0</v>
          </cell>
        </row>
        <row r="966">
          <cell r="F966">
            <v>-81375</v>
          </cell>
          <cell r="G966">
            <v>0</v>
          </cell>
          <cell r="H966">
            <v>-81375</v>
          </cell>
          <cell r="I966">
            <v>0</v>
          </cell>
          <cell r="J966">
            <v>-81375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-355904</v>
          </cell>
        </row>
        <row r="968">
          <cell r="F968">
            <v>-322127</v>
          </cell>
          <cell r="G968">
            <v>0</v>
          </cell>
          <cell r="H968">
            <v>-322127</v>
          </cell>
          <cell r="I968">
            <v>0</v>
          </cell>
          <cell r="J968">
            <v>-322127</v>
          </cell>
          <cell r="K968">
            <v>-184964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-3793</v>
          </cell>
        </row>
        <row r="970">
          <cell r="F970">
            <v>-19650</v>
          </cell>
          <cell r="G970">
            <v>0</v>
          </cell>
          <cell r="H970">
            <v>-19650</v>
          </cell>
          <cell r="I970">
            <v>0</v>
          </cell>
          <cell r="J970">
            <v>-19650</v>
          </cell>
          <cell r="K970">
            <v>4088</v>
          </cell>
        </row>
        <row r="971"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-199049</v>
          </cell>
        </row>
        <row r="972">
          <cell r="F972">
            <v>-63908</v>
          </cell>
          <cell r="G972">
            <v>0</v>
          </cell>
          <cell r="H972">
            <v>-63908</v>
          </cell>
          <cell r="I972">
            <v>0</v>
          </cell>
          <cell r="J972">
            <v>-63908</v>
          </cell>
          <cell r="K972">
            <v>-130764</v>
          </cell>
        </row>
        <row r="973">
          <cell r="F973">
            <v>-287339</v>
          </cell>
          <cell r="G973">
            <v>2413.4699999999998</v>
          </cell>
          <cell r="H973">
            <v>-284925.53000000003</v>
          </cell>
          <cell r="I973">
            <v>0</v>
          </cell>
          <cell r="J973">
            <v>-284925.53000000003</v>
          </cell>
          <cell r="K973">
            <v>-390024</v>
          </cell>
        </row>
        <row r="974">
          <cell r="F974">
            <v>-46791</v>
          </cell>
          <cell r="G974">
            <v>0</v>
          </cell>
          <cell r="H974">
            <v>-46791</v>
          </cell>
          <cell r="I974">
            <v>0</v>
          </cell>
          <cell r="J974">
            <v>-46791</v>
          </cell>
          <cell r="K974">
            <v>-19077</v>
          </cell>
        </row>
        <row r="975">
          <cell r="F975">
            <v>-88239</v>
          </cell>
          <cell r="G975">
            <v>0</v>
          </cell>
          <cell r="H975">
            <v>-88239</v>
          </cell>
          <cell r="I975">
            <v>0</v>
          </cell>
          <cell r="J975">
            <v>-88239</v>
          </cell>
          <cell r="K975">
            <v>-9736</v>
          </cell>
        </row>
        <row r="976">
          <cell r="F976">
            <v>-118418</v>
          </cell>
          <cell r="G976">
            <v>0</v>
          </cell>
          <cell r="H976">
            <v>-118418</v>
          </cell>
          <cell r="I976">
            <v>0</v>
          </cell>
          <cell r="J976">
            <v>-118418</v>
          </cell>
          <cell r="K976">
            <v>-146165</v>
          </cell>
        </row>
        <row r="977">
          <cell r="F977">
            <v>-21121</v>
          </cell>
          <cell r="G977">
            <v>156</v>
          </cell>
          <cell r="H977">
            <v>-20965</v>
          </cell>
          <cell r="I977">
            <v>0</v>
          </cell>
          <cell r="J977">
            <v>-20965</v>
          </cell>
          <cell r="K977">
            <v>-11210</v>
          </cell>
        </row>
        <row r="978"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-812</v>
          </cell>
        </row>
        <row r="979">
          <cell r="F979">
            <v>-2570</v>
          </cell>
          <cell r="G979">
            <v>0</v>
          </cell>
          <cell r="H979">
            <v>-2570</v>
          </cell>
          <cell r="I979">
            <v>0</v>
          </cell>
          <cell r="J979">
            <v>-2570</v>
          </cell>
          <cell r="K979">
            <v>-2448</v>
          </cell>
        </row>
        <row r="980"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</row>
        <row r="981">
          <cell r="F981">
            <v>-2284219</v>
          </cell>
          <cell r="G981">
            <v>1054443</v>
          </cell>
          <cell r="H981">
            <v>-1229776</v>
          </cell>
          <cell r="I981">
            <v>0</v>
          </cell>
          <cell r="J981">
            <v>-1229776</v>
          </cell>
          <cell r="K981">
            <v>-2284219</v>
          </cell>
        </row>
        <row r="982">
          <cell r="F982">
            <v>-391216</v>
          </cell>
          <cell r="G982">
            <v>0</v>
          </cell>
          <cell r="H982">
            <v>-391216</v>
          </cell>
          <cell r="I982">
            <v>0</v>
          </cell>
          <cell r="J982">
            <v>-391216</v>
          </cell>
          <cell r="K982">
            <v>-678048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-105694</v>
          </cell>
        </row>
        <row r="984">
          <cell r="F984">
            <v>-393</v>
          </cell>
          <cell r="G984">
            <v>0</v>
          </cell>
          <cell r="H984">
            <v>-393</v>
          </cell>
          <cell r="I984">
            <v>0</v>
          </cell>
          <cell r="J984">
            <v>-393</v>
          </cell>
          <cell r="K984">
            <v>0</v>
          </cell>
        </row>
        <row r="985">
          <cell r="F985">
            <v>-8611975</v>
          </cell>
          <cell r="G985">
            <v>-5085</v>
          </cell>
          <cell r="H985">
            <v>-8617060</v>
          </cell>
          <cell r="I985">
            <v>0</v>
          </cell>
          <cell r="J985">
            <v>-8617060</v>
          </cell>
          <cell r="K985">
            <v>-5130707</v>
          </cell>
        </row>
        <row r="986">
          <cell r="F986">
            <v>-12257966</v>
          </cell>
          <cell r="G986">
            <v>1051927.47</v>
          </cell>
          <cell r="H986">
            <v>-11206038.530000001</v>
          </cell>
          <cell r="I986">
            <v>0</v>
          </cell>
          <cell r="J986">
            <v>-11206038.530000001</v>
          </cell>
          <cell r="K986">
            <v>-9648526</v>
          </cell>
        </row>
        <row r="987">
          <cell r="F987">
            <v>-23751204.809999999</v>
          </cell>
          <cell r="G987">
            <v>1550738.47</v>
          </cell>
          <cell r="H987">
            <v>-22200466.339999996</v>
          </cell>
          <cell r="I987">
            <v>0</v>
          </cell>
          <cell r="J987">
            <v>-22200466.339999996</v>
          </cell>
          <cell r="K987">
            <v>-21345421</v>
          </cell>
        </row>
        <row r="989">
          <cell r="F989">
            <v>-826644</v>
          </cell>
          <cell r="G989">
            <v>-3501666</v>
          </cell>
          <cell r="H989">
            <v>-4328310</v>
          </cell>
          <cell r="I989">
            <v>0</v>
          </cell>
          <cell r="J989">
            <v>-4328310</v>
          </cell>
          <cell r="K989">
            <v>-70499060</v>
          </cell>
        </row>
        <row r="990">
          <cell r="F990">
            <v>-826644</v>
          </cell>
          <cell r="G990">
            <v>-3501666</v>
          </cell>
          <cell r="H990">
            <v>-4328310</v>
          </cell>
          <cell r="I990">
            <v>0</v>
          </cell>
          <cell r="J990">
            <v>-4328310</v>
          </cell>
          <cell r="K990">
            <v>-70499060</v>
          </cell>
        </row>
        <row r="991">
          <cell r="F991">
            <v>-826644</v>
          </cell>
          <cell r="G991">
            <v>-3501666</v>
          </cell>
          <cell r="H991">
            <v>-4328310</v>
          </cell>
          <cell r="I991">
            <v>0</v>
          </cell>
          <cell r="J991">
            <v>-4328310</v>
          </cell>
          <cell r="K991">
            <v>-70499060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7">
          <cell r="F997">
            <v>-500000</v>
          </cell>
          <cell r="G997">
            <v>0</v>
          </cell>
          <cell r="H997">
            <v>-500000</v>
          </cell>
          <cell r="I997">
            <v>0</v>
          </cell>
          <cell r="J997">
            <v>-500000</v>
          </cell>
          <cell r="K997">
            <v>-500000</v>
          </cell>
        </row>
        <row r="998"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-300000</v>
          </cell>
        </row>
        <row r="999">
          <cell r="F999">
            <v>-500000</v>
          </cell>
          <cell r="G999">
            <v>0</v>
          </cell>
          <cell r="H999">
            <v>-500000</v>
          </cell>
          <cell r="I999">
            <v>0</v>
          </cell>
          <cell r="J999">
            <v>-500000</v>
          </cell>
          <cell r="K999">
            <v>-500000</v>
          </cell>
        </row>
        <row r="1000">
          <cell r="F1000">
            <v>-250000</v>
          </cell>
          <cell r="G1000">
            <v>0</v>
          </cell>
          <cell r="H1000">
            <v>-250000</v>
          </cell>
          <cell r="I1000">
            <v>0</v>
          </cell>
          <cell r="J1000">
            <v>-250000</v>
          </cell>
          <cell r="K1000">
            <v>-250000</v>
          </cell>
        </row>
        <row r="1001">
          <cell r="F1001">
            <v>-150000</v>
          </cell>
          <cell r="G1001">
            <v>0</v>
          </cell>
          <cell r="H1001">
            <v>-150000</v>
          </cell>
          <cell r="I1001">
            <v>0</v>
          </cell>
          <cell r="J1001">
            <v>-150000</v>
          </cell>
          <cell r="K1001">
            <v>-150000</v>
          </cell>
        </row>
        <row r="1002"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-1000000</v>
          </cell>
        </row>
        <row r="1003">
          <cell r="F1003">
            <v>-200000</v>
          </cell>
          <cell r="G1003">
            <v>0</v>
          </cell>
          <cell r="H1003">
            <v>-200000</v>
          </cell>
          <cell r="I1003">
            <v>0</v>
          </cell>
          <cell r="J1003">
            <v>-200000</v>
          </cell>
          <cell r="K1003">
            <v>0</v>
          </cell>
        </row>
        <row r="1004">
          <cell r="F1004">
            <v>-150000</v>
          </cell>
          <cell r="G1004">
            <v>0</v>
          </cell>
          <cell r="H1004">
            <v>-150000</v>
          </cell>
          <cell r="I1004">
            <v>0</v>
          </cell>
          <cell r="J1004">
            <v>-150000</v>
          </cell>
          <cell r="K1004">
            <v>0</v>
          </cell>
        </row>
        <row r="1005">
          <cell r="F1005">
            <v>-1750000</v>
          </cell>
          <cell r="G1005">
            <v>0</v>
          </cell>
          <cell r="H1005">
            <v>-1750000</v>
          </cell>
          <cell r="I1005">
            <v>0</v>
          </cell>
          <cell r="J1005">
            <v>-1750000</v>
          </cell>
          <cell r="K1005">
            <v>-2700000</v>
          </cell>
        </row>
        <row r="1006">
          <cell r="F1006">
            <v>-1527500</v>
          </cell>
          <cell r="G1006">
            <v>0</v>
          </cell>
          <cell r="H1006">
            <v>-1527500</v>
          </cell>
          <cell r="I1006">
            <v>0</v>
          </cell>
          <cell r="J1006">
            <v>-1527500</v>
          </cell>
          <cell r="K1006">
            <v>-1527500</v>
          </cell>
        </row>
        <row r="1007">
          <cell r="F1007">
            <v>-1527500</v>
          </cell>
          <cell r="G1007">
            <v>0</v>
          </cell>
          <cell r="H1007">
            <v>-1527500</v>
          </cell>
          <cell r="I1007">
            <v>0</v>
          </cell>
          <cell r="J1007">
            <v>-1527500</v>
          </cell>
          <cell r="K1007">
            <v>-1527500</v>
          </cell>
        </row>
        <row r="1008">
          <cell r="F1008">
            <v>-3277500</v>
          </cell>
          <cell r="G1008">
            <v>0</v>
          </cell>
          <cell r="H1008">
            <v>-3277500</v>
          </cell>
          <cell r="I1008">
            <v>0</v>
          </cell>
          <cell r="J1008">
            <v>-3277500</v>
          </cell>
          <cell r="K1008">
            <v>-4227500</v>
          </cell>
        </row>
        <row r="1010">
          <cell r="F1010">
            <v>-330121</v>
          </cell>
          <cell r="G1010">
            <v>1884</v>
          </cell>
          <cell r="H1010">
            <v>-328237</v>
          </cell>
          <cell r="I1010">
            <v>0</v>
          </cell>
          <cell r="J1010">
            <v>-328237</v>
          </cell>
          <cell r="K1010">
            <v>-319885</v>
          </cell>
        </row>
        <row r="1011">
          <cell r="F1011">
            <v>-330121</v>
          </cell>
          <cell r="G1011">
            <v>1884</v>
          </cell>
          <cell r="H1011">
            <v>-328237</v>
          </cell>
          <cell r="I1011">
            <v>0</v>
          </cell>
          <cell r="J1011">
            <v>-328237</v>
          </cell>
          <cell r="K1011">
            <v>-319885</v>
          </cell>
        </row>
        <row r="1012">
          <cell r="F1012">
            <v>-6247901.6299999999</v>
          </cell>
          <cell r="G1012">
            <v>4421577</v>
          </cell>
          <cell r="H1012">
            <v>-1826324.63</v>
          </cell>
          <cell r="I1012">
            <v>0</v>
          </cell>
          <cell r="J1012">
            <v>-1826324.63</v>
          </cell>
          <cell r="K1012">
            <v>-4244214</v>
          </cell>
        </row>
        <row r="1013">
          <cell r="F1013">
            <v>-6247901.6299999999</v>
          </cell>
          <cell r="G1013">
            <v>4421577</v>
          </cell>
          <cell r="H1013">
            <v>-1826324.63</v>
          </cell>
          <cell r="I1013">
            <v>0</v>
          </cell>
          <cell r="J1013">
            <v>-1826324.63</v>
          </cell>
          <cell r="K1013">
            <v>-4244214</v>
          </cell>
        </row>
        <row r="1014">
          <cell r="F1014">
            <v>-23760</v>
          </cell>
          <cell r="G1014">
            <v>-1418938</v>
          </cell>
          <cell r="H1014">
            <v>-1442698</v>
          </cell>
          <cell r="I1014">
            <v>0</v>
          </cell>
          <cell r="J1014">
            <v>-1442698</v>
          </cell>
          <cell r="K1014">
            <v>0</v>
          </cell>
        </row>
        <row r="1015">
          <cell r="F1015">
            <v>-23760</v>
          </cell>
          <cell r="G1015">
            <v>-1418938</v>
          </cell>
          <cell r="H1015">
            <v>-1442698</v>
          </cell>
          <cell r="I1015">
            <v>0</v>
          </cell>
          <cell r="J1015">
            <v>-1442698</v>
          </cell>
          <cell r="K1015">
            <v>0</v>
          </cell>
        </row>
        <row r="1016">
          <cell r="F1016">
            <v>321108</v>
          </cell>
          <cell r="G1016">
            <v>-1823938</v>
          </cell>
          <cell r="H1016">
            <v>-1502830</v>
          </cell>
          <cell r="I1016">
            <v>0</v>
          </cell>
          <cell r="J1016">
            <v>-1502830</v>
          </cell>
          <cell r="K1016">
            <v>0</v>
          </cell>
        </row>
        <row r="1017">
          <cell r="F1017">
            <v>321108</v>
          </cell>
          <cell r="G1017">
            <v>-1823938</v>
          </cell>
          <cell r="H1017">
            <v>-1502830</v>
          </cell>
          <cell r="I1017">
            <v>0</v>
          </cell>
          <cell r="J1017">
            <v>-1502830</v>
          </cell>
          <cell r="K1017">
            <v>0</v>
          </cell>
        </row>
        <row r="1018">
          <cell r="F1018">
            <v>-414644</v>
          </cell>
          <cell r="G1018">
            <v>-257839</v>
          </cell>
          <cell r="H1018">
            <v>-672483</v>
          </cell>
          <cell r="I1018">
            <v>0</v>
          </cell>
          <cell r="J1018">
            <v>-672483</v>
          </cell>
          <cell r="K1018">
            <v>-519480</v>
          </cell>
        </row>
        <row r="1019">
          <cell r="F1019">
            <v>-414644</v>
          </cell>
          <cell r="G1019">
            <v>-257839</v>
          </cell>
          <cell r="H1019">
            <v>-672483</v>
          </cell>
          <cell r="I1019">
            <v>0</v>
          </cell>
          <cell r="J1019">
            <v>-672483</v>
          </cell>
          <cell r="K1019">
            <v>-519480</v>
          </cell>
        </row>
        <row r="1020">
          <cell r="F1020">
            <v>-6695318.6299999999</v>
          </cell>
          <cell r="G1020">
            <v>922746</v>
          </cell>
          <cell r="H1020">
            <v>-5772572.6299999999</v>
          </cell>
          <cell r="I1020">
            <v>0</v>
          </cell>
          <cell r="J1020">
            <v>-5772572.6299999999</v>
          </cell>
          <cell r="K1020">
            <v>-5083579</v>
          </cell>
        </row>
        <row r="1022">
          <cell r="F1022">
            <v>-26000</v>
          </cell>
          <cell r="G1022">
            <v>26000</v>
          </cell>
          <cell r="H1022">
            <v>0</v>
          </cell>
          <cell r="I1022">
            <v>0</v>
          </cell>
          <cell r="J1022">
            <v>0</v>
          </cell>
          <cell r="K1022">
            <v>-26000</v>
          </cell>
        </row>
        <row r="1023">
          <cell r="F1023">
            <v>-26000</v>
          </cell>
          <cell r="G1023">
            <v>26000</v>
          </cell>
          <cell r="H1023">
            <v>0</v>
          </cell>
          <cell r="I1023">
            <v>0</v>
          </cell>
          <cell r="J1023">
            <v>0</v>
          </cell>
          <cell r="K1023">
            <v>-26000</v>
          </cell>
        </row>
        <row r="1024">
          <cell r="F1024">
            <v>-756360</v>
          </cell>
          <cell r="G1024">
            <v>269077</v>
          </cell>
          <cell r="H1024">
            <v>-487283</v>
          </cell>
          <cell r="I1024">
            <v>0</v>
          </cell>
          <cell r="J1024">
            <v>-487283</v>
          </cell>
          <cell r="K1024">
            <v>-439110</v>
          </cell>
        </row>
        <row r="1025">
          <cell r="F1025">
            <v>-756360</v>
          </cell>
          <cell r="G1025">
            <v>269077</v>
          </cell>
          <cell r="H1025">
            <v>-487283</v>
          </cell>
          <cell r="I1025">
            <v>0</v>
          </cell>
          <cell r="J1025">
            <v>-487283</v>
          </cell>
          <cell r="K1025">
            <v>-439110</v>
          </cell>
        </row>
        <row r="1026">
          <cell r="F1026">
            <v>-8736682.5500000007</v>
          </cell>
          <cell r="G1026">
            <v>2868853</v>
          </cell>
          <cell r="H1026">
            <v>-5867829.5499999998</v>
          </cell>
          <cell r="I1026">
            <v>0</v>
          </cell>
          <cell r="J1026">
            <v>-5867829.5499999998</v>
          </cell>
          <cell r="K1026">
            <v>-9233798</v>
          </cell>
        </row>
        <row r="1027"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255795</v>
          </cell>
        </row>
        <row r="1028">
          <cell r="F1028">
            <v>5706376</v>
          </cell>
          <cell r="G1028">
            <v>209580</v>
          </cell>
          <cell r="H1028">
            <v>5915956</v>
          </cell>
          <cell r="I1028">
            <v>0</v>
          </cell>
          <cell r="J1028">
            <v>5915956</v>
          </cell>
          <cell r="K1028">
            <v>5706376</v>
          </cell>
        </row>
        <row r="1029">
          <cell r="F1029">
            <v>-3030306.55</v>
          </cell>
          <cell r="G1029">
            <v>3078433</v>
          </cell>
          <cell r="H1029">
            <v>48126.450000000186</v>
          </cell>
          <cell r="I1029">
            <v>0</v>
          </cell>
          <cell r="J1029">
            <v>48126.450000000186</v>
          </cell>
          <cell r="K1029">
            <v>-3271627</v>
          </cell>
        </row>
        <row r="1030">
          <cell r="F1030">
            <v>-393564</v>
          </cell>
          <cell r="G1030">
            <v>-1100495</v>
          </cell>
          <cell r="H1030">
            <v>-1494059</v>
          </cell>
          <cell r="I1030">
            <v>0</v>
          </cell>
          <cell r="J1030">
            <v>-1494059</v>
          </cell>
          <cell r="K1030">
            <v>0</v>
          </cell>
        </row>
        <row r="1031">
          <cell r="F1031">
            <v>-393564</v>
          </cell>
          <cell r="G1031">
            <v>-1100495</v>
          </cell>
          <cell r="H1031">
            <v>-1494059</v>
          </cell>
          <cell r="I1031">
            <v>0</v>
          </cell>
          <cell r="J1031">
            <v>-1494059</v>
          </cell>
          <cell r="K1031">
            <v>0</v>
          </cell>
        </row>
        <row r="1032">
          <cell r="F1032">
            <v>-456000</v>
          </cell>
          <cell r="G1032">
            <v>-1094876</v>
          </cell>
          <cell r="H1032">
            <v>-1550876</v>
          </cell>
          <cell r="I1032">
            <v>0</v>
          </cell>
          <cell r="J1032">
            <v>-1550876</v>
          </cell>
          <cell r="K1032">
            <v>0</v>
          </cell>
        </row>
        <row r="1033">
          <cell r="F1033">
            <v>-456000</v>
          </cell>
          <cell r="G1033">
            <v>-1094876</v>
          </cell>
          <cell r="H1033">
            <v>-1550876</v>
          </cell>
          <cell r="I1033">
            <v>0</v>
          </cell>
          <cell r="J1033">
            <v>-1550876</v>
          </cell>
          <cell r="K1033">
            <v>0</v>
          </cell>
        </row>
        <row r="1034">
          <cell r="F1034">
            <v>-1305170</v>
          </cell>
          <cell r="G1034">
            <v>-184040</v>
          </cell>
          <cell r="H1034">
            <v>-1489210</v>
          </cell>
          <cell r="I1034">
            <v>0</v>
          </cell>
          <cell r="J1034">
            <v>-1489210</v>
          </cell>
          <cell r="K1034">
            <v>-890985</v>
          </cell>
        </row>
        <row r="1035">
          <cell r="F1035">
            <v>-1305170</v>
          </cell>
          <cell r="G1035">
            <v>-184040</v>
          </cell>
          <cell r="H1035">
            <v>-1489210</v>
          </cell>
          <cell r="I1035">
            <v>0</v>
          </cell>
          <cell r="J1035">
            <v>-1489210</v>
          </cell>
          <cell r="K1035">
            <v>-890985</v>
          </cell>
        </row>
        <row r="1036">
          <cell r="F1036">
            <v>-5967400.5500000007</v>
          </cell>
          <cell r="G1036">
            <v>994099</v>
          </cell>
          <cell r="H1036">
            <v>-4973301.55</v>
          </cell>
          <cell r="I1036">
            <v>0</v>
          </cell>
          <cell r="J1036">
            <v>-4973301.55</v>
          </cell>
          <cell r="K1036">
            <v>-4627722</v>
          </cell>
        </row>
        <row r="1038">
          <cell r="F1038">
            <v>-354281</v>
          </cell>
          <cell r="G1038">
            <v>0</v>
          </cell>
          <cell r="H1038">
            <v>-354281</v>
          </cell>
          <cell r="I1038">
            <v>0</v>
          </cell>
          <cell r="J1038">
            <v>-354281</v>
          </cell>
          <cell r="K1038">
            <v>-180000</v>
          </cell>
        </row>
        <row r="1039">
          <cell r="F1039">
            <v>-354281</v>
          </cell>
          <cell r="G1039">
            <v>0</v>
          </cell>
          <cell r="H1039">
            <v>-354281</v>
          </cell>
          <cell r="I1039">
            <v>0</v>
          </cell>
          <cell r="J1039">
            <v>-354281</v>
          </cell>
          <cell r="K1039">
            <v>-180000</v>
          </cell>
        </row>
        <row r="1040"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-100000</v>
          </cell>
        </row>
        <row r="1041">
          <cell r="F1041">
            <v>-2935481</v>
          </cell>
          <cell r="G1041">
            <v>0</v>
          </cell>
          <cell r="H1041">
            <v>-2935481</v>
          </cell>
          <cell r="I1041">
            <v>0</v>
          </cell>
          <cell r="J1041">
            <v>-2935481</v>
          </cell>
          <cell r="K1041">
            <v>-1459000</v>
          </cell>
        </row>
        <row r="1042">
          <cell r="F1042">
            <v>-2935481</v>
          </cell>
          <cell r="G1042">
            <v>0</v>
          </cell>
          <cell r="H1042">
            <v>-2935481</v>
          </cell>
          <cell r="I1042">
            <v>0</v>
          </cell>
          <cell r="J1042">
            <v>-2935481</v>
          </cell>
          <cell r="K1042">
            <v>-1559000</v>
          </cell>
        </row>
        <row r="1043">
          <cell r="F1043">
            <v>-4873728</v>
          </cell>
          <cell r="G1043">
            <v>3807409</v>
          </cell>
          <cell r="H1043">
            <v>-1066319</v>
          </cell>
          <cell r="I1043">
            <v>0</v>
          </cell>
          <cell r="J1043">
            <v>-1066319</v>
          </cell>
          <cell r="K1043">
            <v>-4207659</v>
          </cell>
        </row>
        <row r="1044">
          <cell r="F1044">
            <v>-4873728</v>
          </cell>
          <cell r="G1044">
            <v>3807409</v>
          </cell>
          <cell r="H1044">
            <v>-1066319</v>
          </cell>
          <cell r="I1044">
            <v>0</v>
          </cell>
          <cell r="J1044">
            <v>-1066319</v>
          </cell>
          <cell r="K1044">
            <v>-4207659</v>
          </cell>
        </row>
        <row r="1045">
          <cell r="F1045">
            <v>-5412739</v>
          </cell>
          <cell r="G1045">
            <v>340353.72</v>
          </cell>
          <cell r="H1045">
            <v>-5072385.28</v>
          </cell>
          <cell r="I1045">
            <v>0</v>
          </cell>
          <cell r="J1045">
            <v>-5072385.28</v>
          </cell>
          <cell r="K1045">
            <v>-2338000</v>
          </cell>
        </row>
        <row r="1046">
          <cell r="F1046">
            <v>-5412739</v>
          </cell>
          <cell r="G1046">
            <v>340353.72</v>
          </cell>
          <cell r="H1046">
            <v>-5072385.28</v>
          </cell>
          <cell r="I1046">
            <v>0</v>
          </cell>
          <cell r="J1046">
            <v>-5072385.28</v>
          </cell>
          <cell r="K1046">
            <v>-2338000</v>
          </cell>
        </row>
        <row r="1047">
          <cell r="F1047">
            <v>-13576229</v>
          </cell>
          <cell r="G1047">
            <v>4147762.72</v>
          </cell>
          <cell r="H1047">
            <v>-9428466.2800000012</v>
          </cell>
          <cell r="I1047">
            <v>0</v>
          </cell>
          <cell r="J1047">
            <v>-9428466.2800000012</v>
          </cell>
          <cell r="K1047">
            <v>-8284659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1"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3">
          <cell r="F1053">
            <v>-4797111.8899999997</v>
          </cell>
          <cell r="G1053">
            <v>0</v>
          </cell>
          <cell r="H1053">
            <v>-4797111.8899999997</v>
          </cell>
          <cell r="I1053">
            <v>0</v>
          </cell>
          <cell r="J1053">
            <v>-4797111.8899999997</v>
          </cell>
          <cell r="K1053">
            <v>0</v>
          </cell>
        </row>
        <row r="1054">
          <cell r="F1054">
            <v>-4797111.8899999997</v>
          </cell>
          <cell r="G1054">
            <v>0</v>
          </cell>
          <cell r="H1054">
            <v>-4797111.8899999997</v>
          </cell>
          <cell r="I1054">
            <v>0</v>
          </cell>
          <cell r="J1054">
            <v>-4797111.8899999997</v>
          </cell>
          <cell r="K1054">
            <v>0</v>
          </cell>
        </row>
        <row r="1055">
          <cell r="F1055">
            <v>-4797111.8899999997</v>
          </cell>
          <cell r="G1055">
            <v>0</v>
          </cell>
          <cell r="H1055">
            <v>-4797111.8899999997</v>
          </cell>
          <cell r="I1055">
            <v>0</v>
          </cell>
          <cell r="J1055">
            <v>-4797111.8899999997</v>
          </cell>
          <cell r="K1055">
            <v>0</v>
          </cell>
        </row>
        <row r="1057"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9">
          <cell r="F1059">
            <v>-49534954.359999999</v>
          </cell>
          <cell r="G1059">
            <v>0</v>
          </cell>
          <cell r="H1059">
            <v>-49534954.359999999</v>
          </cell>
          <cell r="I1059">
            <v>0</v>
          </cell>
          <cell r="J1059">
            <v>-49534954.359999999</v>
          </cell>
          <cell r="K1059">
            <v>-74800000</v>
          </cell>
        </row>
        <row r="1060">
          <cell r="F1060">
            <v>-49534954.359999999</v>
          </cell>
          <cell r="G1060">
            <v>0</v>
          </cell>
          <cell r="H1060">
            <v>-49534954.359999999</v>
          </cell>
          <cell r="I1060">
            <v>0</v>
          </cell>
          <cell r="J1060">
            <v>-49534954.359999999</v>
          </cell>
          <cell r="K1060">
            <v>-74800000</v>
          </cell>
        </row>
        <row r="1061">
          <cell r="F1061">
            <v>-86447609</v>
          </cell>
          <cell r="G1061">
            <v>0</v>
          </cell>
          <cell r="H1061">
            <v>-86447609</v>
          </cell>
          <cell r="I1061">
            <v>0</v>
          </cell>
          <cell r="J1061">
            <v>-86447609</v>
          </cell>
          <cell r="K1061">
            <v>0</v>
          </cell>
        </row>
        <row r="1062">
          <cell r="F1062">
            <v>-86447609</v>
          </cell>
          <cell r="G1062">
            <v>0</v>
          </cell>
          <cell r="H1062">
            <v>-86447609</v>
          </cell>
          <cell r="I1062">
            <v>0</v>
          </cell>
          <cell r="J1062">
            <v>-86447609</v>
          </cell>
          <cell r="K1062">
            <v>0</v>
          </cell>
        </row>
        <row r="1063">
          <cell r="F1063">
            <v>-12965500</v>
          </cell>
          <cell r="G1063">
            <v>0</v>
          </cell>
          <cell r="H1063">
            <v>-12965500</v>
          </cell>
          <cell r="I1063">
            <v>0</v>
          </cell>
          <cell r="J1063">
            <v>-12965500</v>
          </cell>
          <cell r="K1063">
            <v>-50839721</v>
          </cell>
        </row>
        <row r="1064">
          <cell r="F1064">
            <v>-12965500</v>
          </cell>
          <cell r="G1064">
            <v>0</v>
          </cell>
          <cell r="H1064">
            <v>-12965500</v>
          </cell>
          <cell r="I1064">
            <v>0</v>
          </cell>
          <cell r="J1064">
            <v>-12965500</v>
          </cell>
          <cell r="K1064">
            <v>-50839721</v>
          </cell>
        </row>
        <row r="1065">
          <cell r="F1065">
            <v>-148948063.36000001</v>
          </cell>
          <cell r="G1065">
            <v>0</v>
          </cell>
          <cell r="H1065">
            <v>-148948063.36000001</v>
          </cell>
          <cell r="I1065">
            <v>0</v>
          </cell>
          <cell r="J1065">
            <v>-148948063.36000001</v>
          </cell>
          <cell r="K1065">
            <v>-125639721</v>
          </cell>
        </row>
        <row r="1067">
          <cell r="F1067">
            <v>-91724710</v>
          </cell>
          <cell r="G1067">
            <v>3367780</v>
          </cell>
          <cell r="H1067">
            <v>-88356930</v>
          </cell>
          <cell r="I1067">
            <v>0</v>
          </cell>
          <cell r="J1067">
            <v>-88356930</v>
          </cell>
          <cell r="K1067">
            <v>-68134740</v>
          </cell>
        </row>
        <row r="1068">
          <cell r="F1068">
            <v>-15742459.859999999</v>
          </cell>
          <cell r="G1068">
            <v>24336</v>
          </cell>
          <cell r="H1068">
            <v>-15718123.859999999</v>
          </cell>
          <cell r="I1068">
            <v>0</v>
          </cell>
          <cell r="J1068">
            <v>-15718123.859999999</v>
          </cell>
          <cell r="K1068">
            <v>-24609870</v>
          </cell>
        </row>
        <row r="1069">
          <cell r="F1069">
            <v>-119706.23</v>
          </cell>
          <cell r="G1069">
            <v>0</v>
          </cell>
          <cell r="H1069">
            <v>-119706.23</v>
          </cell>
          <cell r="I1069">
            <v>0</v>
          </cell>
          <cell r="J1069">
            <v>-119706.23</v>
          </cell>
          <cell r="K1069">
            <v>-44399182</v>
          </cell>
        </row>
        <row r="1070">
          <cell r="F1070">
            <v>-107586876.09</v>
          </cell>
          <cell r="G1070">
            <v>3392116</v>
          </cell>
          <cell r="H1070">
            <v>-104194760.09</v>
          </cell>
          <cell r="I1070">
            <v>0</v>
          </cell>
          <cell r="J1070">
            <v>-104194760.09</v>
          </cell>
          <cell r="K1070">
            <v>-137143792</v>
          </cell>
        </row>
        <row r="1071">
          <cell r="F1071">
            <v>-107586876.09</v>
          </cell>
          <cell r="G1071">
            <v>3392116</v>
          </cell>
          <cell r="H1071">
            <v>-104194760.09</v>
          </cell>
          <cell r="I1071">
            <v>0</v>
          </cell>
          <cell r="J1071">
            <v>-104194760.09</v>
          </cell>
          <cell r="K1071">
            <v>-137143792</v>
          </cell>
        </row>
        <row r="1073">
          <cell r="F1073">
            <v>-25000000</v>
          </cell>
          <cell r="G1073">
            <v>0</v>
          </cell>
          <cell r="H1073">
            <v>-25000000</v>
          </cell>
          <cell r="I1073">
            <v>0</v>
          </cell>
          <cell r="J1073">
            <v>-25000000</v>
          </cell>
          <cell r="K1073">
            <v>0</v>
          </cell>
        </row>
        <row r="1074">
          <cell r="F1074">
            <v>-25000000</v>
          </cell>
          <cell r="G1074">
            <v>0</v>
          </cell>
          <cell r="H1074">
            <v>-25000000</v>
          </cell>
          <cell r="I1074">
            <v>0</v>
          </cell>
          <cell r="J1074">
            <v>-25000000</v>
          </cell>
          <cell r="K1074">
            <v>0</v>
          </cell>
        </row>
        <row r="1075">
          <cell r="F1075">
            <v>-25000000</v>
          </cell>
          <cell r="G1075">
            <v>0</v>
          </cell>
          <cell r="H1075">
            <v>-25000000</v>
          </cell>
          <cell r="I1075">
            <v>0</v>
          </cell>
          <cell r="J1075">
            <v>-25000000</v>
          </cell>
          <cell r="K1075">
            <v>0</v>
          </cell>
        </row>
        <row r="1077"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</row>
        <row r="1079"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39134330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-22467</v>
          </cell>
        </row>
        <row r="1081">
          <cell r="F1081">
            <v>-3031344</v>
          </cell>
          <cell r="G1081">
            <v>0</v>
          </cell>
          <cell r="H1081">
            <v>-3031344</v>
          </cell>
          <cell r="I1081">
            <v>0</v>
          </cell>
          <cell r="J1081">
            <v>-3031344</v>
          </cell>
          <cell r="K1081">
            <v>-665648</v>
          </cell>
        </row>
        <row r="1082">
          <cell r="F1082">
            <v>-705984</v>
          </cell>
          <cell r="G1082">
            <v>0</v>
          </cell>
          <cell r="H1082">
            <v>-705984</v>
          </cell>
          <cell r="I1082">
            <v>0</v>
          </cell>
          <cell r="J1082">
            <v>-705984</v>
          </cell>
          <cell r="K1082">
            <v>-178454</v>
          </cell>
        </row>
        <row r="1083">
          <cell r="F1083">
            <v>-13363058</v>
          </cell>
          <cell r="G1083">
            <v>0</v>
          </cell>
          <cell r="H1083">
            <v>-13363058</v>
          </cell>
          <cell r="I1083">
            <v>0</v>
          </cell>
          <cell r="J1083">
            <v>-13363058</v>
          </cell>
          <cell r="K1083">
            <v>-216199</v>
          </cell>
        </row>
        <row r="1084"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556201</v>
          </cell>
        </row>
        <row r="1085">
          <cell r="F1085">
            <v>202439715</v>
          </cell>
          <cell r="G1085">
            <v>0</v>
          </cell>
          <cell r="H1085">
            <v>202439715</v>
          </cell>
          <cell r="I1085">
            <v>0</v>
          </cell>
          <cell r="J1085">
            <v>202439715</v>
          </cell>
          <cell r="K1085">
            <v>125204147</v>
          </cell>
        </row>
        <row r="1086">
          <cell r="F1086">
            <v>-6750</v>
          </cell>
          <cell r="G1086">
            <v>0</v>
          </cell>
          <cell r="H1086">
            <v>-6750</v>
          </cell>
          <cell r="I1086">
            <v>0</v>
          </cell>
          <cell r="J1086">
            <v>-6750</v>
          </cell>
          <cell r="K1086">
            <v>0</v>
          </cell>
        </row>
        <row r="1087">
          <cell r="F1087">
            <v>28476249</v>
          </cell>
          <cell r="G1087">
            <v>0</v>
          </cell>
          <cell r="H1087">
            <v>28476249</v>
          </cell>
          <cell r="I1087">
            <v>0</v>
          </cell>
          <cell r="J1087">
            <v>28476249</v>
          </cell>
          <cell r="K1087">
            <v>28376047</v>
          </cell>
        </row>
        <row r="1088">
          <cell r="F1088">
            <v>63040771</v>
          </cell>
          <cell r="G1088">
            <v>0</v>
          </cell>
          <cell r="H1088">
            <v>63040771</v>
          </cell>
          <cell r="I1088">
            <v>0</v>
          </cell>
          <cell r="J1088">
            <v>63040771</v>
          </cell>
          <cell r="K1088">
            <v>22764783</v>
          </cell>
        </row>
        <row r="1089">
          <cell r="F1089">
            <v>276849599</v>
          </cell>
          <cell r="G1089">
            <v>0</v>
          </cell>
          <cell r="H1089">
            <v>276849599</v>
          </cell>
          <cell r="I1089">
            <v>0</v>
          </cell>
          <cell r="J1089">
            <v>276849599</v>
          </cell>
          <cell r="K1089">
            <v>214952740</v>
          </cell>
        </row>
        <row r="1090">
          <cell r="F1090">
            <v>191815</v>
          </cell>
          <cell r="G1090">
            <v>0</v>
          </cell>
          <cell r="H1090">
            <v>191815</v>
          </cell>
          <cell r="I1090">
            <v>0</v>
          </cell>
          <cell r="J1090">
            <v>191815</v>
          </cell>
          <cell r="K1090">
            <v>182558</v>
          </cell>
        </row>
        <row r="1091">
          <cell r="F1091">
            <v>-30031145</v>
          </cell>
          <cell r="G1091">
            <v>0</v>
          </cell>
          <cell r="H1091">
            <v>-30031145</v>
          </cell>
          <cell r="I1091">
            <v>0</v>
          </cell>
          <cell r="J1091">
            <v>-30031145</v>
          </cell>
          <cell r="K1091">
            <v>-36729533</v>
          </cell>
        </row>
        <row r="1092">
          <cell r="F1092">
            <v>-5750</v>
          </cell>
          <cell r="G1092">
            <v>0</v>
          </cell>
          <cell r="H1092">
            <v>-5750</v>
          </cell>
          <cell r="I1092">
            <v>0</v>
          </cell>
          <cell r="J1092">
            <v>-5750</v>
          </cell>
          <cell r="K1092">
            <v>0</v>
          </cell>
        </row>
        <row r="1093">
          <cell r="F1093">
            <v>4185528</v>
          </cell>
          <cell r="G1093">
            <v>0</v>
          </cell>
          <cell r="H1093">
            <v>4185528</v>
          </cell>
          <cell r="I1093">
            <v>0</v>
          </cell>
          <cell r="J1093">
            <v>4185528</v>
          </cell>
          <cell r="K1093">
            <v>100368</v>
          </cell>
        </row>
        <row r="1094">
          <cell r="F1094">
            <v>-16301</v>
          </cell>
          <cell r="G1094">
            <v>8111</v>
          </cell>
          <cell r="H1094">
            <v>-8190</v>
          </cell>
          <cell r="I1094">
            <v>0</v>
          </cell>
          <cell r="J1094">
            <v>-8190</v>
          </cell>
          <cell r="K1094">
            <v>0</v>
          </cell>
        </row>
        <row r="1095">
          <cell r="F1095">
            <v>-6355284</v>
          </cell>
          <cell r="G1095">
            <v>0</v>
          </cell>
          <cell r="H1095">
            <v>-6355284</v>
          </cell>
          <cell r="I1095">
            <v>0</v>
          </cell>
          <cell r="J1095">
            <v>-6355284</v>
          </cell>
          <cell r="K1095">
            <v>-997165</v>
          </cell>
        </row>
        <row r="1096">
          <cell r="F1096">
            <v>-32031137</v>
          </cell>
          <cell r="G1096">
            <v>8111</v>
          </cell>
          <cell r="H1096">
            <v>-32023026</v>
          </cell>
          <cell r="I1096">
            <v>0</v>
          </cell>
          <cell r="J1096">
            <v>-32023026</v>
          </cell>
          <cell r="K1096">
            <v>-37443772</v>
          </cell>
        </row>
        <row r="1097">
          <cell r="F1097">
            <v>-1043976</v>
          </cell>
          <cell r="G1097">
            <v>2334981.3199999998</v>
          </cell>
          <cell r="H1097">
            <v>1291005.32</v>
          </cell>
          <cell r="I1097">
            <v>0</v>
          </cell>
          <cell r="J1097">
            <v>1291005.32</v>
          </cell>
          <cell r="K1097">
            <v>0</v>
          </cell>
        </row>
        <row r="1098">
          <cell r="F1098">
            <v>30031145.510000002</v>
          </cell>
          <cell r="G1098">
            <v>-8111</v>
          </cell>
          <cell r="H1098">
            <v>30023034.510000002</v>
          </cell>
          <cell r="I1098">
            <v>0</v>
          </cell>
          <cell r="J1098">
            <v>30023034.510000002</v>
          </cell>
          <cell r="K1098">
            <v>36729533</v>
          </cell>
        </row>
        <row r="1099">
          <cell r="F1099">
            <v>-28476249.789999999</v>
          </cell>
          <cell r="G1099">
            <v>0</v>
          </cell>
          <cell r="H1099">
            <v>-28476249.789999999</v>
          </cell>
          <cell r="I1099">
            <v>0</v>
          </cell>
          <cell r="J1099">
            <v>-28476249.789999999</v>
          </cell>
          <cell r="K1099">
            <v>-28376047</v>
          </cell>
        </row>
        <row r="1100">
          <cell r="F1100">
            <v>135125902.90000001</v>
          </cell>
          <cell r="G1100">
            <v>0</v>
          </cell>
          <cell r="H1100">
            <v>135125902.90000001</v>
          </cell>
          <cell r="I1100">
            <v>0</v>
          </cell>
          <cell r="J1100">
            <v>135125902.90000001</v>
          </cell>
          <cell r="K1100">
            <v>91509030</v>
          </cell>
        </row>
        <row r="1101">
          <cell r="F1101">
            <v>-9411746</v>
          </cell>
          <cell r="G1101">
            <v>9411745</v>
          </cell>
          <cell r="H1101">
            <v>-1</v>
          </cell>
          <cell r="I1101">
            <v>0</v>
          </cell>
          <cell r="J1101">
            <v>-1</v>
          </cell>
          <cell r="K1101">
            <v>0</v>
          </cell>
        </row>
        <row r="1102">
          <cell r="F1102">
            <v>-177515514.40000001</v>
          </cell>
          <cell r="G1102">
            <v>-2301423.3199999998</v>
          </cell>
          <cell r="H1102">
            <v>-179816937.72</v>
          </cell>
          <cell r="I1102">
            <v>0</v>
          </cell>
          <cell r="J1102">
            <v>-179816937.72</v>
          </cell>
          <cell r="K1102">
            <v>-86875653</v>
          </cell>
        </row>
        <row r="1103">
          <cell r="F1103">
            <v>2755565.24</v>
          </cell>
          <cell r="G1103">
            <v>1110250</v>
          </cell>
          <cell r="H1103">
            <v>3865815.24</v>
          </cell>
          <cell r="I1103">
            <v>0</v>
          </cell>
          <cell r="J1103">
            <v>3865815.24</v>
          </cell>
          <cell r="K1103">
            <v>1200704</v>
          </cell>
        </row>
        <row r="1104">
          <cell r="F1104">
            <v>71170891.409999996</v>
          </cell>
          <cell r="G1104">
            <v>0</v>
          </cell>
          <cell r="H1104">
            <v>71170891.409999996</v>
          </cell>
          <cell r="I1104">
            <v>0</v>
          </cell>
          <cell r="J1104">
            <v>71170891.409999996</v>
          </cell>
          <cell r="K1104">
            <v>29281299</v>
          </cell>
        </row>
        <row r="1105">
          <cell r="F1105">
            <v>58116266.920000002</v>
          </cell>
          <cell r="G1105">
            <v>0</v>
          </cell>
          <cell r="H1105">
            <v>58116266.920000002</v>
          </cell>
          <cell r="I1105">
            <v>0</v>
          </cell>
          <cell r="J1105">
            <v>58116266.920000002</v>
          </cell>
          <cell r="K1105">
            <v>0</v>
          </cell>
        </row>
        <row r="1106">
          <cell r="F1106">
            <v>5080</v>
          </cell>
          <cell r="G1106">
            <v>-5080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F1107">
            <v>-5568900</v>
          </cell>
          <cell r="G1107">
            <v>0</v>
          </cell>
          <cell r="H1107">
            <v>-5568900</v>
          </cell>
          <cell r="I1107">
            <v>0</v>
          </cell>
          <cell r="J1107">
            <v>-5568900</v>
          </cell>
          <cell r="K1107">
            <v>-39111880</v>
          </cell>
        </row>
        <row r="1108">
          <cell r="F1108">
            <v>-162377386.69999999</v>
          </cell>
          <cell r="G1108">
            <v>-2178819</v>
          </cell>
          <cell r="H1108">
            <v>-164556205.69999999</v>
          </cell>
          <cell r="I1108">
            <v>0</v>
          </cell>
          <cell r="J1108">
            <v>-164556205.69999999</v>
          </cell>
          <cell r="K1108">
            <v>22695695</v>
          </cell>
        </row>
        <row r="1109">
          <cell r="F1109">
            <v>-87188920.909999996</v>
          </cell>
          <cell r="G1109">
            <v>8363543</v>
          </cell>
          <cell r="H1109">
            <v>-78825377.909999996</v>
          </cell>
          <cell r="I1109">
            <v>0</v>
          </cell>
          <cell r="J1109">
            <v>-78825377.909999996</v>
          </cell>
          <cell r="K1109">
            <v>27052681</v>
          </cell>
        </row>
        <row r="1110">
          <cell r="F1110">
            <v>-191817</v>
          </cell>
          <cell r="G1110">
            <v>0</v>
          </cell>
          <cell r="H1110">
            <v>-191817</v>
          </cell>
          <cell r="I1110">
            <v>0</v>
          </cell>
          <cell r="J1110">
            <v>-191817</v>
          </cell>
          <cell r="K1110">
            <v>-182559</v>
          </cell>
        </row>
        <row r="1111">
          <cell r="F1111">
            <v>-135125903</v>
          </cell>
          <cell r="G1111">
            <v>0</v>
          </cell>
          <cell r="H1111">
            <v>-135125903</v>
          </cell>
          <cell r="I1111">
            <v>0</v>
          </cell>
          <cell r="J1111">
            <v>-135125903</v>
          </cell>
          <cell r="K1111">
            <v>-91509030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-303524</v>
          </cell>
        </row>
        <row r="1113">
          <cell r="F1113">
            <v>-138487</v>
          </cell>
          <cell r="G1113">
            <v>0</v>
          </cell>
          <cell r="H1113">
            <v>-138487</v>
          </cell>
          <cell r="I1113">
            <v>0</v>
          </cell>
          <cell r="J1113">
            <v>-138487</v>
          </cell>
          <cell r="K1113">
            <v>0</v>
          </cell>
        </row>
        <row r="1114">
          <cell r="F1114">
            <v>-1185342</v>
          </cell>
          <cell r="G1114">
            <v>0</v>
          </cell>
          <cell r="H1114">
            <v>-1185342</v>
          </cell>
          <cell r="I1114">
            <v>0</v>
          </cell>
          <cell r="J1114">
            <v>-1185342</v>
          </cell>
          <cell r="K1114">
            <v>0</v>
          </cell>
        </row>
        <row r="1115">
          <cell r="F1115">
            <v>-136641549</v>
          </cell>
          <cell r="G1115">
            <v>0</v>
          </cell>
          <cell r="H1115">
            <v>-136641549</v>
          </cell>
          <cell r="I1115">
            <v>0</v>
          </cell>
          <cell r="J1115">
            <v>-136641549</v>
          </cell>
          <cell r="K1115">
            <v>-91995113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-29281299</v>
          </cell>
        </row>
        <row r="1117">
          <cell r="F1117">
            <v>16301</v>
          </cell>
          <cell r="G1117">
            <v>0</v>
          </cell>
          <cell r="H1117">
            <v>16301</v>
          </cell>
          <cell r="I1117">
            <v>0</v>
          </cell>
          <cell r="J1117">
            <v>16301</v>
          </cell>
          <cell r="K1117">
            <v>0</v>
          </cell>
        </row>
        <row r="1118">
          <cell r="F1118">
            <v>-71170891</v>
          </cell>
          <cell r="G1118">
            <v>0</v>
          </cell>
          <cell r="H1118">
            <v>-71170891</v>
          </cell>
          <cell r="I1118">
            <v>0</v>
          </cell>
          <cell r="J1118">
            <v>-71170891</v>
          </cell>
          <cell r="K1118">
            <v>0</v>
          </cell>
        </row>
        <row r="1119">
          <cell r="F1119">
            <v>-71154590</v>
          </cell>
          <cell r="G1119">
            <v>0</v>
          </cell>
          <cell r="H1119">
            <v>-71154590</v>
          </cell>
          <cell r="I1119">
            <v>0</v>
          </cell>
          <cell r="J1119">
            <v>-71154590</v>
          </cell>
          <cell r="K1119">
            <v>-29281299</v>
          </cell>
        </row>
        <row r="1120">
          <cell r="F1120">
            <v>415976</v>
          </cell>
          <cell r="G1120">
            <v>-62196</v>
          </cell>
          <cell r="H1120">
            <v>353780</v>
          </cell>
          <cell r="I1120">
            <v>0</v>
          </cell>
          <cell r="J1120">
            <v>353780</v>
          </cell>
          <cell r="K1120">
            <v>0</v>
          </cell>
        </row>
        <row r="1121">
          <cell r="F1121">
            <v>1460567</v>
          </cell>
          <cell r="G1121">
            <v>-206036</v>
          </cell>
          <cell r="H1121">
            <v>1254531</v>
          </cell>
          <cell r="I1121">
            <v>0</v>
          </cell>
          <cell r="J1121">
            <v>1254531</v>
          </cell>
          <cell r="K1121">
            <v>0</v>
          </cell>
        </row>
        <row r="1122">
          <cell r="F1122">
            <v>-58116270.210000001</v>
          </cell>
          <cell r="G1122">
            <v>0</v>
          </cell>
          <cell r="H1122">
            <v>-58116270.210000001</v>
          </cell>
          <cell r="I1122">
            <v>0</v>
          </cell>
          <cell r="J1122">
            <v>-58116270.210000001</v>
          </cell>
          <cell r="K1122">
            <v>0</v>
          </cell>
        </row>
        <row r="1123">
          <cell r="F1123">
            <v>144148</v>
          </cell>
          <cell r="G1123">
            <v>-5661</v>
          </cell>
          <cell r="H1123">
            <v>138487</v>
          </cell>
          <cell r="I1123">
            <v>0</v>
          </cell>
          <cell r="J1123">
            <v>138487</v>
          </cell>
          <cell r="K1123">
            <v>0</v>
          </cell>
        </row>
        <row r="1124">
          <cell r="F1124">
            <v>27914285.510000002</v>
          </cell>
          <cell r="G1124">
            <v>0</v>
          </cell>
          <cell r="H1124">
            <v>27914285.510000002</v>
          </cell>
          <cell r="I1124">
            <v>0</v>
          </cell>
          <cell r="J1124">
            <v>27914285.510000002</v>
          </cell>
          <cell r="K1124">
            <v>0</v>
          </cell>
        </row>
        <row r="1125">
          <cell r="F1125">
            <v>-28181293.699999999</v>
          </cell>
          <cell r="G1125">
            <v>-273893</v>
          </cell>
          <cell r="H1125">
            <v>-28455186.699999999</v>
          </cell>
          <cell r="I1125">
            <v>0</v>
          </cell>
          <cell r="J1125">
            <v>-28455186.699999999</v>
          </cell>
          <cell r="K1125">
            <v>0</v>
          </cell>
        </row>
        <row r="1126">
          <cell r="F1126">
            <v>-201604104</v>
          </cell>
          <cell r="G1126">
            <v>-334029</v>
          </cell>
          <cell r="H1126">
            <v>-201938133</v>
          </cell>
          <cell r="I1126">
            <v>0</v>
          </cell>
          <cell r="J1126">
            <v>-201938133</v>
          </cell>
          <cell r="K1126">
            <v>-125713878</v>
          </cell>
        </row>
        <row r="1127">
          <cell r="F1127">
            <v>6355291</v>
          </cell>
          <cell r="G1127">
            <v>0</v>
          </cell>
          <cell r="H1127">
            <v>6355291</v>
          </cell>
          <cell r="I1127">
            <v>0</v>
          </cell>
          <cell r="J1127">
            <v>6355291</v>
          </cell>
          <cell r="K1127">
            <v>997164</v>
          </cell>
        </row>
        <row r="1128">
          <cell r="F1128">
            <v>-3941778</v>
          </cell>
          <cell r="G1128">
            <v>75963</v>
          </cell>
          <cell r="H1128">
            <v>-3865815</v>
          </cell>
          <cell r="I1128">
            <v>0</v>
          </cell>
          <cell r="J1128">
            <v>-3865815</v>
          </cell>
          <cell r="K1128">
            <v>-1200703</v>
          </cell>
        </row>
        <row r="1129">
          <cell r="F1129">
            <v>162377387</v>
          </cell>
          <cell r="G1129">
            <v>2178818</v>
          </cell>
          <cell r="H1129">
            <v>164556205</v>
          </cell>
          <cell r="I1129">
            <v>0</v>
          </cell>
          <cell r="J1129">
            <v>164556205</v>
          </cell>
          <cell r="K1129">
            <v>-22695695</v>
          </cell>
        </row>
        <row r="1130">
          <cell r="F1130">
            <v>-27890549</v>
          </cell>
          <cell r="G1130">
            <v>-24193.47</v>
          </cell>
          <cell r="H1130">
            <v>-27914742.469999999</v>
          </cell>
          <cell r="I1130">
            <v>0</v>
          </cell>
          <cell r="J1130">
            <v>-27914742.469999999</v>
          </cell>
          <cell r="K1130">
            <v>0</v>
          </cell>
        </row>
        <row r="1131">
          <cell r="F1131">
            <v>2544325</v>
          </cell>
          <cell r="G1131">
            <v>-2544325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F1132">
            <v>-353780</v>
          </cell>
          <cell r="G1132">
            <v>0</v>
          </cell>
          <cell r="H1132">
            <v>-353780</v>
          </cell>
          <cell r="I1132">
            <v>0</v>
          </cell>
          <cell r="J1132">
            <v>-353780</v>
          </cell>
          <cell r="K1132">
            <v>0</v>
          </cell>
        </row>
        <row r="1133">
          <cell r="F1133">
            <v>-63040774</v>
          </cell>
          <cell r="G1133">
            <v>-5669</v>
          </cell>
          <cell r="H1133">
            <v>-63046443</v>
          </cell>
          <cell r="I1133">
            <v>0</v>
          </cell>
          <cell r="J1133">
            <v>-63046443</v>
          </cell>
          <cell r="K1133">
            <v>-22764783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303524</v>
          </cell>
        </row>
        <row r="1135">
          <cell r="F1135">
            <v>1185342</v>
          </cell>
          <cell r="G1135">
            <v>0</v>
          </cell>
          <cell r="H1135">
            <v>1185342</v>
          </cell>
          <cell r="I1135">
            <v>0</v>
          </cell>
          <cell r="J1135">
            <v>1185342</v>
          </cell>
          <cell r="K1135">
            <v>0</v>
          </cell>
        </row>
        <row r="1136">
          <cell r="F1136">
            <v>-4185528</v>
          </cell>
          <cell r="G1136">
            <v>0</v>
          </cell>
          <cell r="H1136">
            <v>-4185528</v>
          </cell>
          <cell r="I1136">
            <v>0</v>
          </cell>
          <cell r="J1136">
            <v>-4185528</v>
          </cell>
          <cell r="K1136">
            <v>-100368</v>
          </cell>
        </row>
        <row r="1137">
          <cell r="F1137">
            <v>182840761</v>
          </cell>
          <cell r="G1137">
            <v>0</v>
          </cell>
          <cell r="H1137">
            <v>182840761</v>
          </cell>
          <cell r="I1137">
            <v>0</v>
          </cell>
          <cell r="J1137">
            <v>182840761</v>
          </cell>
          <cell r="K1137">
            <v>86875671</v>
          </cell>
        </row>
        <row r="1138">
          <cell r="F1138">
            <v>16611223</v>
          </cell>
          <cell r="G1138">
            <v>0</v>
          </cell>
          <cell r="H1138">
            <v>16611223</v>
          </cell>
          <cell r="I1138">
            <v>0</v>
          </cell>
          <cell r="J1138">
            <v>16611223</v>
          </cell>
          <cell r="K1138">
            <v>1013831</v>
          </cell>
        </row>
        <row r="1139">
          <cell r="F1139">
            <v>5750</v>
          </cell>
          <cell r="G1139">
            <v>0</v>
          </cell>
          <cell r="H1139">
            <v>5750</v>
          </cell>
          <cell r="I1139">
            <v>0</v>
          </cell>
          <cell r="J1139">
            <v>5750</v>
          </cell>
          <cell r="K1139">
            <v>0</v>
          </cell>
        </row>
        <row r="1140">
          <cell r="F1140">
            <v>70903566</v>
          </cell>
          <cell r="G1140">
            <v>-653435.47</v>
          </cell>
          <cell r="H1140">
            <v>70250130.530000001</v>
          </cell>
          <cell r="I1140">
            <v>0</v>
          </cell>
          <cell r="J1140">
            <v>70250130.530000001</v>
          </cell>
          <cell r="K1140">
            <v>-83285237</v>
          </cell>
        </row>
        <row r="1141">
          <cell r="F1141">
            <v>-7444325.6099999547</v>
          </cell>
          <cell r="G1141">
            <v>7444325.5299999993</v>
          </cell>
          <cell r="H1141">
            <v>-7.9999953508377075E-2</v>
          </cell>
          <cell r="I1141">
            <v>0</v>
          </cell>
          <cell r="J1141">
            <v>-7.9999953508377075E-2</v>
          </cell>
          <cell r="K1141">
            <v>0</v>
          </cell>
        </row>
        <row r="1143">
          <cell r="F1143">
            <v>-80229805</v>
          </cell>
          <cell r="G1143">
            <v>0</v>
          </cell>
          <cell r="H1143">
            <v>-80229805</v>
          </cell>
          <cell r="I1143">
            <v>0</v>
          </cell>
          <cell r="J1143">
            <v>-80229805</v>
          </cell>
          <cell r="K1143">
            <v>-69651233</v>
          </cell>
        </row>
        <row r="1144">
          <cell r="F1144">
            <v>-80229805</v>
          </cell>
          <cell r="G1144">
            <v>0</v>
          </cell>
          <cell r="H1144">
            <v>-80229805</v>
          </cell>
          <cell r="I1144">
            <v>0</v>
          </cell>
          <cell r="J1144">
            <v>-80229805</v>
          </cell>
          <cell r="K1144">
            <v>-69651233</v>
          </cell>
        </row>
        <row r="1145">
          <cell r="F1145">
            <v>-80229805</v>
          </cell>
          <cell r="G1145">
            <v>0</v>
          </cell>
          <cell r="H1145">
            <v>-80229805</v>
          </cell>
          <cell r="I1145">
            <v>0</v>
          </cell>
          <cell r="J1145">
            <v>-80229805</v>
          </cell>
          <cell r="K1145">
            <v>-69651233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-61740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-65870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-428968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16106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-540472</v>
          </cell>
        </row>
        <row r="1152">
          <cell r="F1152">
            <v>-208164</v>
          </cell>
          <cell r="G1152">
            <v>0</v>
          </cell>
          <cell r="H1152">
            <v>-208164</v>
          </cell>
          <cell r="I1152">
            <v>0</v>
          </cell>
          <cell r="J1152">
            <v>-208164</v>
          </cell>
          <cell r="K1152">
            <v>-339636</v>
          </cell>
        </row>
        <row r="1153">
          <cell r="F1153">
            <v>12698</v>
          </cell>
          <cell r="G1153">
            <v>-57</v>
          </cell>
          <cell r="H1153">
            <v>12641</v>
          </cell>
          <cell r="I1153">
            <v>0</v>
          </cell>
          <cell r="J1153">
            <v>12641</v>
          </cell>
          <cell r="K1153">
            <v>32196</v>
          </cell>
        </row>
        <row r="1154">
          <cell r="F1154">
            <v>-195466</v>
          </cell>
          <cell r="G1154">
            <v>-57</v>
          </cell>
          <cell r="H1154">
            <v>-195523</v>
          </cell>
          <cell r="I1154">
            <v>0</v>
          </cell>
          <cell r="J1154">
            <v>-195523</v>
          </cell>
          <cell r="K1154">
            <v>-307440</v>
          </cell>
        </row>
        <row r="1155">
          <cell r="F1155">
            <v>-195466</v>
          </cell>
          <cell r="G1155">
            <v>-57</v>
          </cell>
          <cell r="H1155">
            <v>-195523</v>
          </cell>
          <cell r="I1155">
            <v>0</v>
          </cell>
          <cell r="J1155">
            <v>-195523</v>
          </cell>
          <cell r="K1155">
            <v>-847912</v>
          </cell>
        </row>
        <row r="1157">
          <cell r="F1157">
            <v>-49050000</v>
          </cell>
          <cell r="G1157">
            <v>0</v>
          </cell>
          <cell r="H1157">
            <v>-49050000</v>
          </cell>
          <cell r="I1157">
            <v>0</v>
          </cell>
          <cell r="J1157">
            <v>-49050000</v>
          </cell>
          <cell r="K1157">
            <v>0</v>
          </cell>
        </row>
        <row r="1158">
          <cell r="F1158">
            <v>-49050000</v>
          </cell>
          <cell r="G1158">
            <v>0</v>
          </cell>
          <cell r="H1158">
            <v>-49050000</v>
          </cell>
          <cell r="I1158">
            <v>0</v>
          </cell>
          <cell r="J1158">
            <v>-49050000</v>
          </cell>
          <cell r="K1158">
            <v>0</v>
          </cell>
        </row>
        <row r="1159">
          <cell r="F1159">
            <v>-49050000</v>
          </cell>
          <cell r="G1159">
            <v>0</v>
          </cell>
          <cell r="H1159">
            <v>-49050000</v>
          </cell>
          <cell r="I1159">
            <v>0</v>
          </cell>
          <cell r="J1159">
            <v>-49050000</v>
          </cell>
          <cell r="K1159">
            <v>0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3">
          <cell r="F1163">
            <v>-88359551</v>
          </cell>
          <cell r="G1163">
            <v>-2110000</v>
          </cell>
          <cell r="H1163">
            <v>-90469551</v>
          </cell>
          <cell r="I1163">
            <v>0</v>
          </cell>
          <cell r="J1163">
            <v>-90469551</v>
          </cell>
          <cell r="K1163">
            <v>-65469551</v>
          </cell>
        </row>
        <row r="1164">
          <cell r="F1164">
            <v>-3720000</v>
          </cell>
          <cell r="G1164">
            <v>-3490000</v>
          </cell>
          <cell r="H1164">
            <v>-7210000</v>
          </cell>
          <cell r="I1164">
            <v>0</v>
          </cell>
          <cell r="J1164">
            <v>-7210000</v>
          </cell>
          <cell r="K1164">
            <v>-3680000</v>
          </cell>
        </row>
        <row r="1165">
          <cell r="F1165">
            <v>0</v>
          </cell>
          <cell r="G1165">
            <v>-66528</v>
          </cell>
          <cell r="H1165">
            <v>-66528</v>
          </cell>
          <cell r="I1165">
            <v>0</v>
          </cell>
          <cell r="J1165">
            <v>-66528</v>
          </cell>
          <cell r="K1165">
            <v>0</v>
          </cell>
        </row>
        <row r="1166">
          <cell r="F1166">
            <v>-92079551</v>
          </cell>
          <cell r="G1166">
            <v>-5666528</v>
          </cell>
          <cell r="H1166">
            <v>-97746079</v>
          </cell>
          <cell r="I1166">
            <v>0</v>
          </cell>
          <cell r="J1166">
            <v>-97746079</v>
          </cell>
          <cell r="K1166">
            <v>-69149551</v>
          </cell>
        </row>
        <row r="1167">
          <cell r="F1167">
            <v>-92079551</v>
          </cell>
          <cell r="G1167">
            <v>-5666528</v>
          </cell>
          <cell r="H1167">
            <v>-97746079</v>
          </cell>
          <cell r="I1167">
            <v>0</v>
          </cell>
          <cell r="J1167">
            <v>-97746079</v>
          </cell>
          <cell r="K1167">
            <v>-69149551</v>
          </cell>
        </row>
        <row r="1169">
          <cell r="F1169">
            <v>-23806690</v>
          </cell>
          <cell r="G1169">
            <v>-8203757</v>
          </cell>
          <cell r="H1169">
            <v>-32010447</v>
          </cell>
          <cell r="I1169">
            <v>0</v>
          </cell>
          <cell r="J1169">
            <v>-32010447</v>
          </cell>
          <cell r="K1169">
            <v>-30140538</v>
          </cell>
        </row>
        <row r="1170">
          <cell r="F1170">
            <v>-23806690</v>
          </cell>
          <cell r="G1170">
            <v>-8203757</v>
          </cell>
          <cell r="H1170">
            <v>-32010447</v>
          </cell>
          <cell r="I1170">
            <v>0</v>
          </cell>
          <cell r="J1170">
            <v>-32010447</v>
          </cell>
          <cell r="K1170">
            <v>-30140538</v>
          </cell>
        </row>
        <row r="1171">
          <cell r="F1171">
            <v>-23806690</v>
          </cell>
          <cell r="G1171">
            <v>-8203757</v>
          </cell>
          <cell r="H1171">
            <v>-32010447</v>
          </cell>
          <cell r="I1171">
            <v>0</v>
          </cell>
          <cell r="J1171">
            <v>-32010447</v>
          </cell>
          <cell r="K1171">
            <v>-30140538</v>
          </cell>
        </row>
        <row r="1173">
          <cell r="F1173">
            <v>-24674250</v>
          </cell>
          <cell r="G1173">
            <v>0</v>
          </cell>
          <cell r="H1173">
            <v>-24674250</v>
          </cell>
          <cell r="I1173">
            <v>0</v>
          </cell>
          <cell r="J1173">
            <v>-24674250</v>
          </cell>
          <cell r="K1173">
            <v>-24674250</v>
          </cell>
        </row>
        <row r="1174">
          <cell r="F1174">
            <v>-24674250</v>
          </cell>
          <cell r="G1174">
            <v>0</v>
          </cell>
          <cell r="H1174">
            <v>-24674250</v>
          </cell>
          <cell r="I1174">
            <v>0</v>
          </cell>
          <cell r="J1174">
            <v>-24674250</v>
          </cell>
          <cell r="K1174">
            <v>-24674250</v>
          </cell>
        </row>
        <row r="1175">
          <cell r="F1175">
            <v>-24674250</v>
          </cell>
          <cell r="G1175">
            <v>0</v>
          </cell>
          <cell r="H1175">
            <v>-24674250</v>
          </cell>
          <cell r="I1175">
            <v>0</v>
          </cell>
          <cell r="J1175">
            <v>-24674250</v>
          </cell>
          <cell r="K1175">
            <v>-24674250</v>
          </cell>
        </row>
        <row r="1177">
          <cell r="F1177">
            <v>-37737461</v>
          </cell>
          <cell r="G1177">
            <v>0</v>
          </cell>
          <cell r="H1177">
            <v>-37737461</v>
          </cell>
          <cell r="I1177">
            <v>0</v>
          </cell>
          <cell r="J1177">
            <v>-37737461</v>
          </cell>
          <cell r="K1177">
            <v>-7984417</v>
          </cell>
        </row>
        <row r="1178">
          <cell r="F1178">
            <v>-37737461</v>
          </cell>
          <cell r="G1178">
            <v>0</v>
          </cell>
          <cell r="H1178">
            <v>-37737461</v>
          </cell>
          <cell r="I1178">
            <v>0</v>
          </cell>
          <cell r="J1178">
            <v>-37737461</v>
          </cell>
          <cell r="K1178">
            <v>-7984417</v>
          </cell>
        </row>
        <row r="1179">
          <cell r="F1179">
            <v>-30118935</v>
          </cell>
          <cell r="G1179">
            <v>0</v>
          </cell>
          <cell r="H1179">
            <v>-30118935</v>
          </cell>
          <cell r="I1179">
            <v>0</v>
          </cell>
          <cell r="J1179">
            <v>-30118935</v>
          </cell>
          <cell r="K1179">
            <v>-23659939</v>
          </cell>
        </row>
        <row r="1180">
          <cell r="F1180">
            <v>-30118935</v>
          </cell>
          <cell r="G1180">
            <v>0</v>
          </cell>
          <cell r="H1180">
            <v>-30118935</v>
          </cell>
          <cell r="I1180">
            <v>0</v>
          </cell>
          <cell r="J1180">
            <v>-30118935</v>
          </cell>
          <cell r="K1180">
            <v>-23659939</v>
          </cell>
        </row>
        <row r="1181">
          <cell r="F1181">
            <v>-101916989</v>
          </cell>
          <cell r="G1181">
            <v>-2256257</v>
          </cell>
          <cell r="H1181">
            <v>-104173246</v>
          </cell>
          <cell r="I1181">
            <v>0</v>
          </cell>
          <cell r="J1181">
            <v>-104173246</v>
          </cell>
          <cell r="K1181">
            <v>-110088442</v>
          </cell>
        </row>
        <row r="1182">
          <cell r="F1182">
            <v>-101916989</v>
          </cell>
          <cell r="G1182">
            <v>-2256257</v>
          </cell>
          <cell r="H1182">
            <v>-104173246</v>
          </cell>
          <cell r="I1182">
            <v>0</v>
          </cell>
          <cell r="J1182">
            <v>-104173246</v>
          </cell>
          <cell r="K1182">
            <v>-110088442</v>
          </cell>
        </row>
        <row r="1183">
          <cell r="F1183">
            <v>90764494</v>
          </cell>
          <cell r="G1183">
            <v>0</v>
          </cell>
          <cell r="H1183">
            <v>90764494</v>
          </cell>
          <cell r="I1183">
            <v>0</v>
          </cell>
          <cell r="J1183">
            <v>90764494</v>
          </cell>
          <cell r="K1183">
            <v>45737375</v>
          </cell>
        </row>
        <row r="1184">
          <cell r="F1184">
            <v>90764494</v>
          </cell>
          <cell r="G1184">
            <v>0</v>
          </cell>
          <cell r="H1184">
            <v>90764494</v>
          </cell>
          <cell r="I1184">
            <v>0</v>
          </cell>
          <cell r="J1184">
            <v>90764494</v>
          </cell>
          <cell r="K1184">
            <v>45737375</v>
          </cell>
        </row>
        <row r="1185">
          <cell r="F1185">
            <v>30142782</v>
          </cell>
          <cell r="G1185">
            <v>0</v>
          </cell>
          <cell r="H1185">
            <v>30142782</v>
          </cell>
          <cell r="I1185">
            <v>0</v>
          </cell>
          <cell r="J1185">
            <v>30142782</v>
          </cell>
          <cell r="K1185">
            <v>0</v>
          </cell>
        </row>
        <row r="1186">
          <cell r="F1186">
            <v>30142782</v>
          </cell>
          <cell r="G1186">
            <v>0</v>
          </cell>
          <cell r="H1186">
            <v>30142782</v>
          </cell>
          <cell r="I1186">
            <v>0</v>
          </cell>
          <cell r="J1186">
            <v>30142782</v>
          </cell>
          <cell r="K1186">
            <v>0</v>
          </cell>
        </row>
        <row r="1187">
          <cell r="F1187">
            <v>-61645074</v>
          </cell>
          <cell r="G1187">
            <v>0</v>
          </cell>
          <cell r="H1187">
            <v>-61645074</v>
          </cell>
          <cell r="I1187">
            <v>0</v>
          </cell>
          <cell r="J1187">
            <v>-61645074</v>
          </cell>
          <cell r="K1187">
            <v>6799889</v>
          </cell>
        </row>
        <row r="1188">
          <cell r="F1188">
            <v>-61645074</v>
          </cell>
          <cell r="G1188">
            <v>0</v>
          </cell>
          <cell r="H1188">
            <v>-61645074</v>
          </cell>
          <cell r="I1188">
            <v>0</v>
          </cell>
          <cell r="J1188">
            <v>-61645074</v>
          </cell>
          <cell r="K1188">
            <v>6799889</v>
          </cell>
        </row>
        <row r="1189">
          <cell r="F1189">
            <v>-110511183</v>
          </cell>
          <cell r="G1189">
            <v>-2256257</v>
          </cell>
          <cell r="H1189">
            <v>-112767440</v>
          </cell>
          <cell r="I1189">
            <v>0</v>
          </cell>
          <cell r="J1189">
            <v>-112767440</v>
          </cell>
          <cell r="K1189">
            <v>-89195534</v>
          </cell>
        </row>
        <row r="1191">
          <cell r="F1191">
            <v>-126952000</v>
          </cell>
          <cell r="G1191">
            <v>0</v>
          </cell>
          <cell r="H1191">
            <v>-126952000</v>
          </cell>
          <cell r="I1191">
            <v>0</v>
          </cell>
          <cell r="J1191">
            <v>-126952000</v>
          </cell>
          <cell r="K1191">
            <v>-126952000</v>
          </cell>
        </row>
        <row r="1192">
          <cell r="F1192">
            <v>-126952000</v>
          </cell>
          <cell r="G1192">
            <v>0</v>
          </cell>
          <cell r="H1192">
            <v>-126952000</v>
          </cell>
          <cell r="I1192">
            <v>0</v>
          </cell>
          <cell r="J1192">
            <v>-126952000</v>
          </cell>
          <cell r="K1192">
            <v>-126952000</v>
          </cell>
        </row>
        <row r="1193">
          <cell r="F1193">
            <v>-126952000</v>
          </cell>
          <cell r="G1193">
            <v>0</v>
          </cell>
          <cell r="H1193">
            <v>-126952000</v>
          </cell>
          <cell r="I1193">
            <v>0</v>
          </cell>
          <cell r="J1193">
            <v>-126952000</v>
          </cell>
          <cell r="K1193">
            <v>-126952000</v>
          </cell>
        </row>
        <row r="1195">
          <cell r="F1195">
            <v>-6906580</v>
          </cell>
          <cell r="G1195">
            <v>0</v>
          </cell>
          <cell r="H1195">
            <v>-6906580</v>
          </cell>
          <cell r="I1195">
            <v>0</v>
          </cell>
          <cell r="J1195">
            <v>-6906580</v>
          </cell>
          <cell r="K1195">
            <v>-5441973</v>
          </cell>
        </row>
        <row r="1196">
          <cell r="F1196">
            <v>-6906580</v>
          </cell>
          <cell r="G1196">
            <v>0</v>
          </cell>
          <cell r="H1196">
            <v>-6906580</v>
          </cell>
          <cell r="I1196">
            <v>0</v>
          </cell>
          <cell r="J1196">
            <v>-6906580</v>
          </cell>
          <cell r="K1196">
            <v>-5441973</v>
          </cell>
        </row>
        <row r="1197">
          <cell r="F1197">
            <v>-6906580</v>
          </cell>
          <cell r="G1197">
            <v>0</v>
          </cell>
          <cell r="H1197">
            <v>-6906580</v>
          </cell>
          <cell r="I1197">
            <v>0</v>
          </cell>
          <cell r="J1197">
            <v>-6906580</v>
          </cell>
          <cell r="K1197">
            <v>-5441973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1">
          <cell r="F1201">
            <v>-332118150</v>
          </cell>
          <cell r="G1201">
            <v>0</v>
          </cell>
          <cell r="H1201">
            <v>-332118150</v>
          </cell>
          <cell r="I1201">
            <v>0</v>
          </cell>
          <cell r="J1201">
            <v>-332118150</v>
          </cell>
          <cell r="K1201">
            <v>-305981503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271661</v>
          </cell>
          <cell r="G1203">
            <v>0</v>
          </cell>
          <cell r="H1203">
            <v>271661</v>
          </cell>
          <cell r="I1203">
            <v>0</v>
          </cell>
          <cell r="J1203">
            <v>271661</v>
          </cell>
          <cell r="K1203">
            <v>380562</v>
          </cell>
        </row>
        <row r="1204">
          <cell r="F1204">
            <v>-13327230</v>
          </cell>
          <cell r="G1204">
            <v>0</v>
          </cell>
          <cell r="H1204">
            <v>-13327230</v>
          </cell>
          <cell r="I1204">
            <v>0</v>
          </cell>
          <cell r="J1204">
            <v>-13327230</v>
          </cell>
          <cell r="K1204">
            <v>0</v>
          </cell>
        </row>
        <row r="1205">
          <cell r="F1205">
            <v>-345173719</v>
          </cell>
          <cell r="G1205">
            <v>0</v>
          </cell>
          <cell r="H1205">
            <v>-345173719</v>
          </cell>
          <cell r="I1205">
            <v>0</v>
          </cell>
          <cell r="J1205">
            <v>-345173719</v>
          </cell>
          <cell r="K1205">
            <v>-305600941</v>
          </cell>
        </row>
        <row r="1206">
          <cell r="F1206">
            <v>-186322578</v>
          </cell>
          <cell r="G1206">
            <v>0</v>
          </cell>
          <cell r="H1206">
            <v>-186322578</v>
          </cell>
          <cell r="I1206">
            <v>0</v>
          </cell>
          <cell r="J1206">
            <v>-186322578</v>
          </cell>
          <cell r="K1206">
            <v>-138039603</v>
          </cell>
        </row>
        <row r="1207">
          <cell r="F1207">
            <v>872726</v>
          </cell>
          <cell r="G1207">
            <v>0</v>
          </cell>
          <cell r="H1207">
            <v>872726</v>
          </cell>
          <cell r="I1207">
            <v>0</v>
          </cell>
          <cell r="J1207">
            <v>872726</v>
          </cell>
          <cell r="K1207">
            <v>0</v>
          </cell>
        </row>
        <row r="1208">
          <cell r="F1208">
            <v>2545210</v>
          </cell>
          <cell r="G1208">
            <v>0</v>
          </cell>
          <cell r="H1208">
            <v>2545210</v>
          </cell>
          <cell r="I1208">
            <v>0</v>
          </cell>
          <cell r="J1208">
            <v>2545210</v>
          </cell>
          <cell r="K1208">
            <v>2959807</v>
          </cell>
        </row>
        <row r="1209">
          <cell r="F1209">
            <v>-182904642</v>
          </cell>
          <cell r="G1209">
            <v>0</v>
          </cell>
          <cell r="H1209">
            <v>-182904642</v>
          </cell>
          <cell r="I1209">
            <v>0</v>
          </cell>
          <cell r="J1209">
            <v>-182904642</v>
          </cell>
          <cell r="K1209">
            <v>-135079796</v>
          </cell>
        </row>
        <row r="1210">
          <cell r="F1210">
            <v>-543082804.10000002</v>
          </cell>
          <cell r="G1210">
            <v>0</v>
          </cell>
          <cell r="H1210">
            <v>-543082804.10000002</v>
          </cell>
          <cell r="I1210">
            <v>0</v>
          </cell>
          <cell r="J1210">
            <v>-543082804.10000002</v>
          </cell>
          <cell r="K1210">
            <v>-716205004</v>
          </cell>
        </row>
        <row r="1211">
          <cell r="F1211">
            <v>337405.52</v>
          </cell>
          <cell r="G1211">
            <v>0</v>
          </cell>
          <cell r="H1211">
            <v>337405.52</v>
          </cell>
          <cell r="I1211">
            <v>0</v>
          </cell>
          <cell r="J1211">
            <v>337405.52</v>
          </cell>
          <cell r="K1211">
            <v>1822593</v>
          </cell>
        </row>
        <row r="1212">
          <cell r="F1212">
            <v>714765.79</v>
          </cell>
          <cell r="G1212">
            <v>0</v>
          </cell>
          <cell r="H1212">
            <v>714765.79</v>
          </cell>
          <cell r="I1212">
            <v>0</v>
          </cell>
          <cell r="J1212">
            <v>714765.79</v>
          </cell>
          <cell r="K1212">
            <v>5507989</v>
          </cell>
        </row>
        <row r="1213">
          <cell r="F1213">
            <v>-542030632.79000008</v>
          </cell>
          <cell r="G1213">
            <v>0</v>
          </cell>
          <cell r="H1213">
            <v>-542030632.79000008</v>
          </cell>
          <cell r="I1213">
            <v>0</v>
          </cell>
          <cell r="J1213">
            <v>-542030632.79000008</v>
          </cell>
          <cell r="K1213">
            <v>-708874422</v>
          </cell>
        </row>
        <row r="1214">
          <cell r="F1214">
            <v>-1043963240</v>
          </cell>
          <cell r="G1214">
            <v>30300</v>
          </cell>
          <cell r="H1214">
            <v>-1043932940</v>
          </cell>
          <cell r="I1214">
            <v>0</v>
          </cell>
          <cell r="J1214">
            <v>-1043932940</v>
          </cell>
          <cell r="K1214">
            <v>-509909344</v>
          </cell>
        </row>
        <row r="1215">
          <cell r="F1215">
            <v>668826</v>
          </cell>
          <cell r="G1215">
            <v>378000</v>
          </cell>
          <cell r="H1215">
            <v>1046826</v>
          </cell>
          <cell r="I1215">
            <v>0</v>
          </cell>
          <cell r="J1215">
            <v>1046826</v>
          </cell>
          <cell r="K1215">
            <v>-11994447</v>
          </cell>
        </row>
        <row r="1216">
          <cell r="F1216">
            <v>2036820</v>
          </cell>
          <cell r="G1216">
            <v>-670367.23</v>
          </cell>
          <cell r="H1216">
            <v>1366452.77</v>
          </cell>
          <cell r="I1216">
            <v>0</v>
          </cell>
          <cell r="J1216">
            <v>1366452.77</v>
          </cell>
          <cell r="K1216">
            <v>1417751</v>
          </cell>
        </row>
        <row r="1217">
          <cell r="F1217">
            <v>-32005848</v>
          </cell>
          <cell r="G1217">
            <v>0</v>
          </cell>
          <cell r="H1217">
            <v>-32005848</v>
          </cell>
          <cell r="I1217">
            <v>0</v>
          </cell>
          <cell r="J1217">
            <v>-32005848</v>
          </cell>
          <cell r="K1217">
            <v>-8335449</v>
          </cell>
        </row>
        <row r="1218">
          <cell r="F1218">
            <v>-1073263442</v>
          </cell>
          <cell r="G1218">
            <v>-262067.23</v>
          </cell>
          <cell r="H1218">
            <v>-1073525509.23</v>
          </cell>
          <cell r="I1218">
            <v>0</v>
          </cell>
          <cell r="J1218">
            <v>-1073525509.23</v>
          </cell>
          <cell r="K1218">
            <v>-528821489</v>
          </cell>
        </row>
        <row r="1219">
          <cell r="F1219">
            <v>-2143372435.79</v>
          </cell>
          <cell r="G1219">
            <v>-262067.23</v>
          </cell>
          <cell r="H1219">
            <v>-2143634503.02</v>
          </cell>
          <cell r="I1219">
            <v>0</v>
          </cell>
          <cell r="J1219">
            <v>-2143634503.02</v>
          </cell>
          <cell r="K1219">
            <v>-1678376648</v>
          </cell>
        </row>
        <row r="1221">
          <cell r="F1221">
            <v>-30780</v>
          </cell>
          <cell r="G1221">
            <v>0</v>
          </cell>
          <cell r="H1221">
            <v>-30780</v>
          </cell>
          <cell r="I1221">
            <v>0</v>
          </cell>
          <cell r="J1221">
            <v>-30780</v>
          </cell>
          <cell r="K1221">
            <v>0</v>
          </cell>
        </row>
        <row r="1222">
          <cell r="F1222">
            <v>-30780</v>
          </cell>
          <cell r="G1222">
            <v>0</v>
          </cell>
          <cell r="H1222">
            <v>-30780</v>
          </cell>
          <cell r="I1222">
            <v>0</v>
          </cell>
          <cell r="J1222">
            <v>-30780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-171375</v>
          </cell>
        </row>
        <row r="1224"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-171375</v>
          </cell>
        </row>
        <row r="1225">
          <cell r="F1225">
            <v>-38768898.859999999</v>
          </cell>
          <cell r="G1225">
            <v>0</v>
          </cell>
          <cell r="H1225">
            <v>-38768898.859999999</v>
          </cell>
          <cell r="I1225">
            <v>0</v>
          </cell>
          <cell r="J1225">
            <v>-38768898.859999999</v>
          </cell>
          <cell r="K1225">
            <v>-41541647</v>
          </cell>
        </row>
        <row r="1226">
          <cell r="F1226">
            <v>-38768898.859999999</v>
          </cell>
          <cell r="G1226">
            <v>0</v>
          </cell>
          <cell r="H1226">
            <v>-38768898.859999999</v>
          </cell>
          <cell r="I1226">
            <v>0</v>
          </cell>
          <cell r="J1226">
            <v>-38768898.859999999</v>
          </cell>
          <cell r="K1226">
            <v>-41541647</v>
          </cell>
        </row>
        <row r="1227">
          <cell r="F1227">
            <v>-1839838</v>
          </cell>
          <cell r="G1227">
            <v>429000</v>
          </cell>
          <cell r="H1227">
            <v>-1410838</v>
          </cell>
          <cell r="I1227">
            <v>0</v>
          </cell>
          <cell r="J1227">
            <v>-1410838</v>
          </cell>
          <cell r="K1227">
            <v>-128533</v>
          </cell>
        </row>
        <row r="1228">
          <cell r="F1228">
            <v>-1839838</v>
          </cell>
          <cell r="G1228">
            <v>429000</v>
          </cell>
          <cell r="H1228">
            <v>-1410838</v>
          </cell>
          <cell r="I1228">
            <v>0</v>
          </cell>
          <cell r="J1228">
            <v>-1410838</v>
          </cell>
          <cell r="K1228">
            <v>-128533</v>
          </cell>
        </row>
        <row r="1229">
          <cell r="F1229">
            <v>-40639516.859999999</v>
          </cell>
          <cell r="G1229">
            <v>429000</v>
          </cell>
          <cell r="H1229">
            <v>-40210516.859999999</v>
          </cell>
          <cell r="I1229">
            <v>0</v>
          </cell>
          <cell r="J1229">
            <v>-40210516.859999999</v>
          </cell>
          <cell r="K1229">
            <v>-41841555</v>
          </cell>
        </row>
        <row r="1231">
          <cell r="F1231">
            <v>-6803303.5</v>
          </cell>
          <cell r="G1231">
            <v>0</v>
          </cell>
          <cell r="H1231">
            <v>-6803303.5</v>
          </cell>
          <cell r="I1231">
            <v>0</v>
          </cell>
          <cell r="J1231">
            <v>-6803303.5</v>
          </cell>
          <cell r="K1231">
            <v>-30272522</v>
          </cell>
        </row>
        <row r="1232">
          <cell r="F1232">
            <v>-6803303.5</v>
          </cell>
          <cell r="G1232">
            <v>0</v>
          </cell>
          <cell r="H1232">
            <v>-6803303.5</v>
          </cell>
          <cell r="I1232">
            <v>0</v>
          </cell>
          <cell r="J1232">
            <v>-6803303.5</v>
          </cell>
          <cell r="K1232">
            <v>-30272522</v>
          </cell>
        </row>
        <row r="1233">
          <cell r="F1233">
            <v>-6803303.5</v>
          </cell>
          <cell r="G1233">
            <v>0</v>
          </cell>
          <cell r="H1233">
            <v>-6803303.5</v>
          </cell>
          <cell r="I1233">
            <v>0</v>
          </cell>
          <cell r="J1233">
            <v>-6803303.5</v>
          </cell>
          <cell r="K1233">
            <v>-30272522</v>
          </cell>
        </row>
        <row r="1235">
          <cell r="F1235">
            <v>28366543</v>
          </cell>
          <cell r="G1235">
            <v>0</v>
          </cell>
          <cell r="H1235">
            <v>28366543</v>
          </cell>
          <cell r="I1235">
            <v>0</v>
          </cell>
          <cell r="J1235">
            <v>28366543</v>
          </cell>
          <cell r="K1235">
            <v>24423103</v>
          </cell>
        </row>
        <row r="1236">
          <cell r="F1236">
            <v>12600</v>
          </cell>
          <cell r="G1236">
            <v>0</v>
          </cell>
          <cell r="H1236">
            <v>12600</v>
          </cell>
          <cell r="I1236">
            <v>0</v>
          </cell>
          <cell r="J1236">
            <v>12600</v>
          </cell>
          <cell r="K1236">
            <v>40000</v>
          </cell>
        </row>
        <row r="1237">
          <cell r="F1237">
            <v>1296539</v>
          </cell>
          <cell r="G1237">
            <v>0</v>
          </cell>
          <cell r="H1237">
            <v>1296539</v>
          </cell>
          <cell r="I1237">
            <v>0</v>
          </cell>
          <cell r="J1237">
            <v>1296539</v>
          </cell>
          <cell r="K1237">
            <v>3114360</v>
          </cell>
        </row>
        <row r="1238">
          <cell r="F1238">
            <v>91241840</v>
          </cell>
          <cell r="G1238">
            <v>0</v>
          </cell>
          <cell r="H1238">
            <v>91241840</v>
          </cell>
          <cell r="I1238">
            <v>0</v>
          </cell>
          <cell r="J1238">
            <v>91241840</v>
          </cell>
          <cell r="K1238">
            <v>79107193</v>
          </cell>
        </row>
        <row r="1239"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</row>
        <row r="1241">
          <cell r="F1241">
            <v>1272986</v>
          </cell>
          <cell r="G1241">
            <v>0</v>
          </cell>
          <cell r="H1241">
            <v>1272986</v>
          </cell>
          <cell r="I1241">
            <v>0</v>
          </cell>
          <cell r="J1241">
            <v>1272986</v>
          </cell>
          <cell r="K1241">
            <v>743743</v>
          </cell>
        </row>
        <row r="1242">
          <cell r="F1242">
            <v>-154387</v>
          </cell>
          <cell r="G1242">
            <v>0</v>
          </cell>
          <cell r="H1242">
            <v>-154387</v>
          </cell>
          <cell r="I1242">
            <v>0</v>
          </cell>
          <cell r="J1242">
            <v>-154387</v>
          </cell>
          <cell r="K1242">
            <v>-180660</v>
          </cell>
        </row>
        <row r="1243">
          <cell r="F1243">
            <v>7394</v>
          </cell>
          <cell r="G1243">
            <v>0</v>
          </cell>
          <cell r="H1243">
            <v>7394</v>
          </cell>
          <cell r="I1243">
            <v>0</v>
          </cell>
          <cell r="J1243">
            <v>7394</v>
          </cell>
          <cell r="K1243">
            <v>2907</v>
          </cell>
        </row>
        <row r="1244">
          <cell r="F1244">
            <v>3400</v>
          </cell>
          <cell r="G1244">
            <v>0</v>
          </cell>
          <cell r="H1244">
            <v>3400</v>
          </cell>
          <cell r="I1244">
            <v>0</v>
          </cell>
          <cell r="J1244">
            <v>3400</v>
          </cell>
          <cell r="K1244">
            <v>0</v>
          </cell>
        </row>
        <row r="1245">
          <cell r="F1245">
            <v>122046915</v>
          </cell>
          <cell r="G1245">
            <v>0</v>
          </cell>
          <cell r="H1245">
            <v>122046915</v>
          </cell>
          <cell r="I1245">
            <v>0</v>
          </cell>
          <cell r="J1245">
            <v>122046915</v>
          </cell>
          <cell r="K1245">
            <v>107250646</v>
          </cell>
        </row>
        <row r="1246">
          <cell r="F1246">
            <v>1402662</v>
          </cell>
          <cell r="G1246">
            <v>0</v>
          </cell>
          <cell r="H1246">
            <v>1402662</v>
          </cell>
          <cell r="I1246">
            <v>0</v>
          </cell>
          <cell r="J1246">
            <v>1402662</v>
          </cell>
          <cell r="K1246">
            <v>672572</v>
          </cell>
        </row>
        <row r="1247">
          <cell r="F1247">
            <v>5865205</v>
          </cell>
          <cell r="G1247">
            <v>0</v>
          </cell>
          <cell r="H1247">
            <v>5865205</v>
          </cell>
          <cell r="I1247">
            <v>0</v>
          </cell>
          <cell r="J1247">
            <v>5865205</v>
          </cell>
          <cell r="K1247">
            <v>608376</v>
          </cell>
        </row>
        <row r="1248">
          <cell r="F1248">
            <v>69519007</v>
          </cell>
          <cell r="G1248">
            <v>0</v>
          </cell>
          <cell r="H1248">
            <v>69519007</v>
          </cell>
          <cell r="I1248">
            <v>0</v>
          </cell>
          <cell r="J1248">
            <v>69519007</v>
          </cell>
          <cell r="K1248">
            <v>50292058</v>
          </cell>
        </row>
        <row r="1249">
          <cell r="F1249">
            <v>36996110</v>
          </cell>
          <cell r="G1249">
            <v>0</v>
          </cell>
          <cell r="H1249">
            <v>36996110</v>
          </cell>
          <cell r="I1249">
            <v>0</v>
          </cell>
          <cell r="J1249">
            <v>36996110</v>
          </cell>
          <cell r="K1249">
            <v>33647659</v>
          </cell>
        </row>
        <row r="1250">
          <cell r="F1250">
            <v>311945</v>
          </cell>
          <cell r="G1250">
            <v>0</v>
          </cell>
          <cell r="H1250">
            <v>311945</v>
          </cell>
          <cell r="I1250">
            <v>0</v>
          </cell>
          <cell r="J1250">
            <v>311945</v>
          </cell>
          <cell r="K1250">
            <v>255030</v>
          </cell>
        </row>
        <row r="1251">
          <cell r="F1251">
            <v>114094929</v>
          </cell>
          <cell r="G1251">
            <v>0</v>
          </cell>
          <cell r="H1251">
            <v>114094929</v>
          </cell>
          <cell r="I1251">
            <v>0</v>
          </cell>
          <cell r="J1251">
            <v>114094929</v>
          </cell>
          <cell r="K1251">
            <v>85475695</v>
          </cell>
        </row>
        <row r="1252">
          <cell r="F1252">
            <v>43013028.310000002</v>
          </cell>
          <cell r="G1252">
            <v>0</v>
          </cell>
          <cell r="H1252">
            <v>43013028.310000002</v>
          </cell>
          <cell r="I1252">
            <v>0</v>
          </cell>
          <cell r="J1252">
            <v>43013028.310000002</v>
          </cell>
          <cell r="K1252">
            <v>27023205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80276</v>
          </cell>
        </row>
        <row r="1254">
          <cell r="F1254">
            <v>248952329.59999999</v>
          </cell>
          <cell r="G1254">
            <v>0</v>
          </cell>
          <cell r="H1254">
            <v>248952329.59999999</v>
          </cell>
          <cell r="I1254">
            <v>0</v>
          </cell>
          <cell r="J1254">
            <v>248952329.59999999</v>
          </cell>
          <cell r="K1254">
            <v>86887584</v>
          </cell>
        </row>
        <row r="1255">
          <cell r="F1255">
            <v>77683507.890000001</v>
          </cell>
          <cell r="G1255">
            <v>-1100000</v>
          </cell>
          <cell r="H1255">
            <v>76583507.890000001</v>
          </cell>
          <cell r="I1255">
            <v>0</v>
          </cell>
          <cell r="J1255">
            <v>76583507.890000001</v>
          </cell>
          <cell r="K1255">
            <v>66443572</v>
          </cell>
        </row>
        <row r="1256">
          <cell r="F1256">
            <v>1279305.6499999999</v>
          </cell>
          <cell r="G1256">
            <v>0</v>
          </cell>
          <cell r="H1256">
            <v>1279305.6499999999</v>
          </cell>
          <cell r="I1256">
            <v>0</v>
          </cell>
          <cell r="J1256">
            <v>1279305.6499999999</v>
          </cell>
          <cell r="K1256">
            <v>2043076</v>
          </cell>
        </row>
        <row r="1257">
          <cell r="F1257">
            <v>1453994</v>
          </cell>
          <cell r="G1257">
            <v>0</v>
          </cell>
          <cell r="H1257">
            <v>1453994</v>
          </cell>
          <cell r="I1257">
            <v>0</v>
          </cell>
          <cell r="J1257">
            <v>1453994</v>
          </cell>
          <cell r="K1257">
            <v>2450354</v>
          </cell>
        </row>
        <row r="1258">
          <cell r="F1258">
            <v>-169670</v>
          </cell>
          <cell r="G1258">
            <v>0</v>
          </cell>
          <cell r="H1258">
            <v>-169670</v>
          </cell>
          <cell r="I1258">
            <v>0</v>
          </cell>
          <cell r="J1258">
            <v>-169670</v>
          </cell>
          <cell r="K1258">
            <v>-248700</v>
          </cell>
        </row>
        <row r="1259"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21538</v>
          </cell>
        </row>
        <row r="1260">
          <cell r="F1260">
            <v>383047</v>
          </cell>
          <cell r="G1260">
            <v>0</v>
          </cell>
          <cell r="H1260">
            <v>383047</v>
          </cell>
          <cell r="I1260">
            <v>0</v>
          </cell>
          <cell r="J1260">
            <v>383047</v>
          </cell>
          <cell r="K1260">
            <v>42724</v>
          </cell>
        </row>
        <row r="1261">
          <cell r="F1261">
            <v>38008</v>
          </cell>
          <cell r="G1261">
            <v>0</v>
          </cell>
          <cell r="H1261">
            <v>38008</v>
          </cell>
          <cell r="I1261">
            <v>0</v>
          </cell>
          <cell r="J1261">
            <v>38008</v>
          </cell>
          <cell r="K1261">
            <v>367597</v>
          </cell>
        </row>
        <row r="1262">
          <cell r="F1262">
            <v>218163.75</v>
          </cell>
          <cell r="G1262">
            <v>0</v>
          </cell>
          <cell r="H1262">
            <v>218163.75</v>
          </cell>
          <cell r="I1262">
            <v>0</v>
          </cell>
          <cell r="J1262">
            <v>218163.75</v>
          </cell>
          <cell r="K1262">
            <v>328598</v>
          </cell>
        </row>
        <row r="1263">
          <cell r="F1263">
            <v>27712</v>
          </cell>
          <cell r="G1263">
            <v>0</v>
          </cell>
          <cell r="H1263">
            <v>27712</v>
          </cell>
          <cell r="I1263">
            <v>0</v>
          </cell>
          <cell r="J1263">
            <v>27712</v>
          </cell>
          <cell r="K1263">
            <v>0</v>
          </cell>
        </row>
        <row r="1264">
          <cell r="F1264">
            <v>3199995.61</v>
          </cell>
          <cell r="G1264">
            <v>0</v>
          </cell>
          <cell r="H1264">
            <v>3199995.61</v>
          </cell>
          <cell r="I1264">
            <v>0</v>
          </cell>
          <cell r="J1264">
            <v>3199995.61</v>
          </cell>
          <cell r="K1264">
            <v>7638137</v>
          </cell>
        </row>
        <row r="1265">
          <cell r="F1265">
            <v>9670656</v>
          </cell>
          <cell r="G1265">
            <v>0</v>
          </cell>
          <cell r="H1265">
            <v>9670656</v>
          </cell>
          <cell r="I1265">
            <v>0</v>
          </cell>
          <cell r="J1265">
            <v>9670656</v>
          </cell>
          <cell r="K1265">
            <v>12835629</v>
          </cell>
        </row>
        <row r="1266">
          <cell r="F1266">
            <v>250777446.19999999</v>
          </cell>
          <cell r="G1266">
            <v>21857124</v>
          </cell>
          <cell r="H1266">
            <v>272634570.19999999</v>
          </cell>
          <cell r="I1266">
            <v>0</v>
          </cell>
          <cell r="J1266">
            <v>272634570.19999999</v>
          </cell>
          <cell r="K1266">
            <v>352279227</v>
          </cell>
        </row>
        <row r="1267">
          <cell r="F1267">
            <v>852073</v>
          </cell>
          <cell r="G1267">
            <v>0</v>
          </cell>
          <cell r="H1267">
            <v>852073</v>
          </cell>
          <cell r="I1267">
            <v>0</v>
          </cell>
          <cell r="J1267">
            <v>852073</v>
          </cell>
          <cell r="K1267">
            <v>2169857</v>
          </cell>
        </row>
        <row r="1268">
          <cell r="F1268">
            <v>1629617.84</v>
          </cell>
          <cell r="G1268">
            <v>0</v>
          </cell>
          <cell r="H1268">
            <v>1629617.84</v>
          </cell>
          <cell r="I1268">
            <v>0</v>
          </cell>
          <cell r="J1268">
            <v>1629617.84</v>
          </cell>
          <cell r="K1268">
            <v>4206999</v>
          </cell>
        </row>
        <row r="1269"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99504</v>
          </cell>
        </row>
        <row r="1270">
          <cell r="F1270">
            <v>623944</v>
          </cell>
          <cell r="G1270">
            <v>0</v>
          </cell>
          <cell r="H1270">
            <v>623944</v>
          </cell>
          <cell r="I1270">
            <v>0</v>
          </cell>
          <cell r="J1270">
            <v>623944</v>
          </cell>
          <cell r="K1270">
            <v>1100433</v>
          </cell>
        </row>
        <row r="1271">
          <cell r="F1271">
            <v>4106286.51</v>
          </cell>
          <cell r="G1271">
            <v>0</v>
          </cell>
          <cell r="H1271">
            <v>4106286.51</v>
          </cell>
          <cell r="I1271">
            <v>0</v>
          </cell>
          <cell r="J1271">
            <v>4106286.51</v>
          </cell>
          <cell r="K1271">
            <v>8761806</v>
          </cell>
        </row>
        <row r="1272">
          <cell r="F1272">
            <v>109978.17</v>
          </cell>
          <cell r="G1272">
            <v>0</v>
          </cell>
          <cell r="H1272">
            <v>109978.17</v>
          </cell>
          <cell r="I1272">
            <v>0</v>
          </cell>
          <cell r="J1272">
            <v>109978.17</v>
          </cell>
          <cell r="K1272">
            <v>114944</v>
          </cell>
        </row>
        <row r="1273">
          <cell r="F1273">
            <v>887536.46</v>
          </cell>
          <cell r="G1273">
            <v>0</v>
          </cell>
          <cell r="H1273">
            <v>887536.46</v>
          </cell>
          <cell r="I1273">
            <v>0</v>
          </cell>
          <cell r="J1273">
            <v>887536.46</v>
          </cell>
          <cell r="K1273">
            <v>1008050</v>
          </cell>
        </row>
        <row r="1274">
          <cell r="F1274">
            <v>8501307.9900000002</v>
          </cell>
          <cell r="G1274">
            <v>0</v>
          </cell>
          <cell r="H1274">
            <v>8501307.9900000002</v>
          </cell>
          <cell r="I1274">
            <v>0</v>
          </cell>
          <cell r="J1274">
            <v>8501307.9900000002</v>
          </cell>
          <cell r="K1274">
            <v>25444656</v>
          </cell>
        </row>
        <row r="1275">
          <cell r="F1275">
            <v>653238267.98000002</v>
          </cell>
          <cell r="G1275">
            <v>20757124</v>
          </cell>
          <cell r="H1275">
            <v>673995391.98000002</v>
          </cell>
          <cell r="I1275">
            <v>0</v>
          </cell>
          <cell r="J1275">
            <v>673995391.98000002</v>
          </cell>
          <cell r="K1275">
            <v>601099066</v>
          </cell>
        </row>
        <row r="1276">
          <cell r="F1276">
            <v>249161.2</v>
          </cell>
          <cell r="G1276">
            <v>0</v>
          </cell>
          <cell r="H1276">
            <v>249161.2</v>
          </cell>
          <cell r="I1276">
            <v>0</v>
          </cell>
          <cell r="J1276">
            <v>249161.2</v>
          </cell>
          <cell r="K1276">
            <v>0</v>
          </cell>
        </row>
        <row r="1277">
          <cell r="F1277">
            <v>249161.2</v>
          </cell>
          <cell r="G1277">
            <v>0</v>
          </cell>
          <cell r="H1277">
            <v>249161.2</v>
          </cell>
          <cell r="I1277">
            <v>0</v>
          </cell>
          <cell r="J1277">
            <v>249161.2</v>
          </cell>
          <cell r="K1277">
            <v>0</v>
          </cell>
        </row>
        <row r="1278">
          <cell r="F1278">
            <v>71182149</v>
          </cell>
          <cell r="G1278">
            <v>46822</v>
          </cell>
          <cell r="H1278">
            <v>71228971</v>
          </cell>
          <cell r="I1278">
            <v>0</v>
          </cell>
          <cell r="J1278">
            <v>71228971</v>
          </cell>
          <cell r="K1278">
            <v>33263612</v>
          </cell>
        </row>
        <row r="1279">
          <cell r="F1279">
            <v>78486002</v>
          </cell>
          <cell r="G1279">
            <v>0</v>
          </cell>
          <cell r="H1279">
            <v>78486002</v>
          </cell>
          <cell r="I1279">
            <v>0</v>
          </cell>
          <cell r="J1279">
            <v>78486002</v>
          </cell>
          <cell r="K1279">
            <v>0</v>
          </cell>
        </row>
        <row r="1280">
          <cell r="F1280">
            <v>33991493</v>
          </cell>
          <cell r="G1280">
            <v>0</v>
          </cell>
          <cell r="H1280">
            <v>33991493</v>
          </cell>
          <cell r="I1280">
            <v>0</v>
          </cell>
          <cell r="J1280">
            <v>33991493</v>
          </cell>
          <cell r="K1280">
            <v>38331646</v>
          </cell>
        </row>
        <row r="1281">
          <cell r="F1281">
            <v>5908</v>
          </cell>
          <cell r="G1281">
            <v>0</v>
          </cell>
          <cell r="H1281">
            <v>5908</v>
          </cell>
          <cell r="I1281">
            <v>0</v>
          </cell>
          <cell r="J1281">
            <v>5908</v>
          </cell>
          <cell r="K1281">
            <v>0</v>
          </cell>
        </row>
        <row r="1282">
          <cell r="F1282">
            <v>584702390</v>
          </cell>
          <cell r="G1282">
            <v>-2395791</v>
          </cell>
          <cell r="H1282">
            <v>582306599</v>
          </cell>
          <cell r="I1282">
            <v>0</v>
          </cell>
          <cell r="J1282">
            <v>582306599</v>
          </cell>
          <cell r="K1282">
            <v>335410102</v>
          </cell>
        </row>
        <row r="1283">
          <cell r="F1283">
            <v>4227837</v>
          </cell>
          <cell r="G1283">
            <v>18000</v>
          </cell>
          <cell r="H1283">
            <v>4245837</v>
          </cell>
          <cell r="I1283">
            <v>0</v>
          </cell>
          <cell r="J1283">
            <v>4245837</v>
          </cell>
          <cell r="K1283">
            <v>1775342</v>
          </cell>
        </row>
        <row r="1284">
          <cell r="F1284">
            <v>708779</v>
          </cell>
          <cell r="G1284">
            <v>0</v>
          </cell>
          <cell r="H1284">
            <v>708779</v>
          </cell>
          <cell r="I1284">
            <v>0</v>
          </cell>
          <cell r="J1284">
            <v>708779</v>
          </cell>
          <cell r="K1284">
            <v>412246</v>
          </cell>
        </row>
        <row r="1285">
          <cell r="F1285">
            <v>404645</v>
          </cell>
          <cell r="G1285">
            <v>0</v>
          </cell>
          <cell r="H1285">
            <v>404645</v>
          </cell>
          <cell r="I1285">
            <v>0</v>
          </cell>
          <cell r="J1285">
            <v>404645</v>
          </cell>
          <cell r="K1285">
            <v>986203</v>
          </cell>
        </row>
        <row r="1286">
          <cell r="F1286">
            <v>788440</v>
          </cell>
          <cell r="G1286">
            <v>0</v>
          </cell>
          <cell r="H1286">
            <v>788440</v>
          </cell>
          <cell r="I1286">
            <v>0</v>
          </cell>
          <cell r="J1286">
            <v>788440</v>
          </cell>
          <cell r="K1286">
            <v>0</v>
          </cell>
        </row>
        <row r="1287"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124124</v>
          </cell>
        </row>
        <row r="1288">
          <cell r="F1288">
            <v>9969884</v>
          </cell>
          <cell r="G1288">
            <v>0</v>
          </cell>
          <cell r="H1288">
            <v>9969884</v>
          </cell>
          <cell r="I1288">
            <v>0</v>
          </cell>
          <cell r="J1288">
            <v>9969884</v>
          </cell>
          <cell r="K1288">
            <v>6864874</v>
          </cell>
        </row>
        <row r="1289">
          <cell r="F1289">
            <v>12835540</v>
          </cell>
          <cell r="G1289">
            <v>0</v>
          </cell>
          <cell r="H1289">
            <v>12835540</v>
          </cell>
          <cell r="I1289">
            <v>0</v>
          </cell>
          <cell r="J1289">
            <v>12835540</v>
          </cell>
          <cell r="K1289">
            <v>5705212</v>
          </cell>
        </row>
        <row r="1290">
          <cell r="F1290">
            <v>9860</v>
          </cell>
          <cell r="G1290">
            <v>0</v>
          </cell>
          <cell r="H1290">
            <v>9860</v>
          </cell>
          <cell r="I1290">
            <v>0</v>
          </cell>
          <cell r="J1290">
            <v>9860</v>
          </cell>
          <cell r="K1290">
            <v>55273</v>
          </cell>
        </row>
        <row r="1291">
          <cell r="F1291">
            <v>2110713</v>
          </cell>
          <cell r="G1291">
            <v>0</v>
          </cell>
          <cell r="H1291">
            <v>2110713</v>
          </cell>
          <cell r="I1291">
            <v>0</v>
          </cell>
          <cell r="J1291">
            <v>2110713</v>
          </cell>
          <cell r="K1291">
            <v>1294334</v>
          </cell>
        </row>
        <row r="1292">
          <cell r="F1292">
            <v>799423640</v>
          </cell>
          <cell r="G1292">
            <v>-2330969</v>
          </cell>
          <cell r="H1292">
            <v>797092671</v>
          </cell>
          <cell r="I1292">
            <v>0</v>
          </cell>
          <cell r="J1292">
            <v>797092671</v>
          </cell>
          <cell r="K1292">
            <v>424222968</v>
          </cell>
        </row>
        <row r="1293">
          <cell r="F1293">
            <v>1689052913.1800001</v>
          </cell>
          <cell r="G1293">
            <v>18426155</v>
          </cell>
          <cell r="H1293">
            <v>1707479068.1800001</v>
          </cell>
          <cell r="I1293">
            <v>0</v>
          </cell>
          <cell r="J1293">
            <v>1707479068.1800001</v>
          </cell>
          <cell r="K1293">
            <v>1218048375</v>
          </cell>
        </row>
        <row r="1295"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-5149</v>
          </cell>
        </row>
        <row r="1296"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-5149</v>
          </cell>
        </row>
        <row r="1297">
          <cell r="F1297">
            <v>3685.61</v>
          </cell>
          <cell r="G1297">
            <v>0</v>
          </cell>
          <cell r="H1297">
            <v>3685.61</v>
          </cell>
          <cell r="I1297">
            <v>0</v>
          </cell>
          <cell r="J1297">
            <v>3685.61</v>
          </cell>
          <cell r="K1297">
            <v>1406011</v>
          </cell>
        </row>
        <row r="1298">
          <cell r="F1298">
            <v>3685.61</v>
          </cell>
          <cell r="G1298">
            <v>0</v>
          </cell>
          <cell r="H1298">
            <v>3685.61</v>
          </cell>
          <cell r="I1298">
            <v>0</v>
          </cell>
          <cell r="J1298">
            <v>3685.61</v>
          </cell>
          <cell r="K1298">
            <v>1406011</v>
          </cell>
        </row>
        <row r="1299">
          <cell r="F1299">
            <v>4307</v>
          </cell>
          <cell r="G1299">
            <v>0</v>
          </cell>
          <cell r="H1299">
            <v>4307</v>
          </cell>
          <cell r="I1299">
            <v>0</v>
          </cell>
          <cell r="J1299">
            <v>4307</v>
          </cell>
          <cell r="K1299">
            <v>0</v>
          </cell>
        </row>
        <row r="1300">
          <cell r="F1300">
            <v>4307</v>
          </cell>
          <cell r="G1300">
            <v>0</v>
          </cell>
          <cell r="H1300">
            <v>4307</v>
          </cell>
          <cell r="I1300">
            <v>0</v>
          </cell>
          <cell r="J1300">
            <v>4307</v>
          </cell>
          <cell r="K1300">
            <v>0</v>
          </cell>
        </row>
        <row r="1301">
          <cell r="F1301">
            <v>7992.61</v>
          </cell>
          <cell r="G1301">
            <v>0</v>
          </cell>
          <cell r="H1301">
            <v>7992.61</v>
          </cell>
          <cell r="I1301">
            <v>0</v>
          </cell>
          <cell r="J1301">
            <v>7992.61</v>
          </cell>
          <cell r="K1301">
            <v>1400862</v>
          </cell>
        </row>
        <row r="1303">
          <cell r="F1303">
            <v>171268</v>
          </cell>
          <cell r="G1303">
            <v>0</v>
          </cell>
          <cell r="H1303">
            <v>171268</v>
          </cell>
          <cell r="I1303">
            <v>0</v>
          </cell>
          <cell r="J1303">
            <v>171268</v>
          </cell>
          <cell r="K1303">
            <v>99820</v>
          </cell>
        </row>
        <row r="1304">
          <cell r="F1304">
            <v>171268</v>
          </cell>
          <cell r="G1304">
            <v>0</v>
          </cell>
          <cell r="H1304">
            <v>171268</v>
          </cell>
          <cell r="I1304">
            <v>0</v>
          </cell>
          <cell r="J1304">
            <v>171268</v>
          </cell>
          <cell r="K1304">
            <v>99820</v>
          </cell>
        </row>
        <row r="1305">
          <cell r="F1305">
            <v>1614172</v>
          </cell>
          <cell r="G1305">
            <v>0</v>
          </cell>
          <cell r="H1305">
            <v>1614172</v>
          </cell>
          <cell r="I1305">
            <v>0</v>
          </cell>
          <cell r="J1305">
            <v>1614172</v>
          </cell>
          <cell r="K1305">
            <v>1028456</v>
          </cell>
        </row>
        <row r="1306">
          <cell r="F1306">
            <v>1614172</v>
          </cell>
          <cell r="G1306">
            <v>0</v>
          </cell>
          <cell r="H1306">
            <v>1614172</v>
          </cell>
          <cell r="I1306">
            <v>0</v>
          </cell>
          <cell r="J1306">
            <v>1614172</v>
          </cell>
          <cell r="K1306">
            <v>1028456</v>
          </cell>
        </row>
        <row r="1307">
          <cell r="F1307">
            <v>8499282.7200000007</v>
          </cell>
          <cell r="G1307">
            <v>0</v>
          </cell>
          <cell r="H1307">
            <v>8499282.7200000007</v>
          </cell>
          <cell r="I1307">
            <v>0</v>
          </cell>
          <cell r="J1307">
            <v>8499282.7200000007</v>
          </cell>
          <cell r="K1307">
            <v>13389817</v>
          </cell>
        </row>
        <row r="1308">
          <cell r="F1308">
            <v>8499282.7200000007</v>
          </cell>
          <cell r="G1308">
            <v>0</v>
          </cell>
          <cell r="H1308">
            <v>8499282.7200000007</v>
          </cell>
          <cell r="I1308">
            <v>0</v>
          </cell>
          <cell r="J1308">
            <v>8499282.7200000007</v>
          </cell>
          <cell r="K1308">
            <v>13389817</v>
          </cell>
        </row>
        <row r="1309">
          <cell r="F1309">
            <v>3432</v>
          </cell>
          <cell r="G1309">
            <v>0</v>
          </cell>
          <cell r="H1309">
            <v>3432</v>
          </cell>
          <cell r="I1309">
            <v>0</v>
          </cell>
          <cell r="J1309">
            <v>3432</v>
          </cell>
          <cell r="K1309">
            <v>0</v>
          </cell>
        </row>
        <row r="1310">
          <cell r="F1310">
            <v>3432</v>
          </cell>
          <cell r="G1310">
            <v>0</v>
          </cell>
          <cell r="H1310">
            <v>3432</v>
          </cell>
          <cell r="I1310">
            <v>0</v>
          </cell>
          <cell r="J1310">
            <v>3432</v>
          </cell>
          <cell r="K1310">
            <v>0</v>
          </cell>
        </row>
        <row r="1311">
          <cell r="F1311">
            <v>7034501</v>
          </cell>
          <cell r="G1311">
            <v>0</v>
          </cell>
          <cell r="H1311">
            <v>7034501</v>
          </cell>
          <cell r="I1311">
            <v>0</v>
          </cell>
          <cell r="J1311">
            <v>7034501</v>
          </cell>
          <cell r="K1311">
            <v>2646747</v>
          </cell>
        </row>
        <row r="1312">
          <cell r="F1312">
            <v>7034501</v>
          </cell>
          <cell r="G1312">
            <v>0</v>
          </cell>
          <cell r="H1312">
            <v>7034501</v>
          </cell>
          <cell r="I1312">
            <v>0</v>
          </cell>
          <cell r="J1312">
            <v>7034501</v>
          </cell>
          <cell r="K1312">
            <v>2646747</v>
          </cell>
        </row>
        <row r="1313">
          <cell r="F1313">
            <v>17322655.719999999</v>
          </cell>
          <cell r="G1313">
            <v>0</v>
          </cell>
          <cell r="H1313">
            <v>17322655.719999999</v>
          </cell>
          <cell r="I1313">
            <v>0</v>
          </cell>
          <cell r="J1313">
            <v>17322655.719999999</v>
          </cell>
          <cell r="K1313">
            <v>17164840</v>
          </cell>
        </row>
        <row r="1315">
          <cell r="F1315">
            <v>3266</v>
          </cell>
          <cell r="G1315">
            <v>0</v>
          </cell>
          <cell r="H1315">
            <v>3266</v>
          </cell>
          <cell r="I1315">
            <v>0</v>
          </cell>
          <cell r="J1315">
            <v>3266</v>
          </cell>
          <cell r="K1315">
            <v>0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</row>
        <row r="1317">
          <cell r="F1317">
            <v>3266</v>
          </cell>
          <cell r="G1317">
            <v>0</v>
          </cell>
          <cell r="H1317">
            <v>3266</v>
          </cell>
          <cell r="I1317">
            <v>0</v>
          </cell>
          <cell r="J1317">
            <v>3266</v>
          </cell>
          <cell r="K1317">
            <v>0</v>
          </cell>
        </row>
        <row r="1318">
          <cell r="F1318">
            <v>538794</v>
          </cell>
          <cell r="G1318">
            <v>0</v>
          </cell>
          <cell r="H1318">
            <v>538794</v>
          </cell>
          <cell r="I1318">
            <v>0</v>
          </cell>
          <cell r="J1318">
            <v>538794</v>
          </cell>
          <cell r="K1318">
            <v>469367</v>
          </cell>
        </row>
        <row r="1319">
          <cell r="F1319">
            <v>27529</v>
          </cell>
          <cell r="G1319">
            <v>0</v>
          </cell>
          <cell r="H1319">
            <v>27529</v>
          </cell>
          <cell r="I1319">
            <v>0</v>
          </cell>
          <cell r="J1319">
            <v>27529</v>
          </cell>
          <cell r="K1319">
            <v>0</v>
          </cell>
        </row>
        <row r="1320">
          <cell r="F1320">
            <v>566323</v>
          </cell>
          <cell r="G1320">
            <v>0</v>
          </cell>
          <cell r="H1320">
            <v>566323</v>
          </cell>
          <cell r="I1320">
            <v>0</v>
          </cell>
          <cell r="J1320">
            <v>566323</v>
          </cell>
          <cell r="K1320">
            <v>469367</v>
          </cell>
        </row>
        <row r="1321">
          <cell r="F1321">
            <v>464051.81</v>
          </cell>
          <cell r="G1321">
            <v>0</v>
          </cell>
          <cell r="H1321">
            <v>464051.81</v>
          </cell>
          <cell r="I1321">
            <v>0</v>
          </cell>
          <cell r="J1321">
            <v>464051.81</v>
          </cell>
          <cell r="K1321">
            <v>8829276</v>
          </cell>
        </row>
        <row r="1322">
          <cell r="F1322">
            <v>793244.66</v>
          </cell>
          <cell r="G1322">
            <v>0</v>
          </cell>
          <cell r="H1322">
            <v>793244.66</v>
          </cell>
          <cell r="I1322">
            <v>0</v>
          </cell>
          <cell r="J1322">
            <v>793244.66</v>
          </cell>
          <cell r="K1322">
            <v>7500941</v>
          </cell>
        </row>
        <row r="1323">
          <cell r="F1323">
            <v>1257296.47</v>
          </cell>
          <cell r="G1323">
            <v>0</v>
          </cell>
          <cell r="H1323">
            <v>1257296.47</v>
          </cell>
          <cell r="I1323">
            <v>0</v>
          </cell>
          <cell r="J1323">
            <v>1257296.47</v>
          </cell>
          <cell r="K1323">
            <v>16330217</v>
          </cell>
        </row>
        <row r="1324"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</row>
        <row r="1325"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</row>
        <row r="1326">
          <cell r="F1326">
            <v>2970485</v>
          </cell>
          <cell r="G1326">
            <v>111608</v>
          </cell>
          <cell r="H1326">
            <v>3082093</v>
          </cell>
          <cell r="I1326">
            <v>0</v>
          </cell>
          <cell r="J1326">
            <v>3082093</v>
          </cell>
          <cell r="K1326">
            <v>2534904</v>
          </cell>
        </row>
        <row r="1327">
          <cell r="F1327">
            <v>2613449</v>
          </cell>
          <cell r="G1327">
            <v>0</v>
          </cell>
          <cell r="H1327">
            <v>2613449</v>
          </cell>
          <cell r="I1327">
            <v>0</v>
          </cell>
          <cell r="J1327">
            <v>2613449</v>
          </cell>
          <cell r="K1327">
            <v>3758173</v>
          </cell>
        </row>
        <row r="1328">
          <cell r="F1328">
            <v>84344</v>
          </cell>
          <cell r="G1328">
            <v>0</v>
          </cell>
          <cell r="H1328">
            <v>84344</v>
          </cell>
          <cell r="I1328">
            <v>0</v>
          </cell>
          <cell r="J1328">
            <v>84344</v>
          </cell>
          <cell r="K1328">
            <v>102903</v>
          </cell>
        </row>
        <row r="1329">
          <cell r="F1329">
            <v>5668278</v>
          </cell>
          <cell r="G1329">
            <v>111608</v>
          </cell>
          <cell r="H1329">
            <v>5779886</v>
          </cell>
          <cell r="I1329">
            <v>0</v>
          </cell>
          <cell r="J1329">
            <v>5779886</v>
          </cell>
          <cell r="K1329">
            <v>6395980</v>
          </cell>
        </row>
        <row r="1330">
          <cell r="F1330">
            <v>7495163.4700000007</v>
          </cell>
          <cell r="G1330">
            <v>111608</v>
          </cell>
          <cell r="H1330">
            <v>7606771.4700000007</v>
          </cell>
          <cell r="I1330">
            <v>0</v>
          </cell>
          <cell r="J1330">
            <v>7606771.4700000007</v>
          </cell>
          <cell r="K1330">
            <v>23195564</v>
          </cell>
        </row>
        <row r="1332">
          <cell r="F1332">
            <v>3641904.5</v>
          </cell>
          <cell r="G1332">
            <v>0</v>
          </cell>
          <cell r="H1332">
            <v>3641904.5</v>
          </cell>
          <cell r="I1332">
            <v>0</v>
          </cell>
          <cell r="J1332">
            <v>3641904.5</v>
          </cell>
          <cell r="K1332">
            <v>23009357</v>
          </cell>
        </row>
        <row r="1333">
          <cell r="F1333">
            <v>3641904.5</v>
          </cell>
          <cell r="G1333">
            <v>0</v>
          </cell>
          <cell r="H1333">
            <v>3641904.5</v>
          </cell>
          <cell r="I1333">
            <v>0</v>
          </cell>
          <cell r="J1333">
            <v>3641904.5</v>
          </cell>
          <cell r="K1333">
            <v>23009357</v>
          </cell>
        </row>
        <row r="1334">
          <cell r="F1334">
            <v>3641904.5</v>
          </cell>
          <cell r="G1334">
            <v>0</v>
          </cell>
          <cell r="H1334">
            <v>3641904.5</v>
          </cell>
          <cell r="I1334">
            <v>0</v>
          </cell>
          <cell r="J1334">
            <v>3641904.5</v>
          </cell>
          <cell r="K1334">
            <v>23009357</v>
          </cell>
        </row>
        <row r="1336">
          <cell r="F1336">
            <v>2575</v>
          </cell>
          <cell r="G1336">
            <v>0</v>
          </cell>
          <cell r="H1336">
            <v>2575</v>
          </cell>
          <cell r="I1336">
            <v>0</v>
          </cell>
          <cell r="J1336">
            <v>2575</v>
          </cell>
          <cell r="K1336">
            <v>96856</v>
          </cell>
        </row>
        <row r="1337">
          <cell r="F1337">
            <v>2575</v>
          </cell>
          <cell r="G1337">
            <v>0</v>
          </cell>
          <cell r="H1337">
            <v>2575</v>
          </cell>
          <cell r="I1337">
            <v>0</v>
          </cell>
          <cell r="J1337">
            <v>2575</v>
          </cell>
          <cell r="K1337">
            <v>96856</v>
          </cell>
        </row>
        <row r="1338">
          <cell r="F1338">
            <v>137478</v>
          </cell>
          <cell r="G1338">
            <v>0</v>
          </cell>
          <cell r="H1338">
            <v>137478</v>
          </cell>
          <cell r="I1338">
            <v>0</v>
          </cell>
          <cell r="J1338">
            <v>137478</v>
          </cell>
          <cell r="K1338">
            <v>311384</v>
          </cell>
        </row>
        <row r="1339">
          <cell r="F1339">
            <v>137478</v>
          </cell>
          <cell r="G1339">
            <v>0</v>
          </cell>
          <cell r="H1339">
            <v>137478</v>
          </cell>
          <cell r="I1339">
            <v>0</v>
          </cell>
          <cell r="J1339">
            <v>137478</v>
          </cell>
          <cell r="K1339">
            <v>311384</v>
          </cell>
        </row>
        <row r="1340">
          <cell r="F1340">
            <v>2958967</v>
          </cell>
          <cell r="G1340">
            <v>9300</v>
          </cell>
          <cell r="H1340">
            <v>2968267</v>
          </cell>
          <cell r="I1340">
            <v>0</v>
          </cell>
          <cell r="J1340">
            <v>2968267</v>
          </cell>
          <cell r="K1340">
            <v>0</v>
          </cell>
        </row>
        <row r="1341">
          <cell r="F1341">
            <v>2958967</v>
          </cell>
          <cell r="G1341">
            <v>9300</v>
          </cell>
          <cell r="H1341">
            <v>2968267</v>
          </cell>
          <cell r="I1341">
            <v>0</v>
          </cell>
          <cell r="J1341">
            <v>2968267</v>
          </cell>
          <cell r="K1341">
            <v>0</v>
          </cell>
        </row>
        <row r="1342">
          <cell r="F1342">
            <v>3099020</v>
          </cell>
          <cell r="G1342">
            <v>9300</v>
          </cell>
          <cell r="H1342">
            <v>3108320</v>
          </cell>
          <cell r="I1342">
            <v>0</v>
          </cell>
          <cell r="J1342">
            <v>3108320</v>
          </cell>
          <cell r="K1342">
            <v>408240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</row>
        <row r="1346">
          <cell r="F1346">
            <v>669536</v>
          </cell>
          <cell r="G1346">
            <v>0</v>
          </cell>
          <cell r="H1346">
            <v>669536</v>
          </cell>
          <cell r="I1346">
            <v>0</v>
          </cell>
          <cell r="J1346">
            <v>669536</v>
          </cell>
          <cell r="K1346">
            <v>17292</v>
          </cell>
        </row>
        <row r="1347">
          <cell r="F1347">
            <v>669536</v>
          </cell>
          <cell r="G1347">
            <v>0</v>
          </cell>
          <cell r="H1347">
            <v>669536</v>
          </cell>
          <cell r="I1347">
            <v>0</v>
          </cell>
          <cell r="J1347">
            <v>669536</v>
          </cell>
          <cell r="K1347">
            <v>17292</v>
          </cell>
        </row>
        <row r="1348">
          <cell r="F1348">
            <v>408339</v>
          </cell>
          <cell r="G1348">
            <v>0</v>
          </cell>
          <cell r="H1348">
            <v>408339</v>
          </cell>
          <cell r="I1348">
            <v>0</v>
          </cell>
          <cell r="J1348">
            <v>408339</v>
          </cell>
          <cell r="K1348">
            <v>880019</v>
          </cell>
        </row>
        <row r="1349">
          <cell r="F1349">
            <v>408339</v>
          </cell>
          <cell r="G1349">
            <v>0</v>
          </cell>
          <cell r="H1349">
            <v>408339</v>
          </cell>
          <cell r="I1349">
            <v>0</v>
          </cell>
          <cell r="J1349">
            <v>408339</v>
          </cell>
          <cell r="K1349">
            <v>880019</v>
          </cell>
        </row>
        <row r="1350">
          <cell r="F1350">
            <v>10440</v>
          </cell>
          <cell r="G1350">
            <v>0</v>
          </cell>
          <cell r="H1350">
            <v>10440</v>
          </cell>
          <cell r="I1350">
            <v>0</v>
          </cell>
          <cell r="J1350">
            <v>10440</v>
          </cell>
          <cell r="K1350">
            <v>64557</v>
          </cell>
        </row>
        <row r="1351">
          <cell r="F1351">
            <v>363495</v>
          </cell>
          <cell r="G1351">
            <v>4155</v>
          </cell>
          <cell r="H1351">
            <v>367650</v>
          </cell>
          <cell r="I1351">
            <v>0</v>
          </cell>
          <cell r="J1351">
            <v>367650</v>
          </cell>
          <cell r="K1351">
            <v>11950</v>
          </cell>
        </row>
        <row r="1352">
          <cell r="F1352">
            <v>373935</v>
          </cell>
          <cell r="G1352">
            <v>4155</v>
          </cell>
          <cell r="H1352">
            <v>378090</v>
          </cell>
          <cell r="I1352">
            <v>0</v>
          </cell>
          <cell r="J1352">
            <v>378090</v>
          </cell>
          <cell r="K1352">
            <v>76507</v>
          </cell>
        </row>
        <row r="1353">
          <cell r="F1353">
            <v>1451810</v>
          </cell>
          <cell r="G1353">
            <v>4155</v>
          </cell>
          <cell r="H1353">
            <v>1455965</v>
          </cell>
          <cell r="I1353">
            <v>0</v>
          </cell>
          <cell r="J1353">
            <v>1455965</v>
          </cell>
          <cell r="K1353">
            <v>973818</v>
          </cell>
        </row>
        <row r="1355">
          <cell r="F1355">
            <v>53080</v>
          </cell>
          <cell r="G1355">
            <v>0</v>
          </cell>
          <cell r="H1355">
            <v>53080</v>
          </cell>
          <cell r="I1355">
            <v>0</v>
          </cell>
          <cell r="J1355">
            <v>53080</v>
          </cell>
          <cell r="K1355">
            <v>46410</v>
          </cell>
        </row>
        <row r="1356">
          <cell r="F1356">
            <v>28806</v>
          </cell>
          <cell r="G1356">
            <v>0</v>
          </cell>
          <cell r="H1356">
            <v>28806</v>
          </cell>
          <cell r="I1356">
            <v>0</v>
          </cell>
          <cell r="J1356">
            <v>28806</v>
          </cell>
          <cell r="K1356">
            <v>14264</v>
          </cell>
        </row>
        <row r="1357">
          <cell r="F1357">
            <v>17929</v>
          </cell>
          <cell r="G1357">
            <v>0</v>
          </cell>
          <cell r="H1357">
            <v>17929</v>
          </cell>
          <cell r="I1357">
            <v>0</v>
          </cell>
          <cell r="J1357">
            <v>17929</v>
          </cell>
          <cell r="K1357">
            <v>16737</v>
          </cell>
        </row>
        <row r="1358">
          <cell r="F1358">
            <v>99815</v>
          </cell>
          <cell r="G1358">
            <v>0</v>
          </cell>
          <cell r="H1358">
            <v>99815</v>
          </cell>
          <cell r="I1358">
            <v>0</v>
          </cell>
          <cell r="J1358">
            <v>99815</v>
          </cell>
          <cell r="K1358">
            <v>77411</v>
          </cell>
        </row>
        <row r="1359">
          <cell r="F1359">
            <v>1335356</v>
          </cell>
          <cell r="G1359">
            <v>0</v>
          </cell>
          <cell r="H1359">
            <v>1335356</v>
          </cell>
          <cell r="I1359">
            <v>0</v>
          </cell>
          <cell r="J1359">
            <v>1335356</v>
          </cell>
          <cell r="K1359">
            <v>950646</v>
          </cell>
        </row>
        <row r="1360">
          <cell r="F1360">
            <v>1335356</v>
          </cell>
          <cell r="G1360">
            <v>0</v>
          </cell>
          <cell r="H1360">
            <v>1335356</v>
          </cell>
          <cell r="I1360">
            <v>0</v>
          </cell>
          <cell r="J1360">
            <v>1335356</v>
          </cell>
          <cell r="K1360">
            <v>950646</v>
          </cell>
        </row>
        <row r="1361">
          <cell r="F1361">
            <v>1145148</v>
          </cell>
          <cell r="G1361">
            <v>0</v>
          </cell>
          <cell r="H1361">
            <v>1145148</v>
          </cell>
          <cell r="I1361">
            <v>0</v>
          </cell>
          <cell r="J1361">
            <v>1145148</v>
          </cell>
          <cell r="K1361">
            <v>6594602</v>
          </cell>
        </row>
        <row r="1362">
          <cell r="F1362">
            <v>8374651.2999999998</v>
          </cell>
          <cell r="G1362">
            <v>0</v>
          </cell>
          <cell r="H1362">
            <v>8374651.2999999998</v>
          </cell>
          <cell r="I1362">
            <v>0</v>
          </cell>
          <cell r="J1362">
            <v>8374651.2999999998</v>
          </cell>
          <cell r="K1362">
            <v>12555015</v>
          </cell>
        </row>
        <row r="1363">
          <cell r="F1363">
            <v>9519799.3000000007</v>
          </cell>
          <cell r="G1363">
            <v>0</v>
          </cell>
          <cell r="H1363">
            <v>9519799.3000000007</v>
          </cell>
          <cell r="I1363">
            <v>0</v>
          </cell>
          <cell r="J1363">
            <v>9519799.3000000007</v>
          </cell>
          <cell r="K1363">
            <v>19149617</v>
          </cell>
        </row>
        <row r="1364">
          <cell r="F1364">
            <v>695485</v>
          </cell>
          <cell r="G1364">
            <v>0</v>
          </cell>
          <cell r="H1364">
            <v>695485</v>
          </cell>
          <cell r="I1364">
            <v>0</v>
          </cell>
          <cell r="J1364">
            <v>695485</v>
          </cell>
          <cell r="K1364">
            <v>812978</v>
          </cell>
        </row>
        <row r="1365">
          <cell r="F1365">
            <v>695485</v>
          </cell>
          <cell r="G1365">
            <v>0</v>
          </cell>
          <cell r="H1365">
            <v>695485</v>
          </cell>
          <cell r="I1365">
            <v>0</v>
          </cell>
          <cell r="J1365">
            <v>695485</v>
          </cell>
          <cell r="K1365">
            <v>812978</v>
          </cell>
        </row>
        <row r="1366">
          <cell r="F1366">
            <v>6695215</v>
          </cell>
          <cell r="G1366">
            <v>74340</v>
          </cell>
          <cell r="H1366">
            <v>6769555</v>
          </cell>
          <cell r="I1366">
            <v>0</v>
          </cell>
          <cell r="J1366">
            <v>6769555</v>
          </cell>
          <cell r="K1366">
            <v>4176254</v>
          </cell>
        </row>
        <row r="1367">
          <cell r="F1367">
            <v>2252806</v>
          </cell>
          <cell r="G1367">
            <v>102230</v>
          </cell>
          <cell r="H1367">
            <v>2355036</v>
          </cell>
          <cell r="I1367">
            <v>0</v>
          </cell>
          <cell r="J1367">
            <v>2355036</v>
          </cell>
          <cell r="K1367">
            <v>1615498</v>
          </cell>
        </row>
        <row r="1368">
          <cell r="F1368">
            <v>2709107</v>
          </cell>
          <cell r="G1368">
            <v>0</v>
          </cell>
          <cell r="H1368">
            <v>2709107</v>
          </cell>
          <cell r="I1368">
            <v>0</v>
          </cell>
          <cell r="J1368">
            <v>2709107</v>
          </cell>
          <cell r="K1368">
            <v>1754772</v>
          </cell>
        </row>
        <row r="1369">
          <cell r="F1369">
            <v>11657128</v>
          </cell>
          <cell r="G1369">
            <v>176570</v>
          </cell>
          <cell r="H1369">
            <v>11833698</v>
          </cell>
          <cell r="I1369">
            <v>0</v>
          </cell>
          <cell r="J1369">
            <v>11833698</v>
          </cell>
          <cell r="K1369">
            <v>7546524</v>
          </cell>
        </row>
        <row r="1370">
          <cell r="F1370">
            <v>23307583.300000001</v>
          </cell>
          <cell r="G1370">
            <v>176570</v>
          </cell>
          <cell r="H1370">
            <v>23484153.300000001</v>
          </cell>
          <cell r="I1370">
            <v>0</v>
          </cell>
          <cell r="J1370">
            <v>23484153.300000001</v>
          </cell>
          <cell r="K1370">
            <v>28537176</v>
          </cell>
        </row>
        <row r="1372"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</row>
        <row r="1374">
          <cell r="F1374">
            <v>350218</v>
          </cell>
          <cell r="G1374">
            <v>0</v>
          </cell>
          <cell r="H1374">
            <v>350218</v>
          </cell>
          <cell r="I1374">
            <v>0</v>
          </cell>
          <cell r="J1374">
            <v>350218</v>
          </cell>
          <cell r="K1374">
            <v>-403243</v>
          </cell>
        </row>
        <row r="1375">
          <cell r="F1375">
            <v>350218</v>
          </cell>
          <cell r="G1375">
            <v>0</v>
          </cell>
          <cell r="H1375">
            <v>350218</v>
          </cell>
          <cell r="I1375">
            <v>0</v>
          </cell>
          <cell r="J1375">
            <v>350218</v>
          </cell>
          <cell r="K1375">
            <v>-403243</v>
          </cell>
        </row>
        <row r="1376">
          <cell r="F1376">
            <v>-703866.96</v>
          </cell>
          <cell r="G1376">
            <v>6561</v>
          </cell>
          <cell r="H1376">
            <v>-697305.96</v>
          </cell>
          <cell r="I1376">
            <v>0</v>
          </cell>
          <cell r="J1376">
            <v>-697305.96</v>
          </cell>
          <cell r="K1376">
            <v>2748148</v>
          </cell>
        </row>
        <row r="1377">
          <cell r="F1377">
            <v>-703866.96</v>
          </cell>
          <cell r="G1377">
            <v>6561</v>
          </cell>
          <cell r="H1377">
            <v>-697305.96</v>
          </cell>
          <cell r="I1377">
            <v>0</v>
          </cell>
          <cell r="J1377">
            <v>-697305.96</v>
          </cell>
          <cell r="K1377">
            <v>2748148</v>
          </cell>
        </row>
        <row r="1378">
          <cell r="F1378">
            <v>8660</v>
          </cell>
          <cell r="G1378">
            <v>0</v>
          </cell>
          <cell r="H1378">
            <v>8660</v>
          </cell>
          <cell r="I1378">
            <v>0</v>
          </cell>
          <cell r="J1378">
            <v>8660</v>
          </cell>
          <cell r="K1378">
            <v>9926</v>
          </cell>
        </row>
        <row r="1379">
          <cell r="F1379">
            <v>8660</v>
          </cell>
          <cell r="G1379">
            <v>0</v>
          </cell>
          <cell r="H1379">
            <v>8660</v>
          </cell>
          <cell r="I1379">
            <v>0</v>
          </cell>
          <cell r="J1379">
            <v>8660</v>
          </cell>
          <cell r="K1379">
            <v>9926</v>
          </cell>
        </row>
        <row r="1380">
          <cell r="F1380">
            <v>4403</v>
          </cell>
          <cell r="G1380">
            <v>-1354</v>
          </cell>
          <cell r="H1380">
            <v>3049</v>
          </cell>
          <cell r="I1380">
            <v>0</v>
          </cell>
          <cell r="J1380">
            <v>3049</v>
          </cell>
          <cell r="K1380">
            <v>0</v>
          </cell>
        </row>
        <row r="1381">
          <cell r="F1381">
            <v>4403</v>
          </cell>
          <cell r="G1381">
            <v>-1354</v>
          </cell>
          <cell r="H1381">
            <v>3049</v>
          </cell>
          <cell r="I1381">
            <v>0</v>
          </cell>
          <cell r="J1381">
            <v>3049</v>
          </cell>
          <cell r="K1381">
            <v>0</v>
          </cell>
        </row>
        <row r="1382">
          <cell r="F1382">
            <v>-340585.96</v>
          </cell>
          <cell r="G1382">
            <v>5207</v>
          </cell>
          <cell r="H1382">
            <v>-335378.96000000002</v>
          </cell>
          <cell r="I1382">
            <v>0</v>
          </cell>
          <cell r="J1382">
            <v>-335378.96000000002</v>
          </cell>
          <cell r="K1382">
            <v>2354831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452296</v>
          </cell>
        </row>
        <row r="1385"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452296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452296</v>
          </cell>
        </row>
        <row r="1388"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151736</v>
          </cell>
        </row>
        <row r="1389"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151736</v>
          </cell>
        </row>
        <row r="1390">
          <cell r="F1390">
            <v>468245</v>
          </cell>
          <cell r="G1390">
            <v>0</v>
          </cell>
          <cell r="H1390">
            <v>468245</v>
          </cell>
          <cell r="I1390">
            <v>0</v>
          </cell>
          <cell r="J1390">
            <v>468245</v>
          </cell>
          <cell r="K1390">
            <v>2543794</v>
          </cell>
        </row>
        <row r="1391">
          <cell r="F1391">
            <v>468245</v>
          </cell>
          <cell r="G1391">
            <v>0</v>
          </cell>
          <cell r="H1391">
            <v>468245</v>
          </cell>
          <cell r="I1391">
            <v>0</v>
          </cell>
          <cell r="J1391">
            <v>468245</v>
          </cell>
          <cell r="K1391">
            <v>2543794</v>
          </cell>
        </row>
        <row r="1392"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5116689</v>
          </cell>
        </row>
        <row r="1393"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5116689</v>
          </cell>
        </row>
        <row r="1394"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1895701</v>
          </cell>
        </row>
        <row r="1395"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1895701</v>
          </cell>
        </row>
        <row r="1396">
          <cell r="F1396">
            <v>468245</v>
          </cell>
          <cell r="G1396">
            <v>0</v>
          </cell>
          <cell r="H1396">
            <v>468245</v>
          </cell>
          <cell r="I1396">
            <v>0</v>
          </cell>
          <cell r="J1396">
            <v>468245</v>
          </cell>
          <cell r="K1396">
            <v>9707920</v>
          </cell>
        </row>
        <row r="1398"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</row>
        <row r="1399">
          <cell r="F1399">
            <v>2456</v>
          </cell>
          <cell r="G1399">
            <v>0</v>
          </cell>
          <cell r="H1399">
            <v>2456</v>
          </cell>
          <cell r="I1399">
            <v>0</v>
          </cell>
          <cell r="J1399">
            <v>2456</v>
          </cell>
          <cell r="K1399">
            <v>2103</v>
          </cell>
        </row>
        <row r="1400"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</row>
        <row r="1401"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26797</v>
          </cell>
        </row>
        <row r="1402">
          <cell r="F1402">
            <v>8440</v>
          </cell>
          <cell r="G1402">
            <v>0</v>
          </cell>
          <cell r="H1402">
            <v>8440</v>
          </cell>
          <cell r="I1402">
            <v>0</v>
          </cell>
          <cell r="J1402">
            <v>8440</v>
          </cell>
          <cell r="K1402">
            <v>8290</v>
          </cell>
        </row>
        <row r="1403">
          <cell r="F1403">
            <v>167346</v>
          </cell>
          <cell r="G1403">
            <v>0</v>
          </cell>
          <cell r="H1403">
            <v>167346</v>
          </cell>
          <cell r="I1403">
            <v>0</v>
          </cell>
          <cell r="J1403">
            <v>167346</v>
          </cell>
          <cell r="K1403">
            <v>103600</v>
          </cell>
        </row>
        <row r="1404">
          <cell r="F1404">
            <v>41.57</v>
          </cell>
          <cell r="G1404">
            <v>0</v>
          </cell>
          <cell r="H1404">
            <v>41.57</v>
          </cell>
          <cell r="I1404">
            <v>0</v>
          </cell>
          <cell r="J1404">
            <v>41.57</v>
          </cell>
          <cell r="K1404">
            <v>325</v>
          </cell>
        </row>
        <row r="1405">
          <cell r="F1405">
            <v>178283.57</v>
          </cell>
          <cell r="G1405">
            <v>0</v>
          </cell>
          <cell r="H1405">
            <v>178283.57</v>
          </cell>
          <cell r="I1405">
            <v>0</v>
          </cell>
          <cell r="J1405">
            <v>178283.57</v>
          </cell>
          <cell r="K1405">
            <v>141115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35000</v>
          </cell>
        </row>
        <row r="1407"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722513</v>
          </cell>
        </row>
        <row r="1408">
          <cell r="F1408">
            <v>131</v>
          </cell>
          <cell r="G1408">
            <v>0</v>
          </cell>
          <cell r="H1408">
            <v>131</v>
          </cell>
          <cell r="I1408">
            <v>0</v>
          </cell>
          <cell r="J1408">
            <v>131</v>
          </cell>
          <cell r="K1408">
            <v>-7</v>
          </cell>
        </row>
        <row r="1409">
          <cell r="F1409">
            <v>500</v>
          </cell>
          <cell r="G1409">
            <v>0</v>
          </cell>
          <cell r="H1409">
            <v>500</v>
          </cell>
          <cell r="I1409">
            <v>0</v>
          </cell>
          <cell r="J1409">
            <v>500</v>
          </cell>
          <cell r="K1409">
            <v>0</v>
          </cell>
        </row>
        <row r="1410">
          <cell r="F1410">
            <v>631</v>
          </cell>
          <cell r="G1410">
            <v>0</v>
          </cell>
          <cell r="H1410">
            <v>631</v>
          </cell>
          <cell r="I1410">
            <v>0</v>
          </cell>
          <cell r="J1410">
            <v>631</v>
          </cell>
          <cell r="K1410">
            <v>757506</v>
          </cell>
        </row>
        <row r="1411">
          <cell r="F1411">
            <v>108022</v>
          </cell>
          <cell r="G1411">
            <v>0</v>
          </cell>
          <cell r="H1411">
            <v>108022</v>
          </cell>
          <cell r="I1411">
            <v>0</v>
          </cell>
          <cell r="J1411">
            <v>108022</v>
          </cell>
          <cell r="K1411">
            <v>327754</v>
          </cell>
        </row>
        <row r="1412">
          <cell r="F1412">
            <v>178006</v>
          </cell>
          <cell r="G1412">
            <v>0</v>
          </cell>
          <cell r="H1412">
            <v>178006</v>
          </cell>
          <cell r="I1412">
            <v>0</v>
          </cell>
          <cell r="J1412">
            <v>178006</v>
          </cell>
          <cell r="K1412">
            <v>16142</v>
          </cell>
        </row>
        <row r="1413">
          <cell r="F1413">
            <v>75846.45</v>
          </cell>
          <cell r="G1413">
            <v>4613</v>
          </cell>
          <cell r="H1413">
            <v>80459.45</v>
          </cell>
          <cell r="I1413">
            <v>0</v>
          </cell>
          <cell r="J1413">
            <v>80459.45</v>
          </cell>
          <cell r="K1413">
            <v>588511</v>
          </cell>
        </row>
        <row r="1414"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13014</v>
          </cell>
        </row>
        <row r="1415">
          <cell r="F1415">
            <v>805065</v>
          </cell>
          <cell r="G1415">
            <v>0</v>
          </cell>
          <cell r="H1415">
            <v>805065</v>
          </cell>
          <cell r="I1415">
            <v>0</v>
          </cell>
          <cell r="J1415">
            <v>805065</v>
          </cell>
          <cell r="K1415">
            <v>768504</v>
          </cell>
        </row>
        <row r="1416">
          <cell r="F1416">
            <v>-206.91</v>
          </cell>
          <cell r="G1416">
            <v>0</v>
          </cell>
          <cell r="H1416">
            <v>-206.91</v>
          </cell>
          <cell r="I1416">
            <v>0</v>
          </cell>
          <cell r="J1416">
            <v>-206.91</v>
          </cell>
          <cell r="K1416">
            <v>-53</v>
          </cell>
        </row>
        <row r="1417">
          <cell r="F1417">
            <v>22758</v>
          </cell>
          <cell r="G1417">
            <v>0</v>
          </cell>
          <cell r="H1417">
            <v>22758</v>
          </cell>
          <cell r="I1417">
            <v>0</v>
          </cell>
          <cell r="J1417">
            <v>22758</v>
          </cell>
          <cell r="K1417">
            <v>20000</v>
          </cell>
        </row>
        <row r="1418"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13500</v>
          </cell>
        </row>
        <row r="1419">
          <cell r="F1419">
            <v>36727.5</v>
          </cell>
          <cell r="G1419">
            <v>0</v>
          </cell>
          <cell r="H1419">
            <v>36727.5</v>
          </cell>
          <cell r="I1419">
            <v>0</v>
          </cell>
          <cell r="J1419">
            <v>36727.5</v>
          </cell>
          <cell r="K1419">
            <v>56042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9516</v>
          </cell>
        </row>
        <row r="1421">
          <cell r="F1421">
            <v>194030</v>
          </cell>
          <cell r="G1421">
            <v>0</v>
          </cell>
          <cell r="H1421">
            <v>194030</v>
          </cell>
          <cell r="I1421">
            <v>0</v>
          </cell>
          <cell r="J1421">
            <v>194030</v>
          </cell>
          <cell r="K1421">
            <v>157941</v>
          </cell>
        </row>
        <row r="1422">
          <cell r="F1422">
            <v>236003.86</v>
          </cell>
          <cell r="G1422">
            <v>-88579</v>
          </cell>
          <cell r="H1422">
            <v>147424.85999999999</v>
          </cell>
          <cell r="I1422">
            <v>0</v>
          </cell>
          <cell r="J1422">
            <v>147424.85999999999</v>
          </cell>
          <cell r="K1422">
            <v>0</v>
          </cell>
        </row>
        <row r="1423"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22800</v>
          </cell>
        </row>
        <row r="1424">
          <cell r="F1424">
            <v>1656251.9</v>
          </cell>
          <cell r="G1424">
            <v>-83966</v>
          </cell>
          <cell r="H1424">
            <v>1572285.9</v>
          </cell>
          <cell r="I1424">
            <v>0</v>
          </cell>
          <cell r="J1424">
            <v>1572285.9</v>
          </cell>
          <cell r="K1424">
            <v>1993671</v>
          </cell>
        </row>
        <row r="1425">
          <cell r="F1425">
            <v>112403</v>
          </cell>
          <cell r="G1425">
            <v>0</v>
          </cell>
          <cell r="H1425">
            <v>112403</v>
          </cell>
          <cell r="I1425">
            <v>0</v>
          </cell>
          <cell r="J1425">
            <v>112403</v>
          </cell>
          <cell r="K1425">
            <v>64276</v>
          </cell>
        </row>
        <row r="1426">
          <cell r="F1426">
            <v>71056</v>
          </cell>
          <cell r="G1426">
            <v>0</v>
          </cell>
          <cell r="H1426">
            <v>71056</v>
          </cell>
          <cell r="I1426">
            <v>0</v>
          </cell>
          <cell r="J1426">
            <v>71056</v>
          </cell>
          <cell r="K1426">
            <v>44402</v>
          </cell>
        </row>
        <row r="1427">
          <cell r="F1427">
            <v>2306240</v>
          </cell>
          <cell r="G1427">
            <v>0</v>
          </cell>
          <cell r="H1427">
            <v>2306240</v>
          </cell>
          <cell r="I1427">
            <v>0</v>
          </cell>
          <cell r="J1427">
            <v>2306240</v>
          </cell>
          <cell r="K1427">
            <v>2579175</v>
          </cell>
        </row>
        <row r="1428">
          <cell r="F1428">
            <v>11848</v>
          </cell>
          <cell r="G1428">
            <v>10160</v>
          </cell>
          <cell r="H1428">
            <v>22008</v>
          </cell>
          <cell r="I1428">
            <v>0</v>
          </cell>
          <cell r="J1428">
            <v>22008</v>
          </cell>
          <cell r="K1428">
            <v>59717</v>
          </cell>
        </row>
        <row r="1429"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</row>
        <row r="1430"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2811</v>
          </cell>
        </row>
        <row r="1431">
          <cell r="F1431">
            <v>134625</v>
          </cell>
          <cell r="G1431">
            <v>0</v>
          </cell>
          <cell r="H1431">
            <v>134625</v>
          </cell>
          <cell r="I1431">
            <v>0</v>
          </cell>
          <cell r="J1431">
            <v>134625</v>
          </cell>
          <cell r="K1431">
            <v>325103</v>
          </cell>
        </row>
        <row r="1432">
          <cell r="F1432">
            <v>190424</v>
          </cell>
          <cell r="G1432">
            <v>0</v>
          </cell>
          <cell r="H1432">
            <v>190424</v>
          </cell>
          <cell r="I1432">
            <v>0</v>
          </cell>
          <cell r="J1432">
            <v>190424</v>
          </cell>
          <cell r="K1432">
            <v>0</v>
          </cell>
        </row>
        <row r="1433">
          <cell r="F1433">
            <v>22187</v>
          </cell>
          <cell r="G1433">
            <v>0</v>
          </cell>
          <cell r="H1433">
            <v>22187</v>
          </cell>
          <cell r="I1433">
            <v>0</v>
          </cell>
          <cell r="J1433">
            <v>22187</v>
          </cell>
          <cell r="K1433">
            <v>0</v>
          </cell>
        </row>
        <row r="1434">
          <cell r="F1434">
            <v>272436</v>
          </cell>
          <cell r="G1434">
            <v>0</v>
          </cell>
          <cell r="H1434">
            <v>272436</v>
          </cell>
          <cell r="I1434">
            <v>0</v>
          </cell>
          <cell r="J1434">
            <v>272436</v>
          </cell>
          <cell r="K1434">
            <v>0</v>
          </cell>
        </row>
        <row r="1435">
          <cell r="F1435">
            <v>3121219</v>
          </cell>
          <cell r="G1435">
            <v>10160</v>
          </cell>
          <cell r="H1435">
            <v>3131379</v>
          </cell>
          <cell r="I1435">
            <v>0</v>
          </cell>
          <cell r="J1435">
            <v>3131379</v>
          </cell>
          <cell r="K1435">
            <v>3075484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1440</v>
          </cell>
        </row>
        <row r="1437">
          <cell r="F1437">
            <v>57784</v>
          </cell>
          <cell r="G1437">
            <v>0</v>
          </cell>
          <cell r="H1437">
            <v>57784</v>
          </cell>
          <cell r="I1437">
            <v>0</v>
          </cell>
          <cell r="J1437">
            <v>57784</v>
          </cell>
          <cell r="K1437">
            <v>25015</v>
          </cell>
        </row>
        <row r="1438">
          <cell r="F1438">
            <v>8930</v>
          </cell>
          <cell r="G1438">
            <v>0</v>
          </cell>
          <cell r="H1438">
            <v>8930</v>
          </cell>
          <cell r="I1438">
            <v>0</v>
          </cell>
          <cell r="J1438">
            <v>8930</v>
          </cell>
          <cell r="K1438">
            <v>2990</v>
          </cell>
        </row>
        <row r="1439">
          <cell r="F1439">
            <v>131155</v>
          </cell>
          <cell r="G1439">
            <v>-10030</v>
          </cell>
          <cell r="H1439">
            <v>121125</v>
          </cell>
          <cell r="I1439">
            <v>0</v>
          </cell>
          <cell r="J1439">
            <v>121125</v>
          </cell>
          <cell r="K1439">
            <v>49187</v>
          </cell>
        </row>
        <row r="1440">
          <cell r="F1440">
            <v>262332</v>
          </cell>
          <cell r="G1440">
            <v>0</v>
          </cell>
          <cell r="H1440">
            <v>262332</v>
          </cell>
          <cell r="I1440">
            <v>0</v>
          </cell>
          <cell r="J1440">
            <v>262332</v>
          </cell>
          <cell r="K1440">
            <v>0</v>
          </cell>
        </row>
        <row r="1441">
          <cell r="F1441">
            <v>6144</v>
          </cell>
          <cell r="G1441">
            <v>0</v>
          </cell>
          <cell r="H1441">
            <v>6144</v>
          </cell>
          <cell r="I1441">
            <v>0</v>
          </cell>
          <cell r="J1441">
            <v>6144</v>
          </cell>
          <cell r="K1441">
            <v>0</v>
          </cell>
        </row>
        <row r="1442">
          <cell r="F1442">
            <v>278216</v>
          </cell>
          <cell r="G1442">
            <v>0</v>
          </cell>
          <cell r="H1442">
            <v>278216</v>
          </cell>
          <cell r="I1442">
            <v>0</v>
          </cell>
          <cell r="J1442">
            <v>278216</v>
          </cell>
          <cell r="K1442">
            <v>119199</v>
          </cell>
        </row>
        <row r="1443"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70483</v>
          </cell>
        </row>
        <row r="1444">
          <cell r="F1444">
            <v>2508033</v>
          </cell>
          <cell r="G1444">
            <v>0</v>
          </cell>
          <cell r="H1444">
            <v>2508033</v>
          </cell>
          <cell r="I1444">
            <v>0</v>
          </cell>
          <cell r="J1444">
            <v>2508033</v>
          </cell>
          <cell r="K1444">
            <v>0</v>
          </cell>
        </row>
        <row r="1445">
          <cell r="F1445">
            <v>21300</v>
          </cell>
          <cell r="G1445">
            <v>0</v>
          </cell>
          <cell r="H1445">
            <v>21300</v>
          </cell>
          <cell r="I1445">
            <v>0</v>
          </cell>
          <cell r="J1445">
            <v>21300</v>
          </cell>
          <cell r="K1445">
            <v>15000</v>
          </cell>
        </row>
        <row r="1446">
          <cell r="F1446">
            <v>3273894</v>
          </cell>
          <cell r="G1446">
            <v>-10030</v>
          </cell>
          <cell r="H1446">
            <v>3263864</v>
          </cell>
          <cell r="I1446">
            <v>0</v>
          </cell>
          <cell r="J1446">
            <v>3263864</v>
          </cell>
          <cell r="K1446">
            <v>283314</v>
          </cell>
        </row>
        <row r="1447"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11376</v>
          </cell>
        </row>
        <row r="1448">
          <cell r="F1448">
            <v>145540</v>
          </cell>
          <cell r="G1448">
            <v>0</v>
          </cell>
          <cell r="H1448">
            <v>145540</v>
          </cell>
          <cell r="I1448">
            <v>0</v>
          </cell>
          <cell r="J1448">
            <v>145540</v>
          </cell>
          <cell r="K1448">
            <v>64300</v>
          </cell>
        </row>
        <row r="1449"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1750</v>
          </cell>
        </row>
        <row r="1450">
          <cell r="F1450">
            <v>43693</v>
          </cell>
          <cell r="G1450">
            <v>20598.78</v>
          </cell>
          <cell r="H1450">
            <v>64291.78</v>
          </cell>
          <cell r="I1450">
            <v>0</v>
          </cell>
          <cell r="J1450">
            <v>64291.78</v>
          </cell>
          <cell r="K1450">
            <v>7410</v>
          </cell>
        </row>
        <row r="1451">
          <cell r="F1451">
            <v>706856</v>
          </cell>
          <cell r="G1451">
            <v>0</v>
          </cell>
          <cell r="H1451">
            <v>706856</v>
          </cell>
          <cell r="I1451">
            <v>0</v>
          </cell>
          <cell r="J1451">
            <v>706856</v>
          </cell>
          <cell r="K1451">
            <v>589994</v>
          </cell>
        </row>
        <row r="1452">
          <cell r="F1452">
            <v>-678</v>
          </cell>
          <cell r="G1452">
            <v>0</v>
          </cell>
          <cell r="H1452">
            <v>-678</v>
          </cell>
          <cell r="I1452">
            <v>0</v>
          </cell>
          <cell r="J1452">
            <v>-678</v>
          </cell>
          <cell r="K1452">
            <v>271</v>
          </cell>
        </row>
        <row r="1453">
          <cell r="F1453">
            <v>8500</v>
          </cell>
          <cell r="G1453">
            <v>0</v>
          </cell>
          <cell r="H1453">
            <v>8500</v>
          </cell>
          <cell r="I1453">
            <v>0</v>
          </cell>
          <cell r="J1453">
            <v>8500</v>
          </cell>
          <cell r="K1453">
            <v>75358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1450</v>
          </cell>
        </row>
        <row r="1455">
          <cell r="F1455">
            <v>151065</v>
          </cell>
          <cell r="G1455">
            <v>0</v>
          </cell>
          <cell r="H1455">
            <v>151065</v>
          </cell>
          <cell r="I1455">
            <v>0</v>
          </cell>
          <cell r="J1455">
            <v>151065</v>
          </cell>
          <cell r="K1455">
            <v>305836</v>
          </cell>
        </row>
        <row r="1456">
          <cell r="F1456">
            <v>47744</v>
          </cell>
          <cell r="G1456">
            <v>0</v>
          </cell>
          <cell r="H1456">
            <v>47744</v>
          </cell>
          <cell r="I1456">
            <v>0</v>
          </cell>
          <cell r="J1456">
            <v>47744</v>
          </cell>
          <cell r="K1456">
            <v>26962</v>
          </cell>
        </row>
        <row r="1457">
          <cell r="F1457">
            <v>1102720</v>
          </cell>
          <cell r="G1457">
            <v>20598.78</v>
          </cell>
          <cell r="H1457">
            <v>1123318.78</v>
          </cell>
          <cell r="I1457">
            <v>0</v>
          </cell>
          <cell r="J1457">
            <v>1123318.78</v>
          </cell>
          <cell r="K1457">
            <v>1084707</v>
          </cell>
        </row>
        <row r="1458">
          <cell r="F1458">
            <v>9332999.4700000007</v>
          </cell>
          <cell r="G1458">
            <v>-63237.22</v>
          </cell>
          <cell r="H1458">
            <v>9269762.25</v>
          </cell>
          <cell r="I1458">
            <v>0</v>
          </cell>
          <cell r="J1458">
            <v>9269762.25</v>
          </cell>
          <cell r="K1458">
            <v>7335797</v>
          </cell>
        </row>
        <row r="1460">
          <cell r="F1460">
            <v>24368</v>
          </cell>
          <cell r="G1460">
            <v>0</v>
          </cell>
          <cell r="H1460">
            <v>24368</v>
          </cell>
          <cell r="I1460">
            <v>0</v>
          </cell>
          <cell r="J1460">
            <v>24368</v>
          </cell>
          <cell r="K1460">
            <v>41387</v>
          </cell>
        </row>
        <row r="1461">
          <cell r="F1461">
            <v>24368</v>
          </cell>
          <cell r="G1461">
            <v>0</v>
          </cell>
          <cell r="H1461">
            <v>24368</v>
          </cell>
          <cell r="I1461">
            <v>0</v>
          </cell>
          <cell r="J1461">
            <v>24368</v>
          </cell>
          <cell r="K1461">
            <v>41387</v>
          </cell>
        </row>
        <row r="1462">
          <cell r="F1462">
            <v>239177</v>
          </cell>
          <cell r="G1462">
            <v>0</v>
          </cell>
          <cell r="H1462">
            <v>239177</v>
          </cell>
          <cell r="I1462">
            <v>0</v>
          </cell>
          <cell r="J1462">
            <v>239177</v>
          </cell>
          <cell r="K1462">
            <v>121630</v>
          </cell>
        </row>
        <row r="1463">
          <cell r="F1463">
            <v>239177</v>
          </cell>
          <cell r="G1463">
            <v>0</v>
          </cell>
          <cell r="H1463">
            <v>239177</v>
          </cell>
          <cell r="I1463">
            <v>0</v>
          </cell>
          <cell r="J1463">
            <v>239177</v>
          </cell>
          <cell r="K1463">
            <v>121630</v>
          </cell>
        </row>
        <row r="1464">
          <cell r="F1464">
            <v>772190</v>
          </cell>
          <cell r="G1464">
            <v>1550000</v>
          </cell>
          <cell r="H1464">
            <v>2322190</v>
          </cell>
          <cell r="I1464">
            <v>0</v>
          </cell>
          <cell r="J1464">
            <v>2322190</v>
          </cell>
          <cell r="K1464">
            <v>1095758</v>
          </cell>
        </row>
        <row r="1465">
          <cell r="F1465">
            <v>1494452.16</v>
          </cell>
          <cell r="G1465">
            <v>0</v>
          </cell>
          <cell r="H1465">
            <v>1494452.16</v>
          </cell>
          <cell r="I1465">
            <v>0</v>
          </cell>
          <cell r="J1465">
            <v>1494452.16</v>
          </cell>
          <cell r="K1465">
            <v>1764450</v>
          </cell>
        </row>
        <row r="1466">
          <cell r="F1466">
            <v>2266642.16</v>
          </cell>
          <cell r="G1466">
            <v>1550000</v>
          </cell>
          <cell r="H1466">
            <v>3816642.16</v>
          </cell>
          <cell r="I1466">
            <v>0</v>
          </cell>
          <cell r="J1466">
            <v>3816642.16</v>
          </cell>
          <cell r="K1466">
            <v>2860208</v>
          </cell>
        </row>
        <row r="1467">
          <cell r="F1467">
            <v>89533</v>
          </cell>
          <cell r="G1467">
            <v>0</v>
          </cell>
          <cell r="H1467">
            <v>89533</v>
          </cell>
          <cell r="I1467">
            <v>0</v>
          </cell>
          <cell r="J1467">
            <v>89533</v>
          </cell>
          <cell r="K1467">
            <v>68310</v>
          </cell>
        </row>
        <row r="1468">
          <cell r="F1468">
            <v>89212</v>
          </cell>
          <cell r="G1468">
            <v>0</v>
          </cell>
          <cell r="H1468">
            <v>89212</v>
          </cell>
          <cell r="I1468">
            <v>0</v>
          </cell>
          <cell r="J1468">
            <v>89212</v>
          </cell>
          <cell r="K1468">
            <v>102862</v>
          </cell>
        </row>
        <row r="1469">
          <cell r="F1469">
            <v>178745</v>
          </cell>
          <cell r="G1469">
            <v>0</v>
          </cell>
          <cell r="H1469">
            <v>178745</v>
          </cell>
          <cell r="I1469">
            <v>0</v>
          </cell>
          <cell r="J1469">
            <v>178745</v>
          </cell>
          <cell r="K1469">
            <v>171172</v>
          </cell>
        </row>
        <row r="1470">
          <cell r="F1470">
            <v>5000</v>
          </cell>
          <cell r="G1470">
            <v>0</v>
          </cell>
          <cell r="H1470">
            <v>5000</v>
          </cell>
          <cell r="I1470">
            <v>0</v>
          </cell>
          <cell r="J1470">
            <v>5000</v>
          </cell>
          <cell r="K1470">
            <v>0</v>
          </cell>
        </row>
        <row r="1471">
          <cell r="F1471">
            <v>57727</v>
          </cell>
          <cell r="G1471">
            <v>0</v>
          </cell>
          <cell r="H1471">
            <v>57727</v>
          </cell>
          <cell r="I1471">
            <v>0</v>
          </cell>
          <cell r="J1471">
            <v>57727</v>
          </cell>
          <cell r="K1471">
            <v>0</v>
          </cell>
        </row>
        <row r="1472">
          <cell r="F1472">
            <v>62727</v>
          </cell>
          <cell r="G1472">
            <v>0</v>
          </cell>
          <cell r="H1472">
            <v>62727</v>
          </cell>
          <cell r="I1472">
            <v>0</v>
          </cell>
          <cell r="J1472">
            <v>62727</v>
          </cell>
          <cell r="K1472">
            <v>0</v>
          </cell>
        </row>
        <row r="1473">
          <cell r="F1473">
            <v>1378983</v>
          </cell>
          <cell r="G1473">
            <v>300492</v>
          </cell>
          <cell r="H1473">
            <v>1679475</v>
          </cell>
          <cell r="I1473">
            <v>0</v>
          </cell>
          <cell r="J1473">
            <v>1679475</v>
          </cell>
          <cell r="K1473">
            <v>823247</v>
          </cell>
        </row>
        <row r="1474">
          <cell r="F1474">
            <v>1378983</v>
          </cell>
          <cell r="G1474">
            <v>300492</v>
          </cell>
          <cell r="H1474">
            <v>1679475</v>
          </cell>
          <cell r="I1474">
            <v>0</v>
          </cell>
          <cell r="J1474">
            <v>1679475</v>
          </cell>
          <cell r="K1474">
            <v>823247</v>
          </cell>
        </row>
        <row r="1475">
          <cell r="F1475">
            <v>4150642.16</v>
          </cell>
          <cell r="G1475">
            <v>1850492</v>
          </cell>
          <cell r="H1475">
            <v>6001134.1600000001</v>
          </cell>
          <cell r="I1475">
            <v>0</v>
          </cell>
          <cell r="J1475">
            <v>6001134.1600000001</v>
          </cell>
          <cell r="K1475">
            <v>4017644</v>
          </cell>
        </row>
        <row r="1477">
          <cell r="F1477">
            <v>78331</v>
          </cell>
          <cell r="G1477">
            <v>0</v>
          </cell>
          <cell r="H1477">
            <v>78331</v>
          </cell>
          <cell r="I1477">
            <v>0</v>
          </cell>
          <cell r="J1477">
            <v>78331</v>
          </cell>
          <cell r="K1477">
            <v>34375</v>
          </cell>
        </row>
        <row r="1478">
          <cell r="F1478">
            <v>78331</v>
          </cell>
          <cell r="G1478">
            <v>0</v>
          </cell>
          <cell r="H1478">
            <v>78331</v>
          </cell>
          <cell r="I1478">
            <v>0</v>
          </cell>
          <cell r="J1478">
            <v>78331</v>
          </cell>
          <cell r="K1478">
            <v>34375</v>
          </cell>
        </row>
        <row r="1479">
          <cell r="F1479">
            <v>36539</v>
          </cell>
          <cell r="G1479">
            <v>0</v>
          </cell>
          <cell r="H1479">
            <v>36539</v>
          </cell>
          <cell r="I1479">
            <v>0</v>
          </cell>
          <cell r="J1479">
            <v>36539</v>
          </cell>
          <cell r="K1479">
            <v>39287</v>
          </cell>
        </row>
        <row r="1480">
          <cell r="F1480">
            <v>36539</v>
          </cell>
          <cell r="G1480">
            <v>0</v>
          </cell>
          <cell r="H1480">
            <v>36539</v>
          </cell>
          <cell r="I1480">
            <v>0</v>
          </cell>
          <cell r="J1480">
            <v>36539</v>
          </cell>
          <cell r="K1480">
            <v>39287</v>
          </cell>
        </row>
        <row r="1481">
          <cell r="F1481">
            <v>1673404</v>
          </cell>
          <cell r="G1481">
            <v>0</v>
          </cell>
          <cell r="H1481">
            <v>1673404</v>
          </cell>
          <cell r="I1481">
            <v>0</v>
          </cell>
          <cell r="J1481">
            <v>1673404</v>
          </cell>
          <cell r="K1481">
            <v>1596811</v>
          </cell>
        </row>
        <row r="1482">
          <cell r="F1482">
            <v>20476</v>
          </cell>
          <cell r="G1482">
            <v>20476</v>
          </cell>
          <cell r="H1482">
            <v>40952</v>
          </cell>
          <cell r="I1482">
            <v>0</v>
          </cell>
          <cell r="J1482">
            <v>40952</v>
          </cell>
          <cell r="K1482">
            <v>0</v>
          </cell>
        </row>
        <row r="1483">
          <cell r="F1483">
            <v>1693880</v>
          </cell>
          <cell r="G1483">
            <v>20476</v>
          </cell>
          <cell r="H1483">
            <v>1714356</v>
          </cell>
          <cell r="I1483">
            <v>0</v>
          </cell>
          <cell r="J1483">
            <v>1714356</v>
          </cell>
          <cell r="K1483">
            <v>1596811</v>
          </cell>
        </row>
        <row r="1484">
          <cell r="F1484">
            <v>126249</v>
          </cell>
          <cell r="G1484">
            <v>0</v>
          </cell>
          <cell r="H1484">
            <v>126249</v>
          </cell>
          <cell r="I1484">
            <v>0</v>
          </cell>
          <cell r="J1484">
            <v>126249</v>
          </cell>
          <cell r="K1484">
            <v>136396</v>
          </cell>
        </row>
        <row r="1485">
          <cell r="F1485">
            <v>126249</v>
          </cell>
          <cell r="G1485">
            <v>0</v>
          </cell>
          <cell r="H1485">
            <v>126249</v>
          </cell>
          <cell r="I1485">
            <v>0</v>
          </cell>
          <cell r="J1485">
            <v>126249</v>
          </cell>
          <cell r="K1485">
            <v>136396</v>
          </cell>
        </row>
        <row r="1486">
          <cell r="F1486">
            <v>782160</v>
          </cell>
          <cell r="G1486">
            <v>0</v>
          </cell>
          <cell r="H1486">
            <v>782160</v>
          </cell>
          <cell r="I1486">
            <v>0</v>
          </cell>
          <cell r="J1486">
            <v>782160</v>
          </cell>
          <cell r="K1486">
            <v>1195870</v>
          </cell>
        </row>
        <row r="1487">
          <cell r="F1487">
            <v>782160</v>
          </cell>
          <cell r="G1487">
            <v>0</v>
          </cell>
          <cell r="H1487">
            <v>782160</v>
          </cell>
          <cell r="I1487">
            <v>0</v>
          </cell>
          <cell r="J1487">
            <v>782160</v>
          </cell>
          <cell r="K1487">
            <v>1195870</v>
          </cell>
        </row>
        <row r="1488">
          <cell r="F1488">
            <v>874389</v>
          </cell>
          <cell r="G1488">
            <v>0</v>
          </cell>
          <cell r="H1488">
            <v>874389</v>
          </cell>
          <cell r="I1488">
            <v>0</v>
          </cell>
          <cell r="J1488">
            <v>874389</v>
          </cell>
          <cell r="K1488">
            <v>500117</v>
          </cell>
        </row>
        <row r="1489">
          <cell r="F1489">
            <v>874389</v>
          </cell>
          <cell r="G1489">
            <v>0</v>
          </cell>
          <cell r="H1489">
            <v>874389</v>
          </cell>
          <cell r="I1489">
            <v>0</v>
          </cell>
          <cell r="J1489">
            <v>874389</v>
          </cell>
          <cell r="K1489">
            <v>500117</v>
          </cell>
        </row>
        <row r="1490">
          <cell r="F1490">
            <v>3591548</v>
          </cell>
          <cell r="G1490">
            <v>20476</v>
          </cell>
          <cell r="H1490">
            <v>3612024</v>
          </cell>
          <cell r="I1490">
            <v>0</v>
          </cell>
          <cell r="J1490">
            <v>3612024</v>
          </cell>
          <cell r="K1490">
            <v>3502856</v>
          </cell>
        </row>
        <row r="1492">
          <cell r="F1492">
            <v>37864</v>
          </cell>
          <cell r="G1492">
            <v>0</v>
          </cell>
          <cell r="H1492">
            <v>37864</v>
          </cell>
          <cell r="I1492">
            <v>0</v>
          </cell>
          <cell r="J1492">
            <v>37864</v>
          </cell>
          <cell r="K1492">
            <v>50794</v>
          </cell>
        </row>
        <row r="1493">
          <cell r="F1493">
            <v>37864</v>
          </cell>
          <cell r="G1493">
            <v>0</v>
          </cell>
          <cell r="H1493">
            <v>37864</v>
          </cell>
          <cell r="I1493">
            <v>0</v>
          </cell>
          <cell r="J1493">
            <v>37864</v>
          </cell>
          <cell r="K1493">
            <v>50794</v>
          </cell>
        </row>
        <row r="1494">
          <cell r="F1494">
            <v>211450</v>
          </cell>
          <cell r="G1494">
            <v>0</v>
          </cell>
          <cell r="H1494">
            <v>211450</v>
          </cell>
          <cell r="I1494">
            <v>0</v>
          </cell>
          <cell r="J1494">
            <v>211450</v>
          </cell>
          <cell r="K1494">
            <v>91721</v>
          </cell>
        </row>
        <row r="1495">
          <cell r="F1495">
            <v>211450</v>
          </cell>
          <cell r="G1495">
            <v>0</v>
          </cell>
          <cell r="H1495">
            <v>211450</v>
          </cell>
          <cell r="I1495">
            <v>0</v>
          </cell>
          <cell r="J1495">
            <v>211450</v>
          </cell>
          <cell r="K1495">
            <v>91721</v>
          </cell>
        </row>
        <row r="1496">
          <cell r="F1496">
            <v>896924.18</v>
          </cell>
          <cell r="G1496">
            <v>0</v>
          </cell>
          <cell r="H1496">
            <v>896924.18</v>
          </cell>
          <cell r="I1496">
            <v>0</v>
          </cell>
          <cell r="J1496">
            <v>896924.18</v>
          </cell>
          <cell r="K1496">
            <v>1706734</v>
          </cell>
        </row>
        <row r="1497">
          <cell r="F1497">
            <v>896924.18</v>
          </cell>
          <cell r="G1497">
            <v>0</v>
          </cell>
          <cell r="H1497">
            <v>896924.18</v>
          </cell>
          <cell r="I1497">
            <v>0</v>
          </cell>
          <cell r="J1497">
            <v>896924.18</v>
          </cell>
          <cell r="K1497">
            <v>1706734</v>
          </cell>
        </row>
        <row r="1498">
          <cell r="F1498">
            <v>240638</v>
          </cell>
          <cell r="G1498">
            <v>0</v>
          </cell>
          <cell r="H1498">
            <v>240638</v>
          </cell>
          <cell r="I1498">
            <v>0</v>
          </cell>
          <cell r="J1498">
            <v>240638</v>
          </cell>
          <cell r="K1498">
            <v>223930</v>
          </cell>
        </row>
        <row r="1499">
          <cell r="F1499">
            <v>240638</v>
          </cell>
          <cell r="G1499">
            <v>0</v>
          </cell>
          <cell r="H1499">
            <v>240638</v>
          </cell>
          <cell r="I1499">
            <v>0</v>
          </cell>
          <cell r="J1499">
            <v>240638</v>
          </cell>
          <cell r="K1499">
            <v>223930</v>
          </cell>
        </row>
        <row r="1500">
          <cell r="F1500">
            <v>167687.5</v>
          </cell>
          <cell r="G1500">
            <v>0</v>
          </cell>
          <cell r="H1500">
            <v>167687.5</v>
          </cell>
          <cell r="I1500">
            <v>0</v>
          </cell>
          <cell r="J1500">
            <v>167687.5</v>
          </cell>
          <cell r="K1500">
            <v>83303</v>
          </cell>
        </row>
        <row r="1501">
          <cell r="F1501">
            <v>167687.5</v>
          </cell>
          <cell r="G1501">
            <v>0</v>
          </cell>
          <cell r="H1501">
            <v>167687.5</v>
          </cell>
          <cell r="I1501">
            <v>0</v>
          </cell>
          <cell r="J1501">
            <v>167687.5</v>
          </cell>
          <cell r="K1501">
            <v>83303</v>
          </cell>
        </row>
        <row r="1502">
          <cell r="F1502">
            <v>1159811</v>
          </cell>
          <cell r="G1502">
            <v>0</v>
          </cell>
          <cell r="H1502">
            <v>1159811</v>
          </cell>
          <cell r="I1502">
            <v>0</v>
          </cell>
          <cell r="J1502">
            <v>1159811</v>
          </cell>
          <cell r="K1502">
            <v>882568</v>
          </cell>
        </row>
        <row r="1503">
          <cell r="F1503">
            <v>1159811</v>
          </cell>
          <cell r="G1503">
            <v>0</v>
          </cell>
          <cell r="H1503">
            <v>1159811</v>
          </cell>
          <cell r="I1503">
            <v>0</v>
          </cell>
          <cell r="J1503">
            <v>1159811</v>
          </cell>
          <cell r="K1503">
            <v>882568</v>
          </cell>
        </row>
        <row r="1504">
          <cell r="F1504">
            <v>2714374.68</v>
          </cell>
          <cell r="G1504">
            <v>0</v>
          </cell>
          <cell r="H1504">
            <v>2714374.68</v>
          </cell>
          <cell r="I1504">
            <v>0</v>
          </cell>
          <cell r="J1504">
            <v>2714374.68</v>
          </cell>
          <cell r="K1504">
            <v>3039050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395</v>
          </cell>
        </row>
        <row r="1507"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395</v>
          </cell>
        </row>
        <row r="1508">
          <cell r="F1508">
            <v>10656</v>
          </cell>
          <cell r="G1508">
            <v>0</v>
          </cell>
          <cell r="H1508">
            <v>10656</v>
          </cell>
          <cell r="I1508">
            <v>0</v>
          </cell>
          <cell r="J1508">
            <v>10656</v>
          </cell>
          <cell r="K1508">
            <v>600</v>
          </cell>
        </row>
        <row r="1509">
          <cell r="F1509">
            <v>10656</v>
          </cell>
          <cell r="G1509">
            <v>0</v>
          </cell>
          <cell r="H1509">
            <v>10656</v>
          </cell>
          <cell r="I1509">
            <v>0</v>
          </cell>
          <cell r="J1509">
            <v>10656</v>
          </cell>
          <cell r="K1509">
            <v>600</v>
          </cell>
        </row>
        <row r="1510">
          <cell r="F1510">
            <v>2318581.2000000002</v>
          </cell>
          <cell r="G1510">
            <v>0</v>
          </cell>
          <cell r="H1510">
            <v>2318581.2000000002</v>
          </cell>
          <cell r="I1510">
            <v>0</v>
          </cell>
          <cell r="J1510">
            <v>2318581.2000000002</v>
          </cell>
          <cell r="K1510">
            <v>1320713</v>
          </cell>
        </row>
        <row r="1511">
          <cell r="F1511">
            <v>2318581.2000000002</v>
          </cell>
          <cell r="G1511">
            <v>0</v>
          </cell>
          <cell r="H1511">
            <v>2318581.2000000002</v>
          </cell>
          <cell r="I1511">
            <v>0</v>
          </cell>
          <cell r="J1511">
            <v>2318581.2000000002</v>
          </cell>
          <cell r="K1511">
            <v>1320713</v>
          </cell>
        </row>
        <row r="1512">
          <cell r="F1512">
            <v>264090</v>
          </cell>
          <cell r="G1512">
            <v>0</v>
          </cell>
          <cell r="H1512">
            <v>264090</v>
          </cell>
          <cell r="I1512">
            <v>0</v>
          </cell>
          <cell r="J1512">
            <v>264090</v>
          </cell>
          <cell r="K1512">
            <v>0</v>
          </cell>
        </row>
        <row r="1513">
          <cell r="F1513">
            <v>264090</v>
          </cell>
          <cell r="G1513">
            <v>0</v>
          </cell>
          <cell r="H1513">
            <v>264090</v>
          </cell>
          <cell r="I1513">
            <v>0</v>
          </cell>
          <cell r="J1513">
            <v>264090</v>
          </cell>
          <cell r="K1513">
            <v>0</v>
          </cell>
        </row>
        <row r="1514">
          <cell r="F1514">
            <v>3954297</v>
          </cell>
          <cell r="G1514">
            <v>0</v>
          </cell>
          <cell r="H1514">
            <v>3954297</v>
          </cell>
          <cell r="I1514">
            <v>0</v>
          </cell>
          <cell r="J1514">
            <v>3954297</v>
          </cell>
          <cell r="K1514">
            <v>132427</v>
          </cell>
        </row>
        <row r="1515">
          <cell r="F1515">
            <v>3954297</v>
          </cell>
          <cell r="G1515">
            <v>0</v>
          </cell>
          <cell r="H1515">
            <v>3954297</v>
          </cell>
          <cell r="I1515">
            <v>0</v>
          </cell>
          <cell r="J1515">
            <v>3954297</v>
          </cell>
          <cell r="K1515">
            <v>132427</v>
          </cell>
        </row>
        <row r="1516">
          <cell r="F1516">
            <v>6547624.2000000002</v>
          </cell>
          <cell r="G1516">
            <v>0</v>
          </cell>
          <cell r="H1516">
            <v>6547624.2000000002</v>
          </cell>
          <cell r="I1516">
            <v>0</v>
          </cell>
          <cell r="J1516">
            <v>6547624.2000000002</v>
          </cell>
          <cell r="K1516">
            <v>1454135</v>
          </cell>
        </row>
        <row r="1518">
          <cell r="F1518">
            <v>30276</v>
          </cell>
          <cell r="G1518">
            <v>0</v>
          </cell>
          <cell r="H1518">
            <v>30276</v>
          </cell>
          <cell r="I1518">
            <v>0</v>
          </cell>
          <cell r="J1518">
            <v>30276</v>
          </cell>
          <cell r="K1518">
            <v>88512</v>
          </cell>
        </row>
        <row r="1519">
          <cell r="F1519">
            <v>30276</v>
          </cell>
          <cell r="G1519">
            <v>0</v>
          </cell>
          <cell r="H1519">
            <v>30276</v>
          </cell>
          <cell r="I1519">
            <v>0</v>
          </cell>
          <cell r="J1519">
            <v>30276</v>
          </cell>
          <cell r="K1519">
            <v>88512</v>
          </cell>
        </row>
        <row r="1520">
          <cell r="F1520">
            <v>38598</v>
          </cell>
          <cell r="G1520">
            <v>0</v>
          </cell>
          <cell r="H1520">
            <v>38598</v>
          </cell>
          <cell r="I1520">
            <v>0</v>
          </cell>
          <cell r="J1520">
            <v>38598</v>
          </cell>
          <cell r="K1520">
            <v>55259</v>
          </cell>
        </row>
        <row r="1521">
          <cell r="F1521">
            <v>38598</v>
          </cell>
          <cell r="G1521">
            <v>0</v>
          </cell>
          <cell r="H1521">
            <v>38598</v>
          </cell>
          <cell r="I1521">
            <v>0</v>
          </cell>
          <cell r="J1521">
            <v>38598</v>
          </cell>
          <cell r="K1521">
            <v>55259</v>
          </cell>
        </row>
        <row r="1522">
          <cell r="F1522">
            <v>2085487.12</v>
          </cell>
          <cell r="G1522">
            <v>1500000</v>
          </cell>
          <cell r="H1522">
            <v>3585487.12</v>
          </cell>
          <cell r="I1522">
            <v>0</v>
          </cell>
          <cell r="J1522">
            <v>3585487.12</v>
          </cell>
          <cell r="K1522">
            <v>6318895</v>
          </cell>
        </row>
        <row r="1523">
          <cell r="F1523">
            <v>2085487.12</v>
          </cell>
          <cell r="G1523">
            <v>1500000</v>
          </cell>
          <cell r="H1523">
            <v>3585487.12</v>
          </cell>
          <cell r="I1523">
            <v>0</v>
          </cell>
          <cell r="J1523">
            <v>3585487.12</v>
          </cell>
          <cell r="K1523">
            <v>6318895</v>
          </cell>
        </row>
        <row r="1524">
          <cell r="F1524">
            <v>1261514</v>
          </cell>
          <cell r="G1524">
            <v>0</v>
          </cell>
          <cell r="H1524">
            <v>1261514</v>
          </cell>
          <cell r="I1524">
            <v>0</v>
          </cell>
          <cell r="J1524">
            <v>1261514</v>
          </cell>
          <cell r="K1524">
            <v>683223</v>
          </cell>
        </row>
        <row r="1525">
          <cell r="F1525">
            <v>1261514</v>
          </cell>
          <cell r="G1525">
            <v>0</v>
          </cell>
          <cell r="H1525">
            <v>1261514</v>
          </cell>
          <cell r="I1525">
            <v>0</v>
          </cell>
          <cell r="J1525">
            <v>1261514</v>
          </cell>
          <cell r="K1525">
            <v>683223</v>
          </cell>
        </row>
        <row r="1526">
          <cell r="F1526">
            <v>3415875.12</v>
          </cell>
          <cell r="G1526">
            <v>1500000</v>
          </cell>
          <cell r="H1526">
            <v>4915875.12</v>
          </cell>
          <cell r="I1526">
            <v>0</v>
          </cell>
          <cell r="J1526">
            <v>4915875.12</v>
          </cell>
          <cell r="K1526">
            <v>7145889</v>
          </cell>
        </row>
        <row r="1528"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7587</v>
          </cell>
        </row>
        <row r="1529">
          <cell r="F1529">
            <v>3026</v>
          </cell>
          <cell r="G1529">
            <v>0</v>
          </cell>
          <cell r="H1529">
            <v>3026</v>
          </cell>
          <cell r="I1529">
            <v>0</v>
          </cell>
          <cell r="J1529">
            <v>3026</v>
          </cell>
          <cell r="K1529">
            <v>1730</v>
          </cell>
        </row>
        <row r="1530"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10000</v>
          </cell>
        </row>
        <row r="1531">
          <cell r="F1531">
            <v>3026</v>
          </cell>
          <cell r="G1531">
            <v>0</v>
          </cell>
          <cell r="H1531">
            <v>3026</v>
          </cell>
          <cell r="I1531">
            <v>0</v>
          </cell>
          <cell r="J1531">
            <v>3026</v>
          </cell>
          <cell r="K1531">
            <v>19317</v>
          </cell>
        </row>
        <row r="1532">
          <cell r="F1532">
            <v>23412</v>
          </cell>
          <cell r="G1532">
            <v>0</v>
          </cell>
          <cell r="H1532">
            <v>23412</v>
          </cell>
          <cell r="I1532">
            <v>0</v>
          </cell>
          <cell r="J1532">
            <v>23412</v>
          </cell>
          <cell r="K1532">
            <v>48105</v>
          </cell>
        </row>
        <row r="1533">
          <cell r="F1533">
            <v>23412</v>
          </cell>
          <cell r="G1533">
            <v>0</v>
          </cell>
          <cell r="H1533">
            <v>23412</v>
          </cell>
          <cell r="I1533">
            <v>0</v>
          </cell>
          <cell r="J1533">
            <v>23412</v>
          </cell>
          <cell r="K1533">
            <v>48105</v>
          </cell>
        </row>
        <row r="1534"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255834</v>
          </cell>
        </row>
        <row r="1535">
          <cell r="F1535">
            <v>106433</v>
          </cell>
          <cell r="G1535">
            <v>107191</v>
          </cell>
          <cell r="H1535">
            <v>213624</v>
          </cell>
          <cell r="I1535">
            <v>0</v>
          </cell>
          <cell r="J1535">
            <v>213624</v>
          </cell>
          <cell r="K1535">
            <v>231996</v>
          </cell>
        </row>
        <row r="1536">
          <cell r="F1536">
            <v>-1626.52</v>
          </cell>
          <cell r="G1536">
            <v>0</v>
          </cell>
          <cell r="H1536">
            <v>-1626.52</v>
          </cell>
          <cell r="I1536">
            <v>0</v>
          </cell>
          <cell r="J1536">
            <v>-1626.52</v>
          </cell>
          <cell r="K1536">
            <v>-4958</v>
          </cell>
        </row>
        <row r="1537">
          <cell r="F1537">
            <v>68769.23</v>
          </cell>
          <cell r="G1537">
            <v>0</v>
          </cell>
          <cell r="H1537">
            <v>68769.23</v>
          </cell>
          <cell r="I1537">
            <v>0</v>
          </cell>
          <cell r="J1537">
            <v>68769.23</v>
          </cell>
          <cell r="K1537">
            <v>201780</v>
          </cell>
        </row>
        <row r="1538">
          <cell r="F1538">
            <v>173575.71</v>
          </cell>
          <cell r="G1538">
            <v>107191</v>
          </cell>
          <cell r="H1538">
            <v>280766.71000000002</v>
          </cell>
          <cell r="I1538">
            <v>0</v>
          </cell>
          <cell r="J1538">
            <v>280766.71000000002</v>
          </cell>
          <cell r="K1538">
            <v>684652</v>
          </cell>
        </row>
        <row r="1539">
          <cell r="F1539">
            <v>372475</v>
          </cell>
          <cell r="G1539">
            <v>0</v>
          </cell>
          <cell r="H1539">
            <v>372475</v>
          </cell>
          <cell r="I1539">
            <v>0</v>
          </cell>
          <cell r="J1539">
            <v>372475</v>
          </cell>
          <cell r="K1539">
            <v>0</v>
          </cell>
        </row>
        <row r="1540">
          <cell r="F1540">
            <v>372475</v>
          </cell>
          <cell r="G1540">
            <v>0</v>
          </cell>
          <cell r="H1540">
            <v>372475</v>
          </cell>
          <cell r="I1540">
            <v>0</v>
          </cell>
          <cell r="J1540">
            <v>372475</v>
          </cell>
          <cell r="K1540">
            <v>0</v>
          </cell>
        </row>
        <row r="1541">
          <cell r="F1541">
            <v>144164</v>
          </cell>
          <cell r="G1541">
            <v>0</v>
          </cell>
          <cell r="H1541">
            <v>144164</v>
          </cell>
          <cell r="I1541">
            <v>0</v>
          </cell>
          <cell r="J1541">
            <v>144164</v>
          </cell>
          <cell r="K1541">
            <v>178000</v>
          </cell>
        </row>
        <row r="1542">
          <cell r="F1542">
            <v>144164</v>
          </cell>
          <cell r="G1542">
            <v>0</v>
          </cell>
          <cell r="H1542">
            <v>144164</v>
          </cell>
          <cell r="I1542">
            <v>0</v>
          </cell>
          <cell r="J1542">
            <v>144164</v>
          </cell>
          <cell r="K1542">
            <v>178000</v>
          </cell>
        </row>
        <row r="1543">
          <cell r="F1543">
            <v>238776</v>
          </cell>
          <cell r="G1543">
            <v>83070</v>
          </cell>
          <cell r="H1543">
            <v>321846</v>
          </cell>
          <cell r="I1543">
            <v>0</v>
          </cell>
          <cell r="J1543">
            <v>321846</v>
          </cell>
          <cell r="K1543">
            <v>115732</v>
          </cell>
        </row>
        <row r="1544"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98576</v>
          </cell>
        </row>
        <row r="1545">
          <cell r="F1545">
            <v>80831</v>
          </cell>
          <cell r="G1545">
            <v>0</v>
          </cell>
          <cell r="H1545">
            <v>80831</v>
          </cell>
          <cell r="I1545">
            <v>0</v>
          </cell>
          <cell r="J1545">
            <v>80831</v>
          </cell>
          <cell r="K1545">
            <v>0</v>
          </cell>
        </row>
        <row r="1546"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100</v>
          </cell>
        </row>
        <row r="1547">
          <cell r="F1547">
            <v>319607</v>
          </cell>
          <cell r="G1547">
            <v>83070</v>
          </cell>
          <cell r="H1547">
            <v>402677</v>
          </cell>
          <cell r="I1547">
            <v>0</v>
          </cell>
          <cell r="J1547">
            <v>402677</v>
          </cell>
          <cell r="K1547">
            <v>214408</v>
          </cell>
        </row>
        <row r="1548">
          <cell r="F1548">
            <v>1036259.71</v>
          </cell>
          <cell r="G1548">
            <v>190261</v>
          </cell>
          <cell r="H1548">
            <v>1226520.71</v>
          </cell>
          <cell r="I1548">
            <v>0</v>
          </cell>
          <cell r="J1548">
            <v>1226520.71</v>
          </cell>
          <cell r="K1548">
            <v>1144482</v>
          </cell>
        </row>
        <row r="1550">
          <cell r="F1550">
            <v>360000</v>
          </cell>
          <cell r="G1550">
            <v>0</v>
          </cell>
          <cell r="H1550">
            <v>360000</v>
          </cell>
          <cell r="I1550">
            <v>0</v>
          </cell>
          <cell r="J1550">
            <v>360000</v>
          </cell>
          <cell r="K1550">
            <v>403000</v>
          </cell>
        </row>
        <row r="1551">
          <cell r="F1551">
            <v>360000</v>
          </cell>
          <cell r="G1551">
            <v>0</v>
          </cell>
          <cell r="H1551">
            <v>360000</v>
          </cell>
          <cell r="I1551">
            <v>0</v>
          </cell>
          <cell r="J1551">
            <v>360000</v>
          </cell>
          <cell r="K1551">
            <v>403000</v>
          </cell>
        </row>
        <row r="1552">
          <cell r="F1552">
            <v>120000</v>
          </cell>
          <cell r="G1552">
            <v>0</v>
          </cell>
          <cell r="H1552">
            <v>120000</v>
          </cell>
          <cell r="I1552">
            <v>0</v>
          </cell>
          <cell r="J1552">
            <v>120000</v>
          </cell>
          <cell r="K1552">
            <v>107000</v>
          </cell>
        </row>
        <row r="1553">
          <cell r="F1553">
            <v>120000</v>
          </cell>
          <cell r="G1553">
            <v>0</v>
          </cell>
          <cell r="H1553">
            <v>120000</v>
          </cell>
          <cell r="I1553">
            <v>0</v>
          </cell>
          <cell r="J1553">
            <v>120000</v>
          </cell>
          <cell r="K1553">
            <v>107000</v>
          </cell>
        </row>
        <row r="1554">
          <cell r="F1554">
            <v>308800</v>
          </cell>
          <cell r="G1554">
            <v>-73600</v>
          </cell>
          <cell r="H1554">
            <v>235200</v>
          </cell>
          <cell r="I1554">
            <v>0</v>
          </cell>
          <cell r="J1554">
            <v>235200</v>
          </cell>
          <cell r="K1554">
            <v>302400</v>
          </cell>
        </row>
        <row r="1555">
          <cell r="F1555">
            <v>308800</v>
          </cell>
          <cell r="G1555">
            <v>-73600</v>
          </cell>
          <cell r="H1555">
            <v>235200</v>
          </cell>
          <cell r="I1555">
            <v>0</v>
          </cell>
          <cell r="J1555">
            <v>235200</v>
          </cell>
          <cell r="K1555">
            <v>302400</v>
          </cell>
        </row>
        <row r="1556"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68071</v>
          </cell>
        </row>
        <row r="1557">
          <cell r="F1557">
            <v>1136422</v>
          </cell>
          <cell r="G1557">
            <v>0</v>
          </cell>
          <cell r="H1557">
            <v>1136422</v>
          </cell>
          <cell r="I1557">
            <v>0</v>
          </cell>
          <cell r="J1557">
            <v>1136422</v>
          </cell>
          <cell r="K1557">
            <v>833158</v>
          </cell>
        </row>
        <row r="1558">
          <cell r="F1558">
            <v>1136422</v>
          </cell>
          <cell r="G1558">
            <v>0</v>
          </cell>
          <cell r="H1558">
            <v>1136422</v>
          </cell>
          <cell r="I1558">
            <v>0</v>
          </cell>
          <cell r="J1558">
            <v>1136422</v>
          </cell>
          <cell r="K1558">
            <v>901229</v>
          </cell>
        </row>
        <row r="1559">
          <cell r="F1559">
            <v>219998</v>
          </cell>
          <cell r="G1559">
            <v>0</v>
          </cell>
          <cell r="H1559">
            <v>219998</v>
          </cell>
          <cell r="I1559">
            <v>0</v>
          </cell>
          <cell r="J1559">
            <v>219998</v>
          </cell>
          <cell r="K1559">
            <v>220667</v>
          </cell>
        </row>
        <row r="1560">
          <cell r="F1560">
            <v>219998</v>
          </cell>
          <cell r="G1560">
            <v>0</v>
          </cell>
          <cell r="H1560">
            <v>219998</v>
          </cell>
          <cell r="I1560">
            <v>0</v>
          </cell>
          <cell r="J1560">
            <v>219998</v>
          </cell>
          <cell r="K1560">
            <v>220667</v>
          </cell>
        </row>
        <row r="1561">
          <cell r="F1561">
            <v>2145220</v>
          </cell>
          <cell r="G1561">
            <v>-73600</v>
          </cell>
          <cell r="H1561">
            <v>2071620</v>
          </cell>
          <cell r="I1561">
            <v>0</v>
          </cell>
          <cell r="J1561">
            <v>2071620</v>
          </cell>
          <cell r="K1561">
            <v>1934296</v>
          </cell>
        </row>
        <row r="1563">
          <cell r="F1563">
            <v>184199</v>
          </cell>
          <cell r="G1563">
            <v>0</v>
          </cell>
          <cell r="H1563">
            <v>184199</v>
          </cell>
          <cell r="I1563">
            <v>0</v>
          </cell>
          <cell r="J1563">
            <v>184199</v>
          </cell>
          <cell r="K1563">
            <v>93077</v>
          </cell>
        </row>
        <row r="1564">
          <cell r="F1564">
            <v>184199</v>
          </cell>
          <cell r="G1564">
            <v>0</v>
          </cell>
          <cell r="H1564">
            <v>184199</v>
          </cell>
          <cell r="I1564">
            <v>0</v>
          </cell>
          <cell r="J1564">
            <v>184199</v>
          </cell>
          <cell r="K1564">
            <v>93077</v>
          </cell>
        </row>
        <row r="1565">
          <cell r="F1565">
            <v>2153990</v>
          </cell>
          <cell r="G1565">
            <v>-9761</v>
          </cell>
          <cell r="H1565">
            <v>2144229</v>
          </cell>
          <cell r="I1565">
            <v>0</v>
          </cell>
          <cell r="J1565">
            <v>2144229</v>
          </cell>
          <cell r="K1565">
            <v>1823073</v>
          </cell>
        </row>
        <row r="1566">
          <cell r="F1566">
            <v>2153990</v>
          </cell>
          <cell r="G1566">
            <v>-9761</v>
          </cell>
          <cell r="H1566">
            <v>2144229</v>
          </cell>
          <cell r="I1566">
            <v>0</v>
          </cell>
          <cell r="J1566">
            <v>2144229</v>
          </cell>
          <cell r="K1566">
            <v>1823073</v>
          </cell>
        </row>
        <row r="1567">
          <cell r="F1567">
            <v>875249</v>
          </cell>
          <cell r="G1567">
            <v>21755</v>
          </cell>
          <cell r="H1567">
            <v>897004</v>
          </cell>
          <cell r="I1567">
            <v>0</v>
          </cell>
          <cell r="J1567">
            <v>897004</v>
          </cell>
          <cell r="K1567">
            <v>844702</v>
          </cell>
        </row>
        <row r="1568">
          <cell r="F1568">
            <v>875249</v>
          </cell>
          <cell r="G1568">
            <v>21755</v>
          </cell>
          <cell r="H1568">
            <v>897004</v>
          </cell>
          <cell r="I1568">
            <v>0</v>
          </cell>
          <cell r="J1568">
            <v>897004</v>
          </cell>
          <cell r="K1568">
            <v>844702</v>
          </cell>
        </row>
        <row r="1569">
          <cell r="F1569">
            <v>2057913</v>
          </cell>
          <cell r="G1569">
            <v>-6250</v>
          </cell>
          <cell r="H1569">
            <v>2051663</v>
          </cell>
          <cell r="I1569">
            <v>0</v>
          </cell>
          <cell r="J1569">
            <v>2051663</v>
          </cell>
          <cell r="K1569">
            <v>1268546</v>
          </cell>
        </row>
        <row r="1570">
          <cell r="F1570">
            <v>2057913</v>
          </cell>
          <cell r="G1570">
            <v>-6250</v>
          </cell>
          <cell r="H1570">
            <v>2051663</v>
          </cell>
          <cell r="I1570">
            <v>0</v>
          </cell>
          <cell r="J1570">
            <v>2051663</v>
          </cell>
          <cell r="K1570">
            <v>1268546</v>
          </cell>
        </row>
        <row r="1571">
          <cell r="F1571">
            <v>393247</v>
          </cell>
          <cell r="G1571">
            <v>0</v>
          </cell>
          <cell r="H1571">
            <v>393247</v>
          </cell>
          <cell r="I1571">
            <v>0</v>
          </cell>
          <cell r="J1571">
            <v>393247</v>
          </cell>
          <cell r="K1571">
            <v>340805</v>
          </cell>
        </row>
        <row r="1572">
          <cell r="F1572">
            <v>393247</v>
          </cell>
          <cell r="G1572">
            <v>0</v>
          </cell>
          <cell r="H1572">
            <v>393247</v>
          </cell>
          <cell r="I1572">
            <v>0</v>
          </cell>
          <cell r="J1572">
            <v>393247</v>
          </cell>
          <cell r="K1572">
            <v>340805</v>
          </cell>
        </row>
        <row r="1573">
          <cell r="F1573">
            <v>5664598</v>
          </cell>
          <cell r="G1573">
            <v>5744</v>
          </cell>
          <cell r="H1573">
            <v>5670342</v>
          </cell>
          <cell r="I1573">
            <v>0</v>
          </cell>
          <cell r="J1573">
            <v>5670342</v>
          </cell>
          <cell r="K1573">
            <v>4370203</v>
          </cell>
        </row>
        <row r="1575"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322472</v>
          </cell>
        </row>
        <row r="1576"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322472</v>
          </cell>
        </row>
        <row r="1577">
          <cell r="F1577">
            <v>92448</v>
          </cell>
          <cell r="G1577">
            <v>0</v>
          </cell>
          <cell r="H1577">
            <v>92448</v>
          </cell>
          <cell r="I1577">
            <v>0</v>
          </cell>
          <cell r="J1577">
            <v>92448</v>
          </cell>
          <cell r="K1577">
            <v>92436</v>
          </cell>
        </row>
        <row r="1578">
          <cell r="F1578">
            <v>92448</v>
          </cell>
          <cell r="G1578">
            <v>0</v>
          </cell>
          <cell r="H1578">
            <v>92448</v>
          </cell>
          <cell r="I1578">
            <v>0</v>
          </cell>
          <cell r="J1578">
            <v>92448</v>
          </cell>
          <cell r="K1578">
            <v>92436</v>
          </cell>
        </row>
        <row r="1579">
          <cell r="F1579">
            <v>92448</v>
          </cell>
          <cell r="G1579">
            <v>0</v>
          </cell>
          <cell r="H1579">
            <v>92448</v>
          </cell>
          <cell r="I1579">
            <v>0</v>
          </cell>
          <cell r="J1579">
            <v>92448</v>
          </cell>
          <cell r="K1579">
            <v>414908</v>
          </cell>
        </row>
        <row r="1581">
          <cell r="F1581">
            <v>6500</v>
          </cell>
          <cell r="G1581">
            <v>0</v>
          </cell>
          <cell r="H1581">
            <v>6500</v>
          </cell>
          <cell r="I1581">
            <v>0</v>
          </cell>
          <cell r="J1581">
            <v>6500</v>
          </cell>
          <cell r="K1581">
            <v>17000</v>
          </cell>
        </row>
        <row r="1582">
          <cell r="F1582">
            <v>6500</v>
          </cell>
          <cell r="G1582">
            <v>0</v>
          </cell>
          <cell r="H1582">
            <v>6500</v>
          </cell>
          <cell r="I1582">
            <v>0</v>
          </cell>
          <cell r="J1582">
            <v>6500</v>
          </cell>
          <cell r="K1582">
            <v>17000</v>
          </cell>
        </row>
        <row r="1583">
          <cell r="F1583">
            <v>36400</v>
          </cell>
          <cell r="G1583">
            <v>0</v>
          </cell>
          <cell r="H1583">
            <v>36400</v>
          </cell>
          <cell r="I1583">
            <v>0</v>
          </cell>
          <cell r="J1583">
            <v>36400</v>
          </cell>
          <cell r="K1583">
            <v>231250</v>
          </cell>
        </row>
        <row r="1584">
          <cell r="F1584">
            <v>36400</v>
          </cell>
          <cell r="G1584">
            <v>0</v>
          </cell>
          <cell r="H1584">
            <v>36400</v>
          </cell>
          <cell r="I1584">
            <v>0</v>
          </cell>
          <cell r="J1584">
            <v>36400</v>
          </cell>
          <cell r="K1584">
            <v>231250</v>
          </cell>
        </row>
        <row r="1585">
          <cell r="F1585">
            <v>650000</v>
          </cell>
          <cell r="G1585">
            <v>0</v>
          </cell>
          <cell r="H1585">
            <v>650000</v>
          </cell>
          <cell r="I1585">
            <v>0</v>
          </cell>
          <cell r="J1585">
            <v>650000</v>
          </cell>
          <cell r="K1585">
            <v>500000</v>
          </cell>
        </row>
        <row r="1586">
          <cell r="F1586">
            <v>650000</v>
          </cell>
          <cell r="G1586">
            <v>0</v>
          </cell>
          <cell r="H1586">
            <v>650000</v>
          </cell>
          <cell r="I1586">
            <v>0</v>
          </cell>
          <cell r="J1586">
            <v>650000</v>
          </cell>
          <cell r="K1586">
            <v>500000</v>
          </cell>
        </row>
        <row r="1587">
          <cell r="F1587">
            <v>2001</v>
          </cell>
          <cell r="G1587">
            <v>0</v>
          </cell>
          <cell r="H1587">
            <v>2001</v>
          </cell>
          <cell r="I1587">
            <v>0</v>
          </cell>
          <cell r="J1587">
            <v>2001</v>
          </cell>
          <cell r="K1587">
            <v>3600</v>
          </cell>
        </row>
        <row r="1588">
          <cell r="F1588">
            <v>2001</v>
          </cell>
          <cell r="G1588">
            <v>0</v>
          </cell>
          <cell r="H1588">
            <v>2001</v>
          </cell>
          <cell r="I1588">
            <v>0</v>
          </cell>
          <cell r="J1588">
            <v>2001</v>
          </cell>
          <cell r="K1588">
            <v>3600</v>
          </cell>
        </row>
        <row r="1589">
          <cell r="F1589">
            <v>694901</v>
          </cell>
          <cell r="G1589">
            <v>0</v>
          </cell>
          <cell r="H1589">
            <v>694901</v>
          </cell>
          <cell r="I1589">
            <v>0</v>
          </cell>
          <cell r="J1589">
            <v>694901</v>
          </cell>
          <cell r="K1589">
            <v>751850</v>
          </cell>
        </row>
        <row r="1591">
          <cell r="F1591">
            <v>0</v>
          </cell>
          <cell r="G1591">
            <v>70111</v>
          </cell>
          <cell r="H1591">
            <v>70111</v>
          </cell>
          <cell r="I1591">
            <v>0</v>
          </cell>
          <cell r="J1591">
            <v>70111</v>
          </cell>
          <cell r="K1591">
            <v>77042</v>
          </cell>
        </row>
        <row r="1592">
          <cell r="F1592">
            <v>0</v>
          </cell>
          <cell r="G1592">
            <v>70111</v>
          </cell>
          <cell r="H1592">
            <v>70111</v>
          </cell>
          <cell r="I1592">
            <v>0</v>
          </cell>
          <cell r="J1592">
            <v>70111</v>
          </cell>
          <cell r="K1592">
            <v>77042</v>
          </cell>
        </row>
        <row r="1593">
          <cell r="F1593">
            <v>0</v>
          </cell>
          <cell r="G1593">
            <v>70111</v>
          </cell>
          <cell r="H1593">
            <v>70111</v>
          </cell>
          <cell r="I1593">
            <v>0</v>
          </cell>
          <cell r="J1593">
            <v>70111</v>
          </cell>
          <cell r="K1593">
            <v>77042</v>
          </cell>
        </row>
        <row r="1595">
          <cell r="F1595">
            <v>-15025</v>
          </cell>
          <cell r="G1595">
            <v>0</v>
          </cell>
          <cell r="H1595">
            <v>-15025</v>
          </cell>
          <cell r="I1595">
            <v>0</v>
          </cell>
          <cell r="J1595">
            <v>-15025</v>
          </cell>
          <cell r="K1595">
            <v>7323</v>
          </cell>
        </row>
        <row r="1596">
          <cell r="F1596">
            <v>-15025</v>
          </cell>
          <cell r="G1596">
            <v>0</v>
          </cell>
          <cell r="H1596">
            <v>-15025</v>
          </cell>
          <cell r="I1596">
            <v>0</v>
          </cell>
          <cell r="J1596">
            <v>-15025</v>
          </cell>
          <cell r="K1596">
            <v>7323</v>
          </cell>
        </row>
        <row r="1597">
          <cell r="F1597">
            <v>46917</v>
          </cell>
          <cell r="G1597">
            <v>0</v>
          </cell>
          <cell r="H1597">
            <v>46917</v>
          </cell>
          <cell r="I1597">
            <v>0</v>
          </cell>
          <cell r="J1597">
            <v>46917</v>
          </cell>
          <cell r="K1597">
            <v>72477</v>
          </cell>
        </row>
        <row r="1598">
          <cell r="F1598">
            <v>250369</v>
          </cell>
          <cell r="G1598">
            <v>0</v>
          </cell>
          <cell r="H1598">
            <v>250369</v>
          </cell>
          <cell r="I1598">
            <v>0</v>
          </cell>
          <cell r="J1598">
            <v>250369</v>
          </cell>
          <cell r="K1598">
            <v>331812</v>
          </cell>
        </row>
        <row r="1599">
          <cell r="F1599">
            <v>2063245</v>
          </cell>
          <cell r="G1599">
            <v>0</v>
          </cell>
          <cell r="H1599">
            <v>2063245</v>
          </cell>
          <cell r="I1599">
            <v>0</v>
          </cell>
          <cell r="J1599">
            <v>2063245</v>
          </cell>
          <cell r="K1599">
            <v>2014725</v>
          </cell>
        </row>
        <row r="1600">
          <cell r="F1600">
            <v>2360531</v>
          </cell>
          <cell r="G1600">
            <v>0</v>
          </cell>
          <cell r="H1600">
            <v>2360531</v>
          </cell>
          <cell r="I1600">
            <v>0</v>
          </cell>
          <cell r="J1600">
            <v>2360531</v>
          </cell>
          <cell r="K1600">
            <v>2419014</v>
          </cell>
        </row>
        <row r="1601"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</row>
        <row r="1602"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</row>
        <row r="1603">
          <cell r="F1603">
            <v>17778</v>
          </cell>
          <cell r="G1603">
            <v>0</v>
          </cell>
          <cell r="H1603">
            <v>17778</v>
          </cell>
          <cell r="I1603">
            <v>0</v>
          </cell>
          <cell r="J1603">
            <v>17778</v>
          </cell>
          <cell r="K1603">
            <v>0</v>
          </cell>
        </row>
        <row r="1604">
          <cell r="F1604">
            <v>17778</v>
          </cell>
          <cell r="G1604">
            <v>0</v>
          </cell>
          <cell r="H1604">
            <v>17778</v>
          </cell>
          <cell r="I1604">
            <v>0</v>
          </cell>
          <cell r="J1604">
            <v>17778</v>
          </cell>
          <cell r="K1604">
            <v>0</v>
          </cell>
        </row>
        <row r="1605">
          <cell r="F1605">
            <v>8850</v>
          </cell>
          <cell r="G1605">
            <v>0</v>
          </cell>
          <cell r="H1605">
            <v>8850</v>
          </cell>
          <cell r="I1605">
            <v>0</v>
          </cell>
          <cell r="J1605">
            <v>8850</v>
          </cell>
          <cell r="K1605">
            <v>21000</v>
          </cell>
        </row>
        <row r="1606">
          <cell r="F1606">
            <v>2809298</v>
          </cell>
          <cell r="G1606">
            <v>0</v>
          </cell>
          <cell r="H1606">
            <v>2809298</v>
          </cell>
          <cell r="I1606">
            <v>0</v>
          </cell>
          <cell r="J1606">
            <v>2809298</v>
          </cell>
          <cell r="K1606">
            <v>1458854</v>
          </cell>
        </row>
        <row r="1607">
          <cell r="F1607">
            <v>3600</v>
          </cell>
          <cell r="G1607">
            <v>0</v>
          </cell>
          <cell r="H1607">
            <v>3600</v>
          </cell>
          <cell r="I1607">
            <v>0</v>
          </cell>
          <cell r="J1607">
            <v>3600</v>
          </cell>
          <cell r="K1607">
            <v>0</v>
          </cell>
        </row>
        <row r="1608">
          <cell r="F1608">
            <v>79271</v>
          </cell>
          <cell r="G1608">
            <v>0</v>
          </cell>
          <cell r="H1608">
            <v>79271</v>
          </cell>
          <cell r="I1608">
            <v>0</v>
          </cell>
          <cell r="J1608">
            <v>79271</v>
          </cell>
          <cell r="K1608">
            <v>0</v>
          </cell>
        </row>
        <row r="1609">
          <cell r="F1609">
            <v>2901019</v>
          </cell>
          <cell r="G1609">
            <v>0</v>
          </cell>
          <cell r="H1609">
            <v>2901019</v>
          </cell>
          <cell r="I1609">
            <v>0</v>
          </cell>
          <cell r="J1609">
            <v>2901019</v>
          </cell>
          <cell r="K1609">
            <v>1479854</v>
          </cell>
        </row>
        <row r="1610">
          <cell r="F1610">
            <v>5264303</v>
          </cell>
          <cell r="G1610">
            <v>0</v>
          </cell>
          <cell r="H1610">
            <v>5264303</v>
          </cell>
          <cell r="I1610">
            <v>0</v>
          </cell>
          <cell r="J1610">
            <v>5264303</v>
          </cell>
          <cell r="K1610">
            <v>3906191</v>
          </cell>
        </row>
        <row r="1612">
          <cell r="F1612">
            <v>24000</v>
          </cell>
          <cell r="G1612">
            <v>0</v>
          </cell>
          <cell r="H1612">
            <v>24000</v>
          </cell>
          <cell r="I1612">
            <v>0</v>
          </cell>
          <cell r="J1612">
            <v>24000</v>
          </cell>
          <cell r="K1612">
            <v>24000</v>
          </cell>
        </row>
        <row r="1613">
          <cell r="F1613">
            <v>24000</v>
          </cell>
          <cell r="G1613">
            <v>0</v>
          </cell>
          <cell r="H1613">
            <v>24000</v>
          </cell>
          <cell r="I1613">
            <v>0</v>
          </cell>
          <cell r="J1613">
            <v>24000</v>
          </cell>
          <cell r="K1613">
            <v>24000</v>
          </cell>
        </row>
        <row r="1614">
          <cell r="F1614">
            <v>355864</v>
          </cell>
          <cell r="G1614">
            <v>0</v>
          </cell>
          <cell r="H1614">
            <v>355864</v>
          </cell>
          <cell r="I1614">
            <v>0</v>
          </cell>
          <cell r="J1614">
            <v>355864</v>
          </cell>
          <cell r="K1614">
            <v>325000</v>
          </cell>
        </row>
        <row r="1615">
          <cell r="F1615">
            <v>355864</v>
          </cell>
          <cell r="G1615">
            <v>0</v>
          </cell>
          <cell r="H1615">
            <v>355864</v>
          </cell>
          <cell r="I1615">
            <v>0</v>
          </cell>
          <cell r="J1615">
            <v>355864</v>
          </cell>
          <cell r="K1615">
            <v>325000</v>
          </cell>
        </row>
        <row r="1616">
          <cell r="F1616">
            <v>1606714.8</v>
          </cell>
          <cell r="G1616">
            <v>0</v>
          </cell>
          <cell r="H1616">
            <v>1606714.8</v>
          </cell>
          <cell r="I1616">
            <v>0</v>
          </cell>
          <cell r="J1616">
            <v>1606714.8</v>
          </cell>
          <cell r="K1616">
            <v>2310666</v>
          </cell>
        </row>
        <row r="1617">
          <cell r="F1617">
            <v>50</v>
          </cell>
          <cell r="G1617">
            <v>0</v>
          </cell>
          <cell r="H1617">
            <v>50</v>
          </cell>
          <cell r="I1617">
            <v>0</v>
          </cell>
          <cell r="J1617">
            <v>50</v>
          </cell>
          <cell r="K1617">
            <v>1535</v>
          </cell>
        </row>
        <row r="1618">
          <cell r="F1618">
            <v>1606764.8</v>
          </cell>
          <cell r="G1618">
            <v>0</v>
          </cell>
          <cell r="H1618">
            <v>1606764.8</v>
          </cell>
          <cell r="I1618">
            <v>0</v>
          </cell>
          <cell r="J1618">
            <v>1606764.8</v>
          </cell>
          <cell r="K1618">
            <v>2312201</v>
          </cell>
        </row>
        <row r="1619">
          <cell r="F1619">
            <v>3818816</v>
          </cell>
          <cell r="G1619">
            <v>0</v>
          </cell>
          <cell r="H1619">
            <v>3818816</v>
          </cell>
          <cell r="I1619">
            <v>0</v>
          </cell>
          <cell r="J1619">
            <v>3818816</v>
          </cell>
          <cell r="K1619">
            <v>2231296</v>
          </cell>
        </row>
        <row r="1620">
          <cell r="F1620">
            <v>1983824</v>
          </cell>
          <cell r="G1620">
            <v>0</v>
          </cell>
          <cell r="H1620">
            <v>1983824</v>
          </cell>
          <cell r="I1620">
            <v>0</v>
          </cell>
          <cell r="J1620">
            <v>1983824</v>
          </cell>
          <cell r="K1620">
            <v>1819858</v>
          </cell>
        </row>
        <row r="1621">
          <cell r="F1621">
            <v>5802640</v>
          </cell>
          <cell r="G1621">
            <v>0</v>
          </cell>
          <cell r="H1621">
            <v>5802640</v>
          </cell>
          <cell r="I1621">
            <v>0</v>
          </cell>
          <cell r="J1621">
            <v>5802640</v>
          </cell>
          <cell r="K1621">
            <v>4051154</v>
          </cell>
        </row>
        <row r="1622">
          <cell r="F1622">
            <v>3286325</v>
          </cell>
          <cell r="G1622">
            <v>-896297</v>
          </cell>
          <cell r="H1622">
            <v>2390028</v>
          </cell>
          <cell r="I1622">
            <v>0</v>
          </cell>
          <cell r="J1622">
            <v>2390028</v>
          </cell>
          <cell r="K1622">
            <v>641976</v>
          </cell>
        </row>
        <row r="1623">
          <cell r="F1623">
            <v>557000</v>
          </cell>
          <cell r="G1623">
            <v>0</v>
          </cell>
          <cell r="H1623">
            <v>557000</v>
          </cell>
          <cell r="I1623">
            <v>0</v>
          </cell>
          <cell r="J1623">
            <v>557000</v>
          </cell>
          <cell r="K1623">
            <v>0</v>
          </cell>
        </row>
        <row r="1624">
          <cell r="F1624">
            <v>9034</v>
          </cell>
          <cell r="G1624">
            <v>0</v>
          </cell>
          <cell r="H1624">
            <v>9034</v>
          </cell>
          <cell r="I1624">
            <v>0</v>
          </cell>
          <cell r="J1624">
            <v>9034</v>
          </cell>
          <cell r="K1624">
            <v>0</v>
          </cell>
        </row>
        <row r="1625">
          <cell r="F1625">
            <v>3852359</v>
          </cell>
          <cell r="G1625">
            <v>-896297</v>
          </cell>
          <cell r="H1625">
            <v>2956062</v>
          </cell>
          <cell r="I1625">
            <v>0</v>
          </cell>
          <cell r="J1625">
            <v>2956062</v>
          </cell>
          <cell r="K1625">
            <v>641976</v>
          </cell>
        </row>
        <row r="1626">
          <cell r="F1626">
            <v>270026</v>
          </cell>
          <cell r="G1626">
            <v>128220</v>
          </cell>
          <cell r="H1626">
            <v>398246</v>
          </cell>
          <cell r="I1626">
            <v>0</v>
          </cell>
          <cell r="J1626">
            <v>398246</v>
          </cell>
          <cell r="K1626">
            <v>201751</v>
          </cell>
        </row>
        <row r="1627">
          <cell r="F1627">
            <v>270026</v>
          </cell>
          <cell r="G1627">
            <v>128220</v>
          </cell>
          <cell r="H1627">
            <v>398246</v>
          </cell>
          <cell r="I1627">
            <v>0</v>
          </cell>
          <cell r="J1627">
            <v>398246</v>
          </cell>
          <cell r="K1627">
            <v>201751</v>
          </cell>
        </row>
        <row r="1628">
          <cell r="F1628">
            <v>11911653.800000001</v>
          </cell>
          <cell r="G1628">
            <v>-768077</v>
          </cell>
          <cell r="H1628">
            <v>11143576.800000001</v>
          </cell>
          <cell r="I1628">
            <v>0</v>
          </cell>
          <cell r="J1628">
            <v>11143576.800000001</v>
          </cell>
          <cell r="K1628">
            <v>7556082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15477</v>
          </cell>
        </row>
        <row r="1631"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15477</v>
          </cell>
        </row>
        <row r="1632"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18114</v>
          </cell>
        </row>
        <row r="1633"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18114</v>
          </cell>
        </row>
        <row r="1634">
          <cell r="F1634">
            <v>569865</v>
          </cell>
          <cell r="G1634">
            <v>0</v>
          </cell>
          <cell r="H1634">
            <v>569865</v>
          </cell>
          <cell r="I1634">
            <v>0</v>
          </cell>
          <cell r="J1634">
            <v>569865</v>
          </cell>
          <cell r="K1634">
            <v>0</v>
          </cell>
        </row>
        <row r="1635">
          <cell r="F1635">
            <v>569865</v>
          </cell>
          <cell r="G1635">
            <v>0</v>
          </cell>
          <cell r="H1635">
            <v>569865</v>
          </cell>
          <cell r="I1635">
            <v>0</v>
          </cell>
          <cell r="J1635">
            <v>569865</v>
          </cell>
          <cell r="K1635">
            <v>0</v>
          </cell>
        </row>
        <row r="1636">
          <cell r="F1636">
            <v>569865</v>
          </cell>
          <cell r="G1636">
            <v>0</v>
          </cell>
          <cell r="H1636">
            <v>569865</v>
          </cell>
          <cell r="I1636">
            <v>0</v>
          </cell>
          <cell r="J1636">
            <v>569865</v>
          </cell>
          <cell r="K1636">
            <v>33591</v>
          </cell>
        </row>
        <row r="1638">
          <cell r="F1638">
            <v>6358</v>
          </cell>
          <cell r="G1638">
            <v>0</v>
          </cell>
          <cell r="H1638">
            <v>6358</v>
          </cell>
          <cell r="I1638">
            <v>0</v>
          </cell>
          <cell r="J1638">
            <v>6358</v>
          </cell>
          <cell r="K1638">
            <v>999</v>
          </cell>
        </row>
        <row r="1639">
          <cell r="F1639">
            <v>6358</v>
          </cell>
          <cell r="G1639">
            <v>0</v>
          </cell>
          <cell r="H1639">
            <v>6358</v>
          </cell>
          <cell r="I1639">
            <v>0</v>
          </cell>
          <cell r="J1639">
            <v>6358</v>
          </cell>
          <cell r="K1639">
            <v>999</v>
          </cell>
        </row>
        <row r="1640">
          <cell r="F1640">
            <v>22060453.98</v>
          </cell>
          <cell r="G1640">
            <v>-21967049</v>
          </cell>
          <cell r="H1640">
            <v>93404.98</v>
          </cell>
          <cell r="I1640">
            <v>0</v>
          </cell>
          <cell r="J1640">
            <v>93404.98</v>
          </cell>
          <cell r="K1640">
            <v>1908509</v>
          </cell>
        </row>
        <row r="1641">
          <cell r="F1641">
            <v>-109</v>
          </cell>
          <cell r="G1641">
            <v>0</v>
          </cell>
          <cell r="H1641">
            <v>-109</v>
          </cell>
          <cell r="I1641">
            <v>0</v>
          </cell>
          <cell r="J1641">
            <v>-109</v>
          </cell>
          <cell r="K1641">
            <v>5423</v>
          </cell>
        </row>
        <row r="1642">
          <cell r="F1642">
            <v>22060344.98</v>
          </cell>
          <cell r="G1642">
            <v>-21967049</v>
          </cell>
          <cell r="H1642">
            <v>93295.98</v>
          </cell>
          <cell r="I1642">
            <v>0</v>
          </cell>
          <cell r="J1642">
            <v>93295.98</v>
          </cell>
          <cell r="K1642">
            <v>1913932</v>
          </cell>
        </row>
        <row r="1643">
          <cell r="F1643">
            <v>259</v>
          </cell>
          <cell r="G1643">
            <v>0</v>
          </cell>
          <cell r="H1643">
            <v>259</v>
          </cell>
          <cell r="I1643">
            <v>0</v>
          </cell>
          <cell r="J1643">
            <v>259</v>
          </cell>
          <cell r="K1643">
            <v>571</v>
          </cell>
        </row>
        <row r="1644">
          <cell r="F1644">
            <v>259</v>
          </cell>
          <cell r="G1644">
            <v>0</v>
          </cell>
          <cell r="H1644">
            <v>259</v>
          </cell>
          <cell r="I1644">
            <v>0</v>
          </cell>
          <cell r="J1644">
            <v>259</v>
          </cell>
          <cell r="K1644">
            <v>571</v>
          </cell>
        </row>
        <row r="1645">
          <cell r="F1645">
            <v>22066961.98</v>
          </cell>
          <cell r="G1645">
            <v>-21967049</v>
          </cell>
          <cell r="H1645">
            <v>99912.98</v>
          </cell>
          <cell r="I1645">
            <v>0</v>
          </cell>
          <cell r="J1645">
            <v>99912.98</v>
          </cell>
          <cell r="K1645">
            <v>1915502</v>
          </cell>
        </row>
        <row r="1647">
          <cell r="F1647">
            <v>878</v>
          </cell>
          <cell r="G1647">
            <v>0</v>
          </cell>
          <cell r="H1647">
            <v>878</v>
          </cell>
          <cell r="I1647">
            <v>0</v>
          </cell>
          <cell r="J1647">
            <v>878</v>
          </cell>
          <cell r="K1647">
            <v>4468</v>
          </cell>
        </row>
        <row r="1648">
          <cell r="F1648">
            <v>92170</v>
          </cell>
          <cell r="G1648">
            <v>0</v>
          </cell>
          <cell r="H1648">
            <v>92170</v>
          </cell>
          <cell r="I1648">
            <v>0</v>
          </cell>
          <cell r="J1648">
            <v>92170</v>
          </cell>
          <cell r="K1648">
            <v>121865</v>
          </cell>
        </row>
        <row r="1649">
          <cell r="F1649">
            <v>93048</v>
          </cell>
          <cell r="G1649">
            <v>0</v>
          </cell>
          <cell r="H1649">
            <v>93048</v>
          </cell>
          <cell r="I1649">
            <v>0</v>
          </cell>
          <cell r="J1649">
            <v>93048</v>
          </cell>
          <cell r="K1649">
            <v>126333</v>
          </cell>
        </row>
        <row r="1650">
          <cell r="F1650">
            <v>543591</v>
          </cell>
          <cell r="G1650">
            <v>0</v>
          </cell>
          <cell r="H1650">
            <v>543591</v>
          </cell>
          <cell r="I1650">
            <v>0</v>
          </cell>
          <cell r="J1650">
            <v>543591</v>
          </cell>
          <cell r="K1650">
            <v>472172</v>
          </cell>
        </row>
        <row r="1651">
          <cell r="F1651">
            <v>240092</v>
          </cell>
          <cell r="G1651">
            <v>0</v>
          </cell>
          <cell r="H1651">
            <v>240092</v>
          </cell>
          <cell r="I1651">
            <v>0</v>
          </cell>
          <cell r="J1651">
            <v>240092</v>
          </cell>
          <cell r="K1651">
            <v>140701</v>
          </cell>
        </row>
        <row r="1652">
          <cell r="F1652">
            <v>783683</v>
          </cell>
          <cell r="G1652">
            <v>0</v>
          </cell>
          <cell r="H1652">
            <v>783683</v>
          </cell>
          <cell r="I1652">
            <v>0</v>
          </cell>
          <cell r="J1652">
            <v>783683</v>
          </cell>
          <cell r="K1652">
            <v>612873</v>
          </cell>
        </row>
        <row r="1653">
          <cell r="F1653">
            <v>633727.1</v>
          </cell>
          <cell r="G1653">
            <v>0</v>
          </cell>
          <cell r="H1653">
            <v>633727.1</v>
          </cell>
          <cell r="I1653">
            <v>0</v>
          </cell>
          <cell r="J1653">
            <v>633727.1</v>
          </cell>
          <cell r="K1653">
            <v>903973</v>
          </cell>
        </row>
        <row r="1654">
          <cell r="F1654">
            <v>697272.6</v>
          </cell>
          <cell r="G1654">
            <v>0</v>
          </cell>
          <cell r="H1654">
            <v>697272.6</v>
          </cell>
          <cell r="I1654">
            <v>0</v>
          </cell>
          <cell r="J1654">
            <v>697272.6</v>
          </cell>
          <cell r="K1654">
            <v>787581</v>
          </cell>
        </row>
        <row r="1655">
          <cell r="F1655">
            <v>643932.23</v>
          </cell>
          <cell r="G1655">
            <v>2356</v>
          </cell>
          <cell r="H1655">
            <v>646288.23</v>
          </cell>
          <cell r="I1655">
            <v>0</v>
          </cell>
          <cell r="J1655">
            <v>646288.23</v>
          </cell>
          <cell r="K1655">
            <v>803239</v>
          </cell>
        </row>
        <row r="1656">
          <cell r="F1656">
            <v>80594</v>
          </cell>
          <cell r="G1656">
            <v>0</v>
          </cell>
          <cell r="H1656">
            <v>80594</v>
          </cell>
          <cell r="I1656">
            <v>0</v>
          </cell>
          <cell r="J1656">
            <v>80594</v>
          </cell>
          <cell r="K1656">
            <v>95711</v>
          </cell>
        </row>
        <row r="1657">
          <cell r="F1657">
            <v>49153.56</v>
          </cell>
          <cell r="G1657">
            <v>0</v>
          </cell>
          <cell r="H1657">
            <v>49153.56</v>
          </cell>
          <cell r="I1657">
            <v>0</v>
          </cell>
          <cell r="J1657">
            <v>49153.56</v>
          </cell>
          <cell r="K1657">
            <v>47487</v>
          </cell>
        </row>
        <row r="1658">
          <cell r="F1658">
            <v>65408</v>
          </cell>
          <cell r="G1658">
            <v>0</v>
          </cell>
          <cell r="H1658">
            <v>65408</v>
          </cell>
          <cell r="I1658">
            <v>0</v>
          </cell>
          <cell r="J1658">
            <v>65408</v>
          </cell>
          <cell r="K1658">
            <v>0</v>
          </cell>
        </row>
        <row r="1659">
          <cell r="F1659">
            <v>2170087.4900000002</v>
          </cell>
          <cell r="G1659">
            <v>2356</v>
          </cell>
          <cell r="H1659">
            <v>2172443.4900000002</v>
          </cell>
          <cell r="I1659">
            <v>0</v>
          </cell>
          <cell r="J1659">
            <v>2172443.4900000002</v>
          </cell>
          <cell r="K1659">
            <v>2637991</v>
          </cell>
        </row>
        <row r="1660"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3819</v>
          </cell>
        </row>
        <row r="1661">
          <cell r="F1661">
            <v>227151</v>
          </cell>
          <cell r="G1661">
            <v>0</v>
          </cell>
          <cell r="H1661">
            <v>227151</v>
          </cell>
          <cell r="I1661">
            <v>0</v>
          </cell>
          <cell r="J1661">
            <v>227151</v>
          </cell>
          <cell r="K1661">
            <v>470594</v>
          </cell>
        </row>
        <row r="1662">
          <cell r="F1662">
            <v>1179793</v>
          </cell>
          <cell r="G1662">
            <v>0</v>
          </cell>
          <cell r="H1662">
            <v>1179793</v>
          </cell>
          <cell r="I1662">
            <v>0</v>
          </cell>
          <cell r="J1662">
            <v>1179793</v>
          </cell>
          <cell r="K1662">
            <v>1282541</v>
          </cell>
        </row>
        <row r="1663">
          <cell r="F1663">
            <v>106816</v>
          </cell>
          <cell r="G1663">
            <v>0</v>
          </cell>
          <cell r="H1663">
            <v>106816</v>
          </cell>
          <cell r="I1663">
            <v>0</v>
          </cell>
          <cell r="J1663">
            <v>106816</v>
          </cell>
          <cell r="K1663">
            <v>82871</v>
          </cell>
        </row>
        <row r="1664">
          <cell r="F1664">
            <v>24648</v>
          </cell>
          <cell r="G1664">
            <v>0</v>
          </cell>
          <cell r="H1664">
            <v>24648</v>
          </cell>
          <cell r="I1664">
            <v>0</v>
          </cell>
          <cell r="J1664">
            <v>24648</v>
          </cell>
          <cell r="K1664">
            <v>178641</v>
          </cell>
        </row>
        <row r="1665">
          <cell r="F1665">
            <v>2999</v>
          </cell>
          <cell r="G1665">
            <v>0</v>
          </cell>
          <cell r="H1665">
            <v>2999</v>
          </cell>
          <cell r="I1665">
            <v>0</v>
          </cell>
          <cell r="J1665">
            <v>2999</v>
          </cell>
          <cell r="K1665">
            <v>14235</v>
          </cell>
        </row>
        <row r="1666">
          <cell r="F1666">
            <v>1541407</v>
          </cell>
          <cell r="G1666">
            <v>0</v>
          </cell>
          <cell r="H1666">
            <v>1541407</v>
          </cell>
          <cell r="I1666">
            <v>0</v>
          </cell>
          <cell r="J1666">
            <v>1541407</v>
          </cell>
          <cell r="K1666">
            <v>2032701</v>
          </cell>
        </row>
        <row r="1667">
          <cell r="F1667">
            <v>161702</v>
          </cell>
          <cell r="G1667">
            <v>0</v>
          </cell>
          <cell r="H1667">
            <v>161702</v>
          </cell>
          <cell r="I1667">
            <v>0</v>
          </cell>
          <cell r="J1667">
            <v>161702</v>
          </cell>
          <cell r="K1667">
            <v>48940</v>
          </cell>
        </row>
        <row r="1668">
          <cell r="F1668">
            <v>158929</v>
          </cell>
          <cell r="G1668">
            <v>0</v>
          </cell>
          <cell r="H1668">
            <v>158929</v>
          </cell>
          <cell r="I1668">
            <v>0</v>
          </cell>
          <cell r="J1668">
            <v>158929</v>
          </cell>
          <cell r="K1668">
            <v>4390</v>
          </cell>
        </row>
        <row r="1669">
          <cell r="F1669">
            <v>502550.51</v>
          </cell>
          <cell r="G1669">
            <v>0</v>
          </cell>
          <cell r="H1669">
            <v>502550.51</v>
          </cell>
          <cell r="I1669">
            <v>0</v>
          </cell>
          <cell r="J1669">
            <v>502550.51</v>
          </cell>
          <cell r="K1669">
            <v>375565</v>
          </cell>
        </row>
        <row r="1670">
          <cell r="F1670">
            <v>136883</v>
          </cell>
          <cell r="G1670">
            <v>0</v>
          </cell>
          <cell r="H1670">
            <v>136883</v>
          </cell>
          <cell r="I1670">
            <v>0</v>
          </cell>
          <cell r="J1670">
            <v>136883</v>
          </cell>
          <cell r="K1670">
            <v>91006</v>
          </cell>
        </row>
        <row r="1671">
          <cell r="F1671">
            <v>161469.63</v>
          </cell>
          <cell r="G1671">
            <v>0</v>
          </cell>
          <cell r="H1671">
            <v>161469.63</v>
          </cell>
          <cell r="I1671">
            <v>0</v>
          </cell>
          <cell r="J1671">
            <v>161469.63</v>
          </cell>
          <cell r="K1671">
            <v>21230</v>
          </cell>
        </row>
        <row r="1672">
          <cell r="F1672">
            <v>1121534.1399999999</v>
          </cell>
          <cell r="G1672">
            <v>0</v>
          </cell>
          <cell r="H1672">
            <v>1121534.1399999999</v>
          </cell>
          <cell r="I1672">
            <v>0</v>
          </cell>
          <cell r="J1672">
            <v>1121534.1399999999</v>
          </cell>
          <cell r="K1672">
            <v>541131</v>
          </cell>
        </row>
        <row r="1673">
          <cell r="F1673">
            <v>861142</v>
          </cell>
          <cell r="G1673">
            <v>0</v>
          </cell>
          <cell r="H1673">
            <v>861142</v>
          </cell>
          <cell r="I1673">
            <v>0</v>
          </cell>
          <cell r="J1673">
            <v>861142</v>
          </cell>
          <cell r="K1673">
            <v>811603</v>
          </cell>
        </row>
        <row r="1674">
          <cell r="F1674">
            <v>195663</v>
          </cell>
          <cell r="G1674">
            <v>0</v>
          </cell>
          <cell r="H1674">
            <v>195663</v>
          </cell>
          <cell r="I1674">
            <v>0</v>
          </cell>
          <cell r="J1674">
            <v>195663</v>
          </cell>
          <cell r="K1674">
            <v>122665</v>
          </cell>
        </row>
        <row r="1675">
          <cell r="F1675">
            <v>383082</v>
          </cell>
          <cell r="G1675">
            <v>0</v>
          </cell>
          <cell r="H1675">
            <v>383082</v>
          </cell>
          <cell r="I1675">
            <v>0</v>
          </cell>
          <cell r="J1675">
            <v>383082</v>
          </cell>
          <cell r="K1675">
            <v>581416</v>
          </cell>
        </row>
        <row r="1676">
          <cell r="F1676">
            <v>28539</v>
          </cell>
          <cell r="G1676">
            <v>0</v>
          </cell>
          <cell r="H1676">
            <v>28539</v>
          </cell>
          <cell r="I1676">
            <v>0</v>
          </cell>
          <cell r="J1676">
            <v>28539</v>
          </cell>
          <cell r="K1676">
            <v>16972</v>
          </cell>
        </row>
        <row r="1677">
          <cell r="F1677">
            <v>1468426</v>
          </cell>
          <cell r="G1677">
            <v>0</v>
          </cell>
          <cell r="H1677">
            <v>1468426</v>
          </cell>
          <cell r="I1677">
            <v>0</v>
          </cell>
          <cell r="J1677">
            <v>1468426</v>
          </cell>
          <cell r="K1677">
            <v>1532656</v>
          </cell>
        </row>
        <row r="1678">
          <cell r="F1678">
            <v>7178185.6299999999</v>
          </cell>
          <cell r="G1678">
            <v>2356</v>
          </cell>
          <cell r="H1678">
            <v>7180541.6299999999</v>
          </cell>
          <cell r="I1678">
            <v>0</v>
          </cell>
          <cell r="J1678">
            <v>7180541.6299999999</v>
          </cell>
          <cell r="K1678">
            <v>7483685</v>
          </cell>
        </row>
        <row r="1680">
          <cell r="F1680">
            <v>52656</v>
          </cell>
          <cell r="G1680">
            <v>0</v>
          </cell>
          <cell r="H1680">
            <v>52656</v>
          </cell>
          <cell r="I1680">
            <v>0</v>
          </cell>
          <cell r="J1680">
            <v>52656</v>
          </cell>
          <cell r="K1680">
            <v>53031</v>
          </cell>
        </row>
        <row r="1681">
          <cell r="F1681">
            <v>94537</v>
          </cell>
          <cell r="G1681">
            <v>0</v>
          </cell>
          <cell r="H1681">
            <v>94537</v>
          </cell>
          <cell r="I1681">
            <v>0</v>
          </cell>
          <cell r="J1681">
            <v>94537</v>
          </cell>
          <cell r="K1681">
            <v>101271</v>
          </cell>
        </row>
        <row r="1682">
          <cell r="F1682">
            <v>147193</v>
          </cell>
          <cell r="G1682">
            <v>0</v>
          </cell>
          <cell r="H1682">
            <v>147193</v>
          </cell>
          <cell r="I1682">
            <v>0</v>
          </cell>
          <cell r="J1682">
            <v>147193</v>
          </cell>
          <cell r="K1682">
            <v>154302</v>
          </cell>
        </row>
        <row r="1683">
          <cell r="F1683">
            <v>1104896</v>
          </cell>
          <cell r="G1683">
            <v>0</v>
          </cell>
          <cell r="H1683">
            <v>1104896</v>
          </cell>
          <cell r="I1683">
            <v>0</v>
          </cell>
          <cell r="J1683">
            <v>1104896</v>
          </cell>
          <cell r="K1683">
            <v>577573</v>
          </cell>
        </row>
        <row r="1684">
          <cell r="F1684">
            <v>288738</v>
          </cell>
          <cell r="G1684">
            <v>0</v>
          </cell>
          <cell r="H1684">
            <v>288738</v>
          </cell>
          <cell r="I1684">
            <v>0</v>
          </cell>
          <cell r="J1684">
            <v>288738</v>
          </cell>
          <cell r="K1684">
            <v>300249</v>
          </cell>
        </row>
        <row r="1685">
          <cell r="F1685">
            <v>1393634</v>
          </cell>
          <cell r="G1685">
            <v>0</v>
          </cell>
          <cell r="H1685">
            <v>1393634</v>
          </cell>
          <cell r="I1685">
            <v>0</v>
          </cell>
          <cell r="J1685">
            <v>1393634</v>
          </cell>
          <cell r="K1685">
            <v>877822</v>
          </cell>
        </row>
        <row r="1686">
          <cell r="F1686">
            <v>1035836</v>
          </cell>
          <cell r="G1686">
            <v>0</v>
          </cell>
          <cell r="H1686">
            <v>1035836</v>
          </cell>
          <cell r="I1686">
            <v>0</v>
          </cell>
          <cell r="J1686">
            <v>1035836</v>
          </cell>
          <cell r="K1686">
            <v>1838391</v>
          </cell>
        </row>
        <row r="1687">
          <cell r="F1687">
            <v>1238932</v>
          </cell>
          <cell r="G1687">
            <v>0</v>
          </cell>
          <cell r="H1687">
            <v>1238932</v>
          </cell>
          <cell r="I1687">
            <v>0</v>
          </cell>
          <cell r="J1687">
            <v>1238932</v>
          </cell>
          <cell r="K1687">
            <v>1508232</v>
          </cell>
        </row>
        <row r="1688">
          <cell r="F1688">
            <v>662728</v>
          </cell>
          <cell r="G1688">
            <v>0</v>
          </cell>
          <cell r="H1688">
            <v>662728</v>
          </cell>
          <cell r="I1688">
            <v>0</v>
          </cell>
          <cell r="J1688">
            <v>662728</v>
          </cell>
          <cell r="K1688">
            <v>1333575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612631</v>
          </cell>
        </row>
        <row r="1690">
          <cell r="F1690">
            <v>2937496</v>
          </cell>
          <cell r="G1690">
            <v>0</v>
          </cell>
          <cell r="H1690">
            <v>2937496</v>
          </cell>
          <cell r="I1690">
            <v>0</v>
          </cell>
          <cell r="J1690">
            <v>2937496</v>
          </cell>
          <cell r="K1690">
            <v>5292829</v>
          </cell>
        </row>
        <row r="1691">
          <cell r="F1691">
            <v>6491745</v>
          </cell>
          <cell r="G1691">
            <v>0</v>
          </cell>
          <cell r="H1691">
            <v>6491745</v>
          </cell>
          <cell r="I1691">
            <v>0</v>
          </cell>
          <cell r="J1691">
            <v>6491745</v>
          </cell>
          <cell r="K1691">
            <v>5788503</v>
          </cell>
        </row>
        <row r="1692">
          <cell r="F1692">
            <v>249049</v>
          </cell>
          <cell r="G1692">
            <v>0</v>
          </cell>
          <cell r="H1692">
            <v>249049</v>
          </cell>
          <cell r="I1692">
            <v>0</v>
          </cell>
          <cell r="J1692">
            <v>249049</v>
          </cell>
          <cell r="K1692">
            <v>214099</v>
          </cell>
        </row>
        <row r="1693">
          <cell r="F1693">
            <v>1648017</v>
          </cell>
          <cell r="G1693">
            <v>0</v>
          </cell>
          <cell r="H1693">
            <v>1648017</v>
          </cell>
          <cell r="I1693">
            <v>0</v>
          </cell>
          <cell r="J1693">
            <v>1648017</v>
          </cell>
          <cell r="K1693">
            <v>2061492</v>
          </cell>
        </row>
        <row r="1694"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</row>
        <row r="1695">
          <cell r="F1695">
            <v>8388811</v>
          </cell>
          <cell r="G1695">
            <v>0</v>
          </cell>
          <cell r="H1695">
            <v>8388811</v>
          </cell>
          <cell r="I1695">
            <v>0</v>
          </cell>
          <cell r="J1695">
            <v>8388811</v>
          </cell>
          <cell r="K1695">
            <v>8064094</v>
          </cell>
        </row>
        <row r="1696">
          <cell r="F1696">
            <v>1573063</v>
          </cell>
          <cell r="G1696">
            <v>-155011</v>
          </cell>
          <cell r="H1696">
            <v>1418052</v>
          </cell>
          <cell r="I1696">
            <v>0</v>
          </cell>
          <cell r="J1696">
            <v>1418052</v>
          </cell>
          <cell r="K1696">
            <v>899024</v>
          </cell>
        </row>
        <row r="1697">
          <cell r="F1697">
            <v>364662.5</v>
          </cell>
          <cell r="G1697">
            <v>0</v>
          </cell>
          <cell r="H1697">
            <v>364662.5</v>
          </cell>
          <cell r="I1697">
            <v>0</v>
          </cell>
          <cell r="J1697">
            <v>364662.5</v>
          </cell>
          <cell r="K1697">
            <v>132140</v>
          </cell>
        </row>
        <row r="1698">
          <cell r="F1698">
            <v>3259873</v>
          </cell>
          <cell r="G1698">
            <v>0</v>
          </cell>
          <cell r="H1698">
            <v>3259873</v>
          </cell>
          <cell r="I1698">
            <v>0</v>
          </cell>
          <cell r="J1698">
            <v>3259873</v>
          </cell>
          <cell r="K1698">
            <v>1728516</v>
          </cell>
        </row>
        <row r="1699">
          <cell r="F1699">
            <v>5197598.5</v>
          </cell>
          <cell r="G1699">
            <v>-155011</v>
          </cell>
          <cell r="H1699">
            <v>5042587.5</v>
          </cell>
          <cell r="I1699">
            <v>0</v>
          </cell>
          <cell r="J1699">
            <v>5042587.5</v>
          </cell>
          <cell r="K1699">
            <v>2759680</v>
          </cell>
        </row>
        <row r="1700">
          <cell r="F1700">
            <v>1617895</v>
          </cell>
          <cell r="G1700">
            <v>0</v>
          </cell>
          <cell r="H1700">
            <v>1617895</v>
          </cell>
          <cell r="I1700">
            <v>0</v>
          </cell>
          <cell r="J1700">
            <v>1617895</v>
          </cell>
          <cell r="K1700">
            <v>1324652</v>
          </cell>
        </row>
        <row r="1701">
          <cell r="F1701">
            <v>509993</v>
          </cell>
          <cell r="G1701">
            <v>0</v>
          </cell>
          <cell r="H1701">
            <v>509993</v>
          </cell>
          <cell r="I1701">
            <v>0</v>
          </cell>
          <cell r="J1701">
            <v>509993</v>
          </cell>
          <cell r="K1701">
            <v>224642</v>
          </cell>
        </row>
        <row r="1702">
          <cell r="F1702">
            <v>2127888</v>
          </cell>
          <cell r="G1702">
            <v>0</v>
          </cell>
          <cell r="H1702">
            <v>2127888</v>
          </cell>
          <cell r="I1702">
            <v>0</v>
          </cell>
          <cell r="J1702">
            <v>2127888</v>
          </cell>
          <cell r="K1702">
            <v>1549294</v>
          </cell>
        </row>
        <row r="1703">
          <cell r="F1703">
            <v>20192620.5</v>
          </cell>
          <cell r="G1703">
            <v>-155011</v>
          </cell>
          <cell r="H1703">
            <v>20037609.5</v>
          </cell>
          <cell r="I1703">
            <v>0</v>
          </cell>
          <cell r="J1703">
            <v>20037609.5</v>
          </cell>
          <cell r="K1703">
            <v>18698021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7445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7445</v>
          </cell>
        </row>
        <row r="1707"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78786</v>
          </cell>
        </row>
        <row r="1708">
          <cell r="F1708">
            <v>534833</v>
          </cell>
          <cell r="G1708">
            <v>10701</v>
          </cell>
          <cell r="H1708">
            <v>545534</v>
          </cell>
          <cell r="I1708">
            <v>0</v>
          </cell>
          <cell r="J1708">
            <v>545534</v>
          </cell>
          <cell r="K1708">
            <v>443550</v>
          </cell>
        </row>
        <row r="1709">
          <cell r="F1709">
            <v>196773</v>
          </cell>
          <cell r="G1709">
            <v>0</v>
          </cell>
          <cell r="H1709">
            <v>196773</v>
          </cell>
          <cell r="I1709">
            <v>0</v>
          </cell>
          <cell r="J1709">
            <v>196773</v>
          </cell>
          <cell r="K1709">
            <v>175816</v>
          </cell>
        </row>
        <row r="1710">
          <cell r="F1710">
            <v>731606</v>
          </cell>
          <cell r="G1710">
            <v>10701</v>
          </cell>
          <cell r="H1710">
            <v>742307</v>
          </cell>
          <cell r="I1710">
            <v>0</v>
          </cell>
          <cell r="J1710">
            <v>742307</v>
          </cell>
          <cell r="K1710">
            <v>698152</v>
          </cell>
        </row>
        <row r="1711">
          <cell r="F1711">
            <v>444951</v>
          </cell>
          <cell r="G1711">
            <v>0</v>
          </cell>
          <cell r="H1711">
            <v>444951</v>
          </cell>
          <cell r="I1711">
            <v>0</v>
          </cell>
          <cell r="J1711">
            <v>444951</v>
          </cell>
          <cell r="K1711">
            <v>445853</v>
          </cell>
        </row>
        <row r="1712">
          <cell r="F1712">
            <v>1433001</v>
          </cell>
          <cell r="G1712">
            <v>0</v>
          </cell>
          <cell r="H1712">
            <v>1433001</v>
          </cell>
          <cell r="I1712">
            <v>0</v>
          </cell>
          <cell r="J1712">
            <v>1433001</v>
          </cell>
          <cell r="K1712">
            <v>1511824</v>
          </cell>
        </row>
        <row r="1713">
          <cell r="F1713">
            <v>1877952</v>
          </cell>
          <cell r="G1713">
            <v>0</v>
          </cell>
          <cell r="H1713">
            <v>1877952</v>
          </cell>
          <cell r="I1713">
            <v>0</v>
          </cell>
          <cell r="J1713">
            <v>1877952</v>
          </cell>
          <cell r="K1713">
            <v>1957677</v>
          </cell>
        </row>
        <row r="1714">
          <cell r="F1714">
            <v>888103</v>
          </cell>
          <cell r="G1714">
            <v>0</v>
          </cell>
          <cell r="H1714">
            <v>888103</v>
          </cell>
          <cell r="I1714">
            <v>0</v>
          </cell>
          <cell r="J1714">
            <v>888103</v>
          </cell>
          <cell r="K1714">
            <v>585540</v>
          </cell>
        </row>
        <row r="1715">
          <cell r="F1715">
            <v>167050</v>
          </cell>
          <cell r="G1715">
            <v>0</v>
          </cell>
          <cell r="H1715">
            <v>167050</v>
          </cell>
          <cell r="I1715">
            <v>0</v>
          </cell>
          <cell r="J1715">
            <v>167050</v>
          </cell>
          <cell r="K1715">
            <v>116804</v>
          </cell>
        </row>
        <row r="1716">
          <cell r="F1716">
            <v>1055153</v>
          </cell>
          <cell r="G1716">
            <v>0</v>
          </cell>
          <cell r="H1716">
            <v>1055153</v>
          </cell>
          <cell r="I1716">
            <v>0</v>
          </cell>
          <cell r="J1716">
            <v>1055153</v>
          </cell>
          <cell r="K1716">
            <v>702344</v>
          </cell>
        </row>
        <row r="1717">
          <cell r="F1717">
            <v>719313</v>
          </cell>
          <cell r="G1717">
            <v>22663</v>
          </cell>
          <cell r="H1717">
            <v>741976</v>
          </cell>
          <cell r="I1717">
            <v>0</v>
          </cell>
          <cell r="J1717">
            <v>741976</v>
          </cell>
          <cell r="K1717">
            <v>486191</v>
          </cell>
        </row>
        <row r="1718">
          <cell r="F1718">
            <v>719313</v>
          </cell>
          <cell r="G1718">
            <v>22663</v>
          </cell>
          <cell r="H1718">
            <v>741976</v>
          </cell>
          <cell r="I1718">
            <v>0</v>
          </cell>
          <cell r="J1718">
            <v>741976</v>
          </cell>
          <cell r="K1718">
            <v>486191</v>
          </cell>
        </row>
        <row r="1719">
          <cell r="F1719">
            <v>4384024</v>
          </cell>
          <cell r="G1719">
            <v>33364</v>
          </cell>
          <cell r="H1719">
            <v>4417388</v>
          </cell>
          <cell r="I1719">
            <v>0</v>
          </cell>
          <cell r="J1719">
            <v>4417388</v>
          </cell>
          <cell r="K1719">
            <v>3851809</v>
          </cell>
        </row>
        <row r="1721">
          <cell r="F1721">
            <v>27764</v>
          </cell>
          <cell r="G1721">
            <v>0</v>
          </cell>
          <cell r="H1721">
            <v>27764</v>
          </cell>
          <cell r="I1721">
            <v>0</v>
          </cell>
          <cell r="J1721">
            <v>27764</v>
          </cell>
          <cell r="K1721">
            <v>14757</v>
          </cell>
        </row>
        <row r="1722">
          <cell r="F1722">
            <v>213852</v>
          </cell>
          <cell r="G1722">
            <v>0</v>
          </cell>
          <cell r="H1722">
            <v>213852</v>
          </cell>
          <cell r="I1722">
            <v>0</v>
          </cell>
          <cell r="J1722">
            <v>213852</v>
          </cell>
          <cell r="K1722">
            <v>180000</v>
          </cell>
        </row>
        <row r="1723">
          <cell r="F1723">
            <v>241616</v>
          </cell>
          <cell r="G1723">
            <v>0</v>
          </cell>
          <cell r="H1723">
            <v>241616</v>
          </cell>
          <cell r="I1723">
            <v>0</v>
          </cell>
          <cell r="J1723">
            <v>241616</v>
          </cell>
          <cell r="K1723">
            <v>194757</v>
          </cell>
        </row>
        <row r="1724">
          <cell r="F1724">
            <v>2355191</v>
          </cell>
          <cell r="G1724">
            <v>-978709</v>
          </cell>
          <cell r="H1724">
            <v>1376482</v>
          </cell>
          <cell r="I1724">
            <v>0</v>
          </cell>
          <cell r="J1724">
            <v>1376482</v>
          </cell>
          <cell r="K1724">
            <v>1008857</v>
          </cell>
        </row>
        <row r="1725">
          <cell r="F1725">
            <v>2355191</v>
          </cell>
          <cell r="G1725">
            <v>-978709</v>
          </cell>
          <cell r="H1725">
            <v>1376482</v>
          </cell>
          <cell r="I1725">
            <v>0</v>
          </cell>
          <cell r="J1725">
            <v>1376482</v>
          </cell>
          <cell r="K1725">
            <v>1008857</v>
          </cell>
        </row>
        <row r="1726">
          <cell r="F1726">
            <v>4509716.0999999996</v>
          </cell>
          <cell r="G1726">
            <v>-3807409</v>
          </cell>
          <cell r="H1726">
            <v>702307.1</v>
          </cell>
          <cell r="I1726">
            <v>0</v>
          </cell>
          <cell r="J1726">
            <v>702307.1</v>
          </cell>
          <cell r="K1726">
            <v>5949898</v>
          </cell>
        </row>
        <row r="1727">
          <cell r="F1727">
            <v>4509716.0999999996</v>
          </cell>
          <cell r="G1727">
            <v>-3807409</v>
          </cell>
          <cell r="H1727">
            <v>702307.1</v>
          </cell>
          <cell r="I1727">
            <v>0</v>
          </cell>
          <cell r="J1727">
            <v>702307.1</v>
          </cell>
          <cell r="K1727">
            <v>5949898</v>
          </cell>
        </row>
        <row r="1728">
          <cell r="F1728">
            <v>4719000</v>
          </cell>
          <cell r="G1728">
            <v>0</v>
          </cell>
          <cell r="H1728">
            <v>4719000</v>
          </cell>
          <cell r="I1728">
            <v>0</v>
          </cell>
          <cell r="J1728">
            <v>4719000</v>
          </cell>
          <cell r="K1728">
            <v>2392966</v>
          </cell>
        </row>
        <row r="1729">
          <cell r="F1729">
            <v>4719000</v>
          </cell>
          <cell r="G1729">
            <v>0</v>
          </cell>
          <cell r="H1729">
            <v>4719000</v>
          </cell>
          <cell r="I1729">
            <v>0</v>
          </cell>
          <cell r="J1729">
            <v>4719000</v>
          </cell>
          <cell r="K1729">
            <v>2392966</v>
          </cell>
        </row>
        <row r="1730">
          <cell r="F1730">
            <v>11825523.1</v>
          </cell>
          <cell r="G1730">
            <v>-4786118</v>
          </cell>
          <cell r="H1730">
            <v>7039405.0999999996</v>
          </cell>
          <cell r="I1730">
            <v>0</v>
          </cell>
          <cell r="J1730">
            <v>7039405.0999999996</v>
          </cell>
          <cell r="K1730">
            <v>9546478</v>
          </cell>
        </row>
        <row r="1732">
          <cell r="F1732">
            <v>120000</v>
          </cell>
          <cell r="G1732">
            <v>0</v>
          </cell>
          <cell r="H1732">
            <v>120000</v>
          </cell>
          <cell r="I1732">
            <v>0</v>
          </cell>
          <cell r="J1732">
            <v>120000</v>
          </cell>
          <cell r="K1732">
            <v>153285</v>
          </cell>
        </row>
        <row r="1733">
          <cell r="F1733">
            <v>120000</v>
          </cell>
          <cell r="G1733">
            <v>0</v>
          </cell>
          <cell r="H1733">
            <v>120000</v>
          </cell>
          <cell r="I1733">
            <v>0</v>
          </cell>
          <cell r="J1733">
            <v>120000</v>
          </cell>
          <cell r="K1733">
            <v>153285</v>
          </cell>
        </row>
        <row r="1734">
          <cell r="F1734">
            <v>200000</v>
          </cell>
          <cell r="G1734">
            <v>0</v>
          </cell>
          <cell r="H1734">
            <v>200000</v>
          </cell>
          <cell r="I1734">
            <v>0</v>
          </cell>
          <cell r="J1734">
            <v>200000</v>
          </cell>
          <cell r="K1734">
            <v>6880277</v>
          </cell>
        </row>
        <row r="1735">
          <cell r="F1735">
            <v>200000</v>
          </cell>
          <cell r="G1735">
            <v>0</v>
          </cell>
          <cell r="H1735">
            <v>200000</v>
          </cell>
          <cell r="I1735">
            <v>0</v>
          </cell>
          <cell r="J1735">
            <v>200000</v>
          </cell>
          <cell r="K1735">
            <v>6880277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200000</v>
          </cell>
        </row>
        <row r="1737">
          <cell r="F1737">
            <v>0</v>
          </cell>
          <cell r="G1737">
            <v>799189</v>
          </cell>
          <cell r="H1737">
            <v>799189</v>
          </cell>
          <cell r="I1737">
            <v>0</v>
          </cell>
          <cell r="J1737">
            <v>799189</v>
          </cell>
          <cell r="K1737">
            <v>0</v>
          </cell>
        </row>
        <row r="1738">
          <cell r="F1738">
            <v>0</v>
          </cell>
          <cell r="G1738">
            <v>799189</v>
          </cell>
          <cell r="H1738">
            <v>799189</v>
          </cell>
          <cell r="I1738">
            <v>0</v>
          </cell>
          <cell r="J1738">
            <v>799189</v>
          </cell>
          <cell r="K1738">
            <v>200000</v>
          </cell>
        </row>
        <row r="1739">
          <cell r="F1739">
            <v>320000</v>
          </cell>
          <cell r="G1739">
            <v>799189</v>
          </cell>
          <cell r="H1739">
            <v>1119189</v>
          </cell>
          <cell r="I1739">
            <v>0</v>
          </cell>
          <cell r="J1739">
            <v>1119189</v>
          </cell>
          <cell r="K1739">
            <v>7233562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900705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900705</v>
          </cell>
        </row>
        <row r="1743"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900705</v>
          </cell>
        </row>
        <row r="1745">
          <cell r="F1745">
            <v>8902</v>
          </cell>
          <cell r="G1745">
            <v>0</v>
          </cell>
          <cell r="H1745">
            <v>8902</v>
          </cell>
          <cell r="I1745">
            <v>0</v>
          </cell>
          <cell r="J1745">
            <v>8902</v>
          </cell>
          <cell r="K1745">
            <v>0</v>
          </cell>
        </row>
        <row r="1746">
          <cell r="F1746">
            <v>22311</v>
          </cell>
          <cell r="G1746">
            <v>0</v>
          </cell>
          <cell r="H1746">
            <v>22311</v>
          </cell>
          <cell r="I1746">
            <v>0</v>
          </cell>
          <cell r="J1746">
            <v>22311</v>
          </cell>
          <cell r="K1746">
            <v>0</v>
          </cell>
        </row>
        <row r="1747">
          <cell r="F1747">
            <v>31213</v>
          </cell>
          <cell r="G1747">
            <v>0</v>
          </cell>
          <cell r="H1747">
            <v>31213</v>
          </cell>
          <cell r="I1747">
            <v>0</v>
          </cell>
          <cell r="J1747">
            <v>31213</v>
          </cell>
          <cell r="K1747">
            <v>0</v>
          </cell>
        </row>
        <row r="1748">
          <cell r="F1748">
            <v>1035762</v>
          </cell>
          <cell r="G1748">
            <v>-57497</v>
          </cell>
          <cell r="H1748">
            <v>978265</v>
          </cell>
          <cell r="I1748">
            <v>0</v>
          </cell>
          <cell r="J1748">
            <v>978265</v>
          </cell>
          <cell r="K1748">
            <v>970000</v>
          </cell>
        </row>
        <row r="1749">
          <cell r="F1749">
            <v>1035762</v>
          </cell>
          <cell r="G1749">
            <v>-57497</v>
          </cell>
          <cell r="H1749">
            <v>978265</v>
          </cell>
          <cell r="I1749">
            <v>0</v>
          </cell>
          <cell r="J1749">
            <v>978265</v>
          </cell>
          <cell r="K1749">
            <v>970000</v>
          </cell>
        </row>
        <row r="1750">
          <cell r="F1750">
            <v>1066975</v>
          </cell>
          <cell r="G1750">
            <v>-57497</v>
          </cell>
          <cell r="H1750">
            <v>1009478</v>
          </cell>
          <cell r="I1750">
            <v>0</v>
          </cell>
          <cell r="J1750">
            <v>1009478</v>
          </cell>
          <cell r="K1750">
            <v>970000</v>
          </cell>
        </row>
        <row r="1752">
          <cell r="F1752">
            <v>12540</v>
          </cell>
          <cell r="G1752">
            <v>0</v>
          </cell>
          <cell r="H1752">
            <v>12540</v>
          </cell>
          <cell r="I1752">
            <v>0</v>
          </cell>
          <cell r="J1752">
            <v>12540</v>
          </cell>
          <cell r="K1752">
            <v>16267</v>
          </cell>
        </row>
        <row r="1753">
          <cell r="F1753">
            <v>151741</v>
          </cell>
          <cell r="G1753">
            <v>0</v>
          </cell>
          <cell r="H1753">
            <v>151741</v>
          </cell>
          <cell r="I1753">
            <v>0</v>
          </cell>
          <cell r="J1753">
            <v>151741</v>
          </cell>
          <cell r="K1753">
            <v>17338</v>
          </cell>
        </row>
        <row r="1754">
          <cell r="F1754">
            <v>164281</v>
          </cell>
          <cell r="G1754">
            <v>0</v>
          </cell>
          <cell r="H1754">
            <v>164281</v>
          </cell>
          <cell r="I1754">
            <v>0</v>
          </cell>
          <cell r="J1754">
            <v>164281</v>
          </cell>
          <cell r="K1754">
            <v>33605</v>
          </cell>
        </row>
        <row r="1755">
          <cell r="F1755">
            <v>164281</v>
          </cell>
          <cell r="G1755">
            <v>0</v>
          </cell>
          <cell r="H1755">
            <v>164281</v>
          </cell>
          <cell r="I1755">
            <v>0</v>
          </cell>
          <cell r="J1755">
            <v>164281</v>
          </cell>
          <cell r="K1755">
            <v>33605</v>
          </cell>
        </row>
        <row r="1757">
          <cell r="F1757">
            <v>-49272</v>
          </cell>
          <cell r="G1757">
            <v>0</v>
          </cell>
          <cell r="H1757">
            <v>-49272</v>
          </cell>
          <cell r="I1757">
            <v>0</v>
          </cell>
          <cell r="J1757">
            <v>-49272</v>
          </cell>
          <cell r="K1757">
            <v>386225</v>
          </cell>
        </row>
        <row r="1758">
          <cell r="F1758">
            <v>-49272</v>
          </cell>
          <cell r="G1758">
            <v>0</v>
          </cell>
          <cell r="H1758">
            <v>-49272</v>
          </cell>
          <cell r="I1758">
            <v>0</v>
          </cell>
          <cell r="J1758">
            <v>-49272</v>
          </cell>
          <cell r="K1758">
            <v>386225</v>
          </cell>
        </row>
        <row r="1759">
          <cell r="F1759">
            <v>1053666</v>
          </cell>
          <cell r="G1759">
            <v>0</v>
          </cell>
          <cell r="H1759">
            <v>1053666</v>
          </cell>
          <cell r="I1759">
            <v>0</v>
          </cell>
          <cell r="J1759">
            <v>1053666</v>
          </cell>
          <cell r="K1759">
            <v>203799</v>
          </cell>
        </row>
        <row r="1760">
          <cell r="F1760">
            <v>1053666</v>
          </cell>
          <cell r="G1760">
            <v>0</v>
          </cell>
          <cell r="H1760">
            <v>1053666</v>
          </cell>
          <cell r="I1760">
            <v>0</v>
          </cell>
          <cell r="J1760">
            <v>1053666</v>
          </cell>
          <cell r="K1760">
            <v>203799</v>
          </cell>
        </row>
        <row r="1761">
          <cell r="F1761">
            <v>738861.52</v>
          </cell>
          <cell r="G1761">
            <v>0</v>
          </cell>
          <cell r="H1761">
            <v>738861.52</v>
          </cell>
          <cell r="I1761">
            <v>0</v>
          </cell>
          <cell r="J1761">
            <v>738861.52</v>
          </cell>
          <cell r="K1761">
            <v>1427720</v>
          </cell>
        </row>
        <row r="1762">
          <cell r="F1762">
            <v>738861.52</v>
          </cell>
          <cell r="G1762">
            <v>0</v>
          </cell>
          <cell r="H1762">
            <v>738861.52</v>
          </cell>
          <cell r="I1762">
            <v>0</v>
          </cell>
          <cell r="J1762">
            <v>738861.52</v>
          </cell>
          <cell r="K1762">
            <v>1427720</v>
          </cell>
        </row>
        <row r="1763"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903915</v>
          </cell>
        </row>
        <row r="1764"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903915</v>
          </cell>
        </row>
        <row r="1765">
          <cell r="F1765">
            <v>1743255.52</v>
          </cell>
          <cell r="G1765">
            <v>0</v>
          </cell>
          <cell r="H1765">
            <v>1743255.52</v>
          </cell>
          <cell r="I1765">
            <v>0</v>
          </cell>
          <cell r="J1765">
            <v>1743255.52</v>
          </cell>
          <cell r="K1765">
            <v>2921659</v>
          </cell>
        </row>
        <row r="1767">
          <cell r="F1767">
            <v>86653</v>
          </cell>
          <cell r="G1767">
            <v>0</v>
          </cell>
          <cell r="H1767">
            <v>86653</v>
          </cell>
          <cell r="I1767">
            <v>0</v>
          </cell>
          <cell r="J1767">
            <v>86653</v>
          </cell>
          <cell r="K1767">
            <v>0</v>
          </cell>
        </row>
        <row r="1768">
          <cell r="F1768">
            <v>86653</v>
          </cell>
          <cell r="G1768">
            <v>0</v>
          </cell>
          <cell r="H1768">
            <v>86653</v>
          </cell>
          <cell r="I1768">
            <v>0</v>
          </cell>
          <cell r="J1768">
            <v>86653</v>
          </cell>
          <cell r="K1768">
            <v>0</v>
          </cell>
        </row>
        <row r="1769">
          <cell r="F1769">
            <v>86653</v>
          </cell>
          <cell r="G1769">
            <v>0</v>
          </cell>
          <cell r="H1769">
            <v>86653</v>
          </cell>
          <cell r="I1769">
            <v>0</v>
          </cell>
          <cell r="J1769">
            <v>86653</v>
          </cell>
          <cell r="K1769">
            <v>0</v>
          </cell>
        </row>
        <row r="1771">
          <cell r="F1771">
            <v>678098</v>
          </cell>
          <cell r="G1771">
            <v>0</v>
          </cell>
          <cell r="H1771">
            <v>678098</v>
          </cell>
          <cell r="I1771">
            <v>0</v>
          </cell>
          <cell r="J1771">
            <v>678098</v>
          </cell>
          <cell r="K1771">
            <v>946980</v>
          </cell>
        </row>
        <row r="1772">
          <cell r="F1772">
            <v>678098</v>
          </cell>
          <cell r="G1772">
            <v>0</v>
          </cell>
          <cell r="H1772">
            <v>678098</v>
          </cell>
          <cell r="I1772">
            <v>0</v>
          </cell>
          <cell r="J1772">
            <v>678098</v>
          </cell>
          <cell r="K1772">
            <v>946980</v>
          </cell>
        </row>
        <row r="1773">
          <cell r="F1773">
            <v>1926566</v>
          </cell>
          <cell r="G1773">
            <v>0</v>
          </cell>
          <cell r="H1773">
            <v>1926566</v>
          </cell>
          <cell r="I1773">
            <v>0</v>
          </cell>
          <cell r="J1773">
            <v>1926566</v>
          </cell>
          <cell r="K1773">
            <v>1189090</v>
          </cell>
        </row>
        <row r="1774">
          <cell r="F1774">
            <v>1926566</v>
          </cell>
          <cell r="G1774">
            <v>0</v>
          </cell>
          <cell r="H1774">
            <v>1926566</v>
          </cell>
          <cell r="I1774">
            <v>0</v>
          </cell>
          <cell r="J1774">
            <v>1926566</v>
          </cell>
          <cell r="K1774">
            <v>1189090</v>
          </cell>
        </row>
        <row r="1775">
          <cell r="F1775">
            <v>2954482.2</v>
          </cell>
          <cell r="G1775">
            <v>0</v>
          </cell>
          <cell r="H1775">
            <v>2954482.2</v>
          </cell>
          <cell r="I1775">
            <v>0</v>
          </cell>
          <cell r="J1775">
            <v>2954482.2</v>
          </cell>
          <cell r="K1775">
            <v>6535670</v>
          </cell>
        </row>
        <row r="1776">
          <cell r="F1776">
            <v>6948459.7800000003</v>
          </cell>
          <cell r="G1776">
            <v>0</v>
          </cell>
          <cell r="H1776">
            <v>6948459.7800000003</v>
          </cell>
          <cell r="I1776">
            <v>0</v>
          </cell>
          <cell r="J1776">
            <v>6948459.7800000003</v>
          </cell>
          <cell r="K1776">
            <v>6920290</v>
          </cell>
        </row>
        <row r="1777">
          <cell r="F1777">
            <v>9902941.9800000004</v>
          </cell>
          <cell r="G1777">
            <v>0</v>
          </cell>
          <cell r="H1777">
            <v>9902941.9800000004</v>
          </cell>
          <cell r="I1777">
            <v>0</v>
          </cell>
          <cell r="J1777">
            <v>9902941.9800000004</v>
          </cell>
          <cell r="K1777">
            <v>13455960</v>
          </cell>
        </row>
        <row r="1778">
          <cell r="F1778">
            <v>4125188</v>
          </cell>
          <cell r="G1778">
            <v>0</v>
          </cell>
          <cell r="H1778">
            <v>4125188</v>
          </cell>
          <cell r="I1778">
            <v>0</v>
          </cell>
          <cell r="J1778">
            <v>4125188</v>
          </cell>
          <cell r="K1778">
            <v>2222428</v>
          </cell>
        </row>
        <row r="1779">
          <cell r="F1779">
            <v>4125188</v>
          </cell>
          <cell r="G1779">
            <v>0</v>
          </cell>
          <cell r="H1779">
            <v>4125188</v>
          </cell>
          <cell r="I1779">
            <v>0</v>
          </cell>
          <cell r="J1779">
            <v>4125188</v>
          </cell>
          <cell r="K1779">
            <v>2222428</v>
          </cell>
        </row>
        <row r="1780">
          <cell r="F1780">
            <v>16632793.98</v>
          </cell>
          <cell r="G1780">
            <v>0</v>
          </cell>
          <cell r="H1780">
            <v>16632793.98</v>
          </cell>
          <cell r="I1780">
            <v>0</v>
          </cell>
          <cell r="J1780">
            <v>16632793.98</v>
          </cell>
          <cell r="K1780">
            <v>17814458</v>
          </cell>
        </row>
        <row r="1782">
          <cell r="F1782">
            <v>16414</v>
          </cell>
          <cell r="G1782">
            <v>0</v>
          </cell>
          <cell r="H1782">
            <v>16414</v>
          </cell>
          <cell r="I1782">
            <v>0</v>
          </cell>
          <cell r="J1782">
            <v>16414</v>
          </cell>
          <cell r="K1782">
            <v>10601</v>
          </cell>
        </row>
        <row r="1783"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</row>
        <row r="1784">
          <cell r="F1784">
            <v>3073</v>
          </cell>
          <cell r="G1784">
            <v>0</v>
          </cell>
          <cell r="H1784">
            <v>3073</v>
          </cell>
          <cell r="I1784">
            <v>0</v>
          </cell>
          <cell r="J1784">
            <v>3073</v>
          </cell>
          <cell r="K1784">
            <v>3738</v>
          </cell>
        </row>
        <row r="1785">
          <cell r="F1785">
            <v>14125</v>
          </cell>
          <cell r="G1785">
            <v>0</v>
          </cell>
          <cell r="H1785">
            <v>14125</v>
          </cell>
          <cell r="I1785">
            <v>0</v>
          </cell>
          <cell r="J1785">
            <v>14125</v>
          </cell>
          <cell r="K1785">
            <v>1870</v>
          </cell>
        </row>
        <row r="1786">
          <cell r="F1786">
            <v>33612</v>
          </cell>
          <cell r="G1786">
            <v>0</v>
          </cell>
          <cell r="H1786">
            <v>33612</v>
          </cell>
          <cell r="I1786">
            <v>0</v>
          </cell>
          <cell r="J1786">
            <v>33612</v>
          </cell>
          <cell r="K1786">
            <v>16209</v>
          </cell>
        </row>
        <row r="1787">
          <cell r="F1787">
            <v>2000612</v>
          </cell>
          <cell r="G1787">
            <v>0</v>
          </cell>
          <cell r="H1787">
            <v>2000612</v>
          </cell>
          <cell r="I1787">
            <v>0</v>
          </cell>
          <cell r="J1787">
            <v>2000612</v>
          </cell>
          <cell r="K1787">
            <v>1313282</v>
          </cell>
        </row>
        <row r="1788">
          <cell r="F1788">
            <v>3241770</v>
          </cell>
          <cell r="G1788">
            <v>0</v>
          </cell>
          <cell r="H1788">
            <v>3241770</v>
          </cell>
          <cell r="I1788">
            <v>0</v>
          </cell>
          <cell r="J1788">
            <v>3241770</v>
          </cell>
          <cell r="K1788">
            <v>4914106</v>
          </cell>
        </row>
        <row r="1789">
          <cell r="F1789">
            <v>31306</v>
          </cell>
          <cell r="G1789">
            <v>0</v>
          </cell>
          <cell r="H1789">
            <v>31306</v>
          </cell>
          <cell r="I1789">
            <v>0</v>
          </cell>
          <cell r="J1789">
            <v>31306</v>
          </cell>
          <cell r="K1789">
            <v>37500</v>
          </cell>
        </row>
        <row r="1790">
          <cell r="F1790">
            <v>5273688</v>
          </cell>
          <cell r="G1790">
            <v>0</v>
          </cell>
          <cell r="H1790">
            <v>5273688</v>
          </cell>
          <cell r="I1790">
            <v>0</v>
          </cell>
          <cell r="J1790">
            <v>5273688</v>
          </cell>
          <cell r="K1790">
            <v>6264888</v>
          </cell>
        </row>
        <row r="1791">
          <cell r="F1791">
            <v>2099451.12</v>
          </cell>
          <cell r="G1791">
            <v>0</v>
          </cell>
          <cell r="H1791">
            <v>2099451.12</v>
          </cell>
          <cell r="I1791">
            <v>0</v>
          </cell>
          <cell r="J1791">
            <v>2099451.12</v>
          </cell>
          <cell r="K1791">
            <v>1447988</v>
          </cell>
        </row>
        <row r="1792">
          <cell r="F1792">
            <v>1352316</v>
          </cell>
          <cell r="G1792">
            <v>0</v>
          </cell>
          <cell r="H1792">
            <v>1352316</v>
          </cell>
          <cell r="I1792">
            <v>0</v>
          </cell>
          <cell r="J1792">
            <v>1352316</v>
          </cell>
          <cell r="K1792">
            <v>1296014</v>
          </cell>
        </row>
        <row r="1793">
          <cell r="F1793">
            <v>147685</v>
          </cell>
          <cell r="G1793">
            <v>0</v>
          </cell>
          <cell r="H1793">
            <v>147685</v>
          </cell>
          <cell r="I1793">
            <v>0</v>
          </cell>
          <cell r="J1793">
            <v>147685</v>
          </cell>
          <cell r="K1793">
            <v>218120</v>
          </cell>
        </row>
        <row r="1794">
          <cell r="F1794">
            <v>3599452.12</v>
          </cell>
          <cell r="G1794">
            <v>0</v>
          </cell>
          <cell r="H1794">
            <v>3599452.12</v>
          </cell>
          <cell r="I1794">
            <v>0</v>
          </cell>
          <cell r="J1794">
            <v>3599452.12</v>
          </cell>
          <cell r="K1794">
            <v>2962122</v>
          </cell>
        </row>
        <row r="1795">
          <cell r="F1795">
            <v>282264</v>
          </cell>
          <cell r="G1795">
            <v>0</v>
          </cell>
          <cell r="H1795">
            <v>282264</v>
          </cell>
          <cell r="I1795">
            <v>0</v>
          </cell>
          <cell r="J1795">
            <v>282264</v>
          </cell>
          <cell r="K1795">
            <v>236234</v>
          </cell>
        </row>
        <row r="1796">
          <cell r="F1796">
            <v>644267</v>
          </cell>
          <cell r="G1796">
            <v>0</v>
          </cell>
          <cell r="H1796">
            <v>644267</v>
          </cell>
          <cell r="I1796">
            <v>0</v>
          </cell>
          <cell r="J1796">
            <v>644267</v>
          </cell>
          <cell r="K1796">
            <v>906169</v>
          </cell>
        </row>
        <row r="1797"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40292</v>
          </cell>
        </row>
        <row r="1798">
          <cell r="F1798">
            <v>35141</v>
          </cell>
          <cell r="G1798">
            <v>0</v>
          </cell>
          <cell r="H1798">
            <v>35141</v>
          </cell>
          <cell r="I1798">
            <v>0</v>
          </cell>
          <cell r="J1798">
            <v>35141</v>
          </cell>
          <cell r="K1798">
            <v>6500</v>
          </cell>
        </row>
        <row r="1799">
          <cell r="F1799">
            <v>1092523</v>
          </cell>
          <cell r="G1799">
            <v>0</v>
          </cell>
          <cell r="H1799">
            <v>1092523</v>
          </cell>
          <cell r="I1799">
            <v>0</v>
          </cell>
          <cell r="J1799">
            <v>1092523</v>
          </cell>
          <cell r="K1799">
            <v>880184</v>
          </cell>
        </row>
        <row r="1800">
          <cell r="F1800">
            <v>213210</v>
          </cell>
          <cell r="G1800">
            <v>0</v>
          </cell>
          <cell r="H1800">
            <v>213210</v>
          </cell>
          <cell r="I1800">
            <v>0</v>
          </cell>
          <cell r="J1800">
            <v>213210</v>
          </cell>
          <cell r="K1800">
            <v>272587</v>
          </cell>
        </row>
        <row r="1801"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</row>
        <row r="1802">
          <cell r="F1802">
            <v>152064</v>
          </cell>
          <cell r="G1802">
            <v>0</v>
          </cell>
          <cell r="H1802">
            <v>152064</v>
          </cell>
          <cell r="I1802">
            <v>0</v>
          </cell>
          <cell r="J1802">
            <v>152064</v>
          </cell>
          <cell r="K1802">
            <v>0</v>
          </cell>
        </row>
        <row r="1803">
          <cell r="F1803">
            <v>2419469</v>
          </cell>
          <cell r="G1803">
            <v>0</v>
          </cell>
          <cell r="H1803">
            <v>2419469</v>
          </cell>
          <cell r="I1803">
            <v>0</v>
          </cell>
          <cell r="J1803">
            <v>2419469</v>
          </cell>
          <cell r="K1803">
            <v>2341966</v>
          </cell>
        </row>
        <row r="1804">
          <cell r="F1804">
            <v>510939</v>
          </cell>
          <cell r="G1804">
            <v>0</v>
          </cell>
          <cell r="H1804">
            <v>510939</v>
          </cell>
          <cell r="I1804">
            <v>0</v>
          </cell>
          <cell r="J1804">
            <v>510939</v>
          </cell>
          <cell r="K1804">
            <v>189648</v>
          </cell>
        </row>
        <row r="1805">
          <cell r="F1805">
            <v>45377</v>
          </cell>
          <cell r="G1805">
            <v>0</v>
          </cell>
          <cell r="H1805">
            <v>45377</v>
          </cell>
          <cell r="I1805">
            <v>0</v>
          </cell>
          <cell r="J1805">
            <v>45377</v>
          </cell>
          <cell r="K1805">
            <v>1077865</v>
          </cell>
        </row>
        <row r="1806">
          <cell r="F1806">
            <v>261466</v>
          </cell>
          <cell r="G1806">
            <v>0</v>
          </cell>
          <cell r="H1806">
            <v>261466</v>
          </cell>
          <cell r="I1806">
            <v>0</v>
          </cell>
          <cell r="J1806">
            <v>261466</v>
          </cell>
          <cell r="K1806">
            <v>196400</v>
          </cell>
        </row>
        <row r="1807">
          <cell r="F1807">
            <v>817782</v>
          </cell>
          <cell r="G1807">
            <v>0</v>
          </cell>
          <cell r="H1807">
            <v>817782</v>
          </cell>
          <cell r="I1807">
            <v>0</v>
          </cell>
          <cell r="J1807">
            <v>817782</v>
          </cell>
          <cell r="K1807">
            <v>1463913</v>
          </cell>
        </row>
        <row r="1808">
          <cell r="F1808">
            <v>195120</v>
          </cell>
          <cell r="G1808">
            <v>0</v>
          </cell>
          <cell r="H1808">
            <v>195120</v>
          </cell>
          <cell r="I1808">
            <v>0</v>
          </cell>
          <cell r="J1808">
            <v>195120</v>
          </cell>
          <cell r="K1808">
            <v>103676</v>
          </cell>
        </row>
        <row r="1809">
          <cell r="F1809">
            <v>2277970</v>
          </cell>
          <cell r="G1809">
            <v>0</v>
          </cell>
          <cell r="H1809">
            <v>2277970</v>
          </cell>
          <cell r="I1809">
            <v>0</v>
          </cell>
          <cell r="J1809">
            <v>2277970</v>
          </cell>
          <cell r="K1809">
            <v>3291698</v>
          </cell>
        </row>
        <row r="1810">
          <cell r="F1810">
            <v>189213</v>
          </cell>
          <cell r="G1810">
            <v>0</v>
          </cell>
          <cell r="H1810">
            <v>189213</v>
          </cell>
          <cell r="I1810">
            <v>0</v>
          </cell>
          <cell r="J1810">
            <v>189213</v>
          </cell>
          <cell r="K1810">
            <v>81741</v>
          </cell>
        </row>
        <row r="1811">
          <cell r="F1811">
            <v>32397</v>
          </cell>
          <cell r="G1811">
            <v>0</v>
          </cell>
          <cell r="H1811">
            <v>32397</v>
          </cell>
          <cell r="I1811">
            <v>0</v>
          </cell>
          <cell r="J1811">
            <v>32397</v>
          </cell>
          <cell r="K1811">
            <v>3174</v>
          </cell>
        </row>
        <row r="1812">
          <cell r="F1812">
            <v>648</v>
          </cell>
          <cell r="G1812">
            <v>0</v>
          </cell>
          <cell r="H1812">
            <v>648</v>
          </cell>
          <cell r="I1812">
            <v>0</v>
          </cell>
          <cell r="J1812">
            <v>648</v>
          </cell>
          <cell r="K1812">
            <v>63</v>
          </cell>
        </row>
        <row r="1813">
          <cell r="F1813">
            <v>101140</v>
          </cell>
          <cell r="G1813">
            <v>0</v>
          </cell>
          <cell r="H1813">
            <v>101140</v>
          </cell>
          <cell r="I1813">
            <v>0</v>
          </cell>
          <cell r="J1813">
            <v>101140</v>
          </cell>
          <cell r="K1813">
            <v>67797</v>
          </cell>
        </row>
        <row r="1814">
          <cell r="F1814">
            <v>2796488</v>
          </cell>
          <cell r="G1814">
            <v>0</v>
          </cell>
          <cell r="H1814">
            <v>2796488</v>
          </cell>
          <cell r="I1814">
            <v>0</v>
          </cell>
          <cell r="J1814">
            <v>2796488</v>
          </cell>
          <cell r="K1814">
            <v>3548149</v>
          </cell>
        </row>
        <row r="1815">
          <cell r="F1815">
            <v>14940491.120000001</v>
          </cell>
          <cell r="G1815">
            <v>0</v>
          </cell>
          <cell r="H1815">
            <v>14940491.120000001</v>
          </cell>
          <cell r="I1815">
            <v>0</v>
          </cell>
          <cell r="J1815">
            <v>14940491.120000001</v>
          </cell>
          <cell r="K1815">
            <v>16597247</v>
          </cell>
        </row>
        <row r="1817">
          <cell r="F1817">
            <v>21027363</v>
          </cell>
          <cell r="G1817">
            <v>0</v>
          </cell>
          <cell r="H1817">
            <v>21027363</v>
          </cell>
          <cell r="I1817">
            <v>0</v>
          </cell>
          <cell r="J1817">
            <v>21027363</v>
          </cell>
          <cell r="K1817">
            <v>12737840</v>
          </cell>
        </row>
        <row r="1818">
          <cell r="F1818">
            <v>21027363</v>
          </cell>
          <cell r="G1818">
            <v>0</v>
          </cell>
          <cell r="H1818">
            <v>21027363</v>
          </cell>
          <cell r="I1818">
            <v>0</v>
          </cell>
          <cell r="J1818">
            <v>21027363</v>
          </cell>
          <cell r="K1818">
            <v>12737840</v>
          </cell>
        </row>
        <row r="1819">
          <cell r="F1819">
            <v>1819042</v>
          </cell>
          <cell r="G1819">
            <v>0</v>
          </cell>
          <cell r="H1819">
            <v>1819042</v>
          </cell>
          <cell r="I1819">
            <v>0</v>
          </cell>
          <cell r="J1819">
            <v>1819042</v>
          </cell>
          <cell r="K1819">
            <v>1042533</v>
          </cell>
        </row>
        <row r="1820">
          <cell r="F1820">
            <v>1819042</v>
          </cell>
          <cell r="G1820">
            <v>0</v>
          </cell>
          <cell r="H1820">
            <v>1819042</v>
          </cell>
          <cell r="I1820">
            <v>0</v>
          </cell>
          <cell r="J1820">
            <v>1819042</v>
          </cell>
          <cell r="K1820">
            <v>1042533</v>
          </cell>
        </row>
        <row r="1821">
          <cell r="F1821">
            <v>12999728</v>
          </cell>
          <cell r="G1821">
            <v>0</v>
          </cell>
          <cell r="H1821">
            <v>12999728</v>
          </cell>
          <cell r="I1821">
            <v>0</v>
          </cell>
          <cell r="J1821">
            <v>12999728</v>
          </cell>
          <cell r="K1821">
            <v>8064575</v>
          </cell>
        </row>
        <row r="1822">
          <cell r="F1822">
            <v>12999728</v>
          </cell>
          <cell r="G1822">
            <v>0</v>
          </cell>
          <cell r="H1822">
            <v>12999728</v>
          </cell>
          <cell r="I1822">
            <v>0</v>
          </cell>
          <cell r="J1822">
            <v>12999728</v>
          </cell>
          <cell r="K1822">
            <v>8064575</v>
          </cell>
        </row>
        <row r="1823">
          <cell r="F1823">
            <v>35846133</v>
          </cell>
          <cell r="G1823">
            <v>0</v>
          </cell>
          <cell r="H1823">
            <v>35846133</v>
          </cell>
          <cell r="I1823">
            <v>0</v>
          </cell>
          <cell r="J1823">
            <v>35846133</v>
          </cell>
          <cell r="K1823">
            <v>21844948</v>
          </cell>
        </row>
        <row r="1825">
          <cell r="F1825">
            <v>94848</v>
          </cell>
          <cell r="G1825">
            <v>0</v>
          </cell>
          <cell r="H1825">
            <v>94848</v>
          </cell>
          <cell r="I1825">
            <v>0</v>
          </cell>
          <cell r="J1825">
            <v>94848</v>
          </cell>
          <cell r="K1825">
            <v>105411</v>
          </cell>
        </row>
        <row r="1826">
          <cell r="F1826">
            <v>94848</v>
          </cell>
          <cell r="G1826">
            <v>0</v>
          </cell>
          <cell r="H1826">
            <v>94848</v>
          </cell>
          <cell r="I1826">
            <v>0</v>
          </cell>
          <cell r="J1826">
            <v>94848</v>
          </cell>
          <cell r="K1826">
            <v>105411</v>
          </cell>
        </row>
        <row r="1827">
          <cell r="F1827">
            <v>4562390</v>
          </cell>
          <cell r="G1827">
            <v>0</v>
          </cell>
          <cell r="H1827">
            <v>4562390</v>
          </cell>
          <cell r="I1827">
            <v>0</v>
          </cell>
          <cell r="J1827">
            <v>4562390</v>
          </cell>
          <cell r="K1827">
            <v>3701937</v>
          </cell>
        </row>
        <row r="1828">
          <cell r="F1828">
            <v>4562390</v>
          </cell>
          <cell r="G1828">
            <v>0</v>
          </cell>
          <cell r="H1828">
            <v>4562390</v>
          </cell>
          <cell r="I1828">
            <v>0</v>
          </cell>
          <cell r="J1828">
            <v>4562390</v>
          </cell>
          <cell r="K1828">
            <v>3701937</v>
          </cell>
        </row>
        <row r="1829">
          <cell r="F1829">
            <v>48290907</v>
          </cell>
          <cell r="G1829">
            <v>-190853</v>
          </cell>
          <cell r="H1829">
            <v>48100054</v>
          </cell>
          <cell r="I1829">
            <v>0</v>
          </cell>
          <cell r="J1829">
            <v>48100054</v>
          </cell>
          <cell r="K1829">
            <v>59918260</v>
          </cell>
        </row>
        <row r="1830">
          <cell r="F1830">
            <v>48290907</v>
          </cell>
          <cell r="G1830">
            <v>-190853</v>
          </cell>
          <cell r="H1830">
            <v>48100054</v>
          </cell>
          <cell r="I1830">
            <v>0</v>
          </cell>
          <cell r="J1830">
            <v>48100054</v>
          </cell>
          <cell r="K1830">
            <v>59918260</v>
          </cell>
        </row>
        <row r="1831">
          <cell r="F1831">
            <v>19430000</v>
          </cell>
          <cell r="G1831">
            <v>-592091.34</v>
          </cell>
          <cell r="H1831">
            <v>18837908.66</v>
          </cell>
          <cell r="I1831">
            <v>0</v>
          </cell>
          <cell r="J1831">
            <v>18837908.66</v>
          </cell>
          <cell r="K1831">
            <v>15305441</v>
          </cell>
        </row>
        <row r="1832">
          <cell r="F1832">
            <v>19430000</v>
          </cell>
          <cell r="G1832">
            <v>-592091.34</v>
          </cell>
          <cell r="H1832">
            <v>18837908.66</v>
          </cell>
          <cell r="I1832">
            <v>0</v>
          </cell>
          <cell r="J1832">
            <v>18837908.66</v>
          </cell>
          <cell r="K1832">
            <v>15305441</v>
          </cell>
        </row>
        <row r="1833">
          <cell r="F1833">
            <v>72378145</v>
          </cell>
          <cell r="G1833">
            <v>-782944.34</v>
          </cell>
          <cell r="H1833">
            <v>71595200.659999996</v>
          </cell>
          <cell r="I1833">
            <v>0</v>
          </cell>
          <cell r="J1833">
            <v>71595200.659999996</v>
          </cell>
          <cell r="K1833">
            <v>79031049</v>
          </cell>
        </row>
        <row r="1835">
          <cell r="F1835">
            <v>9000</v>
          </cell>
          <cell r="G1835">
            <v>0</v>
          </cell>
          <cell r="H1835">
            <v>9000</v>
          </cell>
          <cell r="I1835">
            <v>0</v>
          </cell>
          <cell r="J1835">
            <v>9000</v>
          </cell>
          <cell r="K1835">
            <v>0</v>
          </cell>
        </row>
        <row r="1836">
          <cell r="F1836">
            <v>9000</v>
          </cell>
          <cell r="G1836">
            <v>0</v>
          </cell>
          <cell r="H1836">
            <v>9000</v>
          </cell>
          <cell r="I1836">
            <v>0</v>
          </cell>
          <cell r="J1836">
            <v>9000</v>
          </cell>
          <cell r="K1836">
            <v>0</v>
          </cell>
        </row>
        <row r="1837">
          <cell r="F1837">
            <v>54625</v>
          </cell>
          <cell r="G1837">
            <v>0</v>
          </cell>
          <cell r="H1837">
            <v>54625</v>
          </cell>
          <cell r="I1837">
            <v>0</v>
          </cell>
          <cell r="J1837">
            <v>54625</v>
          </cell>
          <cell r="K1837">
            <v>0</v>
          </cell>
        </row>
        <row r="1838">
          <cell r="F1838">
            <v>54625</v>
          </cell>
          <cell r="G1838">
            <v>0</v>
          </cell>
          <cell r="H1838">
            <v>54625</v>
          </cell>
          <cell r="I1838">
            <v>0</v>
          </cell>
          <cell r="J1838">
            <v>54625</v>
          </cell>
          <cell r="K1838">
            <v>0</v>
          </cell>
        </row>
        <row r="1839">
          <cell r="F1839">
            <v>155770</v>
          </cell>
          <cell r="G1839">
            <v>-128220</v>
          </cell>
          <cell r="H1839">
            <v>27550</v>
          </cell>
          <cell r="I1839">
            <v>0</v>
          </cell>
          <cell r="J1839">
            <v>27550</v>
          </cell>
          <cell r="K1839">
            <v>0</v>
          </cell>
        </row>
        <row r="1840">
          <cell r="F1840">
            <v>155770</v>
          </cell>
          <cell r="G1840">
            <v>-128220</v>
          </cell>
          <cell r="H1840">
            <v>27550</v>
          </cell>
          <cell r="I1840">
            <v>0</v>
          </cell>
          <cell r="J1840">
            <v>27550</v>
          </cell>
          <cell r="K1840">
            <v>0</v>
          </cell>
        </row>
        <row r="1841">
          <cell r="F1841">
            <v>219395</v>
          </cell>
          <cell r="G1841">
            <v>-128220</v>
          </cell>
          <cell r="H1841">
            <v>91175</v>
          </cell>
          <cell r="I1841">
            <v>0</v>
          </cell>
          <cell r="J1841">
            <v>91175</v>
          </cell>
          <cell r="K1841">
            <v>0</v>
          </cell>
        </row>
        <row r="1843">
          <cell r="F1843">
            <v>-900</v>
          </cell>
          <cell r="G1843">
            <v>0</v>
          </cell>
          <cell r="H1843">
            <v>-900</v>
          </cell>
          <cell r="I1843">
            <v>0</v>
          </cell>
          <cell r="J1843">
            <v>-900</v>
          </cell>
          <cell r="K1843">
            <v>-28000</v>
          </cell>
        </row>
        <row r="1844">
          <cell r="F1844">
            <v>-900</v>
          </cell>
          <cell r="G1844">
            <v>0</v>
          </cell>
          <cell r="H1844">
            <v>-900</v>
          </cell>
          <cell r="I1844">
            <v>0</v>
          </cell>
          <cell r="J1844">
            <v>-900</v>
          </cell>
          <cell r="K1844">
            <v>-28000</v>
          </cell>
        </row>
        <row r="1845">
          <cell r="F1845">
            <v>-22348</v>
          </cell>
          <cell r="G1845">
            <v>0</v>
          </cell>
          <cell r="H1845">
            <v>-22348</v>
          </cell>
          <cell r="I1845">
            <v>0</v>
          </cell>
          <cell r="J1845">
            <v>-22348</v>
          </cell>
          <cell r="K1845">
            <v>-6778</v>
          </cell>
        </row>
        <row r="1846"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-305</v>
          </cell>
        </row>
        <row r="1847">
          <cell r="F1847">
            <v>-22348</v>
          </cell>
          <cell r="G1847">
            <v>0</v>
          </cell>
          <cell r="H1847">
            <v>-22348</v>
          </cell>
          <cell r="I1847">
            <v>0</v>
          </cell>
          <cell r="J1847">
            <v>-22348</v>
          </cell>
          <cell r="K1847">
            <v>-7083</v>
          </cell>
        </row>
        <row r="1848">
          <cell r="F1848">
            <v>-151031</v>
          </cell>
          <cell r="G1848">
            <v>0</v>
          </cell>
          <cell r="H1848">
            <v>-151031</v>
          </cell>
          <cell r="I1848">
            <v>0</v>
          </cell>
          <cell r="J1848">
            <v>-151031</v>
          </cell>
          <cell r="K1848">
            <v>0</v>
          </cell>
        </row>
        <row r="1849">
          <cell r="F1849">
            <v>-5083078.7</v>
          </cell>
          <cell r="G1849">
            <v>5041728</v>
          </cell>
          <cell r="H1849">
            <v>-41350.699999999997</v>
          </cell>
          <cell r="I1849">
            <v>0</v>
          </cell>
          <cell r="J1849">
            <v>-41350.699999999997</v>
          </cell>
          <cell r="K1849">
            <v>-967197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-7597</v>
          </cell>
        </row>
        <row r="1851">
          <cell r="F1851">
            <v>-5234109.7</v>
          </cell>
          <cell r="G1851">
            <v>5041728</v>
          </cell>
          <cell r="H1851">
            <v>-192381.7</v>
          </cell>
          <cell r="I1851">
            <v>0</v>
          </cell>
          <cell r="J1851">
            <v>-192381.7</v>
          </cell>
          <cell r="K1851">
            <v>-974794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-106071</v>
          </cell>
        </row>
        <row r="1853">
          <cell r="F1853">
            <v>-16588</v>
          </cell>
          <cell r="G1853">
            <v>0</v>
          </cell>
          <cell r="H1853">
            <v>-16588</v>
          </cell>
          <cell r="I1853">
            <v>0</v>
          </cell>
          <cell r="J1853">
            <v>-16588</v>
          </cell>
          <cell r="K1853">
            <v>-234176</v>
          </cell>
        </row>
        <row r="1854">
          <cell r="F1854">
            <v>-16588</v>
          </cell>
          <cell r="G1854">
            <v>0</v>
          </cell>
          <cell r="H1854">
            <v>-16588</v>
          </cell>
          <cell r="I1854">
            <v>0</v>
          </cell>
          <cell r="J1854">
            <v>-16588</v>
          </cell>
          <cell r="K1854">
            <v>-340247</v>
          </cell>
        </row>
        <row r="1855">
          <cell r="F1855">
            <v>-18051</v>
          </cell>
          <cell r="G1855">
            <v>0</v>
          </cell>
          <cell r="H1855">
            <v>-18051</v>
          </cell>
          <cell r="I1855">
            <v>0</v>
          </cell>
          <cell r="J1855">
            <v>-18051</v>
          </cell>
          <cell r="K1855">
            <v>0</v>
          </cell>
        </row>
        <row r="1856">
          <cell r="F1856">
            <v>-18051</v>
          </cell>
          <cell r="G1856">
            <v>0</v>
          </cell>
          <cell r="H1856">
            <v>-18051</v>
          </cell>
          <cell r="I1856">
            <v>0</v>
          </cell>
          <cell r="J1856">
            <v>-18051</v>
          </cell>
          <cell r="K1856">
            <v>0</v>
          </cell>
        </row>
        <row r="1857">
          <cell r="F1857">
            <v>-146335</v>
          </cell>
          <cell r="G1857">
            <v>0</v>
          </cell>
          <cell r="H1857">
            <v>-146335</v>
          </cell>
          <cell r="I1857">
            <v>0</v>
          </cell>
          <cell r="J1857">
            <v>-146335</v>
          </cell>
          <cell r="K1857">
            <v>-67408</v>
          </cell>
        </row>
        <row r="1858">
          <cell r="F1858">
            <v>-6523983</v>
          </cell>
          <cell r="G1858">
            <v>-39160</v>
          </cell>
          <cell r="H1858">
            <v>-6563143</v>
          </cell>
          <cell r="I1858">
            <v>0</v>
          </cell>
          <cell r="J1858">
            <v>-6563143</v>
          </cell>
          <cell r="K1858">
            <v>-9058</v>
          </cell>
        </row>
        <row r="1859">
          <cell r="F1859">
            <v>-149068</v>
          </cell>
          <cell r="G1859">
            <v>0</v>
          </cell>
          <cell r="H1859">
            <v>-149068</v>
          </cell>
          <cell r="I1859">
            <v>0</v>
          </cell>
          <cell r="J1859">
            <v>-149068</v>
          </cell>
          <cell r="K1859">
            <v>-557324</v>
          </cell>
        </row>
        <row r="1860">
          <cell r="F1860">
            <v>-6819386</v>
          </cell>
          <cell r="G1860">
            <v>-39160</v>
          </cell>
          <cell r="H1860">
            <v>-6858546</v>
          </cell>
          <cell r="I1860">
            <v>0</v>
          </cell>
          <cell r="J1860">
            <v>-6858546</v>
          </cell>
          <cell r="K1860">
            <v>-633790</v>
          </cell>
        </row>
        <row r="1861">
          <cell r="F1861">
            <v>-12111382.699999999</v>
          </cell>
          <cell r="G1861">
            <v>5002568</v>
          </cell>
          <cell r="H1861">
            <v>-7108814.7000000002</v>
          </cell>
          <cell r="I1861">
            <v>0</v>
          </cell>
          <cell r="J1861">
            <v>-7108814.7000000002</v>
          </cell>
          <cell r="K1861">
            <v>-1983914</v>
          </cell>
        </row>
        <row r="1863">
          <cell r="F1863">
            <v>-287241</v>
          </cell>
          <cell r="G1863">
            <v>-135968</v>
          </cell>
          <cell r="H1863">
            <v>-423209</v>
          </cell>
          <cell r="I1863">
            <v>0</v>
          </cell>
          <cell r="J1863">
            <v>-423209</v>
          </cell>
          <cell r="K1863">
            <v>-157611</v>
          </cell>
        </row>
        <row r="1864">
          <cell r="F1864">
            <v>-5049</v>
          </cell>
          <cell r="G1864">
            <v>-209580</v>
          </cell>
          <cell r="H1864">
            <v>-214629</v>
          </cell>
          <cell r="I1864">
            <v>0</v>
          </cell>
          <cell r="J1864">
            <v>-214629</v>
          </cell>
          <cell r="K1864">
            <v>-163694</v>
          </cell>
        </row>
        <row r="1865">
          <cell r="F1865">
            <v>-292290</v>
          </cell>
          <cell r="G1865">
            <v>-345548</v>
          </cell>
          <cell r="H1865">
            <v>-637838</v>
          </cell>
          <cell r="I1865">
            <v>0</v>
          </cell>
          <cell r="J1865">
            <v>-637838</v>
          </cell>
          <cell r="K1865">
            <v>-321305</v>
          </cell>
        </row>
        <row r="1866">
          <cell r="F1866">
            <v>-34215</v>
          </cell>
          <cell r="G1866">
            <v>0</v>
          </cell>
          <cell r="H1866">
            <v>-34215</v>
          </cell>
          <cell r="I1866">
            <v>0</v>
          </cell>
          <cell r="J1866">
            <v>-34215</v>
          </cell>
          <cell r="K1866">
            <v>-8836</v>
          </cell>
        </row>
        <row r="1867">
          <cell r="F1867">
            <v>-34215</v>
          </cell>
          <cell r="G1867">
            <v>0</v>
          </cell>
          <cell r="H1867">
            <v>-34215</v>
          </cell>
          <cell r="I1867">
            <v>0</v>
          </cell>
          <cell r="J1867">
            <v>-34215</v>
          </cell>
          <cell r="K1867">
            <v>-8836</v>
          </cell>
        </row>
        <row r="1868">
          <cell r="F1868">
            <v>-326505</v>
          </cell>
          <cell r="G1868">
            <v>-345548</v>
          </cell>
          <cell r="H1868">
            <v>-672053</v>
          </cell>
          <cell r="I1868">
            <v>0</v>
          </cell>
          <cell r="J1868">
            <v>-672053</v>
          </cell>
          <cell r="K1868">
            <v>-330141</v>
          </cell>
        </row>
        <row r="1870">
          <cell r="F1870">
            <v>-15291451</v>
          </cell>
          <cell r="G1870">
            <v>-14935</v>
          </cell>
          <cell r="H1870">
            <v>-15306386</v>
          </cell>
          <cell r="I1870">
            <v>0</v>
          </cell>
          <cell r="J1870">
            <v>-15306386</v>
          </cell>
          <cell r="K1870">
            <v>-3437528</v>
          </cell>
        </row>
        <row r="1871">
          <cell r="F1871">
            <v>-15291451</v>
          </cell>
          <cell r="G1871">
            <v>-14935</v>
          </cell>
          <cell r="H1871">
            <v>-15306386</v>
          </cell>
          <cell r="I1871">
            <v>0</v>
          </cell>
          <cell r="J1871">
            <v>-15306386</v>
          </cell>
          <cell r="K1871">
            <v>-3437528</v>
          </cell>
        </row>
        <row r="1872">
          <cell r="F1872">
            <v>-15291451</v>
          </cell>
          <cell r="G1872">
            <v>-14935</v>
          </cell>
          <cell r="H1872">
            <v>-15306386</v>
          </cell>
          <cell r="I1872">
            <v>0</v>
          </cell>
          <cell r="J1872">
            <v>-15306386</v>
          </cell>
          <cell r="K1872">
            <v>-3437528</v>
          </cell>
        </row>
        <row r="1874"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-914</v>
          </cell>
        </row>
        <row r="1875"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-914</v>
          </cell>
        </row>
        <row r="1876">
          <cell r="F1876">
            <v>-426400</v>
          </cell>
          <cell r="G1876">
            <v>0</v>
          </cell>
          <cell r="H1876">
            <v>-426400</v>
          </cell>
          <cell r="I1876">
            <v>0</v>
          </cell>
          <cell r="J1876">
            <v>-426400</v>
          </cell>
          <cell r="K1876">
            <v>-739392</v>
          </cell>
        </row>
        <row r="1877">
          <cell r="F1877">
            <v>-426400</v>
          </cell>
          <cell r="G1877">
            <v>0</v>
          </cell>
          <cell r="H1877">
            <v>-426400</v>
          </cell>
          <cell r="I1877">
            <v>0</v>
          </cell>
          <cell r="J1877">
            <v>-426400</v>
          </cell>
          <cell r="K1877">
            <v>-739392</v>
          </cell>
        </row>
        <row r="1878">
          <cell r="F1878">
            <v>-460726</v>
          </cell>
          <cell r="G1878">
            <v>0</v>
          </cell>
          <cell r="H1878">
            <v>-460726</v>
          </cell>
          <cell r="I1878">
            <v>0</v>
          </cell>
          <cell r="J1878">
            <v>-460726</v>
          </cell>
          <cell r="K1878">
            <v>-125123</v>
          </cell>
        </row>
        <row r="1879">
          <cell r="F1879">
            <v>-460726</v>
          </cell>
          <cell r="G1879">
            <v>0</v>
          </cell>
          <cell r="H1879">
            <v>-460726</v>
          </cell>
          <cell r="I1879">
            <v>0</v>
          </cell>
          <cell r="J1879">
            <v>-460726</v>
          </cell>
          <cell r="K1879">
            <v>-125123</v>
          </cell>
        </row>
        <row r="1880">
          <cell r="F1880">
            <v>-887126</v>
          </cell>
          <cell r="G1880">
            <v>0</v>
          </cell>
          <cell r="H1880">
            <v>-887126</v>
          </cell>
          <cell r="I1880">
            <v>0</v>
          </cell>
          <cell r="J1880">
            <v>-887126</v>
          </cell>
          <cell r="K1880">
            <v>-865429</v>
          </cell>
        </row>
        <row r="1882">
          <cell r="F1882">
            <v>-510000</v>
          </cell>
          <cell r="G1882">
            <v>0</v>
          </cell>
          <cell r="H1882">
            <v>-510000</v>
          </cell>
          <cell r="I1882">
            <v>0</v>
          </cell>
          <cell r="J1882">
            <v>-510000</v>
          </cell>
          <cell r="K1882">
            <v>-1010000</v>
          </cell>
        </row>
        <row r="1883">
          <cell r="F1883">
            <v>-510000</v>
          </cell>
          <cell r="G1883">
            <v>0</v>
          </cell>
          <cell r="H1883">
            <v>-510000</v>
          </cell>
          <cell r="I1883">
            <v>0</v>
          </cell>
          <cell r="J1883">
            <v>-510000</v>
          </cell>
          <cell r="K1883">
            <v>-1010000</v>
          </cell>
        </row>
        <row r="1884">
          <cell r="F1884">
            <v>-510000</v>
          </cell>
          <cell r="G1884">
            <v>0</v>
          </cell>
          <cell r="H1884">
            <v>-510000</v>
          </cell>
          <cell r="I1884">
            <v>0</v>
          </cell>
          <cell r="J1884">
            <v>-510000</v>
          </cell>
          <cell r="K1884">
            <v>-1010000</v>
          </cell>
        </row>
        <row r="1886">
          <cell r="F1886">
            <v>-6525447</v>
          </cell>
          <cell r="G1886">
            <v>0</v>
          </cell>
          <cell r="H1886">
            <v>-6525447</v>
          </cell>
          <cell r="I1886">
            <v>0</v>
          </cell>
          <cell r="J1886">
            <v>-6525447</v>
          </cell>
          <cell r="K1886">
            <v>-4104000</v>
          </cell>
        </row>
        <row r="1887">
          <cell r="F1887">
            <v>-6525447</v>
          </cell>
          <cell r="G1887">
            <v>0</v>
          </cell>
          <cell r="H1887">
            <v>-6525447</v>
          </cell>
          <cell r="I1887">
            <v>0</v>
          </cell>
          <cell r="J1887">
            <v>-6525447</v>
          </cell>
          <cell r="K1887">
            <v>-4104000</v>
          </cell>
        </row>
        <row r="1888">
          <cell r="F1888">
            <v>-6525447</v>
          </cell>
          <cell r="G1888">
            <v>0</v>
          </cell>
          <cell r="H1888">
            <v>-6525447</v>
          </cell>
          <cell r="I1888">
            <v>0</v>
          </cell>
          <cell r="J1888">
            <v>-6525447</v>
          </cell>
          <cell r="K1888">
            <v>-4104000</v>
          </cell>
        </row>
        <row r="1890">
          <cell r="F1890">
            <v>-218175</v>
          </cell>
          <cell r="G1890">
            <v>0</v>
          </cell>
          <cell r="H1890">
            <v>-218175</v>
          </cell>
          <cell r="I1890">
            <v>0</v>
          </cell>
          <cell r="J1890">
            <v>-218175</v>
          </cell>
          <cell r="K1890">
            <v>-286791</v>
          </cell>
        </row>
        <row r="1891">
          <cell r="F1891">
            <v>-218175</v>
          </cell>
          <cell r="G1891">
            <v>0</v>
          </cell>
          <cell r="H1891">
            <v>-218175</v>
          </cell>
          <cell r="I1891">
            <v>0</v>
          </cell>
          <cell r="J1891">
            <v>-218175</v>
          </cell>
          <cell r="K1891">
            <v>-286791</v>
          </cell>
        </row>
        <row r="1892">
          <cell r="F1892">
            <v>-3377848</v>
          </cell>
          <cell r="G1892">
            <v>-4930163</v>
          </cell>
          <cell r="H1892">
            <v>-8308011</v>
          </cell>
          <cell r="I1892">
            <v>0</v>
          </cell>
          <cell r="J1892">
            <v>-8308011</v>
          </cell>
          <cell r="K1892">
            <v>-12451743</v>
          </cell>
        </row>
        <row r="1893">
          <cell r="F1893">
            <v>-3377848</v>
          </cell>
          <cell r="G1893">
            <v>-4930163</v>
          </cell>
          <cell r="H1893">
            <v>-8308011</v>
          </cell>
          <cell r="I1893">
            <v>0</v>
          </cell>
          <cell r="J1893">
            <v>-8308011</v>
          </cell>
          <cell r="K1893">
            <v>-12451743</v>
          </cell>
        </row>
        <row r="1894">
          <cell r="F1894">
            <v>-3596023</v>
          </cell>
          <cell r="G1894">
            <v>-4930163</v>
          </cell>
          <cell r="H1894">
            <v>-8526186</v>
          </cell>
          <cell r="I1894">
            <v>0</v>
          </cell>
          <cell r="J1894">
            <v>-8526186</v>
          </cell>
          <cell r="K1894">
            <v>-12738534</v>
          </cell>
        </row>
        <row r="1896"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-28510</v>
          </cell>
        </row>
        <row r="1897"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-28510</v>
          </cell>
        </row>
        <row r="1898">
          <cell r="F1898">
            <v>-2459.83</v>
          </cell>
          <cell r="G1898">
            <v>-1505</v>
          </cell>
          <cell r="H1898">
            <v>-3964.83</v>
          </cell>
          <cell r="I1898">
            <v>0</v>
          </cell>
          <cell r="J1898">
            <v>-3964.83</v>
          </cell>
          <cell r="K1898">
            <v>-106799</v>
          </cell>
        </row>
        <row r="1899">
          <cell r="F1899">
            <v>-2459.83</v>
          </cell>
          <cell r="G1899">
            <v>-1505</v>
          </cell>
          <cell r="H1899">
            <v>-3964.83</v>
          </cell>
          <cell r="I1899">
            <v>0</v>
          </cell>
          <cell r="J1899">
            <v>-3964.83</v>
          </cell>
          <cell r="K1899">
            <v>-106799</v>
          </cell>
        </row>
        <row r="1900">
          <cell r="F1900">
            <v>-40745</v>
          </cell>
          <cell r="G1900">
            <v>-293447</v>
          </cell>
          <cell r="H1900">
            <v>-334192</v>
          </cell>
          <cell r="I1900">
            <v>0</v>
          </cell>
          <cell r="J1900">
            <v>-334192</v>
          </cell>
          <cell r="K1900">
            <v>-140627</v>
          </cell>
        </row>
        <row r="1901">
          <cell r="F1901">
            <v>-40745</v>
          </cell>
          <cell r="G1901">
            <v>-293447</v>
          </cell>
          <cell r="H1901">
            <v>-334192</v>
          </cell>
          <cell r="I1901">
            <v>0</v>
          </cell>
          <cell r="J1901">
            <v>-334192</v>
          </cell>
          <cell r="K1901">
            <v>-140627</v>
          </cell>
        </row>
        <row r="1902">
          <cell r="F1902">
            <v>-43204.83</v>
          </cell>
          <cell r="G1902">
            <v>-294952</v>
          </cell>
          <cell r="H1902">
            <v>-338156.83</v>
          </cell>
          <cell r="I1902">
            <v>0</v>
          </cell>
          <cell r="J1902">
            <v>-338156.83</v>
          </cell>
          <cell r="K1902">
            <v>-275936</v>
          </cell>
        </row>
        <row r="1904">
          <cell r="F1904">
            <v>-12680532</v>
          </cell>
          <cell r="G1904">
            <v>1000000</v>
          </cell>
          <cell r="H1904">
            <v>-11680532</v>
          </cell>
          <cell r="I1904">
            <v>0</v>
          </cell>
          <cell r="J1904">
            <v>-11680532</v>
          </cell>
          <cell r="K1904">
            <v>-3536510</v>
          </cell>
        </row>
        <row r="1905">
          <cell r="F1905">
            <v>-12680532</v>
          </cell>
          <cell r="G1905">
            <v>1000000</v>
          </cell>
          <cell r="H1905">
            <v>-11680532</v>
          </cell>
          <cell r="I1905">
            <v>0</v>
          </cell>
          <cell r="J1905">
            <v>-11680532</v>
          </cell>
          <cell r="K1905">
            <v>-3536510</v>
          </cell>
        </row>
        <row r="1906">
          <cell r="F1906">
            <v>-12680532</v>
          </cell>
          <cell r="G1906">
            <v>1000000</v>
          </cell>
          <cell r="H1906">
            <v>-11680532</v>
          </cell>
          <cell r="I1906">
            <v>0</v>
          </cell>
          <cell r="J1906">
            <v>-11680532</v>
          </cell>
          <cell r="K1906">
            <v>-3536510</v>
          </cell>
        </row>
        <row r="1908">
          <cell r="F1908">
            <v>-140420</v>
          </cell>
          <cell r="G1908">
            <v>-219840</v>
          </cell>
          <cell r="H1908">
            <v>-360260</v>
          </cell>
          <cell r="I1908">
            <v>0</v>
          </cell>
          <cell r="J1908">
            <v>-360260</v>
          </cell>
          <cell r="K1908">
            <v>-662634</v>
          </cell>
        </row>
        <row r="1909"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1</v>
          </cell>
        </row>
        <row r="1910">
          <cell r="F1910">
            <v>-140420</v>
          </cell>
          <cell r="G1910">
            <v>-219840</v>
          </cell>
          <cell r="H1910">
            <v>-360260</v>
          </cell>
          <cell r="I1910">
            <v>0</v>
          </cell>
          <cell r="J1910">
            <v>-360260</v>
          </cell>
          <cell r="K1910">
            <v>-662633</v>
          </cell>
        </row>
        <row r="1911">
          <cell r="F1911">
            <v>-140420</v>
          </cell>
          <cell r="G1911">
            <v>-219840</v>
          </cell>
          <cell r="H1911">
            <v>-360260</v>
          </cell>
          <cell r="I1911">
            <v>0</v>
          </cell>
          <cell r="J1911">
            <v>-360260</v>
          </cell>
          <cell r="K1911">
            <v>-662633</v>
          </cell>
        </row>
        <row r="1913"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</row>
        <row r="1915">
          <cell r="F1915">
            <v>13267</v>
          </cell>
          <cell r="G1915">
            <v>0</v>
          </cell>
          <cell r="H1915">
            <v>13267</v>
          </cell>
          <cell r="I1915">
            <v>0</v>
          </cell>
          <cell r="J1915">
            <v>13267</v>
          </cell>
          <cell r="K1915">
            <v>12933</v>
          </cell>
        </row>
        <row r="1916">
          <cell r="F1916">
            <v>775828</v>
          </cell>
          <cell r="G1916">
            <v>0</v>
          </cell>
          <cell r="H1916">
            <v>775828</v>
          </cell>
          <cell r="I1916">
            <v>0</v>
          </cell>
          <cell r="J1916">
            <v>775828</v>
          </cell>
          <cell r="K1916">
            <v>474712</v>
          </cell>
        </row>
        <row r="1917">
          <cell r="F1917">
            <v>584911</v>
          </cell>
          <cell r="G1917">
            <v>0</v>
          </cell>
          <cell r="H1917">
            <v>584911</v>
          </cell>
          <cell r="I1917">
            <v>0</v>
          </cell>
          <cell r="J1917">
            <v>584911</v>
          </cell>
          <cell r="K1917">
            <v>621689</v>
          </cell>
        </row>
        <row r="1918">
          <cell r="F1918">
            <v>10565</v>
          </cell>
          <cell r="G1918">
            <v>0</v>
          </cell>
          <cell r="H1918">
            <v>10565</v>
          </cell>
          <cell r="I1918">
            <v>0</v>
          </cell>
          <cell r="J1918">
            <v>10565</v>
          </cell>
          <cell r="K1918">
            <v>0</v>
          </cell>
        </row>
        <row r="1919">
          <cell r="F1919">
            <v>0</v>
          </cell>
          <cell r="G1919">
            <v>-26000</v>
          </cell>
          <cell r="H1919">
            <v>-26000</v>
          </cell>
          <cell r="I1919">
            <v>0</v>
          </cell>
          <cell r="J1919">
            <v>-26000</v>
          </cell>
          <cell r="K1919">
            <v>0</v>
          </cell>
        </row>
        <row r="1920">
          <cell r="F1920">
            <v>1384571</v>
          </cell>
          <cell r="G1920">
            <v>-26000</v>
          </cell>
          <cell r="H1920">
            <v>1358571</v>
          </cell>
          <cell r="I1920">
            <v>0</v>
          </cell>
          <cell r="J1920">
            <v>1358571</v>
          </cell>
          <cell r="K1920">
            <v>1109334</v>
          </cell>
        </row>
        <row r="1921">
          <cell r="F1921">
            <v>55026</v>
          </cell>
          <cell r="G1921">
            <v>0</v>
          </cell>
          <cell r="H1921">
            <v>55026</v>
          </cell>
          <cell r="I1921">
            <v>0</v>
          </cell>
          <cell r="J1921">
            <v>55026</v>
          </cell>
          <cell r="K1921">
            <v>62940</v>
          </cell>
        </row>
        <row r="1922">
          <cell r="F1922">
            <v>482378</v>
          </cell>
          <cell r="G1922">
            <v>0</v>
          </cell>
          <cell r="H1922">
            <v>482378</v>
          </cell>
          <cell r="I1922">
            <v>0</v>
          </cell>
          <cell r="J1922">
            <v>482378</v>
          </cell>
          <cell r="K1922">
            <v>527698</v>
          </cell>
        </row>
        <row r="1923">
          <cell r="F1923">
            <v>104031</v>
          </cell>
          <cell r="G1923">
            <v>0</v>
          </cell>
          <cell r="H1923">
            <v>104031</v>
          </cell>
          <cell r="I1923">
            <v>0</v>
          </cell>
          <cell r="J1923">
            <v>104031</v>
          </cell>
          <cell r="K1923">
            <v>63492</v>
          </cell>
        </row>
        <row r="1924">
          <cell r="F1924">
            <v>1765812</v>
          </cell>
          <cell r="G1924">
            <v>0</v>
          </cell>
          <cell r="H1924">
            <v>1765812</v>
          </cell>
          <cell r="I1924">
            <v>0</v>
          </cell>
          <cell r="J1924">
            <v>1765812</v>
          </cell>
          <cell r="K1924">
            <v>1700302</v>
          </cell>
        </row>
        <row r="1925">
          <cell r="F1925">
            <v>300000</v>
          </cell>
          <cell r="G1925">
            <v>-1884</v>
          </cell>
          <cell r="H1925">
            <v>298116</v>
          </cell>
          <cell r="I1925">
            <v>0</v>
          </cell>
          <cell r="J1925">
            <v>298116</v>
          </cell>
          <cell r="K1925">
            <v>0</v>
          </cell>
        </row>
        <row r="1926">
          <cell r="F1926">
            <v>4145835</v>
          </cell>
          <cell r="G1926">
            <v>0</v>
          </cell>
          <cell r="H1926">
            <v>4145835</v>
          </cell>
          <cell r="I1926">
            <v>0</v>
          </cell>
          <cell r="J1926">
            <v>4145835</v>
          </cell>
          <cell r="K1926">
            <v>4024886</v>
          </cell>
        </row>
        <row r="1927"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1533</v>
          </cell>
        </row>
        <row r="1928">
          <cell r="F1928">
            <v>127293</v>
          </cell>
          <cell r="G1928">
            <v>0</v>
          </cell>
          <cell r="H1928">
            <v>127293</v>
          </cell>
          <cell r="I1928">
            <v>0</v>
          </cell>
          <cell r="J1928">
            <v>127293</v>
          </cell>
          <cell r="K1928">
            <v>134608</v>
          </cell>
        </row>
        <row r="1929">
          <cell r="F1929">
            <v>444000</v>
          </cell>
          <cell r="G1929">
            <v>-269077</v>
          </cell>
          <cell r="H1929">
            <v>174923</v>
          </cell>
          <cell r="I1929">
            <v>0</v>
          </cell>
          <cell r="J1929">
            <v>174923</v>
          </cell>
          <cell r="K1929">
            <v>0</v>
          </cell>
        </row>
        <row r="1930">
          <cell r="F1930">
            <v>208306</v>
          </cell>
          <cell r="G1930">
            <v>0</v>
          </cell>
          <cell r="H1930">
            <v>208306</v>
          </cell>
          <cell r="I1930">
            <v>0</v>
          </cell>
          <cell r="J1930">
            <v>208306</v>
          </cell>
          <cell r="K1930">
            <v>224639</v>
          </cell>
        </row>
        <row r="1931">
          <cell r="F1931">
            <v>42165</v>
          </cell>
          <cell r="G1931">
            <v>0</v>
          </cell>
          <cell r="H1931">
            <v>42165</v>
          </cell>
          <cell r="I1931">
            <v>0</v>
          </cell>
          <cell r="J1931">
            <v>42165</v>
          </cell>
          <cell r="K1931">
            <v>56370</v>
          </cell>
        </row>
        <row r="1932">
          <cell r="F1932">
            <v>83484</v>
          </cell>
          <cell r="G1932">
            <v>0</v>
          </cell>
          <cell r="H1932">
            <v>83484</v>
          </cell>
          <cell r="I1932">
            <v>0</v>
          </cell>
          <cell r="J1932">
            <v>83484</v>
          </cell>
          <cell r="K1932">
            <v>100000</v>
          </cell>
        </row>
        <row r="1933">
          <cell r="F1933">
            <v>246024</v>
          </cell>
          <cell r="G1933">
            <v>0</v>
          </cell>
          <cell r="H1933">
            <v>246024</v>
          </cell>
          <cell r="I1933">
            <v>0</v>
          </cell>
          <cell r="J1933">
            <v>246024</v>
          </cell>
          <cell r="K1933">
            <v>256936</v>
          </cell>
        </row>
        <row r="1934">
          <cell r="F1934">
            <v>717450</v>
          </cell>
          <cell r="G1934">
            <v>0</v>
          </cell>
          <cell r="H1934">
            <v>717450</v>
          </cell>
          <cell r="I1934">
            <v>0</v>
          </cell>
          <cell r="J1934">
            <v>717450</v>
          </cell>
          <cell r="K1934">
            <v>317042</v>
          </cell>
        </row>
        <row r="1935">
          <cell r="F1935">
            <v>8721804</v>
          </cell>
          <cell r="G1935">
            <v>-270961</v>
          </cell>
          <cell r="H1935">
            <v>8450843</v>
          </cell>
          <cell r="I1935">
            <v>0</v>
          </cell>
          <cell r="J1935">
            <v>8450843</v>
          </cell>
          <cell r="K1935">
            <v>7470446</v>
          </cell>
        </row>
        <row r="1936">
          <cell r="F1936">
            <v>373447</v>
          </cell>
          <cell r="G1936">
            <v>0</v>
          </cell>
          <cell r="H1936">
            <v>373447</v>
          </cell>
          <cell r="I1936">
            <v>0</v>
          </cell>
          <cell r="J1936">
            <v>373447</v>
          </cell>
          <cell r="K1936">
            <v>194830</v>
          </cell>
        </row>
        <row r="1937">
          <cell r="F1937">
            <v>258217</v>
          </cell>
          <cell r="G1937">
            <v>0</v>
          </cell>
          <cell r="H1937">
            <v>258217</v>
          </cell>
          <cell r="I1937">
            <v>0</v>
          </cell>
          <cell r="J1937">
            <v>258217</v>
          </cell>
          <cell r="K1937">
            <v>322904</v>
          </cell>
        </row>
        <row r="1938"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135302</v>
          </cell>
        </row>
        <row r="1939">
          <cell r="F1939">
            <v>12772756.1</v>
          </cell>
          <cell r="G1939">
            <v>0</v>
          </cell>
          <cell r="H1939">
            <v>12772756.1</v>
          </cell>
          <cell r="I1939">
            <v>0</v>
          </cell>
          <cell r="J1939">
            <v>12772756.1</v>
          </cell>
          <cell r="K1939">
            <v>16701532</v>
          </cell>
        </row>
        <row r="1940">
          <cell r="F1940">
            <v>56903</v>
          </cell>
          <cell r="G1940">
            <v>0</v>
          </cell>
          <cell r="H1940">
            <v>56903</v>
          </cell>
          <cell r="I1940">
            <v>0</v>
          </cell>
          <cell r="J1940">
            <v>56903</v>
          </cell>
          <cell r="K1940">
            <v>72000</v>
          </cell>
        </row>
        <row r="1941">
          <cell r="F1941">
            <v>1698447</v>
          </cell>
          <cell r="G1941">
            <v>0</v>
          </cell>
          <cell r="H1941">
            <v>1698447</v>
          </cell>
          <cell r="I1941">
            <v>0</v>
          </cell>
          <cell r="J1941">
            <v>1698447</v>
          </cell>
          <cell r="K1941">
            <v>2312782</v>
          </cell>
        </row>
        <row r="1942">
          <cell r="F1942">
            <v>6720530</v>
          </cell>
          <cell r="G1942">
            <v>0</v>
          </cell>
          <cell r="H1942">
            <v>6720530</v>
          </cell>
          <cell r="I1942">
            <v>0</v>
          </cell>
          <cell r="J1942">
            <v>6720530</v>
          </cell>
          <cell r="K1942">
            <v>8252244</v>
          </cell>
        </row>
        <row r="1943">
          <cell r="F1943">
            <v>1460000</v>
          </cell>
          <cell r="G1943">
            <v>-2165320</v>
          </cell>
          <cell r="H1943">
            <v>-705320</v>
          </cell>
          <cell r="I1943">
            <v>0</v>
          </cell>
          <cell r="J1943">
            <v>-705320</v>
          </cell>
          <cell r="K1943">
            <v>2636799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71018</v>
          </cell>
        </row>
        <row r="1945">
          <cell r="F1945">
            <v>13110389.949999999</v>
          </cell>
          <cell r="G1945">
            <v>0</v>
          </cell>
          <cell r="H1945">
            <v>13110389.949999999</v>
          </cell>
          <cell r="I1945">
            <v>0</v>
          </cell>
          <cell r="J1945">
            <v>13110389.949999999</v>
          </cell>
          <cell r="K1945">
            <v>19339619</v>
          </cell>
        </row>
        <row r="1946">
          <cell r="F1946">
            <v>23539</v>
          </cell>
          <cell r="G1946">
            <v>0</v>
          </cell>
          <cell r="H1946">
            <v>23539</v>
          </cell>
          <cell r="I1946">
            <v>0</v>
          </cell>
          <cell r="J1946">
            <v>23539</v>
          </cell>
          <cell r="K1946">
            <v>26192</v>
          </cell>
        </row>
        <row r="1947">
          <cell r="F1947">
            <v>69901</v>
          </cell>
          <cell r="G1947">
            <v>0</v>
          </cell>
          <cell r="H1947">
            <v>69901</v>
          </cell>
          <cell r="I1947">
            <v>0</v>
          </cell>
          <cell r="J1947">
            <v>69901</v>
          </cell>
          <cell r="K1947">
            <v>69944</v>
          </cell>
        </row>
        <row r="1948">
          <cell r="F1948">
            <v>494654</v>
          </cell>
          <cell r="G1948">
            <v>0</v>
          </cell>
          <cell r="H1948">
            <v>494654</v>
          </cell>
          <cell r="I1948">
            <v>0</v>
          </cell>
          <cell r="J1948">
            <v>494654</v>
          </cell>
          <cell r="K1948">
            <v>743916</v>
          </cell>
        </row>
        <row r="1949">
          <cell r="F1949">
            <v>1380000</v>
          </cell>
          <cell r="G1949">
            <v>-2868853</v>
          </cell>
          <cell r="H1949">
            <v>-1488853</v>
          </cell>
          <cell r="I1949">
            <v>0</v>
          </cell>
          <cell r="J1949">
            <v>-1488853</v>
          </cell>
          <cell r="K1949">
            <v>1642412</v>
          </cell>
        </row>
        <row r="1950">
          <cell r="F1950">
            <v>805222</v>
          </cell>
          <cell r="G1950">
            <v>0</v>
          </cell>
          <cell r="H1950">
            <v>805222</v>
          </cell>
          <cell r="I1950">
            <v>0</v>
          </cell>
          <cell r="J1950">
            <v>805222</v>
          </cell>
          <cell r="K1950">
            <v>1085607</v>
          </cell>
        </row>
        <row r="1951">
          <cell r="F1951">
            <v>373717</v>
          </cell>
          <cell r="G1951">
            <v>0</v>
          </cell>
          <cell r="H1951">
            <v>373717</v>
          </cell>
          <cell r="I1951">
            <v>0</v>
          </cell>
          <cell r="J1951">
            <v>373717</v>
          </cell>
          <cell r="K1951">
            <v>510825</v>
          </cell>
        </row>
        <row r="1952">
          <cell r="F1952">
            <v>315323</v>
          </cell>
          <cell r="G1952">
            <v>0</v>
          </cell>
          <cell r="H1952">
            <v>315323</v>
          </cell>
          <cell r="I1952">
            <v>0</v>
          </cell>
          <cell r="J1952">
            <v>315323</v>
          </cell>
          <cell r="K1952">
            <v>393793</v>
          </cell>
        </row>
        <row r="1953">
          <cell r="F1953">
            <v>2442197.94</v>
          </cell>
          <cell r="G1953">
            <v>0</v>
          </cell>
          <cell r="H1953">
            <v>2442197.94</v>
          </cell>
          <cell r="I1953">
            <v>0</v>
          </cell>
          <cell r="J1953">
            <v>2442197.94</v>
          </cell>
          <cell r="K1953">
            <v>7231045</v>
          </cell>
        </row>
        <row r="1954">
          <cell r="F1954">
            <v>71903</v>
          </cell>
          <cell r="G1954">
            <v>0</v>
          </cell>
          <cell r="H1954">
            <v>71903</v>
          </cell>
          <cell r="I1954">
            <v>0</v>
          </cell>
          <cell r="J1954">
            <v>71903</v>
          </cell>
          <cell r="K1954">
            <v>180000</v>
          </cell>
        </row>
        <row r="1955">
          <cell r="F1955">
            <v>737844</v>
          </cell>
          <cell r="G1955">
            <v>0</v>
          </cell>
          <cell r="H1955">
            <v>737844</v>
          </cell>
          <cell r="I1955">
            <v>0</v>
          </cell>
          <cell r="J1955">
            <v>737844</v>
          </cell>
          <cell r="K1955">
            <v>972333</v>
          </cell>
        </row>
        <row r="1956">
          <cell r="F1956">
            <v>3000</v>
          </cell>
          <cell r="G1956">
            <v>0</v>
          </cell>
          <cell r="H1956">
            <v>3000</v>
          </cell>
          <cell r="I1956">
            <v>0</v>
          </cell>
          <cell r="J1956">
            <v>3000</v>
          </cell>
          <cell r="K1956">
            <v>0</v>
          </cell>
        </row>
        <row r="1957">
          <cell r="F1957">
            <v>57634</v>
          </cell>
          <cell r="G1957">
            <v>0</v>
          </cell>
          <cell r="H1957">
            <v>57634</v>
          </cell>
          <cell r="I1957">
            <v>0</v>
          </cell>
          <cell r="J1957">
            <v>57634</v>
          </cell>
          <cell r="K1957">
            <v>0</v>
          </cell>
        </row>
        <row r="1958">
          <cell r="F1958">
            <v>93433</v>
          </cell>
          <cell r="G1958">
            <v>0</v>
          </cell>
          <cell r="H1958">
            <v>93433</v>
          </cell>
          <cell r="I1958">
            <v>0</v>
          </cell>
          <cell r="J1958">
            <v>93433</v>
          </cell>
          <cell r="K1958">
            <v>0</v>
          </cell>
        </row>
        <row r="1959">
          <cell r="F1959">
            <v>43319057.989999995</v>
          </cell>
          <cell r="G1959">
            <v>-5034173</v>
          </cell>
          <cell r="H1959">
            <v>38284884.989999995</v>
          </cell>
          <cell r="I1959">
            <v>0</v>
          </cell>
          <cell r="J1959">
            <v>38284884.989999995</v>
          </cell>
          <cell r="K1959">
            <v>62895097</v>
          </cell>
        </row>
        <row r="1960">
          <cell r="F1960">
            <v>0</v>
          </cell>
          <cell r="G1960">
            <v>993257</v>
          </cell>
          <cell r="H1960">
            <v>993257</v>
          </cell>
          <cell r="I1960">
            <v>0</v>
          </cell>
          <cell r="J1960">
            <v>993257</v>
          </cell>
          <cell r="K1960">
            <v>554323</v>
          </cell>
        </row>
        <row r="1961">
          <cell r="F1961">
            <v>67200</v>
          </cell>
          <cell r="G1961">
            <v>0</v>
          </cell>
          <cell r="H1961">
            <v>67200</v>
          </cell>
          <cell r="I1961">
            <v>0</v>
          </cell>
          <cell r="J1961">
            <v>67200</v>
          </cell>
          <cell r="K1961">
            <v>74750</v>
          </cell>
        </row>
        <row r="1962">
          <cell r="F1962">
            <v>141209</v>
          </cell>
          <cell r="G1962">
            <v>0</v>
          </cell>
          <cell r="H1962">
            <v>141209</v>
          </cell>
          <cell r="I1962">
            <v>0</v>
          </cell>
          <cell r="J1962">
            <v>141209</v>
          </cell>
          <cell r="K1962">
            <v>183792</v>
          </cell>
        </row>
        <row r="1963">
          <cell r="F1963">
            <v>34751</v>
          </cell>
          <cell r="G1963">
            <v>0</v>
          </cell>
          <cell r="H1963">
            <v>34751</v>
          </cell>
          <cell r="I1963">
            <v>0</v>
          </cell>
          <cell r="J1963">
            <v>34751</v>
          </cell>
          <cell r="K1963">
            <v>86775</v>
          </cell>
        </row>
        <row r="1964">
          <cell r="F1964">
            <v>201692</v>
          </cell>
          <cell r="G1964">
            <v>0</v>
          </cell>
          <cell r="H1964">
            <v>201692</v>
          </cell>
          <cell r="I1964">
            <v>0</v>
          </cell>
          <cell r="J1964">
            <v>201692</v>
          </cell>
          <cell r="K1964">
            <v>292404</v>
          </cell>
        </row>
        <row r="1965">
          <cell r="F1965">
            <v>197947</v>
          </cell>
          <cell r="G1965">
            <v>0</v>
          </cell>
          <cell r="H1965">
            <v>197947</v>
          </cell>
          <cell r="I1965">
            <v>0</v>
          </cell>
          <cell r="J1965">
            <v>197947</v>
          </cell>
          <cell r="K1965">
            <v>342712</v>
          </cell>
        </row>
        <row r="1966">
          <cell r="F1966">
            <v>322451</v>
          </cell>
          <cell r="G1966">
            <v>0</v>
          </cell>
          <cell r="H1966">
            <v>322451</v>
          </cell>
          <cell r="I1966">
            <v>0</v>
          </cell>
          <cell r="J1966">
            <v>322451</v>
          </cell>
          <cell r="K1966">
            <v>322400</v>
          </cell>
        </row>
        <row r="1967">
          <cell r="F1967">
            <v>79780</v>
          </cell>
          <cell r="G1967">
            <v>0</v>
          </cell>
          <cell r="H1967">
            <v>79780</v>
          </cell>
          <cell r="I1967">
            <v>0</v>
          </cell>
          <cell r="J1967">
            <v>79780</v>
          </cell>
          <cell r="K1967">
            <v>163086</v>
          </cell>
        </row>
        <row r="1968">
          <cell r="F1968">
            <v>160259</v>
          </cell>
          <cell r="G1968">
            <v>0</v>
          </cell>
          <cell r="H1968">
            <v>160259</v>
          </cell>
          <cell r="I1968">
            <v>0</v>
          </cell>
          <cell r="J1968">
            <v>160259</v>
          </cell>
          <cell r="K1968">
            <v>301233</v>
          </cell>
        </row>
        <row r="1969">
          <cell r="F1969">
            <v>4381113</v>
          </cell>
          <cell r="G1969">
            <v>0</v>
          </cell>
          <cell r="H1969">
            <v>4381113</v>
          </cell>
          <cell r="I1969">
            <v>0</v>
          </cell>
          <cell r="J1969">
            <v>4381113</v>
          </cell>
          <cell r="K1969">
            <v>5238167</v>
          </cell>
        </row>
        <row r="1970">
          <cell r="F1970">
            <v>7978326</v>
          </cell>
          <cell r="G1970">
            <v>0</v>
          </cell>
          <cell r="H1970">
            <v>7978326</v>
          </cell>
          <cell r="I1970">
            <v>0</v>
          </cell>
          <cell r="J1970">
            <v>7978326</v>
          </cell>
          <cell r="K1970">
            <v>10127340</v>
          </cell>
        </row>
        <row r="1971">
          <cell r="F1971">
            <v>3088</v>
          </cell>
          <cell r="G1971">
            <v>0</v>
          </cell>
          <cell r="H1971">
            <v>3088</v>
          </cell>
          <cell r="I1971">
            <v>0</v>
          </cell>
          <cell r="J1971">
            <v>3088</v>
          </cell>
          <cell r="K1971">
            <v>103517</v>
          </cell>
        </row>
        <row r="1972"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3856</v>
          </cell>
        </row>
        <row r="1973">
          <cell r="F1973">
            <v>34292</v>
          </cell>
          <cell r="G1973">
            <v>0</v>
          </cell>
          <cell r="H1973">
            <v>34292</v>
          </cell>
          <cell r="I1973">
            <v>0</v>
          </cell>
          <cell r="J1973">
            <v>34292</v>
          </cell>
          <cell r="K1973">
            <v>27840</v>
          </cell>
        </row>
        <row r="1974">
          <cell r="F1974">
            <v>565733</v>
          </cell>
          <cell r="G1974">
            <v>0</v>
          </cell>
          <cell r="H1974">
            <v>565733</v>
          </cell>
          <cell r="I1974">
            <v>0</v>
          </cell>
          <cell r="J1974">
            <v>565733</v>
          </cell>
          <cell r="K1974">
            <v>0</v>
          </cell>
        </row>
        <row r="1975">
          <cell r="F1975">
            <v>275495</v>
          </cell>
          <cell r="G1975">
            <v>770346</v>
          </cell>
          <cell r="H1975">
            <v>1045841</v>
          </cell>
          <cell r="I1975">
            <v>0</v>
          </cell>
          <cell r="J1975">
            <v>1045841</v>
          </cell>
          <cell r="K1975">
            <v>0</v>
          </cell>
        </row>
        <row r="1976">
          <cell r="F1976">
            <v>1909</v>
          </cell>
          <cell r="G1976">
            <v>0</v>
          </cell>
          <cell r="H1976">
            <v>1909</v>
          </cell>
          <cell r="I1976">
            <v>0</v>
          </cell>
          <cell r="J1976">
            <v>1909</v>
          </cell>
          <cell r="K1976">
            <v>0</v>
          </cell>
        </row>
        <row r="1977">
          <cell r="F1977">
            <v>14445245</v>
          </cell>
          <cell r="G1977">
            <v>1763603</v>
          </cell>
          <cell r="H1977">
            <v>16208848</v>
          </cell>
          <cell r="I1977">
            <v>0</v>
          </cell>
          <cell r="J1977">
            <v>16208848</v>
          </cell>
          <cell r="K1977">
            <v>17822195</v>
          </cell>
        </row>
        <row r="1978">
          <cell r="F1978">
            <v>209286</v>
          </cell>
          <cell r="G1978">
            <v>0</v>
          </cell>
          <cell r="H1978">
            <v>209286</v>
          </cell>
          <cell r="I1978">
            <v>0</v>
          </cell>
          <cell r="J1978">
            <v>209286</v>
          </cell>
          <cell r="K1978">
            <v>156185</v>
          </cell>
        </row>
        <row r="1979">
          <cell r="F1979">
            <v>123629</v>
          </cell>
          <cell r="G1979">
            <v>0</v>
          </cell>
          <cell r="H1979">
            <v>123629</v>
          </cell>
          <cell r="I1979">
            <v>0</v>
          </cell>
          <cell r="J1979">
            <v>123629</v>
          </cell>
          <cell r="K1979">
            <v>0</v>
          </cell>
        </row>
        <row r="1980">
          <cell r="F1980">
            <v>6983911</v>
          </cell>
          <cell r="G1980">
            <v>0</v>
          </cell>
          <cell r="H1980">
            <v>6983911</v>
          </cell>
          <cell r="I1980">
            <v>0</v>
          </cell>
          <cell r="J1980">
            <v>6983911</v>
          </cell>
          <cell r="K1980">
            <v>5247827</v>
          </cell>
        </row>
        <row r="1981">
          <cell r="F1981">
            <v>456000</v>
          </cell>
          <cell r="G1981">
            <v>1823938</v>
          </cell>
          <cell r="H1981">
            <v>2279938</v>
          </cell>
          <cell r="I1981">
            <v>0</v>
          </cell>
          <cell r="J1981">
            <v>2279938</v>
          </cell>
          <cell r="K1981">
            <v>756000</v>
          </cell>
        </row>
        <row r="1982">
          <cell r="F1982">
            <v>12592863.9</v>
          </cell>
          <cell r="G1982">
            <v>-664626</v>
          </cell>
          <cell r="H1982">
            <v>11928237.9</v>
          </cell>
          <cell r="I1982">
            <v>0</v>
          </cell>
          <cell r="J1982">
            <v>11928237.9</v>
          </cell>
          <cell r="K1982">
            <v>9379218</v>
          </cell>
        </row>
        <row r="1983">
          <cell r="F1983">
            <v>383</v>
          </cell>
          <cell r="G1983">
            <v>0</v>
          </cell>
          <cell r="H1983">
            <v>383</v>
          </cell>
          <cell r="I1983">
            <v>0</v>
          </cell>
          <cell r="J1983">
            <v>383</v>
          </cell>
          <cell r="K1983">
            <v>0</v>
          </cell>
        </row>
        <row r="1984">
          <cell r="F1984">
            <v>269051</v>
          </cell>
          <cell r="G1984">
            <v>0</v>
          </cell>
          <cell r="H1984">
            <v>269051</v>
          </cell>
          <cell r="I1984">
            <v>0</v>
          </cell>
          <cell r="J1984">
            <v>269051</v>
          </cell>
          <cell r="K1984">
            <v>220651</v>
          </cell>
        </row>
        <row r="1985">
          <cell r="F1985">
            <v>456000</v>
          </cell>
          <cell r="G1985">
            <v>1094876</v>
          </cell>
          <cell r="H1985">
            <v>1550876</v>
          </cell>
          <cell r="I1985">
            <v>0</v>
          </cell>
          <cell r="J1985">
            <v>1550876</v>
          </cell>
          <cell r="K1985">
            <v>756000</v>
          </cell>
        </row>
        <row r="1986">
          <cell r="F1986">
            <v>256832</v>
          </cell>
          <cell r="G1986">
            <v>0</v>
          </cell>
          <cell r="H1986">
            <v>256832</v>
          </cell>
          <cell r="I1986">
            <v>0</v>
          </cell>
          <cell r="J1986">
            <v>256832</v>
          </cell>
          <cell r="K1986">
            <v>225222</v>
          </cell>
        </row>
        <row r="1987">
          <cell r="F1987">
            <v>217000</v>
          </cell>
          <cell r="G1987">
            <v>0</v>
          </cell>
          <cell r="H1987">
            <v>217000</v>
          </cell>
          <cell r="I1987">
            <v>0</v>
          </cell>
          <cell r="J1987">
            <v>217000</v>
          </cell>
          <cell r="K1987">
            <v>100800</v>
          </cell>
        </row>
        <row r="1988">
          <cell r="F1988">
            <v>352032</v>
          </cell>
          <cell r="G1988">
            <v>0</v>
          </cell>
          <cell r="H1988">
            <v>352032</v>
          </cell>
          <cell r="I1988">
            <v>0</v>
          </cell>
          <cell r="J1988">
            <v>352032</v>
          </cell>
          <cell r="K1988">
            <v>297000</v>
          </cell>
        </row>
        <row r="1989">
          <cell r="F1989">
            <v>109683</v>
          </cell>
          <cell r="G1989">
            <v>0</v>
          </cell>
          <cell r="H1989">
            <v>109683</v>
          </cell>
          <cell r="I1989">
            <v>0</v>
          </cell>
          <cell r="J1989">
            <v>109683</v>
          </cell>
          <cell r="K1989">
            <v>144487</v>
          </cell>
        </row>
        <row r="1990">
          <cell r="F1990">
            <v>111226</v>
          </cell>
          <cell r="G1990">
            <v>0</v>
          </cell>
          <cell r="H1990">
            <v>111226</v>
          </cell>
          <cell r="I1990">
            <v>0</v>
          </cell>
          <cell r="J1990">
            <v>111226</v>
          </cell>
          <cell r="K1990">
            <v>96000</v>
          </cell>
        </row>
        <row r="1991">
          <cell r="F1991">
            <v>63750</v>
          </cell>
          <cell r="G1991">
            <v>0</v>
          </cell>
          <cell r="H1991">
            <v>63750</v>
          </cell>
          <cell r="I1991">
            <v>0</v>
          </cell>
          <cell r="J1991">
            <v>63750</v>
          </cell>
          <cell r="K1991">
            <v>0</v>
          </cell>
        </row>
        <row r="1992">
          <cell r="F1992">
            <v>105000</v>
          </cell>
          <cell r="G1992">
            <v>0</v>
          </cell>
          <cell r="H1992">
            <v>105000</v>
          </cell>
          <cell r="I1992">
            <v>0</v>
          </cell>
          <cell r="J1992">
            <v>105000</v>
          </cell>
          <cell r="K1992">
            <v>114000</v>
          </cell>
        </row>
        <row r="1993">
          <cell r="F1993">
            <v>22306646.899999999</v>
          </cell>
          <cell r="G1993">
            <v>2254188</v>
          </cell>
          <cell r="H1993">
            <v>24560834.899999999</v>
          </cell>
          <cell r="I1993">
            <v>0</v>
          </cell>
          <cell r="J1993">
            <v>24560834.899999999</v>
          </cell>
          <cell r="K1993">
            <v>17493390</v>
          </cell>
        </row>
        <row r="1994">
          <cell r="F1994">
            <v>360000</v>
          </cell>
          <cell r="G1994">
            <v>0</v>
          </cell>
          <cell r="H1994">
            <v>360000</v>
          </cell>
          <cell r="I1994">
            <v>0</v>
          </cell>
          <cell r="J1994">
            <v>360000</v>
          </cell>
          <cell r="K1994">
            <v>324802</v>
          </cell>
        </row>
        <row r="1995">
          <cell r="F1995">
            <v>166376</v>
          </cell>
          <cell r="G1995">
            <v>0</v>
          </cell>
          <cell r="H1995">
            <v>166376</v>
          </cell>
          <cell r="I1995">
            <v>0</v>
          </cell>
          <cell r="J1995">
            <v>166376</v>
          </cell>
          <cell r="K1995">
            <v>130151</v>
          </cell>
        </row>
        <row r="1996">
          <cell r="F1996">
            <v>18069301</v>
          </cell>
          <cell r="G1996">
            <v>0</v>
          </cell>
          <cell r="H1996">
            <v>18069301</v>
          </cell>
          <cell r="I1996">
            <v>0</v>
          </cell>
          <cell r="J1996">
            <v>18069301</v>
          </cell>
          <cell r="K1996">
            <v>10050267</v>
          </cell>
        </row>
        <row r="1997">
          <cell r="F1997">
            <v>36000</v>
          </cell>
          <cell r="G1997">
            <v>0</v>
          </cell>
          <cell r="H1997">
            <v>36000</v>
          </cell>
          <cell r="I1997">
            <v>0</v>
          </cell>
          <cell r="J1997">
            <v>36000</v>
          </cell>
          <cell r="K1997">
            <v>35323</v>
          </cell>
        </row>
        <row r="1998">
          <cell r="F1998">
            <v>3652618</v>
          </cell>
          <cell r="G1998">
            <v>8075</v>
          </cell>
          <cell r="H1998">
            <v>3660693</v>
          </cell>
          <cell r="I1998">
            <v>0</v>
          </cell>
          <cell r="J1998">
            <v>3660693</v>
          </cell>
          <cell r="K1998">
            <v>1963381</v>
          </cell>
        </row>
        <row r="1999">
          <cell r="F1999">
            <v>4972448</v>
          </cell>
          <cell r="G1999">
            <v>0</v>
          </cell>
          <cell r="H1999">
            <v>4972448</v>
          </cell>
          <cell r="I1999">
            <v>0</v>
          </cell>
          <cell r="J1999">
            <v>4972448</v>
          </cell>
          <cell r="K1999">
            <v>3548848</v>
          </cell>
        </row>
        <row r="2000">
          <cell r="F2000">
            <v>480000</v>
          </cell>
          <cell r="G2000">
            <v>257839</v>
          </cell>
          <cell r="H2000">
            <v>737839</v>
          </cell>
          <cell r="I2000">
            <v>0</v>
          </cell>
          <cell r="J2000">
            <v>737839</v>
          </cell>
          <cell r="K2000">
            <v>814387</v>
          </cell>
        </row>
        <row r="2001">
          <cell r="F2001">
            <v>11875207</v>
          </cell>
          <cell r="G2001">
            <v>0</v>
          </cell>
          <cell r="H2001">
            <v>11875207</v>
          </cell>
          <cell r="I2001">
            <v>0</v>
          </cell>
          <cell r="J2001">
            <v>11875207</v>
          </cell>
          <cell r="K2001">
            <v>8225805</v>
          </cell>
        </row>
        <row r="2002">
          <cell r="F2002">
            <v>361131</v>
          </cell>
          <cell r="G2002">
            <v>0</v>
          </cell>
          <cell r="H2002">
            <v>361131</v>
          </cell>
          <cell r="I2002">
            <v>0</v>
          </cell>
          <cell r="J2002">
            <v>361131</v>
          </cell>
          <cell r="K2002">
            <v>289975</v>
          </cell>
        </row>
        <row r="2003">
          <cell r="F2003">
            <v>480000</v>
          </cell>
          <cell r="G2003">
            <v>184040</v>
          </cell>
          <cell r="H2003">
            <v>664040</v>
          </cell>
          <cell r="I2003">
            <v>0</v>
          </cell>
          <cell r="J2003">
            <v>664040</v>
          </cell>
          <cell r="K2003">
            <v>890985</v>
          </cell>
        </row>
        <row r="2004">
          <cell r="F2004">
            <v>564626</v>
          </cell>
          <cell r="G2004">
            <v>0</v>
          </cell>
          <cell r="H2004">
            <v>564626</v>
          </cell>
          <cell r="I2004">
            <v>0</v>
          </cell>
          <cell r="J2004">
            <v>564626</v>
          </cell>
          <cell r="K2004">
            <v>447284</v>
          </cell>
        </row>
        <row r="2005">
          <cell r="F2005">
            <v>253879</v>
          </cell>
          <cell r="G2005">
            <v>0</v>
          </cell>
          <cell r="H2005">
            <v>253879</v>
          </cell>
          <cell r="I2005">
            <v>0</v>
          </cell>
          <cell r="J2005">
            <v>253879</v>
          </cell>
          <cell r="K2005">
            <v>207032</v>
          </cell>
        </row>
        <row r="2006">
          <cell r="F2006">
            <v>495982</v>
          </cell>
          <cell r="G2006">
            <v>0</v>
          </cell>
          <cell r="H2006">
            <v>495982</v>
          </cell>
          <cell r="I2006">
            <v>0</v>
          </cell>
          <cell r="J2006">
            <v>495982</v>
          </cell>
          <cell r="K2006">
            <v>233267</v>
          </cell>
        </row>
        <row r="2007">
          <cell r="F2007">
            <v>36000</v>
          </cell>
          <cell r="G2007">
            <v>0</v>
          </cell>
          <cell r="H2007">
            <v>36000</v>
          </cell>
          <cell r="I2007">
            <v>0</v>
          </cell>
          <cell r="J2007">
            <v>36000</v>
          </cell>
          <cell r="K2007">
            <v>35323</v>
          </cell>
        </row>
        <row r="2008">
          <cell r="F2008">
            <v>495464</v>
          </cell>
          <cell r="G2008">
            <v>0</v>
          </cell>
          <cell r="H2008">
            <v>495464</v>
          </cell>
          <cell r="I2008">
            <v>0</v>
          </cell>
          <cell r="J2008">
            <v>495464</v>
          </cell>
          <cell r="K2008">
            <v>421169</v>
          </cell>
        </row>
        <row r="2009">
          <cell r="F2009">
            <v>4284</v>
          </cell>
          <cell r="G2009">
            <v>0</v>
          </cell>
          <cell r="H2009">
            <v>4284</v>
          </cell>
          <cell r="I2009">
            <v>0</v>
          </cell>
          <cell r="J2009">
            <v>4284</v>
          </cell>
          <cell r="K2009">
            <v>10236</v>
          </cell>
        </row>
        <row r="2010">
          <cell r="F2010">
            <v>42303316</v>
          </cell>
          <cell r="G2010">
            <v>449954</v>
          </cell>
          <cell r="H2010">
            <v>42753270</v>
          </cell>
          <cell r="I2010">
            <v>0</v>
          </cell>
          <cell r="J2010">
            <v>42753270</v>
          </cell>
          <cell r="K2010">
            <v>27628235</v>
          </cell>
        </row>
        <row r="2011">
          <cell r="F2011">
            <v>132480640.89</v>
          </cell>
          <cell r="G2011">
            <v>-863389</v>
          </cell>
          <cell r="H2011">
            <v>131617251.89</v>
          </cell>
          <cell r="I2011">
            <v>0</v>
          </cell>
          <cell r="J2011">
            <v>131617251.89</v>
          </cell>
          <cell r="K2011">
            <v>134418697</v>
          </cell>
        </row>
        <row r="2013">
          <cell r="F2013">
            <v>54412</v>
          </cell>
          <cell r="G2013">
            <v>0</v>
          </cell>
          <cell r="H2013">
            <v>54412</v>
          </cell>
          <cell r="I2013">
            <v>0</v>
          </cell>
          <cell r="J2013">
            <v>54412</v>
          </cell>
          <cell r="K2013">
            <v>51283</v>
          </cell>
        </row>
        <row r="2014">
          <cell r="F2014">
            <v>217664</v>
          </cell>
          <cell r="G2014">
            <v>0</v>
          </cell>
          <cell r="H2014">
            <v>217664</v>
          </cell>
          <cell r="I2014">
            <v>0</v>
          </cell>
          <cell r="J2014">
            <v>217664</v>
          </cell>
          <cell r="K2014">
            <v>220854</v>
          </cell>
        </row>
        <row r="2015">
          <cell r="F2015">
            <v>376935</v>
          </cell>
          <cell r="G2015">
            <v>0</v>
          </cell>
          <cell r="H2015">
            <v>376935</v>
          </cell>
          <cell r="I2015">
            <v>0</v>
          </cell>
          <cell r="J2015">
            <v>376935</v>
          </cell>
          <cell r="K2015">
            <v>326027</v>
          </cell>
        </row>
        <row r="2016">
          <cell r="F2016">
            <v>38916</v>
          </cell>
          <cell r="G2016">
            <v>0</v>
          </cell>
          <cell r="H2016">
            <v>38916</v>
          </cell>
          <cell r="I2016">
            <v>0</v>
          </cell>
          <cell r="J2016">
            <v>38916</v>
          </cell>
          <cell r="K2016">
            <v>37528</v>
          </cell>
        </row>
        <row r="2017">
          <cell r="F2017">
            <v>252</v>
          </cell>
          <cell r="G2017">
            <v>0</v>
          </cell>
          <cell r="H2017">
            <v>252</v>
          </cell>
          <cell r="I2017">
            <v>0</v>
          </cell>
          <cell r="J2017">
            <v>252</v>
          </cell>
          <cell r="K2017">
            <v>240</v>
          </cell>
        </row>
        <row r="2018">
          <cell r="F2018">
            <v>688179</v>
          </cell>
          <cell r="G2018">
            <v>0</v>
          </cell>
          <cell r="H2018">
            <v>688179</v>
          </cell>
          <cell r="I2018">
            <v>0</v>
          </cell>
          <cell r="J2018">
            <v>688179</v>
          </cell>
          <cell r="K2018">
            <v>635932</v>
          </cell>
        </row>
        <row r="2019">
          <cell r="F2019">
            <v>376656</v>
          </cell>
          <cell r="G2019">
            <v>0</v>
          </cell>
          <cell r="H2019">
            <v>376656</v>
          </cell>
          <cell r="I2019">
            <v>0</v>
          </cell>
          <cell r="J2019">
            <v>376656</v>
          </cell>
          <cell r="K2019">
            <v>445729</v>
          </cell>
        </row>
        <row r="2020">
          <cell r="F2020">
            <v>1879151</v>
          </cell>
          <cell r="G2020">
            <v>0</v>
          </cell>
          <cell r="H2020">
            <v>1879151</v>
          </cell>
          <cell r="I2020">
            <v>0</v>
          </cell>
          <cell r="J2020">
            <v>1879151</v>
          </cell>
          <cell r="K2020">
            <v>2240113</v>
          </cell>
        </row>
        <row r="2021">
          <cell r="F2021">
            <v>1519076</v>
          </cell>
          <cell r="G2021">
            <v>0</v>
          </cell>
          <cell r="H2021">
            <v>1519076</v>
          </cell>
          <cell r="I2021">
            <v>0</v>
          </cell>
          <cell r="J2021">
            <v>1519076</v>
          </cell>
          <cell r="K2021">
            <v>2361909</v>
          </cell>
        </row>
        <row r="2022">
          <cell r="F2022">
            <v>667478</v>
          </cell>
          <cell r="G2022">
            <v>0</v>
          </cell>
          <cell r="H2022">
            <v>667478</v>
          </cell>
          <cell r="I2022">
            <v>0</v>
          </cell>
          <cell r="J2022">
            <v>667478</v>
          </cell>
          <cell r="K2022">
            <v>763700</v>
          </cell>
        </row>
        <row r="2023">
          <cell r="F2023">
            <v>85147</v>
          </cell>
          <cell r="G2023">
            <v>0</v>
          </cell>
          <cell r="H2023">
            <v>85147</v>
          </cell>
          <cell r="I2023">
            <v>0</v>
          </cell>
          <cell r="J2023">
            <v>85147</v>
          </cell>
          <cell r="K2023">
            <v>0</v>
          </cell>
        </row>
        <row r="2024">
          <cell r="F2024">
            <v>1717</v>
          </cell>
          <cell r="G2024">
            <v>0</v>
          </cell>
          <cell r="H2024">
            <v>1717</v>
          </cell>
          <cell r="I2024">
            <v>0</v>
          </cell>
          <cell r="J2024">
            <v>1717</v>
          </cell>
          <cell r="K2024">
            <v>113819</v>
          </cell>
        </row>
        <row r="2025">
          <cell r="F2025">
            <v>4529225</v>
          </cell>
          <cell r="G2025">
            <v>0</v>
          </cell>
          <cell r="H2025">
            <v>4529225</v>
          </cell>
          <cell r="I2025">
            <v>0</v>
          </cell>
          <cell r="J2025">
            <v>4529225</v>
          </cell>
          <cell r="K2025">
            <v>5925270</v>
          </cell>
        </row>
        <row r="2026">
          <cell r="F2026">
            <v>95507</v>
          </cell>
          <cell r="G2026">
            <v>0</v>
          </cell>
          <cell r="H2026">
            <v>95507</v>
          </cell>
          <cell r="I2026">
            <v>0</v>
          </cell>
          <cell r="J2026">
            <v>95507</v>
          </cell>
          <cell r="K2026">
            <v>105419</v>
          </cell>
        </row>
        <row r="2027">
          <cell r="F2027">
            <v>444</v>
          </cell>
          <cell r="G2027">
            <v>0</v>
          </cell>
          <cell r="H2027">
            <v>444</v>
          </cell>
          <cell r="I2027">
            <v>0</v>
          </cell>
          <cell r="J2027">
            <v>444</v>
          </cell>
          <cell r="K2027">
            <v>483</v>
          </cell>
        </row>
        <row r="2028">
          <cell r="F2028">
            <v>896215</v>
          </cell>
          <cell r="G2028">
            <v>0</v>
          </cell>
          <cell r="H2028">
            <v>896215</v>
          </cell>
          <cell r="I2028">
            <v>0</v>
          </cell>
          <cell r="J2028">
            <v>896215</v>
          </cell>
          <cell r="K2028">
            <v>928202</v>
          </cell>
        </row>
        <row r="2029">
          <cell r="F2029">
            <v>121624</v>
          </cell>
          <cell r="G2029">
            <v>0</v>
          </cell>
          <cell r="H2029">
            <v>121624</v>
          </cell>
          <cell r="I2029">
            <v>0</v>
          </cell>
          <cell r="J2029">
            <v>121624</v>
          </cell>
          <cell r="K2029">
            <v>184679</v>
          </cell>
        </row>
        <row r="2030">
          <cell r="F2030">
            <v>1720</v>
          </cell>
          <cell r="G2030">
            <v>0</v>
          </cell>
          <cell r="H2030">
            <v>1720</v>
          </cell>
          <cell r="I2030">
            <v>0</v>
          </cell>
          <cell r="J2030">
            <v>1720</v>
          </cell>
          <cell r="K2030">
            <v>0</v>
          </cell>
        </row>
        <row r="2031">
          <cell r="F2031">
            <v>1115510</v>
          </cell>
          <cell r="G2031">
            <v>0</v>
          </cell>
          <cell r="H2031">
            <v>1115510</v>
          </cell>
          <cell r="I2031">
            <v>0</v>
          </cell>
          <cell r="J2031">
            <v>1115510</v>
          </cell>
          <cell r="K2031">
            <v>1218783</v>
          </cell>
        </row>
        <row r="2032">
          <cell r="F2032">
            <v>147133</v>
          </cell>
          <cell r="G2032">
            <v>0</v>
          </cell>
          <cell r="H2032">
            <v>147133</v>
          </cell>
          <cell r="I2032">
            <v>0</v>
          </cell>
          <cell r="J2032">
            <v>147133</v>
          </cell>
          <cell r="K2032">
            <v>96590</v>
          </cell>
        </row>
        <row r="2033">
          <cell r="F2033">
            <v>180364</v>
          </cell>
          <cell r="G2033">
            <v>0</v>
          </cell>
          <cell r="H2033">
            <v>180364</v>
          </cell>
          <cell r="I2033">
            <v>0</v>
          </cell>
          <cell r="J2033">
            <v>180364</v>
          </cell>
          <cell r="K2033">
            <v>143220</v>
          </cell>
        </row>
        <row r="2034">
          <cell r="F2034">
            <v>1423854</v>
          </cell>
          <cell r="G2034">
            <v>0</v>
          </cell>
          <cell r="H2034">
            <v>1423854</v>
          </cell>
          <cell r="I2034">
            <v>0</v>
          </cell>
          <cell r="J2034">
            <v>1423854</v>
          </cell>
          <cell r="K2034">
            <v>1004136</v>
          </cell>
        </row>
        <row r="2035">
          <cell r="F2035">
            <v>10649</v>
          </cell>
          <cell r="G2035">
            <v>0</v>
          </cell>
          <cell r="H2035">
            <v>10649</v>
          </cell>
          <cell r="I2035">
            <v>0</v>
          </cell>
          <cell r="J2035">
            <v>10649</v>
          </cell>
          <cell r="K2035">
            <v>9140</v>
          </cell>
        </row>
        <row r="2036">
          <cell r="F2036">
            <v>675</v>
          </cell>
          <cell r="G2036">
            <v>0</v>
          </cell>
          <cell r="H2036">
            <v>675</v>
          </cell>
          <cell r="I2036">
            <v>0</v>
          </cell>
          <cell r="J2036">
            <v>675</v>
          </cell>
          <cell r="K2036">
            <v>445</v>
          </cell>
        </row>
        <row r="2037">
          <cell r="F2037">
            <v>1762675</v>
          </cell>
          <cell r="G2037">
            <v>0</v>
          </cell>
          <cell r="H2037">
            <v>1762675</v>
          </cell>
          <cell r="I2037">
            <v>0</v>
          </cell>
          <cell r="J2037">
            <v>1762675</v>
          </cell>
          <cell r="K2037">
            <v>1253531</v>
          </cell>
        </row>
        <row r="2038">
          <cell r="F2038">
            <v>144261</v>
          </cell>
          <cell r="G2038">
            <v>0</v>
          </cell>
          <cell r="H2038">
            <v>144261</v>
          </cell>
          <cell r="I2038">
            <v>0</v>
          </cell>
          <cell r="J2038">
            <v>144261</v>
          </cell>
          <cell r="K2038">
            <v>82859</v>
          </cell>
        </row>
        <row r="2039">
          <cell r="F2039">
            <v>471251</v>
          </cell>
          <cell r="G2039">
            <v>0</v>
          </cell>
          <cell r="H2039">
            <v>471251</v>
          </cell>
          <cell r="I2039">
            <v>0</v>
          </cell>
          <cell r="J2039">
            <v>471251</v>
          </cell>
          <cell r="K2039">
            <v>294745</v>
          </cell>
        </row>
        <row r="2040">
          <cell r="F2040">
            <v>1062320</v>
          </cell>
          <cell r="G2040">
            <v>0</v>
          </cell>
          <cell r="H2040">
            <v>1062320</v>
          </cell>
          <cell r="I2040">
            <v>0</v>
          </cell>
          <cell r="J2040">
            <v>1062320</v>
          </cell>
          <cell r="K2040">
            <v>716570</v>
          </cell>
        </row>
        <row r="2041">
          <cell r="F2041">
            <v>28298</v>
          </cell>
          <cell r="G2041">
            <v>0</v>
          </cell>
          <cell r="H2041">
            <v>28298</v>
          </cell>
          <cell r="I2041">
            <v>0</v>
          </cell>
          <cell r="J2041">
            <v>28298</v>
          </cell>
          <cell r="K2041">
            <v>17832</v>
          </cell>
        </row>
        <row r="2042">
          <cell r="F2042">
            <v>570</v>
          </cell>
          <cell r="G2042">
            <v>0</v>
          </cell>
          <cell r="H2042">
            <v>570</v>
          </cell>
          <cell r="I2042">
            <v>0</v>
          </cell>
          <cell r="J2042">
            <v>570</v>
          </cell>
          <cell r="K2042">
            <v>359</v>
          </cell>
        </row>
        <row r="2043">
          <cell r="F2043">
            <v>1706700</v>
          </cell>
          <cell r="G2043">
            <v>0</v>
          </cell>
          <cell r="H2043">
            <v>1706700</v>
          </cell>
          <cell r="I2043">
            <v>0</v>
          </cell>
          <cell r="J2043">
            <v>1706700</v>
          </cell>
          <cell r="K2043">
            <v>1112365</v>
          </cell>
        </row>
        <row r="2044">
          <cell r="F2044">
            <v>9802289</v>
          </cell>
          <cell r="G2044">
            <v>0</v>
          </cell>
          <cell r="H2044">
            <v>9802289</v>
          </cell>
          <cell r="I2044">
            <v>0</v>
          </cell>
          <cell r="J2044">
            <v>9802289</v>
          </cell>
          <cell r="K2044">
            <v>10145881</v>
          </cell>
        </row>
        <row r="2046"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2400</v>
          </cell>
        </row>
        <row r="2047">
          <cell r="F2047">
            <v>56445</v>
          </cell>
          <cell r="G2047">
            <v>0</v>
          </cell>
          <cell r="H2047">
            <v>56445</v>
          </cell>
          <cell r="I2047">
            <v>0</v>
          </cell>
          <cell r="J2047">
            <v>56445</v>
          </cell>
          <cell r="K2047">
            <v>57646</v>
          </cell>
        </row>
        <row r="2048">
          <cell r="F2048">
            <v>13880</v>
          </cell>
          <cell r="G2048">
            <v>0</v>
          </cell>
          <cell r="H2048">
            <v>13880</v>
          </cell>
          <cell r="I2048">
            <v>0</v>
          </cell>
          <cell r="J2048">
            <v>13880</v>
          </cell>
          <cell r="K2048">
            <v>13108</v>
          </cell>
        </row>
        <row r="2049">
          <cell r="F2049">
            <v>25000</v>
          </cell>
          <cell r="G2049">
            <v>0</v>
          </cell>
          <cell r="H2049">
            <v>25000</v>
          </cell>
          <cell r="I2049">
            <v>0</v>
          </cell>
          <cell r="J2049">
            <v>25000</v>
          </cell>
          <cell r="K2049">
            <v>0</v>
          </cell>
        </row>
        <row r="2050">
          <cell r="F2050">
            <v>95325</v>
          </cell>
          <cell r="G2050">
            <v>0</v>
          </cell>
          <cell r="H2050">
            <v>95325</v>
          </cell>
          <cell r="I2050">
            <v>0</v>
          </cell>
          <cell r="J2050">
            <v>95325</v>
          </cell>
          <cell r="K2050">
            <v>73154</v>
          </cell>
        </row>
        <row r="2051">
          <cell r="F2051">
            <v>343660</v>
          </cell>
          <cell r="G2051">
            <v>0</v>
          </cell>
          <cell r="H2051">
            <v>343660</v>
          </cell>
          <cell r="I2051">
            <v>0</v>
          </cell>
          <cell r="J2051">
            <v>343660</v>
          </cell>
          <cell r="K2051">
            <v>265197</v>
          </cell>
        </row>
        <row r="2052"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40000</v>
          </cell>
        </row>
        <row r="2053">
          <cell r="F2053">
            <v>25570</v>
          </cell>
          <cell r="G2053">
            <v>0</v>
          </cell>
          <cell r="H2053">
            <v>25570</v>
          </cell>
          <cell r="I2053">
            <v>0</v>
          </cell>
          <cell r="J2053">
            <v>25570</v>
          </cell>
          <cell r="K2053">
            <v>0</v>
          </cell>
        </row>
        <row r="2054">
          <cell r="F2054">
            <v>102974</v>
          </cell>
          <cell r="G2054">
            <v>0</v>
          </cell>
          <cell r="H2054">
            <v>102974</v>
          </cell>
          <cell r="I2054">
            <v>0</v>
          </cell>
          <cell r="J2054">
            <v>102974</v>
          </cell>
          <cell r="K2054">
            <v>64258</v>
          </cell>
        </row>
        <row r="2055">
          <cell r="F2055">
            <v>72129</v>
          </cell>
          <cell r="G2055">
            <v>0</v>
          </cell>
          <cell r="H2055">
            <v>72129</v>
          </cell>
          <cell r="I2055">
            <v>0</v>
          </cell>
          <cell r="J2055">
            <v>72129</v>
          </cell>
          <cell r="K2055">
            <v>11816</v>
          </cell>
        </row>
        <row r="2056">
          <cell r="F2056">
            <v>108723</v>
          </cell>
          <cell r="G2056">
            <v>0</v>
          </cell>
          <cell r="H2056">
            <v>108723</v>
          </cell>
          <cell r="I2056">
            <v>0</v>
          </cell>
          <cell r="J2056">
            <v>108723</v>
          </cell>
          <cell r="K2056">
            <v>117996</v>
          </cell>
        </row>
        <row r="2057">
          <cell r="F2057">
            <v>653056</v>
          </cell>
          <cell r="G2057">
            <v>0</v>
          </cell>
          <cell r="H2057">
            <v>653056</v>
          </cell>
          <cell r="I2057">
            <v>0</v>
          </cell>
          <cell r="J2057">
            <v>653056</v>
          </cell>
          <cell r="K2057">
            <v>499267</v>
          </cell>
        </row>
        <row r="2058">
          <cell r="F2058">
            <v>742627</v>
          </cell>
          <cell r="G2058">
            <v>0</v>
          </cell>
          <cell r="H2058">
            <v>742627</v>
          </cell>
          <cell r="I2058">
            <v>0</v>
          </cell>
          <cell r="J2058">
            <v>742627</v>
          </cell>
          <cell r="K2058">
            <v>847564</v>
          </cell>
        </row>
        <row r="2059">
          <cell r="F2059">
            <v>268396</v>
          </cell>
          <cell r="G2059">
            <v>0</v>
          </cell>
          <cell r="H2059">
            <v>268396</v>
          </cell>
          <cell r="I2059">
            <v>0</v>
          </cell>
          <cell r="J2059">
            <v>268396</v>
          </cell>
          <cell r="K2059">
            <v>213260</v>
          </cell>
        </row>
        <row r="2060"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388372</v>
          </cell>
        </row>
        <row r="2061">
          <cell r="F2061">
            <v>260836</v>
          </cell>
          <cell r="G2061">
            <v>0</v>
          </cell>
          <cell r="H2061">
            <v>260836</v>
          </cell>
          <cell r="I2061">
            <v>0</v>
          </cell>
          <cell r="J2061">
            <v>260836</v>
          </cell>
          <cell r="K2061">
            <v>354029</v>
          </cell>
        </row>
        <row r="2062">
          <cell r="F2062">
            <v>111100</v>
          </cell>
          <cell r="G2062">
            <v>0</v>
          </cell>
          <cell r="H2062">
            <v>111100</v>
          </cell>
          <cell r="I2062">
            <v>0</v>
          </cell>
          <cell r="J2062">
            <v>111100</v>
          </cell>
          <cell r="K2062">
            <v>201975</v>
          </cell>
        </row>
        <row r="2063">
          <cell r="F2063">
            <v>181228.5</v>
          </cell>
          <cell r="G2063">
            <v>0</v>
          </cell>
          <cell r="H2063">
            <v>181228.5</v>
          </cell>
          <cell r="I2063">
            <v>0</v>
          </cell>
          <cell r="J2063">
            <v>181228.5</v>
          </cell>
          <cell r="K2063">
            <v>291393</v>
          </cell>
        </row>
        <row r="2064">
          <cell r="F2064">
            <v>346832</v>
          </cell>
          <cell r="G2064">
            <v>0</v>
          </cell>
          <cell r="H2064">
            <v>346832</v>
          </cell>
          <cell r="I2064">
            <v>0</v>
          </cell>
          <cell r="J2064">
            <v>346832</v>
          </cell>
          <cell r="K2064">
            <v>904468</v>
          </cell>
        </row>
        <row r="2065">
          <cell r="F2065">
            <v>2309969</v>
          </cell>
          <cell r="G2065">
            <v>0</v>
          </cell>
          <cell r="H2065">
            <v>2309969</v>
          </cell>
          <cell r="I2065">
            <v>0</v>
          </cell>
          <cell r="J2065">
            <v>2309969</v>
          </cell>
          <cell r="K2065">
            <v>2561142</v>
          </cell>
        </row>
        <row r="2066">
          <cell r="F2066">
            <v>4220988.5</v>
          </cell>
          <cell r="G2066">
            <v>0</v>
          </cell>
          <cell r="H2066">
            <v>4220988.5</v>
          </cell>
          <cell r="I2066">
            <v>0</v>
          </cell>
          <cell r="J2066">
            <v>4220988.5</v>
          </cell>
          <cell r="K2066">
            <v>5762203</v>
          </cell>
        </row>
        <row r="2067">
          <cell r="F2067">
            <v>130182</v>
          </cell>
          <cell r="G2067">
            <v>0</v>
          </cell>
          <cell r="H2067">
            <v>130182</v>
          </cell>
          <cell r="I2067">
            <v>0</v>
          </cell>
          <cell r="J2067">
            <v>130182</v>
          </cell>
          <cell r="K2067">
            <v>243679</v>
          </cell>
        </row>
        <row r="2068">
          <cell r="F2068">
            <v>257444</v>
          </cell>
          <cell r="G2068">
            <v>0</v>
          </cell>
          <cell r="H2068">
            <v>257444</v>
          </cell>
          <cell r="I2068">
            <v>0</v>
          </cell>
          <cell r="J2068">
            <v>257444</v>
          </cell>
          <cell r="K2068">
            <v>487369</v>
          </cell>
        </row>
        <row r="2069">
          <cell r="F2069">
            <v>347328</v>
          </cell>
          <cell r="G2069">
            <v>0</v>
          </cell>
          <cell r="H2069">
            <v>347328</v>
          </cell>
          <cell r="I2069">
            <v>0</v>
          </cell>
          <cell r="J2069">
            <v>347328</v>
          </cell>
          <cell r="K2069">
            <v>383648</v>
          </cell>
        </row>
        <row r="2070">
          <cell r="F2070">
            <v>159105</v>
          </cell>
          <cell r="G2070">
            <v>0</v>
          </cell>
          <cell r="H2070">
            <v>159105</v>
          </cell>
          <cell r="I2070">
            <v>0</v>
          </cell>
          <cell r="J2070">
            <v>159105</v>
          </cell>
          <cell r="K2070">
            <v>243776</v>
          </cell>
        </row>
        <row r="2071"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81250</v>
          </cell>
        </row>
        <row r="2072">
          <cell r="F2072">
            <v>7862</v>
          </cell>
          <cell r="G2072">
            <v>0</v>
          </cell>
          <cell r="H2072">
            <v>7862</v>
          </cell>
          <cell r="I2072">
            <v>0</v>
          </cell>
          <cell r="J2072">
            <v>7862</v>
          </cell>
          <cell r="K2072">
            <v>3802</v>
          </cell>
        </row>
        <row r="2073">
          <cell r="F2073">
            <v>37871</v>
          </cell>
          <cell r="G2073">
            <v>0</v>
          </cell>
          <cell r="H2073">
            <v>37871</v>
          </cell>
          <cell r="I2073">
            <v>0</v>
          </cell>
          <cell r="J2073">
            <v>37871</v>
          </cell>
          <cell r="K2073">
            <v>0</v>
          </cell>
        </row>
        <row r="2074">
          <cell r="F2074">
            <v>939792</v>
          </cell>
          <cell r="G2074">
            <v>0</v>
          </cell>
          <cell r="H2074">
            <v>939792</v>
          </cell>
          <cell r="I2074">
            <v>0</v>
          </cell>
          <cell r="J2074">
            <v>939792</v>
          </cell>
          <cell r="K2074">
            <v>1443524</v>
          </cell>
        </row>
        <row r="2075">
          <cell r="F2075">
            <v>275548</v>
          </cell>
          <cell r="G2075">
            <v>0</v>
          </cell>
          <cell r="H2075">
            <v>275548</v>
          </cell>
          <cell r="I2075">
            <v>0</v>
          </cell>
          <cell r="J2075">
            <v>275548</v>
          </cell>
          <cell r="K2075">
            <v>117968</v>
          </cell>
        </row>
        <row r="2076"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36000</v>
          </cell>
        </row>
        <row r="2077">
          <cell r="F2077">
            <v>284752</v>
          </cell>
          <cell r="G2077">
            <v>0</v>
          </cell>
          <cell r="H2077">
            <v>284752</v>
          </cell>
          <cell r="I2077">
            <v>0</v>
          </cell>
          <cell r="J2077">
            <v>284752</v>
          </cell>
          <cell r="K2077">
            <v>143467</v>
          </cell>
        </row>
        <row r="2078">
          <cell r="F2078">
            <v>26000</v>
          </cell>
          <cell r="G2078">
            <v>0</v>
          </cell>
          <cell r="H2078">
            <v>26000</v>
          </cell>
          <cell r="I2078">
            <v>0</v>
          </cell>
          <cell r="J2078">
            <v>26000</v>
          </cell>
          <cell r="K2078">
            <v>284827</v>
          </cell>
        </row>
        <row r="2079">
          <cell r="F2079">
            <v>210825</v>
          </cell>
          <cell r="G2079">
            <v>0</v>
          </cell>
          <cell r="H2079">
            <v>210825</v>
          </cell>
          <cell r="I2079">
            <v>0</v>
          </cell>
          <cell r="J2079">
            <v>210825</v>
          </cell>
          <cell r="K2079">
            <v>176797</v>
          </cell>
        </row>
        <row r="2080">
          <cell r="F2080">
            <v>123600</v>
          </cell>
          <cell r="G2080">
            <v>0</v>
          </cell>
          <cell r="H2080">
            <v>123600</v>
          </cell>
          <cell r="I2080">
            <v>0</v>
          </cell>
          <cell r="J2080">
            <v>123600</v>
          </cell>
          <cell r="K2080">
            <v>1450</v>
          </cell>
        </row>
        <row r="2081">
          <cell r="F2081">
            <v>82680</v>
          </cell>
          <cell r="G2081">
            <v>0</v>
          </cell>
          <cell r="H2081">
            <v>82680</v>
          </cell>
          <cell r="I2081">
            <v>0</v>
          </cell>
          <cell r="J2081">
            <v>82680</v>
          </cell>
          <cell r="K2081">
            <v>13760</v>
          </cell>
        </row>
        <row r="2082">
          <cell r="F2082">
            <v>1003405</v>
          </cell>
          <cell r="G2082">
            <v>0</v>
          </cell>
          <cell r="H2082">
            <v>1003405</v>
          </cell>
          <cell r="I2082">
            <v>0</v>
          </cell>
          <cell r="J2082">
            <v>1003405</v>
          </cell>
          <cell r="K2082">
            <v>774269</v>
          </cell>
        </row>
        <row r="2083">
          <cell r="F2083">
            <v>302580</v>
          </cell>
          <cell r="G2083">
            <v>0</v>
          </cell>
          <cell r="H2083">
            <v>302580</v>
          </cell>
          <cell r="I2083">
            <v>0</v>
          </cell>
          <cell r="J2083">
            <v>302580</v>
          </cell>
          <cell r="K2083">
            <v>536054</v>
          </cell>
        </row>
        <row r="2084">
          <cell r="F2084">
            <v>304558</v>
          </cell>
          <cell r="G2084">
            <v>0</v>
          </cell>
          <cell r="H2084">
            <v>304558</v>
          </cell>
          <cell r="I2084">
            <v>0</v>
          </cell>
          <cell r="J2084">
            <v>304558</v>
          </cell>
          <cell r="K2084">
            <v>341243</v>
          </cell>
        </row>
        <row r="2085">
          <cell r="F2085">
            <v>112256</v>
          </cell>
          <cell r="G2085">
            <v>0</v>
          </cell>
          <cell r="H2085">
            <v>112256</v>
          </cell>
          <cell r="I2085">
            <v>0</v>
          </cell>
          <cell r="J2085">
            <v>112256</v>
          </cell>
          <cell r="K2085">
            <v>30460</v>
          </cell>
        </row>
        <row r="2086"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264457</v>
          </cell>
        </row>
        <row r="2087">
          <cell r="F2087">
            <v>272891</v>
          </cell>
          <cell r="G2087">
            <v>0</v>
          </cell>
          <cell r="H2087">
            <v>272891</v>
          </cell>
          <cell r="I2087">
            <v>0</v>
          </cell>
          <cell r="J2087">
            <v>272891</v>
          </cell>
          <cell r="K2087">
            <v>153619</v>
          </cell>
        </row>
        <row r="2088">
          <cell r="F2088">
            <v>61328</v>
          </cell>
          <cell r="G2088">
            <v>0</v>
          </cell>
          <cell r="H2088">
            <v>61328</v>
          </cell>
          <cell r="I2088">
            <v>0</v>
          </cell>
          <cell r="J2088">
            <v>61328</v>
          </cell>
          <cell r="K2088">
            <v>0</v>
          </cell>
        </row>
        <row r="2089">
          <cell r="F2089">
            <v>470357</v>
          </cell>
          <cell r="G2089">
            <v>0</v>
          </cell>
          <cell r="H2089">
            <v>470357</v>
          </cell>
          <cell r="I2089">
            <v>0</v>
          </cell>
          <cell r="J2089">
            <v>470357</v>
          </cell>
          <cell r="K2089">
            <v>198272</v>
          </cell>
        </row>
        <row r="2090">
          <cell r="F2090">
            <v>220709</v>
          </cell>
          <cell r="G2090">
            <v>0</v>
          </cell>
          <cell r="H2090">
            <v>220709</v>
          </cell>
          <cell r="I2090">
            <v>0</v>
          </cell>
          <cell r="J2090">
            <v>220709</v>
          </cell>
          <cell r="K2090">
            <v>129898</v>
          </cell>
        </row>
        <row r="2091">
          <cell r="F2091">
            <v>185028</v>
          </cell>
          <cell r="G2091">
            <v>0</v>
          </cell>
          <cell r="H2091">
            <v>185028</v>
          </cell>
          <cell r="I2091">
            <v>0</v>
          </cell>
          <cell r="J2091">
            <v>185028</v>
          </cell>
          <cell r="K2091">
            <v>148390</v>
          </cell>
        </row>
        <row r="2092">
          <cell r="F2092">
            <v>2576776</v>
          </cell>
          <cell r="G2092">
            <v>0</v>
          </cell>
          <cell r="H2092">
            <v>2576776</v>
          </cell>
          <cell r="I2092">
            <v>0</v>
          </cell>
          <cell r="J2092">
            <v>2576776</v>
          </cell>
          <cell r="K2092">
            <v>1537457</v>
          </cell>
        </row>
        <row r="2093">
          <cell r="F2093">
            <v>4506483</v>
          </cell>
          <cell r="G2093">
            <v>0</v>
          </cell>
          <cell r="H2093">
            <v>4506483</v>
          </cell>
          <cell r="I2093">
            <v>0</v>
          </cell>
          <cell r="J2093">
            <v>4506483</v>
          </cell>
          <cell r="K2093">
            <v>3339850</v>
          </cell>
        </row>
        <row r="2094">
          <cell r="F2094">
            <v>11419049.5</v>
          </cell>
          <cell r="G2094">
            <v>0</v>
          </cell>
          <cell r="H2094">
            <v>11419049.5</v>
          </cell>
          <cell r="I2094">
            <v>0</v>
          </cell>
          <cell r="J2094">
            <v>11419049.5</v>
          </cell>
          <cell r="K2094">
            <v>11892267</v>
          </cell>
        </row>
        <row r="2096">
          <cell r="F2096">
            <v>9830</v>
          </cell>
          <cell r="G2096">
            <v>0</v>
          </cell>
          <cell r="H2096">
            <v>9830</v>
          </cell>
          <cell r="I2096">
            <v>0</v>
          </cell>
          <cell r="J2096">
            <v>9830</v>
          </cell>
          <cell r="K2096">
            <v>0</v>
          </cell>
        </row>
        <row r="2097">
          <cell r="F2097">
            <v>9830</v>
          </cell>
          <cell r="G2097">
            <v>0</v>
          </cell>
          <cell r="H2097">
            <v>9830</v>
          </cell>
          <cell r="I2097">
            <v>0</v>
          </cell>
          <cell r="J2097">
            <v>9830</v>
          </cell>
          <cell r="K2097">
            <v>0</v>
          </cell>
        </row>
        <row r="2098">
          <cell r="F2098">
            <v>0</v>
          </cell>
          <cell r="G2098">
            <v>-56500</v>
          </cell>
          <cell r="H2098">
            <v>-56500</v>
          </cell>
          <cell r="I2098">
            <v>0</v>
          </cell>
          <cell r="J2098">
            <v>-56500</v>
          </cell>
          <cell r="K2098">
            <v>0</v>
          </cell>
        </row>
        <row r="2099">
          <cell r="F2099">
            <v>0</v>
          </cell>
          <cell r="G2099">
            <v>-56500</v>
          </cell>
          <cell r="H2099">
            <v>-56500</v>
          </cell>
          <cell r="I2099">
            <v>0</v>
          </cell>
          <cell r="J2099">
            <v>-56500</v>
          </cell>
          <cell r="K2099">
            <v>0</v>
          </cell>
        </row>
        <row r="2100">
          <cell r="F2100">
            <v>9830</v>
          </cell>
          <cell r="G2100">
            <v>-56500</v>
          </cell>
          <cell r="H2100">
            <v>-46670</v>
          </cell>
          <cell r="I2100">
            <v>0</v>
          </cell>
          <cell r="J2100">
            <v>-46670</v>
          </cell>
          <cell r="K2100">
            <v>0</v>
          </cell>
        </row>
        <row r="2102">
          <cell r="F2102">
            <v>26</v>
          </cell>
          <cell r="G2102">
            <v>0</v>
          </cell>
          <cell r="H2102">
            <v>26</v>
          </cell>
          <cell r="I2102">
            <v>0</v>
          </cell>
          <cell r="J2102">
            <v>26</v>
          </cell>
          <cell r="K2102">
            <v>93</v>
          </cell>
        </row>
        <row r="2103"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540569</v>
          </cell>
        </row>
        <row r="2104">
          <cell r="F2104">
            <v>1747677</v>
          </cell>
          <cell r="G2104">
            <v>0</v>
          </cell>
          <cell r="H2104">
            <v>1747677</v>
          </cell>
          <cell r="I2104">
            <v>0</v>
          </cell>
          <cell r="J2104">
            <v>1747677</v>
          </cell>
          <cell r="K2104">
            <v>0</v>
          </cell>
        </row>
        <row r="2105">
          <cell r="F2105">
            <v>1747703</v>
          </cell>
          <cell r="G2105">
            <v>0</v>
          </cell>
          <cell r="H2105">
            <v>1747703</v>
          </cell>
          <cell r="I2105">
            <v>0</v>
          </cell>
          <cell r="J2105">
            <v>1747703</v>
          </cell>
          <cell r="K2105">
            <v>540662</v>
          </cell>
        </row>
        <row r="2106">
          <cell r="F2106">
            <v>122725</v>
          </cell>
          <cell r="G2106">
            <v>0</v>
          </cell>
          <cell r="H2106">
            <v>122725</v>
          </cell>
          <cell r="I2106">
            <v>0</v>
          </cell>
          <cell r="J2106">
            <v>122725</v>
          </cell>
          <cell r="K2106">
            <v>127849</v>
          </cell>
        </row>
        <row r="2107">
          <cell r="F2107">
            <v>3963000</v>
          </cell>
          <cell r="G2107">
            <v>0</v>
          </cell>
          <cell r="H2107">
            <v>3963000</v>
          </cell>
          <cell r="I2107">
            <v>0</v>
          </cell>
          <cell r="J2107">
            <v>3963000</v>
          </cell>
          <cell r="K2107">
            <v>1794197</v>
          </cell>
        </row>
        <row r="2108">
          <cell r="F2108">
            <v>4085725</v>
          </cell>
          <cell r="G2108">
            <v>0</v>
          </cell>
          <cell r="H2108">
            <v>4085725</v>
          </cell>
          <cell r="I2108">
            <v>0</v>
          </cell>
          <cell r="J2108">
            <v>4085725</v>
          </cell>
          <cell r="K2108">
            <v>1922046</v>
          </cell>
        </row>
        <row r="2109">
          <cell r="F2109">
            <v>1069188.54</v>
          </cell>
          <cell r="G2109">
            <v>3993047</v>
          </cell>
          <cell r="H2109">
            <v>5062235.54</v>
          </cell>
          <cell r="I2109">
            <v>0</v>
          </cell>
          <cell r="J2109">
            <v>5062235.54</v>
          </cell>
          <cell r="K2109">
            <v>927510</v>
          </cell>
        </row>
        <row r="2110">
          <cell r="F2110">
            <v>5691118.3600000003</v>
          </cell>
          <cell r="G2110">
            <v>0</v>
          </cell>
          <cell r="H2110">
            <v>5691118.3600000003</v>
          </cell>
          <cell r="I2110">
            <v>0</v>
          </cell>
          <cell r="J2110">
            <v>5691118.3600000003</v>
          </cell>
          <cell r="K2110">
            <v>7256862</v>
          </cell>
        </row>
        <row r="2111">
          <cell r="F2111">
            <v>11323166.859999999</v>
          </cell>
          <cell r="G2111">
            <v>103020</v>
          </cell>
          <cell r="H2111">
            <v>11426186.859999999</v>
          </cell>
          <cell r="I2111">
            <v>0</v>
          </cell>
          <cell r="J2111">
            <v>11426186.859999999</v>
          </cell>
          <cell r="K2111">
            <v>10898747</v>
          </cell>
        </row>
        <row r="2112">
          <cell r="F2112">
            <v>18083473.759999998</v>
          </cell>
          <cell r="G2112">
            <v>4096067</v>
          </cell>
          <cell r="H2112">
            <v>22179540.759999998</v>
          </cell>
          <cell r="I2112">
            <v>0</v>
          </cell>
          <cell r="J2112">
            <v>22179540.759999998</v>
          </cell>
          <cell r="K2112">
            <v>19083119</v>
          </cell>
        </row>
        <row r="2113">
          <cell r="F2113">
            <v>15200</v>
          </cell>
          <cell r="G2113">
            <v>0</v>
          </cell>
          <cell r="H2113">
            <v>15200</v>
          </cell>
          <cell r="I2113">
            <v>0</v>
          </cell>
          <cell r="J2113">
            <v>15200</v>
          </cell>
          <cell r="K2113">
            <v>28203</v>
          </cell>
        </row>
        <row r="2114">
          <cell r="F2114">
            <v>15200</v>
          </cell>
          <cell r="G2114">
            <v>0</v>
          </cell>
          <cell r="H2114">
            <v>15200</v>
          </cell>
          <cell r="I2114">
            <v>0</v>
          </cell>
          <cell r="J2114">
            <v>15200</v>
          </cell>
          <cell r="K2114">
            <v>28203</v>
          </cell>
        </row>
        <row r="2115">
          <cell r="F2115">
            <v>96932</v>
          </cell>
          <cell r="G2115">
            <v>189072</v>
          </cell>
          <cell r="H2115">
            <v>286004</v>
          </cell>
          <cell r="I2115">
            <v>0</v>
          </cell>
          <cell r="J2115">
            <v>286004</v>
          </cell>
          <cell r="K2115">
            <v>53152</v>
          </cell>
        </row>
        <row r="2116">
          <cell r="F2116">
            <v>2847984</v>
          </cell>
          <cell r="G2116">
            <v>-11641</v>
          </cell>
          <cell r="H2116">
            <v>2836343</v>
          </cell>
          <cell r="I2116">
            <v>0</v>
          </cell>
          <cell r="J2116">
            <v>2836343</v>
          </cell>
          <cell r="K2116">
            <v>5859285</v>
          </cell>
        </row>
        <row r="2117">
          <cell r="F2117">
            <v>11552802</v>
          </cell>
          <cell r="G2117">
            <v>880203</v>
          </cell>
          <cell r="H2117">
            <v>12433005</v>
          </cell>
          <cell r="I2117">
            <v>0</v>
          </cell>
          <cell r="J2117">
            <v>12433005</v>
          </cell>
          <cell r="K2117">
            <v>3226545</v>
          </cell>
        </row>
        <row r="2118">
          <cell r="F2118">
            <v>20164</v>
          </cell>
          <cell r="G2118">
            <v>0</v>
          </cell>
          <cell r="H2118">
            <v>20164</v>
          </cell>
          <cell r="I2118">
            <v>0</v>
          </cell>
          <cell r="J2118">
            <v>20164</v>
          </cell>
          <cell r="K2118">
            <v>0</v>
          </cell>
        </row>
        <row r="2119">
          <cell r="F2119">
            <v>14517882</v>
          </cell>
          <cell r="G2119">
            <v>1057634</v>
          </cell>
          <cell r="H2119">
            <v>15575516</v>
          </cell>
          <cell r="I2119">
            <v>0</v>
          </cell>
          <cell r="J2119">
            <v>15575516</v>
          </cell>
          <cell r="K2119">
            <v>9138982</v>
          </cell>
        </row>
        <row r="2120">
          <cell r="F2120">
            <v>38449983.759999998</v>
          </cell>
          <cell r="G2120">
            <v>5153701</v>
          </cell>
          <cell r="H2120">
            <v>43603684.759999998</v>
          </cell>
          <cell r="I2120">
            <v>0</v>
          </cell>
          <cell r="J2120">
            <v>43603684.759999998</v>
          </cell>
          <cell r="K2120">
            <v>30713012</v>
          </cell>
        </row>
        <row r="2122">
          <cell r="F2122">
            <v>2570</v>
          </cell>
          <cell r="G2122">
            <v>0</v>
          </cell>
          <cell r="H2122">
            <v>2570</v>
          </cell>
          <cell r="I2122">
            <v>0</v>
          </cell>
          <cell r="J2122">
            <v>2570</v>
          </cell>
          <cell r="K2122">
            <v>22485</v>
          </cell>
        </row>
        <row r="2123">
          <cell r="F2123">
            <v>2570</v>
          </cell>
          <cell r="G2123">
            <v>0</v>
          </cell>
          <cell r="H2123">
            <v>2570</v>
          </cell>
          <cell r="I2123">
            <v>0</v>
          </cell>
          <cell r="J2123">
            <v>2570</v>
          </cell>
          <cell r="K2123">
            <v>22485</v>
          </cell>
        </row>
        <row r="2124">
          <cell r="F2124">
            <v>413564</v>
          </cell>
          <cell r="G2124">
            <v>0</v>
          </cell>
          <cell r="H2124">
            <v>413564</v>
          </cell>
          <cell r="I2124">
            <v>0</v>
          </cell>
          <cell r="J2124">
            <v>413564</v>
          </cell>
          <cell r="K2124">
            <v>310409</v>
          </cell>
        </row>
        <row r="2125">
          <cell r="F2125">
            <v>413564</v>
          </cell>
          <cell r="G2125">
            <v>0</v>
          </cell>
          <cell r="H2125">
            <v>413564</v>
          </cell>
          <cell r="I2125">
            <v>0</v>
          </cell>
          <cell r="J2125">
            <v>413564</v>
          </cell>
          <cell r="K2125">
            <v>310409</v>
          </cell>
        </row>
        <row r="2126">
          <cell r="F2126">
            <v>3309316.99</v>
          </cell>
          <cell r="G2126">
            <v>1411.1</v>
          </cell>
          <cell r="H2126">
            <v>3310728.09</v>
          </cell>
          <cell r="I2126">
            <v>0</v>
          </cell>
          <cell r="J2126">
            <v>3310728.09</v>
          </cell>
          <cell r="K2126">
            <v>2328922</v>
          </cell>
        </row>
        <row r="2127">
          <cell r="F2127">
            <v>14700</v>
          </cell>
          <cell r="G2127">
            <v>0</v>
          </cell>
          <cell r="H2127">
            <v>14700</v>
          </cell>
          <cell r="I2127">
            <v>0</v>
          </cell>
          <cell r="J2127">
            <v>14700</v>
          </cell>
          <cell r="K2127">
            <v>27300</v>
          </cell>
        </row>
        <row r="2128">
          <cell r="F2128">
            <v>3324016.99</v>
          </cell>
          <cell r="G2128">
            <v>1411.1</v>
          </cell>
          <cell r="H2128">
            <v>3325428.09</v>
          </cell>
          <cell r="I2128">
            <v>0</v>
          </cell>
          <cell r="J2128">
            <v>3325428.09</v>
          </cell>
          <cell r="K2128">
            <v>2356222</v>
          </cell>
        </row>
        <row r="2129">
          <cell r="F2129">
            <v>6850</v>
          </cell>
          <cell r="G2129">
            <v>0</v>
          </cell>
          <cell r="H2129">
            <v>6850</v>
          </cell>
          <cell r="I2129">
            <v>0</v>
          </cell>
          <cell r="J2129">
            <v>6850</v>
          </cell>
          <cell r="K2129">
            <v>0</v>
          </cell>
        </row>
        <row r="2130">
          <cell r="F2130">
            <v>6850</v>
          </cell>
          <cell r="G2130">
            <v>0</v>
          </cell>
          <cell r="H2130">
            <v>6850</v>
          </cell>
          <cell r="I2130">
            <v>0</v>
          </cell>
          <cell r="J2130">
            <v>6850</v>
          </cell>
          <cell r="K2130">
            <v>0</v>
          </cell>
        </row>
        <row r="2131">
          <cell r="F2131">
            <v>1042613</v>
          </cell>
          <cell r="G2131">
            <v>0</v>
          </cell>
          <cell r="H2131">
            <v>1042613</v>
          </cell>
          <cell r="I2131">
            <v>0</v>
          </cell>
          <cell r="J2131">
            <v>1042613</v>
          </cell>
          <cell r="K2131">
            <v>412881</v>
          </cell>
        </row>
        <row r="2132">
          <cell r="F2132">
            <v>1042613</v>
          </cell>
          <cell r="G2132">
            <v>0</v>
          </cell>
          <cell r="H2132">
            <v>1042613</v>
          </cell>
          <cell r="I2132">
            <v>0</v>
          </cell>
          <cell r="J2132">
            <v>1042613</v>
          </cell>
          <cell r="K2132">
            <v>412881</v>
          </cell>
        </row>
        <row r="2133">
          <cell r="F2133">
            <v>4789613.99</v>
          </cell>
          <cell r="G2133">
            <v>1411.1</v>
          </cell>
          <cell r="H2133">
            <v>4791025.09</v>
          </cell>
          <cell r="I2133">
            <v>0</v>
          </cell>
          <cell r="J2133">
            <v>4791025.09</v>
          </cell>
          <cell r="K2133">
            <v>3101997</v>
          </cell>
        </row>
        <row r="2135">
          <cell r="F2135">
            <v>21700000</v>
          </cell>
          <cell r="G2135">
            <v>3300000</v>
          </cell>
          <cell r="H2135">
            <v>25000000</v>
          </cell>
          <cell r="I2135">
            <v>0</v>
          </cell>
          <cell r="J2135">
            <v>25000000</v>
          </cell>
          <cell r="K2135">
            <v>24728926</v>
          </cell>
        </row>
        <row r="2136">
          <cell r="F2136">
            <v>21700000</v>
          </cell>
          <cell r="G2136">
            <v>3300000</v>
          </cell>
          <cell r="H2136">
            <v>25000000</v>
          </cell>
          <cell r="I2136">
            <v>0</v>
          </cell>
          <cell r="J2136">
            <v>25000000</v>
          </cell>
          <cell r="K2136">
            <v>24728926</v>
          </cell>
        </row>
        <row r="2137">
          <cell r="F2137">
            <v>21700000</v>
          </cell>
          <cell r="G2137">
            <v>3300000</v>
          </cell>
          <cell r="H2137">
            <v>25000000</v>
          </cell>
          <cell r="I2137">
            <v>0</v>
          </cell>
          <cell r="J2137">
            <v>25000000</v>
          </cell>
          <cell r="K2137">
            <v>24728926</v>
          </cell>
        </row>
        <row r="2139">
          <cell r="F2139">
            <v>1230000</v>
          </cell>
          <cell r="G2139">
            <v>2300000</v>
          </cell>
          <cell r="H2139">
            <v>3530000</v>
          </cell>
          <cell r="I2139">
            <v>0</v>
          </cell>
          <cell r="J2139">
            <v>3530000</v>
          </cell>
          <cell r="K2139">
            <v>3680000</v>
          </cell>
        </row>
        <row r="2140">
          <cell r="F2140">
            <v>1230000</v>
          </cell>
          <cell r="G2140">
            <v>2300000</v>
          </cell>
          <cell r="H2140">
            <v>3530000</v>
          </cell>
          <cell r="I2140">
            <v>0</v>
          </cell>
          <cell r="J2140">
            <v>3530000</v>
          </cell>
          <cell r="K2140">
            <v>3680000</v>
          </cell>
        </row>
        <row r="2141">
          <cell r="F2141">
            <v>1230000</v>
          </cell>
          <cell r="G2141">
            <v>2300000</v>
          </cell>
          <cell r="H2141">
            <v>3530000</v>
          </cell>
          <cell r="I2141">
            <v>0</v>
          </cell>
          <cell r="J2141">
            <v>3530000</v>
          </cell>
          <cell r="K2141">
            <v>3680000</v>
          </cell>
        </row>
        <row r="2143">
          <cell r="F2143">
            <v>-6333848</v>
          </cell>
          <cell r="G2143">
            <v>8203757</v>
          </cell>
          <cell r="H2143">
            <v>1869909</v>
          </cell>
          <cell r="I2143">
            <v>0</v>
          </cell>
          <cell r="J2143">
            <v>1869909</v>
          </cell>
          <cell r="K2143">
            <v>-4999861</v>
          </cell>
        </row>
        <row r="2144">
          <cell r="F2144">
            <v>-6333848</v>
          </cell>
          <cell r="G2144">
            <v>8203757</v>
          </cell>
          <cell r="H2144">
            <v>1869909</v>
          </cell>
          <cell r="I2144">
            <v>0</v>
          </cell>
          <cell r="J2144">
            <v>1869909</v>
          </cell>
          <cell r="K2144">
            <v>-4999861</v>
          </cell>
        </row>
        <row r="2145">
          <cell r="F2145">
            <v>-6333848</v>
          </cell>
          <cell r="G2145">
            <v>8203757</v>
          </cell>
          <cell r="H2145">
            <v>1869909</v>
          </cell>
          <cell r="I2145">
            <v>0</v>
          </cell>
          <cell r="J2145">
            <v>1869909</v>
          </cell>
          <cell r="K2145">
            <v>-4999861</v>
          </cell>
        </row>
        <row r="2147">
          <cell r="F2147">
            <v>0</v>
          </cell>
          <cell r="G2147">
            <v>66528</v>
          </cell>
          <cell r="H2147">
            <v>66528</v>
          </cell>
          <cell r="I2147">
            <v>0</v>
          </cell>
          <cell r="J2147">
            <v>66528</v>
          </cell>
          <cell r="K2147">
            <v>0</v>
          </cell>
        </row>
        <row r="2148">
          <cell r="F2148">
            <v>0</v>
          </cell>
          <cell r="G2148">
            <v>66528</v>
          </cell>
          <cell r="H2148">
            <v>66528</v>
          </cell>
          <cell r="I2148">
            <v>0</v>
          </cell>
          <cell r="J2148">
            <v>66528</v>
          </cell>
          <cell r="K2148">
            <v>0</v>
          </cell>
        </row>
        <row r="2149">
          <cell r="F2149">
            <v>0</v>
          </cell>
          <cell r="G2149">
            <v>66528</v>
          </cell>
          <cell r="H2149">
            <v>66528</v>
          </cell>
          <cell r="I2149">
            <v>0</v>
          </cell>
          <cell r="J2149">
            <v>66528</v>
          </cell>
          <cell r="K2149">
            <v>0</v>
          </cell>
        </row>
        <row r="2151">
          <cell r="F2151">
            <v>0</v>
          </cell>
          <cell r="G2151">
            <v>892895</v>
          </cell>
          <cell r="H2151">
            <v>892895</v>
          </cell>
          <cell r="I2151">
            <v>0</v>
          </cell>
          <cell r="J2151">
            <v>892895</v>
          </cell>
          <cell r="K2151">
            <v>634075</v>
          </cell>
        </row>
        <row r="2152">
          <cell r="F2152">
            <v>0</v>
          </cell>
          <cell r="G2152">
            <v>892895</v>
          </cell>
          <cell r="H2152">
            <v>892895</v>
          </cell>
          <cell r="I2152">
            <v>0</v>
          </cell>
          <cell r="J2152">
            <v>892895</v>
          </cell>
          <cell r="K2152">
            <v>634075</v>
          </cell>
        </row>
        <row r="2153">
          <cell r="F2153">
            <v>0</v>
          </cell>
          <cell r="G2153">
            <v>19264191</v>
          </cell>
          <cell r="H2153">
            <v>19264191</v>
          </cell>
          <cell r="I2153">
            <v>0</v>
          </cell>
          <cell r="J2153">
            <v>19264191</v>
          </cell>
          <cell r="K2153">
            <v>10181599</v>
          </cell>
        </row>
        <row r="2154">
          <cell r="F2154">
            <v>0</v>
          </cell>
          <cell r="G2154">
            <v>19264191</v>
          </cell>
          <cell r="H2154">
            <v>19264191</v>
          </cell>
          <cell r="I2154">
            <v>0</v>
          </cell>
          <cell r="J2154">
            <v>19264191</v>
          </cell>
          <cell r="K2154">
            <v>10181599</v>
          </cell>
        </row>
        <row r="2155">
          <cell r="F2155">
            <v>0</v>
          </cell>
          <cell r="G2155">
            <v>47556426</v>
          </cell>
          <cell r="H2155">
            <v>47556426</v>
          </cell>
          <cell r="I2155">
            <v>0</v>
          </cell>
          <cell r="J2155">
            <v>47556426</v>
          </cell>
          <cell r="K2155">
            <v>25886211</v>
          </cell>
        </row>
        <row r="2156">
          <cell r="F2156">
            <v>0</v>
          </cell>
          <cell r="G2156">
            <v>47556426</v>
          </cell>
          <cell r="H2156">
            <v>47556426</v>
          </cell>
          <cell r="I2156">
            <v>0</v>
          </cell>
          <cell r="J2156">
            <v>47556426</v>
          </cell>
          <cell r="K2156">
            <v>25886211</v>
          </cell>
        </row>
        <row r="2157">
          <cell r="F2157">
            <v>0</v>
          </cell>
          <cell r="G2157">
            <v>2109772</v>
          </cell>
          <cell r="H2157">
            <v>2109772</v>
          </cell>
          <cell r="I2157">
            <v>0</v>
          </cell>
          <cell r="J2157">
            <v>2109772</v>
          </cell>
          <cell r="K2157">
            <v>0</v>
          </cell>
        </row>
        <row r="2158">
          <cell r="F2158">
            <v>0</v>
          </cell>
          <cell r="G2158">
            <v>2109772</v>
          </cell>
          <cell r="H2158">
            <v>2109772</v>
          </cell>
          <cell r="I2158">
            <v>0</v>
          </cell>
          <cell r="J2158">
            <v>2109772</v>
          </cell>
          <cell r="K2158">
            <v>0</v>
          </cell>
        </row>
        <row r="2159">
          <cell r="F2159">
            <v>0</v>
          </cell>
          <cell r="G2159">
            <v>41115077</v>
          </cell>
          <cell r="H2159">
            <v>41115077</v>
          </cell>
          <cell r="I2159">
            <v>0</v>
          </cell>
          <cell r="J2159">
            <v>41115077</v>
          </cell>
          <cell r="K2159">
            <v>21005018</v>
          </cell>
        </row>
        <row r="2160">
          <cell r="F2160">
            <v>0</v>
          </cell>
          <cell r="G2160">
            <v>41115077</v>
          </cell>
          <cell r="H2160">
            <v>41115077</v>
          </cell>
          <cell r="I2160">
            <v>0</v>
          </cell>
          <cell r="J2160">
            <v>41115077</v>
          </cell>
          <cell r="K2160">
            <v>21005018</v>
          </cell>
        </row>
        <row r="2161">
          <cell r="F2161">
            <v>0</v>
          </cell>
          <cell r="G2161">
            <v>110938361</v>
          </cell>
          <cell r="H2161">
            <v>110938361</v>
          </cell>
          <cell r="I2161">
            <v>0</v>
          </cell>
          <cell r="J2161">
            <v>110938361</v>
          </cell>
          <cell r="K2161">
            <v>57706903</v>
          </cell>
        </row>
        <row r="2163">
          <cell r="F2163">
            <v>0</v>
          </cell>
          <cell r="G2163">
            <v>-892895</v>
          </cell>
          <cell r="H2163">
            <v>-892895</v>
          </cell>
          <cell r="I2163">
            <v>0</v>
          </cell>
          <cell r="J2163">
            <v>-892895</v>
          </cell>
          <cell r="K2163">
            <v>-634075</v>
          </cell>
        </row>
        <row r="2164">
          <cell r="F2164">
            <v>0</v>
          </cell>
          <cell r="G2164">
            <v>-892895</v>
          </cell>
          <cell r="H2164">
            <v>-892895</v>
          </cell>
          <cell r="I2164">
            <v>0</v>
          </cell>
          <cell r="J2164">
            <v>-892895</v>
          </cell>
          <cell r="K2164">
            <v>-634075</v>
          </cell>
        </row>
        <row r="2165">
          <cell r="F2165">
            <v>0</v>
          </cell>
          <cell r="G2165">
            <v>-19264191</v>
          </cell>
          <cell r="H2165">
            <v>-19264191</v>
          </cell>
          <cell r="I2165">
            <v>0</v>
          </cell>
          <cell r="J2165">
            <v>-19264191</v>
          </cell>
          <cell r="K2165">
            <v>-10181599</v>
          </cell>
        </row>
        <row r="2166">
          <cell r="F2166">
            <v>0</v>
          </cell>
          <cell r="G2166">
            <v>-19264191</v>
          </cell>
          <cell r="H2166">
            <v>-19264191</v>
          </cell>
          <cell r="I2166">
            <v>0</v>
          </cell>
          <cell r="J2166">
            <v>-19264191</v>
          </cell>
          <cell r="K2166">
            <v>-10181599</v>
          </cell>
        </row>
        <row r="2167">
          <cell r="F2167">
            <v>0</v>
          </cell>
          <cell r="G2167">
            <v>-47556426</v>
          </cell>
          <cell r="H2167">
            <v>-47556426</v>
          </cell>
          <cell r="I2167">
            <v>0</v>
          </cell>
          <cell r="J2167">
            <v>-47556426</v>
          </cell>
          <cell r="K2167">
            <v>-25886211</v>
          </cell>
        </row>
        <row r="2168">
          <cell r="F2168">
            <v>0</v>
          </cell>
          <cell r="G2168">
            <v>-47556426</v>
          </cell>
          <cell r="H2168">
            <v>-47556426</v>
          </cell>
          <cell r="I2168">
            <v>0</v>
          </cell>
          <cell r="J2168">
            <v>-47556426</v>
          </cell>
          <cell r="K2168">
            <v>-25886211</v>
          </cell>
        </row>
        <row r="2169">
          <cell r="F2169">
            <v>0</v>
          </cell>
          <cell r="G2169">
            <v>-2109772</v>
          </cell>
          <cell r="H2169">
            <v>-2109772</v>
          </cell>
          <cell r="I2169">
            <v>0</v>
          </cell>
          <cell r="J2169">
            <v>-2109772</v>
          </cell>
          <cell r="K2169">
            <v>0</v>
          </cell>
        </row>
        <row r="2170">
          <cell r="F2170">
            <v>0</v>
          </cell>
          <cell r="G2170">
            <v>-2109772</v>
          </cell>
          <cell r="H2170">
            <v>-2109772</v>
          </cell>
          <cell r="I2170">
            <v>0</v>
          </cell>
          <cell r="J2170">
            <v>-2109772</v>
          </cell>
          <cell r="K2170">
            <v>0</v>
          </cell>
        </row>
        <row r="2171">
          <cell r="F2171">
            <v>0</v>
          </cell>
          <cell r="G2171">
            <v>-41115077</v>
          </cell>
          <cell r="H2171">
            <v>-41115077</v>
          </cell>
          <cell r="I2171">
            <v>0</v>
          </cell>
          <cell r="J2171">
            <v>-41115077</v>
          </cell>
          <cell r="K2171">
            <v>-21005018</v>
          </cell>
        </row>
        <row r="2172">
          <cell r="F2172">
            <v>0</v>
          </cell>
          <cell r="G2172">
            <v>-41115077</v>
          </cell>
          <cell r="H2172">
            <v>-41115077</v>
          </cell>
          <cell r="I2172">
            <v>0</v>
          </cell>
          <cell r="J2172">
            <v>-41115077</v>
          </cell>
          <cell r="K2172">
            <v>-21005018</v>
          </cell>
        </row>
        <row r="2173">
          <cell r="F2173">
            <v>0</v>
          </cell>
          <cell r="G2173">
            <v>-110938361</v>
          </cell>
          <cell r="H2173">
            <v>-110938361</v>
          </cell>
          <cell r="I2173">
            <v>0</v>
          </cell>
          <cell r="J2173">
            <v>-110938361</v>
          </cell>
          <cell r="K2173">
            <v>-57706903</v>
          </cell>
        </row>
        <row r="2175">
          <cell r="F2175">
            <v>0</v>
          </cell>
          <cell r="G2175">
            <v>631444</v>
          </cell>
          <cell r="H2175">
            <v>631444</v>
          </cell>
          <cell r="I2175">
            <v>0</v>
          </cell>
          <cell r="J2175">
            <v>631444</v>
          </cell>
          <cell r="K2175">
            <v>862736</v>
          </cell>
        </row>
        <row r="2176">
          <cell r="F2176">
            <v>0</v>
          </cell>
          <cell r="G2176">
            <v>631444</v>
          </cell>
          <cell r="H2176">
            <v>631444</v>
          </cell>
          <cell r="I2176">
            <v>0</v>
          </cell>
          <cell r="J2176">
            <v>631444</v>
          </cell>
          <cell r="K2176">
            <v>862736</v>
          </cell>
        </row>
        <row r="2177">
          <cell r="F2177">
            <v>0</v>
          </cell>
          <cell r="G2177">
            <v>2129802</v>
          </cell>
          <cell r="H2177">
            <v>2129802</v>
          </cell>
          <cell r="I2177">
            <v>0</v>
          </cell>
          <cell r="J2177">
            <v>2129802</v>
          </cell>
          <cell r="K2177">
            <v>5453087</v>
          </cell>
        </row>
        <row r="2178">
          <cell r="F2178">
            <v>0</v>
          </cell>
          <cell r="G2178">
            <v>2129802</v>
          </cell>
          <cell r="H2178">
            <v>2129802</v>
          </cell>
          <cell r="I2178">
            <v>0</v>
          </cell>
          <cell r="J2178">
            <v>2129802</v>
          </cell>
          <cell r="K2178">
            <v>5453087</v>
          </cell>
        </row>
        <row r="2179">
          <cell r="F2179">
            <v>0</v>
          </cell>
          <cell r="G2179">
            <v>10604582</v>
          </cell>
          <cell r="H2179">
            <v>10604582</v>
          </cell>
          <cell r="I2179">
            <v>0</v>
          </cell>
          <cell r="J2179">
            <v>10604582</v>
          </cell>
          <cell r="K2179">
            <v>11689064</v>
          </cell>
        </row>
        <row r="2180">
          <cell r="F2180">
            <v>0</v>
          </cell>
          <cell r="G2180">
            <v>10604582</v>
          </cell>
          <cell r="H2180">
            <v>10604582</v>
          </cell>
          <cell r="I2180">
            <v>0</v>
          </cell>
          <cell r="J2180">
            <v>10604582</v>
          </cell>
          <cell r="K2180">
            <v>11689064</v>
          </cell>
        </row>
        <row r="2181"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</row>
        <row r="2183">
          <cell r="F2183">
            <v>0</v>
          </cell>
          <cell r="G2183">
            <v>7278770</v>
          </cell>
          <cell r="H2183">
            <v>7278770</v>
          </cell>
          <cell r="I2183">
            <v>0</v>
          </cell>
          <cell r="J2183">
            <v>7278770</v>
          </cell>
          <cell r="K2183">
            <v>12434547</v>
          </cell>
        </row>
        <row r="2184">
          <cell r="F2184">
            <v>0</v>
          </cell>
          <cell r="G2184">
            <v>7278770</v>
          </cell>
          <cell r="H2184">
            <v>7278770</v>
          </cell>
          <cell r="I2184">
            <v>0</v>
          </cell>
          <cell r="J2184">
            <v>7278770</v>
          </cell>
          <cell r="K2184">
            <v>12434547</v>
          </cell>
        </row>
        <row r="2185">
          <cell r="F2185">
            <v>0</v>
          </cell>
          <cell r="G2185">
            <v>20644598</v>
          </cell>
          <cell r="H2185">
            <v>20644598</v>
          </cell>
          <cell r="I2185">
            <v>0</v>
          </cell>
          <cell r="J2185">
            <v>20644598</v>
          </cell>
          <cell r="K2185">
            <v>30439434</v>
          </cell>
        </row>
        <row r="2187">
          <cell r="F2187">
            <v>0</v>
          </cell>
          <cell r="G2187">
            <v>-631444</v>
          </cell>
          <cell r="H2187">
            <v>-631444</v>
          </cell>
          <cell r="I2187">
            <v>0</v>
          </cell>
          <cell r="J2187">
            <v>-631444</v>
          </cell>
          <cell r="K2187">
            <v>-720316</v>
          </cell>
        </row>
        <row r="2188">
          <cell r="F2188">
            <v>0</v>
          </cell>
          <cell r="G2188">
            <v>-631444</v>
          </cell>
          <cell r="H2188">
            <v>-631444</v>
          </cell>
          <cell r="I2188">
            <v>0</v>
          </cell>
          <cell r="J2188">
            <v>-631444</v>
          </cell>
          <cell r="K2188">
            <v>-720316</v>
          </cell>
        </row>
        <row r="2189">
          <cell r="F2189">
            <v>0</v>
          </cell>
          <cell r="G2189">
            <v>-2129802</v>
          </cell>
          <cell r="H2189">
            <v>-2129802</v>
          </cell>
          <cell r="I2189">
            <v>0</v>
          </cell>
          <cell r="J2189">
            <v>-2129802</v>
          </cell>
          <cell r="K2189">
            <v>-4584667</v>
          </cell>
        </row>
        <row r="2190">
          <cell r="F2190">
            <v>0</v>
          </cell>
          <cell r="G2190">
            <v>-2129802</v>
          </cell>
          <cell r="H2190">
            <v>-2129802</v>
          </cell>
          <cell r="I2190">
            <v>0</v>
          </cell>
          <cell r="J2190">
            <v>-2129802</v>
          </cell>
          <cell r="K2190">
            <v>-4584667</v>
          </cell>
        </row>
        <row r="2191">
          <cell r="F2191">
            <v>0</v>
          </cell>
          <cell r="G2191">
            <v>-10604582</v>
          </cell>
          <cell r="H2191">
            <v>-10604582</v>
          </cell>
          <cell r="I2191">
            <v>0</v>
          </cell>
          <cell r="J2191">
            <v>-10604582</v>
          </cell>
          <cell r="K2191">
            <v>-10187870</v>
          </cell>
        </row>
        <row r="2192">
          <cell r="F2192">
            <v>0</v>
          </cell>
          <cell r="G2192">
            <v>-10604582</v>
          </cell>
          <cell r="H2192">
            <v>-10604582</v>
          </cell>
          <cell r="I2192">
            <v>0</v>
          </cell>
          <cell r="J2192">
            <v>-10604582</v>
          </cell>
          <cell r="K2192">
            <v>-10187870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</row>
        <row r="2195">
          <cell r="F2195">
            <v>0</v>
          </cell>
          <cell r="G2195">
            <v>-7278770</v>
          </cell>
          <cell r="H2195">
            <v>-7278770</v>
          </cell>
          <cell r="I2195">
            <v>0</v>
          </cell>
          <cell r="J2195">
            <v>-7278770</v>
          </cell>
          <cell r="K2195">
            <v>-10150328</v>
          </cell>
        </row>
        <row r="2196">
          <cell r="F2196">
            <v>0</v>
          </cell>
          <cell r="G2196">
            <v>-7278770</v>
          </cell>
          <cell r="H2196">
            <v>-7278770</v>
          </cell>
          <cell r="I2196">
            <v>0</v>
          </cell>
          <cell r="J2196">
            <v>-7278770</v>
          </cell>
          <cell r="K2196">
            <v>-10150328</v>
          </cell>
        </row>
        <row r="2197">
          <cell r="F2197">
            <v>0</v>
          </cell>
          <cell r="G2197">
            <v>-20644598</v>
          </cell>
          <cell r="H2197">
            <v>-20644598</v>
          </cell>
          <cell r="I2197">
            <v>0</v>
          </cell>
          <cell r="J2197">
            <v>-20644598</v>
          </cell>
          <cell r="K2197">
            <v>-25643181</v>
          </cell>
        </row>
        <row r="2199"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</row>
        <row r="2200"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</row>
        <row r="2201">
          <cell r="F2201">
            <v>0</v>
          </cell>
          <cell r="G2201">
            <v>3395597</v>
          </cell>
          <cell r="H2201">
            <v>3395597</v>
          </cell>
          <cell r="I2201">
            <v>0</v>
          </cell>
          <cell r="J2201">
            <v>3395597</v>
          </cell>
          <cell r="K2201">
            <v>2557128</v>
          </cell>
        </row>
        <row r="2202">
          <cell r="F2202">
            <v>0</v>
          </cell>
          <cell r="G2202">
            <v>3395597</v>
          </cell>
          <cell r="H2202">
            <v>3395597</v>
          </cell>
          <cell r="I2202">
            <v>0</v>
          </cell>
          <cell r="J2202">
            <v>3395597</v>
          </cell>
          <cell r="K2202">
            <v>2557128</v>
          </cell>
        </row>
        <row r="2203">
          <cell r="F2203">
            <v>0</v>
          </cell>
          <cell r="G2203">
            <v>2810073</v>
          </cell>
          <cell r="H2203">
            <v>2810073</v>
          </cell>
          <cell r="I2203">
            <v>0</v>
          </cell>
          <cell r="J2203">
            <v>2810073</v>
          </cell>
          <cell r="K2203">
            <v>7987910</v>
          </cell>
        </row>
        <row r="2204">
          <cell r="F2204">
            <v>0</v>
          </cell>
          <cell r="G2204">
            <v>2810073</v>
          </cell>
          <cell r="H2204">
            <v>2810073</v>
          </cell>
          <cell r="I2204">
            <v>0</v>
          </cell>
          <cell r="J2204">
            <v>2810073</v>
          </cell>
          <cell r="K2204">
            <v>7987910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</row>
        <row r="2207">
          <cell r="F2207">
            <v>0</v>
          </cell>
          <cell r="G2207">
            <v>5846055</v>
          </cell>
          <cell r="H2207">
            <v>5846055</v>
          </cell>
          <cell r="I2207">
            <v>0</v>
          </cell>
          <cell r="J2207">
            <v>5846055</v>
          </cell>
          <cell r="K2207">
            <v>4425080</v>
          </cell>
        </row>
        <row r="2208">
          <cell r="F2208">
            <v>0</v>
          </cell>
          <cell r="G2208">
            <v>5846055</v>
          </cell>
          <cell r="H2208">
            <v>5846055</v>
          </cell>
          <cell r="I2208">
            <v>0</v>
          </cell>
          <cell r="J2208">
            <v>5846055</v>
          </cell>
          <cell r="K2208">
            <v>4425080</v>
          </cell>
        </row>
        <row r="2209">
          <cell r="F2209">
            <v>0</v>
          </cell>
          <cell r="G2209">
            <v>12051725</v>
          </cell>
          <cell r="H2209">
            <v>12051725</v>
          </cell>
          <cell r="I2209">
            <v>0</v>
          </cell>
          <cell r="J2209">
            <v>12051725</v>
          </cell>
          <cell r="K2209">
            <v>14970118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</row>
        <row r="2212"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</row>
        <row r="2213">
          <cell r="F2213">
            <v>0</v>
          </cell>
          <cell r="G2213">
            <v>-3395597</v>
          </cell>
          <cell r="H2213">
            <v>-3395597</v>
          </cell>
          <cell r="I2213">
            <v>0</v>
          </cell>
          <cell r="J2213">
            <v>-3395597</v>
          </cell>
          <cell r="K2213">
            <v>-2557128</v>
          </cell>
        </row>
        <row r="2214">
          <cell r="F2214">
            <v>0</v>
          </cell>
          <cell r="G2214">
            <v>-3395597</v>
          </cell>
          <cell r="H2214">
            <v>-3395597</v>
          </cell>
          <cell r="I2214">
            <v>0</v>
          </cell>
          <cell r="J2214">
            <v>-3395597</v>
          </cell>
          <cell r="K2214">
            <v>-2557128</v>
          </cell>
        </row>
        <row r="2215">
          <cell r="F2215">
            <v>0</v>
          </cell>
          <cell r="G2215">
            <v>-2810073</v>
          </cell>
          <cell r="H2215">
            <v>-2810073</v>
          </cell>
          <cell r="I2215">
            <v>0</v>
          </cell>
          <cell r="J2215">
            <v>-2810073</v>
          </cell>
          <cell r="K2215">
            <v>-7987910</v>
          </cell>
        </row>
        <row r="2216">
          <cell r="F2216">
            <v>0</v>
          </cell>
          <cell r="G2216">
            <v>-2810073</v>
          </cell>
          <cell r="H2216">
            <v>-2810073</v>
          </cell>
          <cell r="I2216">
            <v>0</v>
          </cell>
          <cell r="J2216">
            <v>-2810073</v>
          </cell>
          <cell r="K2216">
            <v>-7987910</v>
          </cell>
        </row>
        <row r="2217"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</row>
        <row r="2218"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</row>
        <row r="2219">
          <cell r="F2219">
            <v>0</v>
          </cell>
          <cell r="G2219">
            <v>-5846055</v>
          </cell>
          <cell r="H2219">
            <v>-5846055</v>
          </cell>
          <cell r="I2219">
            <v>0</v>
          </cell>
          <cell r="J2219">
            <v>-5846055</v>
          </cell>
          <cell r="K2219">
            <v>-4425080</v>
          </cell>
        </row>
        <row r="2220">
          <cell r="F2220">
            <v>0</v>
          </cell>
          <cell r="G2220">
            <v>-5846055</v>
          </cell>
          <cell r="H2220">
            <v>-5846055</v>
          </cell>
          <cell r="I2220">
            <v>0</v>
          </cell>
          <cell r="J2220">
            <v>-5846055</v>
          </cell>
          <cell r="K2220">
            <v>-4425080</v>
          </cell>
        </row>
        <row r="2221">
          <cell r="F2221">
            <v>0</v>
          </cell>
          <cell r="G2221">
            <v>-12051725</v>
          </cell>
          <cell r="H2221">
            <v>-12051725</v>
          </cell>
          <cell r="I2221">
            <v>0</v>
          </cell>
          <cell r="J2221">
            <v>-12051725</v>
          </cell>
          <cell r="K2221">
            <v>-14970118</v>
          </cell>
        </row>
        <row r="2223"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</row>
        <row r="2224"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</row>
        <row r="2225"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</row>
        <row r="2226"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</row>
        <row r="2227">
          <cell r="F2227">
            <v>0</v>
          </cell>
          <cell r="G2227">
            <v>407350</v>
          </cell>
          <cell r="H2227">
            <v>407350</v>
          </cell>
          <cell r="I2227">
            <v>0</v>
          </cell>
          <cell r="J2227">
            <v>407350</v>
          </cell>
          <cell r="K2227">
            <v>334475</v>
          </cell>
        </row>
        <row r="2228">
          <cell r="F2228">
            <v>0</v>
          </cell>
          <cell r="G2228">
            <v>407350</v>
          </cell>
          <cell r="H2228">
            <v>407350</v>
          </cell>
          <cell r="I2228">
            <v>0</v>
          </cell>
          <cell r="J2228">
            <v>407350</v>
          </cell>
          <cell r="K2228">
            <v>334475</v>
          </cell>
        </row>
        <row r="2229"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</row>
        <row r="2230"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</row>
        <row r="2231"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</row>
        <row r="2232"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</row>
        <row r="2233">
          <cell r="F2233">
            <v>0</v>
          </cell>
          <cell r="G2233">
            <v>407350</v>
          </cell>
          <cell r="H2233">
            <v>407350</v>
          </cell>
          <cell r="I2233">
            <v>0</v>
          </cell>
          <cell r="J2233">
            <v>407350</v>
          </cell>
          <cell r="K2233">
            <v>334475</v>
          </cell>
        </row>
        <row r="2235"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</row>
        <row r="2236"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</row>
        <row r="2238"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</row>
        <row r="2239">
          <cell r="F2239">
            <v>0</v>
          </cell>
          <cell r="G2239">
            <v>-407350</v>
          </cell>
          <cell r="H2239">
            <v>-407350</v>
          </cell>
          <cell r="I2239">
            <v>0</v>
          </cell>
          <cell r="J2239">
            <v>-407350</v>
          </cell>
          <cell r="K2239">
            <v>-334475</v>
          </cell>
        </row>
        <row r="2240">
          <cell r="F2240">
            <v>0</v>
          </cell>
          <cell r="G2240">
            <v>-407350</v>
          </cell>
          <cell r="H2240">
            <v>-407350</v>
          </cell>
          <cell r="I2240">
            <v>0</v>
          </cell>
          <cell r="J2240">
            <v>-407350</v>
          </cell>
          <cell r="K2240">
            <v>-334475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</row>
        <row r="2243"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</row>
        <row r="2244"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</row>
        <row r="2245">
          <cell r="F2245">
            <v>0</v>
          </cell>
          <cell r="G2245">
            <v>-407350</v>
          </cell>
          <cell r="H2245">
            <v>-407350</v>
          </cell>
          <cell r="I2245">
            <v>0</v>
          </cell>
          <cell r="J2245">
            <v>-407350</v>
          </cell>
          <cell r="K2245">
            <v>-334475</v>
          </cell>
        </row>
        <row r="2247"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</row>
        <row r="2248"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</row>
        <row r="2249"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</row>
        <row r="2250"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</row>
        <row r="2251"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442378</v>
          </cell>
        </row>
        <row r="2252"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442378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</row>
        <row r="2255">
          <cell r="F2255">
            <v>118132</v>
          </cell>
          <cell r="G2255">
            <v>825265</v>
          </cell>
          <cell r="H2255">
            <v>943397</v>
          </cell>
          <cell r="I2255">
            <v>0</v>
          </cell>
          <cell r="J2255">
            <v>943397</v>
          </cell>
          <cell r="K2255">
            <v>118132.33</v>
          </cell>
        </row>
        <row r="2256">
          <cell r="F2256">
            <v>118132</v>
          </cell>
          <cell r="G2256">
            <v>825265</v>
          </cell>
          <cell r="H2256">
            <v>943397</v>
          </cell>
          <cell r="I2256">
            <v>0</v>
          </cell>
          <cell r="J2256">
            <v>943397</v>
          </cell>
          <cell r="K2256">
            <v>118132.33</v>
          </cell>
        </row>
        <row r="2257">
          <cell r="F2257">
            <v>118132</v>
          </cell>
          <cell r="G2257">
            <v>825265</v>
          </cell>
          <cell r="H2257">
            <v>943397</v>
          </cell>
          <cell r="I2257">
            <v>0</v>
          </cell>
          <cell r="J2257">
            <v>943397</v>
          </cell>
          <cell r="K2257">
            <v>560510.32999999996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</row>
        <row r="2262"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-442378</v>
          </cell>
        </row>
        <row r="2264"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-442378</v>
          </cell>
        </row>
        <row r="2265"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</row>
        <row r="2267">
          <cell r="F2267">
            <v>0</v>
          </cell>
          <cell r="G2267">
            <v>-825265</v>
          </cell>
          <cell r="H2267">
            <v>-825265</v>
          </cell>
          <cell r="I2267">
            <v>0</v>
          </cell>
          <cell r="J2267">
            <v>-825265</v>
          </cell>
          <cell r="K2267">
            <v>-118132.33</v>
          </cell>
        </row>
        <row r="2268">
          <cell r="F2268">
            <v>0</v>
          </cell>
          <cell r="G2268">
            <v>-825265</v>
          </cell>
          <cell r="H2268">
            <v>-825265</v>
          </cell>
          <cell r="I2268">
            <v>0</v>
          </cell>
          <cell r="J2268">
            <v>-825265</v>
          </cell>
          <cell r="K2268">
            <v>-118132.33</v>
          </cell>
        </row>
        <row r="2269">
          <cell r="F2269">
            <v>0</v>
          </cell>
          <cell r="G2269">
            <v>-825265</v>
          </cell>
          <cell r="H2269">
            <v>-825265</v>
          </cell>
          <cell r="I2269">
            <v>0</v>
          </cell>
          <cell r="J2269">
            <v>-825265</v>
          </cell>
          <cell r="K2269">
            <v>-560510.32999999996</v>
          </cell>
        </row>
        <row r="2271">
          <cell r="F2271">
            <v>0</v>
          </cell>
          <cell r="G2271">
            <v>-37747</v>
          </cell>
          <cell r="H2271">
            <v>-37747</v>
          </cell>
          <cell r="I2271">
            <v>0</v>
          </cell>
          <cell r="J2271">
            <v>-37747</v>
          </cell>
          <cell r="K2271">
            <v>-97617</v>
          </cell>
        </row>
        <row r="2272">
          <cell r="F2272">
            <v>0</v>
          </cell>
          <cell r="G2272">
            <v>-37747</v>
          </cell>
          <cell r="H2272">
            <v>-37747</v>
          </cell>
          <cell r="I2272">
            <v>0</v>
          </cell>
          <cell r="J2272">
            <v>-37747</v>
          </cell>
          <cell r="K2272">
            <v>-97617</v>
          </cell>
        </row>
        <row r="2273">
          <cell r="F2273">
            <v>0</v>
          </cell>
          <cell r="G2273">
            <v>-496796</v>
          </cell>
          <cell r="H2273">
            <v>-496796</v>
          </cell>
          <cell r="I2273">
            <v>0</v>
          </cell>
          <cell r="J2273">
            <v>-496796</v>
          </cell>
          <cell r="K2273">
            <v>-305246</v>
          </cell>
        </row>
        <row r="2274">
          <cell r="F2274">
            <v>0</v>
          </cell>
          <cell r="G2274">
            <v>-496796</v>
          </cell>
          <cell r="H2274">
            <v>-496796</v>
          </cell>
          <cell r="I2274">
            <v>0</v>
          </cell>
          <cell r="J2274">
            <v>-496796</v>
          </cell>
          <cell r="K2274">
            <v>-305246</v>
          </cell>
        </row>
        <row r="2275">
          <cell r="F2275">
            <v>0</v>
          </cell>
          <cell r="G2275">
            <v>-249259</v>
          </cell>
          <cell r="H2275">
            <v>-249259</v>
          </cell>
          <cell r="I2275">
            <v>0</v>
          </cell>
          <cell r="J2275">
            <v>-249259</v>
          </cell>
          <cell r="K2275">
            <v>-2315671</v>
          </cell>
        </row>
        <row r="2276">
          <cell r="F2276">
            <v>0</v>
          </cell>
          <cell r="G2276">
            <v>-249259</v>
          </cell>
          <cell r="H2276">
            <v>-249259</v>
          </cell>
          <cell r="I2276">
            <v>0</v>
          </cell>
          <cell r="J2276">
            <v>-249259</v>
          </cell>
          <cell r="K2276">
            <v>-2315671</v>
          </cell>
        </row>
        <row r="2277"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</row>
        <row r="2278"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</row>
        <row r="2279">
          <cell r="F2279">
            <v>0</v>
          </cell>
          <cell r="G2279">
            <v>-1054443</v>
          </cell>
          <cell r="H2279">
            <v>-1054443</v>
          </cell>
          <cell r="I2279">
            <v>0</v>
          </cell>
          <cell r="J2279">
            <v>-1054443</v>
          </cell>
          <cell r="K2279">
            <v>-257227</v>
          </cell>
        </row>
        <row r="2280">
          <cell r="F2280">
            <v>0</v>
          </cell>
          <cell r="G2280">
            <v>-1054443</v>
          </cell>
          <cell r="H2280">
            <v>-1054443</v>
          </cell>
          <cell r="I2280">
            <v>0</v>
          </cell>
          <cell r="J2280">
            <v>-1054443</v>
          </cell>
          <cell r="K2280">
            <v>-257227</v>
          </cell>
        </row>
        <row r="2281">
          <cell r="F2281">
            <v>0</v>
          </cell>
          <cell r="G2281">
            <v>-1838245</v>
          </cell>
          <cell r="H2281">
            <v>-1838245</v>
          </cell>
          <cell r="I2281">
            <v>0</v>
          </cell>
          <cell r="J2281">
            <v>-1838245</v>
          </cell>
          <cell r="K2281">
            <v>-2975761</v>
          </cell>
        </row>
        <row r="2283"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</row>
        <row r="2284"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</row>
        <row r="2285"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</row>
        <row r="2286"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</row>
        <row r="2287"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</row>
        <row r="2288"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</row>
        <row r="2289"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</row>
        <row r="2290"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</row>
        <row r="2291"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</row>
        <row r="2292"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</row>
        <row r="2293"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</row>
        <row r="2295"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</row>
        <row r="2296"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</row>
        <row r="2299"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</row>
        <row r="2300"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</row>
        <row r="2301"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</row>
        <row r="2302"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</row>
        <row r="2303"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</row>
        <row r="2304"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</row>
        <row r="2305"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</row>
        <row r="2309"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</row>
        <row r="2310"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</row>
        <row r="2311"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</row>
        <row r="2313"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</row>
        <row r="2314"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</row>
        <row r="2315"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</row>
        <row r="2317"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100000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100000</v>
          </cell>
        </row>
        <row r="2319"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100000</v>
          </cell>
        </row>
        <row r="2320">
          <cell r="F2320">
            <v>6.2584877014160156E-7</v>
          </cell>
          <cell r="G2320">
            <v>0</v>
          </cell>
          <cell r="H2320">
            <v>1.4901161193847656E-7</v>
          </cell>
          <cell r="I2320">
            <v>0</v>
          </cell>
          <cell r="J2320">
            <v>1.4901161193847656E-7</v>
          </cell>
          <cell r="K2320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_data"/>
    </sheetNames>
    <sheetDataSet>
      <sheetData sheetId="0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book"/>
    </sheetNames>
    <sheetDataSet>
      <sheetData sheetId="0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dger"/>
    </sheetNames>
    <sheetDataSet>
      <sheetData sheetId="0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MAIN"/>
      <sheetName val="DATA"/>
      <sheetName val="PAYSLIP"/>
      <sheetName val="BANK TRANSFER"/>
      <sheetName val="letter"/>
      <sheetName val="dept summ of salary sheet"/>
      <sheetName val="Income Tax"/>
      <sheetName val="CONVEYANCE"/>
      <sheetName val="lan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5">
          <cell r="E95">
            <v>705447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</sheetNames>
    <sheetDataSet>
      <sheetData sheetId="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Preop-Budget"/>
    </sheetNames>
    <sheetDataSet>
      <sheetData sheetId="0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ailExpenses-Input"/>
    </sheetNames>
    <sheetDataSet>
      <sheetData sheetId="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sp"/>
      <sheetName val="ob"/>
      <sheetName val="summary"/>
      <sheetName val="detail"/>
      <sheetName val="Relo PR"/>
      <sheetName val="Emp List"/>
      <sheetName val="Bal Sheet"/>
      <sheetName val="defaults"/>
      <sheetName val="header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000001</v>
          </cell>
          <cell r="B1" t="str">
            <v>Madden,James Cooper</v>
          </cell>
        </row>
        <row r="2">
          <cell r="A2" t="str">
            <v>000002</v>
          </cell>
          <cell r="B2" t="str">
            <v>Lathrop,Sharron Leona</v>
          </cell>
        </row>
        <row r="3">
          <cell r="A3" t="str">
            <v>000003</v>
          </cell>
          <cell r="B3" t="str">
            <v>Unterberger,Stephen</v>
          </cell>
        </row>
        <row r="4">
          <cell r="A4" t="str">
            <v>000005</v>
          </cell>
          <cell r="B4" t="str">
            <v>McLelland,Jan Lyn</v>
          </cell>
        </row>
        <row r="5">
          <cell r="A5" t="str">
            <v>000009</v>
          </cell>
          <cell r="B5" t="str">
            <v>Anderson,Nancy</v>
          </cell>
        </row>
        <row r="6">
          <cell r="A6" t="str">
            <v>000012</v>
          </cell>
          <cell r="B6" t="str">
            <v>Williams,Barbara Coull</v>
          </cell>
        </row>
        <row r="7">
          <cell r="A7" t="str">
            <v>000013</v>
          </cell>
          <cell r="B7" t="str">
            <v>Macdonald,Julie</v>
          </cell>
        </row>
        <row r="8">
          <cell r="A8" t="str">
            <v>000016</v>
          </cell>
          <cell r="B8" t="str">
            <v>Havill,Ted H</v>
          </cell>
        </row>
        <row r="9">
          <cell r="A9" t="str">
            <v>000017</v>
          </cell>
          <cell r="B9" t="str">
            <v>Doyle,Brian N.</v>
          </cell>
        </row>
        <row r="10">
          <cell r="A10" t="str">
            <v>000020</v>
          </cell>
          <cell r="B10" t="str">
            <v>Thompson,Daniel Todd</v>
          </cell>
        </row>
        <row r="11">
          <cell r="A11" t="str">
            <v>000028</v>
          </cell>
          <cell r="B11" t="str">
            <v>Lilien,Alan</v>
          </cell>
        </row>
        <row r="12">
          <cell r="A12" t="str">
            <v>000032</v>
          </cell>
          <cell r="B12" t="str">
            <v>Cole,Steven A.</v>
          </cell>
        </row>
        <row r="13">
          <cell r="A13" t="str">
            <v>000035</v>
          </cell>
          <cell r="B13" t="str">
            <v>Cadigan,Stacey Jill</v>
          </cell>
        </row>
        <row r="14">
          <cell r="A14" t="str">
            <v>000037</v>
          </cell>
          <cell r="B14" t="str">
            <v>Sass,Clifford</v>
          </cell>
        </row>
        <row r="15">
          <cell r="A15" t="str">
            <v>000038</v>
          </cell>
          <cell r="B15" t="str">
            <v>Lo,David</v>
          </cell>
        </row>
        <row r="16">
          <cell r="A16" t="str">
            <v>000039</v>
          </cell>
          <cell r="B16" t="str">
            <v>Rizal,Emerly</v>
          </cell>
        </row>
        <row r="17">
          <cell r="A17" t="str">
            <v>000044</v>
          </cell>
          <cell r="B17" t="str">
            <v>Hendley,Joel</v>
          </cell>
        </row>
        <row r="18">
          <cell r="A18" t="str">
            <v>000048</v>
          </cell>
          <cell r="B18" t="str">
            <v>Adams,Jimmy W.</v>
          </cell>
        </row>
        <row r="19">
          <cell r="A19" t="str">
            <v>000061</v>
          </cell>
          <cell r="B19" t="str">
            <v>Gregory,Lee</v>
          </cell>
        </row>
        <row r="20">
          <cell r="A20" t="str">
            <v>000062</v>
          </cell>
          <cell r="B20" t="str">
            <v>Gunn,Robert Ward</v>
          </cell>
        </row>
        <row r="21">
          <cell r="A21" t="str">
            <v>000083</v>
          </cell>
          <cell r="B21" t="str">
            <v>Andres,Yolanda Yvette</v>
          </cell>
        </row>
        <row r="22">
          <cell r="A22" t="str">
            <v>000084</v>
          </cell>
          <cell r="B22" t="str">
            <v>Barefield,Linda K.</v>
          </cell>
        </row>
        <row r="23">
          <cell r="A23" t="str">
            <v>000085</v>
          </cell>
          <cell r="B23" t="str">
            <v>Barkley,Lynda J.</v>
          </cell>
        </row>
        <row r="24">
          <cell r="A24" t="str">
            <v>000087</v>
          </cell>
          <cell r="B24" t="str">
            <v>Haggerty,D Deanna</v>
          </cell>
        </row>
        <row r="25">
          <cell r="A25" t="str">
            <v>000088</v>
          </cell>
          <cell r="B25" t="str">
            <v>Bishop,Carol</v>
          </cell>
        </row>
        <row r="26">
          <cell r="A26" t="str">
            <v>000089</v>
          </cell>
          <cell r="B26" t="str">
            <v>Bohac,Susan S.</v>
          </cell>
        </row>
        <row r="27">
          <cell r="A27" t="str">
            <v>000091</v>
          </cell>
          <cell r="B27" t="str">
            <v>Johnson,Cynthia Boudreaux</v>
          </cell>
        </row>
        <row r="28">
          <cell r="A28" t="str">
            <v>000093</v>
          </cell>
          <cell r="B28" t="str">
            <v>Campbell,Bertha</v>
          </cell>
        </row>
        <row r="29">
          <cell r="A29" t="str">
            <v>000095</v>
          </cell>
          <cell r="B29" t="str">
            <v>Chadick,Kathleen</v>
          </cell>
        </row>
        <row r="30">
          <cell r="A30" t="str">
            <v>000096</v>
          </cell>
          <cell r="B30" t="str">
            <v>Cloud,Doris Burns</v>
          </cell>
        </row>
        <row r="31">
          <cell r="A31" t="str">
            <v>000099</v>
          </cell>
          <cell r="B31" t="str">
            <v>Dalrymple,Sarah E</v>
          </cell>
        </row>
        <row r="32">
          <cell r="A32" t="str">
            <v>000100</v>
          </cell>
          <cell r="B32" t="str">
            <v>DuPriest,Judith Eyleen</v>
          </cell>
        </row>
        <row r="33">
          <cell r="A33" t="str">
            <v>000101</v>
          </cell>
          <cell r="B33" t="str">
            <v>Durdin,Judith A.</v>
          </cell>
        </row>
        <row r="34">
          <cell r="A34" t="str">
            <v>000104</v>
          </cell>
          <cell r="B34" t="str">
            <v>Hector,Beverly A.</v>
          </cell>
        </row>
        <row r="35">
          <cell r="A35" t="str">
            <v>000105</v>
          </cell>
          <cell r="B35" t="str">
            <v>Evans,Jeanine M.</v>
          </cell>
        </row>
        <row r="36">
          <cell r="A36" t="str">
            <v>000106</v>
          </cell>
          <cell r="B36" t="str">
            <v>Hockenberry,Georgialee</v>
          </cell>
        </row>
        <row r="37">
          <cell r="A37" t="str">
            <v>000107</v>
          </cell>
          <cell r="B37" t="str">
            <v>Hostetler,Milissa</v>
          </cell>
        </row>
        <row r="38">
          <cell r="A38" t="str">
            <v>000112</v>
          </cell>
          <cell r="B38" t="str">
            <v>Land,Sharon Elaine</v>
          </cell>
        </row>
        <row r="39">
          <cell r="A39" t="str">
            <v>000116</v>
          </cell>
          <cell r="B39" t="str">
            <v>Marler,Gayda M.</v>
          </cell>
        </row>
        <row r="40">
          <cell r="A40" t="str">
            <v>000117</v>
          </cell>
          <cell r="B40" t="str">
            <v>May,Brenda Denise</v>
          </cell>
        </row>
        <row r="41">
          <cell r="A41" t="str">
            <v>000121</v>
          </cell>
          <cell r="B41" t="str">
            <v>Murray,Donna C.</v>
          </cell>
        </row>
        <row r="42">
          <cell r="A42" t="str">
            <v>000123</v>
          </cell>
          <cell r="B42" t="str">
            <v>Nesom,Amy Lynn</v>
          </cell>
        </row>
        <row r="43">
          <cell r="A43" t="str">
            <v>000126</v>
          </cell>
          <cell r="B43" t="str">
            <v>Potter,Rhonda Y</v>
          </cell>
        </row>
        <row r="44">
          <cell r="A44" t="str">
            <v>000128</v>
          </cell>
          <cell r="B44" t="str">
            <v>Rickard,Deborah G.</v>
          </cell>
        </row>
        <row r="45">
          <cell r="A45" t="str">
            <v>000129</v>
          </cell>
          <cell r="B45" t="str">
            <v>Sanders,Bridget</v>
          </cell>
        </row>
        <row r="46">
          <cell r="A46" t="str">
            <v>000130</v>
          </cell>
          <cell r="B46" t="str">
            <v>Sheppard,Cheryl A.</v>
          </cell>
        </row>
        <row r="47">
          <cell r="A47" t="str">
            <v>000131</v>
          </cell>
          <cell r="B47" t="str">
            <v>Shipman,Lynn</v>
          </cell>
        </row>
        <row r="48">
          <cell r="A48" t="str">
            <v>000133</v>
          </cell>
          <cell r="B48" t="str">
            <v>Smith,Evelyn</v>
          </cell>
        </row>
        <row r="49">
          <cell r="A49" t="str">
            <v>000134</v>
          </cell>
          <cell r="B49" t="str">
            <v>Funderburg,Sarah Smith</v>
          </cell>
        </row>
        <row r="50">
          <cell r="A50" t="str">
            <v>000135</v>
          </cell>
          <cell r="B50" t="str">
            <v>Estridge,Summer Kay</v>
          </cell>
        </row>
        <row r="51">
          <cell r="A51" t="str">
            <v>000137</v>
          </cell>
          <cell r="B51" t="str">
            <v>Stedifor,Martha</v>
          </cell>
        </row>
        <row r="52">
          <cell r="A52" t="str">
            <v>000138</v>
          </cell>
          <cell r="B52" t="str">
            <v>Stock,Linda L.</v>
          </cell>
        </row>
        <row r="53">
          <cell r="A53" t="str">
            <v>000139</v>
          </cell>
          <cell r="B53" t="str">
            <v>Taylor,Janis</v>
          </cell>
        </row>
        <row r="54">
          <cell r="A54" t="str">
            <v>000143</v>
          </cell>
          <cell r="B54" t="str">
            <v>Villalon,Ana Lilia</v>
          </cell>
        </row>
        <row r="55">
          <cell r="A55" t="str">
            <v>000145</v>
          </cell>
          <cell r="B55" t="str">
            <v>Deiss,Mary</v>
          </cell>
        </row>
        <row r="56">
          <cell r="A56" t="str">
            <v>000148</v>
          </cell>
          <cell r="B56" t="str">
            <v>Young,Mary Alice</v>
          </cell>
        </row>
        <row r="57">
          <cell r="A57" t="str">
            <v>000155</v>
          </cell>
          <cell r="B57" t="str">
            <v>Scholl,Maureen</v>
          </cell>
        </row>
        <row r="58">
          <cell r="A58" t="str">
            <v>000159</v>
          </cell>
          <cell r="B58" t="str">
            <v>Griese,Tim</v>
          </cell>
        </row>
        <row r="59">
          <cell r="A59" t="str">
            <v>000163</v>
          </cell>
          <cell r="B59" t="str">
            <v>Foster,Abby Gayle</v>
          </cell>
        </row>
        <row r="60">
          <cell r="A60" t="str">
            <v>000164</v>
          </cell>
          <cell r="B60" t="str">
            <v>Alminiana,Rebecca Mae</v>
          </cell>
        </row>
        <row r="61">
          <cell r="A61" t="str">
            <v>000166</v>
          </cell>
          <cell r="B61" t="str">
            <v>Becker,Betty</v>
          </cell>
        </row>
        <row r="62">
          <cell r="A62" t="str">
            <v>000167</v>
          </cell>
          <cell r="B62" t="str">
            <v>Hopkins,Bernard Kevin</v>
          </cell>
        </row>
        <row r="63">
          <cell r="A63" t="str">
            <v>000170</v>
          </cell>
          <cell r="B63" t="str">
            <v>Rose,Kenneth</v>
          </cell>
        </row>
        <row r="64">
          <cell r="A64" t="str">
            <v>000173</v>
          </cell>
          <cell r="B64" t="str">
            <v>Kech,Lester Larry</v>
          </cell>
        </row>
        <row r="65">
          <cell r="A65" t="str">
            <v>000175</v>
          </cell>
          <cell r="B65" t="str">
            <v>Grogan,Janet Marie</v>
          </cell>
        </row>
        <row r="66">
          <cell r="A66" t="str">
            <v>000177</v>
          </cell>
          <cell r="B66" t="str">
            <v>Copple,Brian William</v>
          </cell>
        </row>
        <row r="67">
          <cell r="A67" t="str">
            <v>000178</v>
          </cell>
          <cell r="B67" t="str">
            <v>Sponseller,Teri Lynn</v>
          </cell>
        </row>
        <row r="68">
          <cell r="A68" t="str">
            <v>000181</v>
          </cell>
          <cell r="B68" t="str">
            <v>Miele,John Joseph</v>
          </cell>
        </row>
        <row r="69">
          <cell r="A69" t="str">
            <v>000182</v>
          </cell>
          <cell r="B69" t="str">
            <v>Peterson,Kristine S.</v>
          </cell>
        </row>
        <row r="70">
          <cell r="A70" t="str">
            <v>000184</v>
          </cell>
          <cell r="B70" t="str">
            <v>Woolverton,Jack</v>
          </cell>
        </row>
        <row r="71">
          <cell r="A71" t="str">
            <v>000186</v>
          </cell>
          <cell r="B71" t="str">
            <v>Squiers Jr.,Mark Michael</v>
          </cell>
        </row>
        <row r="72">
          <cell r="A72" t="str">
            <v>000187</v>
          </cell>
          <cell r="B72" t="str">
            <v>Camp,Heather L</v>
          </cell>
        </row>
        <row r="73">
          <cell r="A73" t="str">
            <v>000188</v>
          </cell>
          <cell r="B73" t="str">
            <v>Kramer,Gregg</v>
          </cell>
        </row>
        <row r="74">
          <cell r="A74" t="str">
            <v>000189</v>
          </cell>
          <cell r="B74" t="str">
            <v>Cheng,Christie</v>
          </cell>
        </row>
        <row r="75">
          <cell r="A75" t="str">
            <v>000191</v>
          </cell>
          <cell r="B75" t="str">
            <v>Allen,Karen</v>
          </cell>
        </row>
        <row r="76">
          <cell r="A76" t="str">
            <v>000198</v>
          </cell>
          <cell r="B76" t="str">
            <v>Mock-Kazemi,Mary Gayle</v>
          </cell>
        </row>
        <row r="77">
          <cell r="A77" t="str">
            <v>000199</v>
          </cell>
          <cell r="B77" t="str">
            <v>Chiu,John</v>
          </cell>
        </row>
        <row r="78">
          <cell r="A78" t="str">
            <v>000200</v>
          </cell>
          <cell r="B78" t="str">
            <v>Ludwig,Katherine</v>
          </cell>
        </row>
        <row r="79">
          <cell r="A79" t="str">
            <v>000201</v>
          </cell>
          <cell r="B79" t="str">
            <v>Jones,Deborah L</v>
          </cell>
        </row>
        <row r="80">
          <cell r="A80" t="str">
            <v>000202</v>
          </cell>
          <cell r="B80" t="str">
            <v>Bishop,Pristina Lynne</v>
          </cell>
        </row>
        <row r="81">
          <cell r="A81" t="str">
            <v>000203</v>
          </cell>
          <cell r="B81" t="str">
            <v>Bass,Birdie</v>
          </cell>
        </row>
        <row r="82">
          <cell r="A82" t="str">
            <v>000204</v>
          </cell>
          <cell r="B82" t="str">
            <v>Newberry Jr,Homer Clinton</v>
          </cell>
        </row>
        <row r="83">
          <cell r="A83" t="str">
            <v>000205</v>
          </cell>
          <cell r="B83" t="str">
            <v>Stevens,Rufina Catherine</v>
          </cell>
        </row>
        <row r="84">
          <cell r="A84" t="str">
            <v>000206</v>
          </cell>
          <cell r="B84" t="str">
            <v>Carey,Valery Kay</v>
          </cell>
        </row>
        <row r="85">
          <cell r="A85" t="str">
            <v>000207</v>
          </cell>
          <cell r="B85" t="str">
            <v>Barnett,Kathryn</v>
          </cell>
        </row>
        <row r="86">
          <cell r="A86" t="str">
            <v>000208</v>
          </cell>
          <cell r="B86" t="str">
            <v>Elzner,Cynthia K.</v>
          </cell>
        </row>
        <row r="87">
          <cell r="A87" t="str">
            <v>000209</v>
          </cell>
          <cell r="B87" t="str">
            <v>Batacan,Annabelle C</v>
          </cell>
        </row>
        <row r="88">
          <cell r="A88" t="str">
            <v>000210</v>
          </cell>
          <cell r="B88" t="str">
            <v>Reel,Perry</v>
          </cell>
        </row>
        <row r="89">
          <cell r="A89" t="str">
            <v>000211</v>
          </cell>
          <cell r="B89" t="str">
            <v>Davidson,Joyce Holt</v>
          </cell>
        </row>
        <row r="90">
          <cell r="A90" t="str">
            <v>000213</v>
          </cell>
          <cell r="B90" t="str">
            <v>Murdock,Renda M.</v>
          </cell>
        </row>
        <row r="91">
          <cell r="A91" t="str">
            <v>000214</v>
          </cell>
          <cell r="B91" t="str">
            <v>Gurrola,Cynthia</v>
          </cell>
        </row>
        <row r="92">
          <cell r="A92" t="str">
            <v>000215</v>
          </cell>
          <cell r="B92" t="str">
            <v>Iannella,Joan</v>
          </cell>
        </row>
        <row r="93">
          <cell r="A93" t="str">
            <v>000217</v>
          </cell>
          <cell r="B93" t="str">
            <v>Anselmi,Tracy</v>
          </cell>
        </row>
        <row r="94">
          <cell r="A94" t="str">
            <v>000219</v>
          </cell>
          <cell r="B94" t="str">
            <v>Mcguffin,Martin</v>
          </cell>
        </row>
        <row r="95">
          <cell r="A95" t="str">
            <v>000220</v>
          </cell>
          <cell r="B95" t="str">
            <v>Potee III,Leon Leonard</v>
          </cell>
        </row>
        <row r="96">
          <cell r="A96" t="str">
            <v>000221</v>
          </cell>
          <cell r="B96" t="str">
            <v>Nguyen,Patrick</v>
          </cell>
        </row>
        <row r="97">
          <cell r="A97" t="str">
            <v>000224</v>
          </cell>
          <cell r="B97" t="str">
            <v>Brazier,Gary</v>
          </cell>
        </row>
        <row r="98">
          <cell r="A98" t="str">
            <v>000231</v>
          </cell>
          <cell r="B98" t="str">
            <v>Trevino,Andres I.</v>
          </cell>
        </row>
        <row r="99">
          <cell r="A99" t="str">
            <v>000232</v>
          </cell>
          <cell r="B99" t="str">
            <v>Gallo,Alexandra Barry</v>
          </cell>
        </row>
        <row r="100">
          <cell r="A100" t="str">
            <v>000233</v>
          </cell>
          <cell r="B100" t="str">
            <v>Sweet,Robyn Lynn</v>
          </cell>
        </row>
        <row r="101">
          <cell r="A101" t="str">
            <v>000236</v>
          </cell>
          <cell r="B101" t="str">
            <v>Price Jr.,Robert E.</v>
          </cell>
        </row>
        <row r="102">
          <cell r="A102" t="str">
            <v>000239</v>
          </cell>
          <cell r="B102" t="str">
            <v>Tyler,Mary R.</v>
          </cell>
        </row>
        <row r="103">
          <cell r="A103" t="str">
            <v>000240</v>
          </cell>
          <cell r="B103" t="str">
            <v>Christoffersen,Joseph Neil</v>
          </cell>
        </row>
        <row r="104">
          <cell r="A104" t="str">
            <v>000259</v>
          </cell>
          <cell r="B104" t="str">
            <v>Smith,Wilson D.</v>
          </cell>
        </row>
        <row r="105">
          <cell r="A105" t="str">
            <v>000260</v>
          </cell>
          <cell r="B105" t="str">
            <v>McCormick,Jeremy</v>
          </cell>
        </row>
        <row r="106">
          <cell r="A106" t="str">
            <v>000267</v>
          </cell>
          <cell r="B106" t="str">
            <v>Bonds,Catherine</v>
          </cell>
        </row>
        <row r="107">
          <cell r="A107" t="str">
            <v>000274</v>
          </cell>
          <cell r="B107" t="str">
            <v>Lemus,Guillermo Antonio</v>
          </cell>
        </row>
        <row r="108">
          <cell r="A108" t="str">
            <v>000275</v>
          </cell>
          <cell r="B108" t="str">
            <v>Chance,Stella Magliolo</v>
          </cell>
        </row>
        <row r="109">
          <cell r="A109" t="str">
            <v>000277</v>
          </cell>
          <cell r="B109" t="str">
            <v>Shone,Lori Ann</v>
          </cell>
        </row>
        <row r="110">
          <cell r="A110" t="str">
            <v>000283</v>
          </cell>
          <cell r="B110" t="str">
            <v>Campbell,Kevin</v>
          </cell>
        </row>
        <row r="111">
          <cell r="A111" t="str">
            <v>000284</v>
          </cell>
          <cell r="B111" t="str">
            <v>Mai,Trung</v>
          </cell>
        </row>
        <row r="112">
          <cell r="A112" t="str">
            <v>000287</v>
          </cell>
          <cell r="B112" t="str">
            <v>Spoor,Jennifer-Jo</v>
          </cell>
        </row>
        <row r="113">
          <cell r="A113" t="str">
            <v>000289</v>
          </cell>
          <cell r="B113" t="str">
            <v>Goodman,Harding R.</v>
          </cell>
        </row>
        <row r="114">
          <cell r="A114" t="str">
            <v>000290</v>
          </cell>
          <cell r="B114" t="str">
            <v>Abell,Don</v>
          </cell>
        </row>
        <row r="115">
          <cell r="A115" t="str">
            <v>000293</v>
          </cell>
          <cell r="B115" t="str">
            <v>Lewis,Tina Lee</v>
          </cell>
        </row>
        <row r="116">
          <cell r="A116" t="str">
            <v>000294</v>
          </cell>
          <cell r="B116" t="str">
            <v>Kelley,Lori L.</v>
          </cell>
        </row>
        <row r="117">
          <cell r="A117" t="str">
            <v>000296</v>
          </cell>
          <cell r="B117" t="str">
            <v>De La Cruz,Rachel</v>
          </cell>
        </row>
        <row r="118">
          <cell r="A118" t="str">
            <v>000299</v>
          </cell>
          <cell r="B118" t="str">
            <v>Manzo,Stephanie Sue</v>
          </cell>
        </row>
        <row r="119">
          <cell r="A119" t="str">
            <v>000301</v>
          </cell>
          <cell r="B119" t="str">
            <v>Ferguson,Bruce W.</v>
          </cell>
        </row>
        <row r="120">
          <cell r="A120" t="str">
            <v>000302</v>
          </cell>
          <cell r="B120" t="str">
            <v>Valditara,Tina L.</v>
          </cell>
        </row>
        <row r="121">
          <cell r="A121" t="str">
            <v>000310</v>
          </cell>
          <cell r="B121" t="str">
            <v>Field,Molly H.</v>
          </cell>
        </row>
        <row r="122">
          <cell r="A122" t="str">
            <v>000313</v>
          </cell>
          <cell r="B122" t="str">
            <v>Forbes,Robert Murphy</v>
          </cell>
        </row>
        <row r="123">
          <cell r="A123" t="str">
            <v>000317</v>
          </cell>
          <cell r="B123" t="str">
            <v>Brinson,Lucretia C.</v>
          </cell>
        </row>
        <row r="124">
          <cell r="A124" t="str">
            <v>000318</v>
          </cell>
          <cell r="B124" t="str">
            <v>Salvino,Michael J.</v>
          </cell>
        </row>
        <row r="125">
          <cell r="A125" t="str">
            <v>000319</v>
          </cell>
          <cell r="B125" t="str">
            <v>Lee,Danny C.</v>
          </cell>
        </row>
        <row r="126">
          <cell r="A126" t="str">
            <v>000322</v>
          </cell>
          <cell r="B126" t="str">
            <v>Wu,Annie</v>
          </cell>
        </row>
        <row r="127">
          <cell r="A127" t="str">
            <v>000323</v>
          </cell>
          <cell r="B127" t="str">
            <v>Wert,Mitchell P</v>
          </cell>
        </row>
        <row r="128">
          <cell r="A128" t="str">
            <v>000324</v>
          </cell>
          <cell r="B128" t="str">
            <v>Hensley,Heather M</v>
          </cell>
        </row>
        <row r="129">
          <cell r="A129" t="str">
            <v>000325</v>
          </cell>
          <cell r="B129" t="str">
            <v>Reese,Taraya Ingram</v>
          </cell>
        </row>
        <row r="130">
          <cell r="A130" t="str">
            <v>000328</v>
          </cell>
          <cell r="B130" t="str">
            <v>Marquez,Mary S.</v>
          </cell>
        </row>
        <row r="131">
          <cell r="A131" t="str">
            <v>000329</v>
          </cell>
          <cell r="B131" t="str">
            <v>Acker,Sylvia A.</v>
          </cell>
        </row>
        <row r="132">
          <cell r="A132" t="str">
            <v>000330</v>
          </cell>
          <cell r="B132" t="str">
            <v>Fambrini,Catherine A.</v>
          </cell>
        </row>
        <row r="133">
          <cell r="A133" t="str">
            <v>000331</v>
          </cell>
          <cell r="B133" t="str">
            <v>Pharr,Ronald T.</v>
          </cell>
        </row>
        <row r="134">
          <cell r="A134" t="str">
            <v>000337</v>
          </cell>
          <cell r="B134" t="str">
            <v>Applegate,William</v>
          </cell>
        </row>
        <row r="135">
          <cell r="A135" t="str">
            <v>000339</v>
          </cell>
          <cell r="B135" t="str">
            <v>Laird,Sheila E.</v>
          </cell>
        </row>
        <row r="136">
          <cell r="A136" t="str">
            <v>000341</v>
          </cell>
          <cell r="B136" t="str">
            <v>de Pfyffer,Sarah P</v>
          </cell>
        </row>
        <row r="137">
          <cell r="A137" t="str">
            <v>000344</v>
          </cell>
          <cell r="B137" t="str">
            <v>Lam,Jane C</v>
          </cell>
        </row>
        <row r="138">
          <cell r="A138" t="str">
            <v>000345</v>
          </cell>
          <cell r="B138" t="str">
            <v>Hemingway,Michael J</v>
          </cell>
        </row>
        <row r="139">
          <cell r="A139" t="str">
            <v>000346</v>
          </cell>
          <cell r="B139" t="str">
            <v>Anderson,Gregory J.</v>
          </cell>
        </row>
        <row r="140">
          <cell r="A140" t="str">
            <v>000347</v>
          </cell>
          <cell r="B140" t="str">
            <v>Gipson,Elizabeth A</v>
          </cell>
        </row>
        <row r="141">
          <cell r="A141" t="str">
            <v>000349</v>
          </cell>
          <cell r="B141" t="str">
            <v>Manchac,Thad P.</v>
          </cell>
        </row>
        <row r="142">
          <cell r="A142" t="str">
            <v>000350</v>
          </cell>
          <cell r="B142" t="str">
            <v>Westcott,Theresa M.</v>
          </cell>
        </row>
        <row r="143">
          <cell r="A143" t="str">
            <v>000356</v>
          </cell>
          <cell r="B143" t="str">
            <v>Fuentes,Christopher F.</v>
          </cell>
        </row>
        <row r="144">
          <cell r="A144" t="str">
            <v>000358</v>
          </cell>
          <cell r="B144" t="str">
            <v>Puente,Dharla DeAnne</v>
          </cell>
        </row>
        <row r="145">
          <cell r="A145" t="str">
            <v>000359</v>
          </cell>
          <cell r="B145" t="str">
            <v>Hulings,Megan Capan</v>
          </cell>
        </row>
        <row r="146">
          <cell r="A146" t="str">
            <v>000362</v>
          </cell>
          <cell r="B146" t="str">
            <v>Posluszny,Robert</v>
          </cell>
        </row>
        <row r="147">
          <cell r="A147" t="str">
            <v>000364</v>
          </cell>
          <cell r="B147" t="str">
            <v>Pysell,Robert</v>
          </cell>
        </row>
        <row r="148">
          <cell r="A148" t="str">
            <v>000367</v>
          </cell>
          <cell r="B148" t="str">
            <v>McDonnell,Jennifer W.</v>
          </cell>
        </row>
        <row r="149">
          <cell r="A149" t="str">
            <v>000369</v>
          </cell>
          <cell r="B149" t="str">
            <v>Mann,Kathy A.</v>
          </cell>
        </row>
        <row r="150">
          <cell r="A150" t="str">
            <v>000372</v>
          </cell>
          <cell r="B150" t="str">
            <v>Miller,Sharon Lynn</v>
          </cell>
        </row>
        <row r="151">
          <cell r="A151" t="str">
            <v>000374</v>
          </cell>
          <cell r="B151" t="str">
            <v>Ivers,Shelley Young</v>
          </cell>
        </row>
        <row r="152">
          <cell r="A152" t="str">
            <v>000376</v>
          </cell>
          <cell r="B152" t="str">
            <v>Weiland,Courtney Brooke</v>
          </cell>
        </row>
        <row r="153">
          <cell r="A153" t="str">
            <v>000381</v>
          </cell>
          <cell r="B153" t="str">
            <v>Shaffer,Margie W.</v>
          </cell>
        </row>
        <row r="154">
          <cell r="A154" t="str">
            <v>000383</v>
          </cell>
          <cell r="B154" t="str">
            <v>Liou,Shawn Yu-I</v>
          </cell>
        </row>
        <row r="155">
          <cell r="A155" t="str">
            <v>000385</v>
          </cell>
          <cell r="B155" t="str">
            <v>Thetford,Vivian Kay</v>
          </cell>
        </row>
        <row r="156">
          <cell r="A156" t="str">
            <v>000387</v>
          </cell>
          <cell r="B156" t="str">
            <v>Brown,Charlotte Yvette</v>
          </cell>
        </row>
        <row r="157">
          <cell r="A157" t="str">
            <v>001506</v>
          </cell>
          <cell r="B157" t="str">
            <v>Wolff,Patrick A.</v>
          </cell>
        </row>
        <row r="158">
          <cell r="A158" t="str">
            <v>001509</v>
          </cell>
          <cell r="B158" t="str">
            <v>Caine,Joy A</v>
          </cell>
        </row>
        <row r="159">
          <cell r="A159" t="str">
            <v>001518</v>
          </cell>
          <cell r="B159" t="str">
            <v>Voissard,Lisa A.</v>
          </cell>
        </row>
        <row r="160">
          <cell r="A160" t="str">
            <v>001531</v>
          </cell>
          <cell r="B160" t="str">
            <v>Wade,Alberta L.</v>
          </cell>
        </row>
        <row r="161">
          <cell r="A161" t="str">
            <v>001539</v>
          </cell>
          <cell r="B161" t="str">
            <v>Dowling,Jared F.</v>
          </cell>
        </row>
        <row r="162">
          <cell r="A162" t="str">
            <v>001546</v>
          </cell>
          <cell r="B162" t="str">
            <v>Jungbluth,Richard K.</v>
          </cell>
        </row>
        <row r="163">
          <cell r="A163" t="str">
            <v>001547</v>
          </cell>
          <cell r="B163" t="str">
            <v>Daugherty,Jeramiah J.</v>
          </cell>
        </row>
        <row r="164">
          <cell r="A164" t="str">
            <v>001548</v>
          </cell>
          <cell r="B164" t="str">
            <v>Griffith,JoAnna Marie</v>
          </cell>
        </row>
        <row r="165">
          <cell r="A165" t="str">
            <v>001549</v>
          </cell>
          <cell r="B165" t="str">
            <v>Qualls,Mary K.</v>
          </cell>
        </row>
        <row r="166">
          <cell r="A166" t="str">
            <v>001551</v>
          </cell>
          <cell r="B166" t="str">
            <v>Streetman,Ashley</v>
          </cell>
        </row>
        <row r="167">
          <cell r="A167" t="str">
            <v>001560</v>
          </cell>
          <cell r="B167" t="str">
            <v>Blair,Judy K.</v>
          </cell>
        </row>
        <row r="168">
          <cell r="A168" t="str">
            <v>001561</v>
          </cell>
          <cell r="B168" t="str">
            <v>Lestock,John D.</v>
          </cell>
        </row>
        <row r="169">
          <cell r="A169" t="str">
            <v>001569</v>
          </cell>
          <cell r="B169" t="str">
            <v>Murray,Pamela L.</v>
          </cell>
        </row>
        <row r="170">
          <cell r="A170" t="str">
            <v>001570</v>
          </cell>
          <cell r="B170" t="str">
            <v>Jones,Kerry L.</v>
          </cell>
        </row>
        <row r="171">
          <cell r="A171" t="str">
            <v>001577</v>
          </cell>
          <cell r="B171" t="str">
            <v>Kim,Vyvann C.</v>
          </cell>
        </row>
        <row r="172">
          <cell r="A172" t="str">
            <v>001578</v>
          </cell>
          <cell r="B172" t="str">
            <v>Foster,Nancy E.</v>
          </cell>
        </row>
        <row r="173">
          <cell r="A173" t="str">
            <v>001579</v>
          </cell>
          <cell r="B173" t="str">
            <v>Faraone,Laura Linn</v>
          </cell>
        </row>
        <row r="174">
          <cell r="A174" t="str">
            <v>001580</v>
          </cell>
          <cell r="B174" t="str">
            <v>McGlone,John R.</v>
          </cell>
        </row>
        <row r="175">
          <cell r="A175" t="str">
            <v>001596</v>
          </cell>
          <cell r="B175" t="str">
            <v>Reynolds,Eldon Wayne</v>
          </cell>
        </row>
        <row r="176">
          <cell r="A176" t="str">
            <v>001598</v>
          </cell>
          <cell r="B176" t="str">
            <v>Silva,Wilson R.</v>
          </cell>
        </row>
        <row r="177">
          <cell r="A177" t="str">
            <v>001599</v>
          </cell>
          <cell r="B177" t="str">
            <v>Papke,Colleen J.</v>
          </cell>
        </row>
        <row r="178">
          <cell r="A178" t="str">
            <v>001601</v>
          </cell>
          <cell r="B178" t="str">
            <v>Purbhoo,Pretty V.</v>
          </cell>
        </row>
        <row r="179">
          <cell r="A179" t="str">
            <v>001602</v>
          </cell>
          <cell r="B179" t="str">
            <v>Mindrup,Tanya K.</v>
          </cell>
        </row>
        <row r="180">
          <cell r="A180" t="str">
            <v>001623</v>
          </cell>
          <cell r="B180" t="str">
            <v>Masuelli,Mark D.</v>
          </cell>
        </row>
        <row r="181">
          <cell r="A181" t="str">
            <v>001626</v>
          </cell>
          <cell r="B181" t="str">
            <v>Dixon,Margaret F.</v>
          </cell>
        </row>
        <row r="182">
          <cell r="A182" t="str">
            <v>001627</v>
          </cell>
          <cell r="B182" t="str">
            <v>Brown,Susan M.</v>
          </cell>
        </row>
        <row r="183">
          <cell r="A183" t="str">
            <v>001628</v>
          </cell>
          <cell r="B183" t="str">
            <v>West,Carol A.</v>
          </cell>
        </row>
        <row r="184">
          <cell r="A184" t="str">
            <v>001636</v>
          </cell>
          <cell r="B184" t="str">
            <v>Randall,Patricia Lynn</v>
          </cell>
        </row>
        <row r="185">
          <cell r="A185" t="str">
            <v>001638</v>
          </cell>
          <cell r="B185" t="str">
            <v>Parrish,Wanda Jean</v>
          </cell>
        </row>
        <row r="186">
          <cell r="A186" t="str">
            <v>001654</v>
          </cell>
          <cell r="B186" t="str">
            <v>Cheng,Michael Y.</v>
          </cell>
        </row>
        <row r="187">
          <cell r="A187" t="str">
            <v>001655</v>
          </cell>
          <cell r="B187" t="str">
            <v>Graham,Scott P.</v>
          </cell>
        </row>
        <row r="188">
          <cell r="A188" t="str">
            <v>001657</v>
          </cell>
          <cell r="B188" t="str">
            <v>Moore,John A.</v>
          </cell>
        </row>
        <row r="189">
          <cell r="A189" t="str">
            <v>001659</v>
          </cell>
          <cell r="B189" t="str">
            <v>Lane,Paul Alan</v>
          </cell>
        </row>
        <row r="190">
          <cell r="A190" t="str">
            <v>001664</v>
          </cell>
          <cell r="B190" t="str">
            <v>Ball,Robert E.</v>
          </cell>
        </row>
        <row r="191">
          <cell r="A191" t="str">
            <v>001666</v>
          </cell>
          <cell r="B191" t="str">
            <v>Heilbrun,Susan M.</v>
          </cell>
        </row>
        <row r="192">
          <cell r="A192" t="str">
            <v>001673</v>
          </cell>
          <cell r="B192" t="str">
            <v>Jack-Baldridge,Cheryl</v>
          </cell>
        </row>
        <row r="193">
          <cell r="A193" t="str">
            <v>001674</v>
          </cell>
          <cell r="B193" t="str">
            <v>McDonald,Mandelyn Jean</v>
          </cell>
        </row>
        <row r="194">
          <cell r="A194" t="str">
            <v>001675</v>
          </cell>
          <cell r="B194" t="str">
            <v>Narsina,Rajashekar</v>
          </cell>
        </row>
        <row r="195">
          <cell r="A195" t="str">
            <v>001677</v>
          </cell>
          <cell r="B195" t="str">
            <v>Uriona,Gloria Carola</v>
          </cell>
        </row>
        <row r="196">
          <cell r="A196" t="str">
            <v>001679</v>
          </cell>
          <cell r="B196" t="str">
            <v>Lorenz,Nellyne Talley</v>
          </cell>
        </row>
        <row r="197">
          <cell r="A197" t="str">
            <v>001680</v>
          </cell>
          <cell r="B197" t="str">
            <v>Williams,Kathleen Cato</v>
          </cell>
        </row>
        <row r="198">
          <cell r="A198" t="str">
            <v>001682</v>
          </cell>
          <cell r="B198" t="str">
            <v>Klawinski,Jason C.</v>
          </cell>
        </row>
        <row r="199">
          <cell r="A199" t="str">
            <v>001684</v>
          </cell>
          <cell r="B199" t="str">
            <v>Mortell,David T.</v>
          </cell>
        </row>
        <row r="200">
          <cell r="A200" t="str">
            <v>001765</v>
          </cell>
          <cell r="B200" t="str">
            <v>Hicks,Kathy A</v>
          </cell>
        </row>
        <row r="201">
          <cell r="A201" t="str">
            <v>001766</v>
          </cell>
          <cell r="B201" t="str">
            <v>Wheeler,David J.</v>
          </cell>
        </row>
        <row r="202">
          <cell r="A202" t="str">
            <v>001767</v>
          </cell>
          <cell r="B202" t="str">
            <v>Hedgepath,Debora L.</v>
          </cell>
        </row>
        <row r="203">
          <cell r="A203" t="str">
            <v>001768</v>
          </cell>
          <cell r="B203" t="str">
            <v>Wesely,Kendra L.</v>
          </cell>
        </row>
        <row r="204">
          <cell r="A204" t="str">
            <v>001771</v>
          </cell>
          <cell r="B204" t="str">
            <v>Bennett,John L.</v>
          </cell>
        </row>
        <row r="205">
          <cell r="A205" t="str">
            <v>001778</v>
          </cell>
          <cell r="B205" t="str">
            <v>Coty,Jeannette M.</v>
          </cell>
        </row>
        <row r="206">
          <cell r="A206" t="str">
            <v>001788</v>
          </cell>
          <cell r="B206" t="str">
            <v>Caldwell,Janet F.</v>
          </cell>
        </row>
        <row r="207">
          <cell r="A207" t="str">
            <v>001789</v>
          </cell>
          <cell r="B207" t="str">
            <v>Hancock,Kevin W.</v>
          </cell>
        </row>
        <row r="208">
          <cell r="A208" t="str">
            <v>001791</v>
          </cell>
          <cell r="B208" t="str">
            <v>Plourde,Kathleen D.</v>
          </cell>
        </row>
        <row r="209">
          <cell r="A209" t="str">
            <v>001806</v>
          </cell>
          <cell r="B209" t="str">
            <v>De Guzman,Gerard</v>
          </cell>
        </row>
        <row r="210">
          <cell r="A210" t="str">
            <v>001808</v>
          </cell>
          <cell r="B210" t="str">
            <v>Durall,John P</v>
          </cell>
        </row>
        <row r="211">
          <cell r="A211" t="str">
            <v>001812</v>
          </cell>
          <cell r="B211" t="str">
            <v>Greenblatt,Richard H</v>
          </cell>
        </row>
        <row r="212">
          <cell r="A212" t="str">
            <v>001814</v>
          </cell>
          <cell r="B212" t="str">
            <v>Hanel,Clayton L</v>
          </cell>
        </row>
        <row r="213">
          <cell r="A213" t="str">
            <v>001825</v>
          </cell>
          <cell r="B213" t="str">
            <v>Massie,Tim</v>
          </cell>
        </row>
        <row r="214">
          <cell r="A214" t="str">
            <v>001831</v>
          </cell>
          <cell r="B214" t="str">
            <v>Pearson,Sharon G</v>
          </cell>
        </row>
        <row r="215">
          <cell r="A215" t="str">
            <v>001840</v>
          </cell>
          <cell r="B215" t="str">
            <v>Sanders,Terry H</v>
          </cell>
        </row>
        <row r="216">
          <cell r="A216" t="str">
            <v>001843</v>
          </cell>
          <cell r="B216" t="str">
            <v>Selbrede,Nancy K</v>
          </cell>
        </row>
        <row r="217">
          <cell r="A217" t="str">
            <v>001849</v>
          </cell>
          <cell r="B217" t="str">
            <v>Townsend,Penelope C</v>
          </cell>
        </row>
        <row r="218">
          <cell r="A218" t="str">
            <v>001859</v>
          </cell>
          <cell r="B218" t="str">
            <v>Noel,Suzanne E</v>
          </cell>
        </row>
        <row r="219">
          <cell r="A219" t="str">
            <v>001866</v>
          </cell>
          <cell r="B219" t="str">
            <v>Klar,Daniel J</v>
          </cell>
        </row>
        <row r="220">
          <cell r="A220" t="str">
            <v>001867</v>
          </cell>
          <cell r="B220" t="str">
            <v>Lythgoe,Robert G</v>
          </cell>
        </row>
        <row r="221">
          <cell r="A221" t="str">
            <v>001871</v>
          </cell>
          <cell r="B221" t="str">
            <v>Jin,Janet</v>
          </cell>
        </row>
        <row r="222">
          <cell r="A222" t="str">
            <v>001872</v>
          </cell>
          <cell r="B222" t="str">
            <v>Wideman,Gina M</v>
          </cell>
        </row>
        <row r="223">
          <cell r="A223" t="str">
            <v>001874</v>
          </cell>
          <cell r="B223" t="str">
            <v>Adams,Ronnie J</v>
          </cell>
        </row>
        <row r="224">
          <cell r="A224" t="str">
            <v>001875</v>
          </cell>
          <cell r="B224" t="str">
            <v>Adkins,Debra A</v>
          </cell>
        </row>
        <row r="225">
          <cell r="A225" t="str">
            <v>001880</v>
          </cell>
          <cell r="B225" t="str">
            <v>Ayers,Jane M</v>
          </cell>
        </row>
        <row r="226">
          <cell r="A226" t="str">
            <v>001884</v>
          </cell>
          <cell r="B226" t="str">
            <v>Beare,Patrick T</v>
          </cell>
        </row>
        <row r="227">
          <cell r="A227" t="str">
            <v>001885</v>
          </cell>
          <cell r="B227" t="str">
            <v>Belk,W Scott</v>
          </cell>
        </row>
        <row r="228">
          <cell r="A228" t="str">
            <v>001886</v>
          </cell>
          <cell r="B228" t="str">
            <v>Bell,Sylvia D</v>
          </cell>
        </row>
        <row r="229">
          <cell r="A229" t="str">
            <v>001887</v>
          </cell>
          <cell r="B229" t="str">
            <v>Bradshaw,Christopher D</v>
          </cell>
        </row>
        <row r="230">
          <cell r="A230" t="str">
            <v>001891</v>
          </cell>
          <cell r="B230" t="str">
            <v>Brown,Janice M</v>
          </cell>
        </row>
        <row r="231">
          <cell r="A231" t="str">
            <v>001896</v>
          </cell>
          <cell r="B231" t="str">
            <v>Bumgardner,John H</v>
          </cell>
        </row>
        <row r="232">
          <cell r="A232" t="str">
            <v>001908</v>
          </cell>
          <cell r="B232" t="str">
            <v>Dameron,Charles C</v>
          </cell>
        </row>
        <row r="233">
          <cell r="A233" t="str">
            <v>001910</v>
          </cell>
          <cell r="B233" t="str">
            <v>Devereaux,Bradley C</v>
          </cell>
        </row>
        <row r="234">
          <cell r="A234" t="str">
            <v>001911</v>
          </cell>
          <cell r="B234" t="str">
            <v>Dipaola,Vincent F</v>
          </cell>
        </row>
        <row r="235">
          <cell r="A235" t="str">
            <v>001912</v>
          </cell>
          <cell r="B235" t="str">
            <v>Dowdell,Louise</v>
          </cell>
        </row>
        <row r="236">
          <cell r="A236" t="str">
            <v>001917</v>
          </cell>
          <cell r="B236" t="str">
            <v>Featherstone,Latoya</v>
          </cell>
        </row>
        <row r="237">
          <cell r="A237" t="str">
            <v>001918</v>
          </cell>
          <cell r="B237" t="str">
            <v>Fields,Anndora</v>
          </cell>
        </row>
        <row r="238">
          <cell r="A238" t="str">
            <v>001919</v>
          </cell>
          <cell r="B238" t="str">
            <v>Fisher,Lakeisha</v>
          </cell>
        </row>
        <row r="239">
          <cell r="A239" t="str">
            <v>001920</v>
          </cell>
          <cell r="B239" t="str">
            <v>Flanagan,Michael J</v>
          </cell>
        </row>
        <row r="240">
          <cell r="A240" t="str">
            <v>001921</v>
          </cell>
          <cell r="B240" t="str">
            <v>Furbert,Christine P</v>
          </cell>
        </row>
        <row r="241">
          <cell r="A241" t="str">
            <v>001927</v>
          </cell>
          <cell r="B241" t="str">
            <v>Hall,Ginger S</v>
          </cell>
        </row>
        <row r="242">
          <cell r="A242" t="str">
            <v>001928</v>
          </cell>
          <cell r="B242" t="str">
            <v>Hamilton,Tashika</v>
          </cell>
        </row>
        <row r="243">
          <cell r="A243" t="str">
            <v>001929</v>
          </cell>
          <cell r="B243" t="str">
            <v>Bennett,Melissa M</v>
          </cell>
        </row>
        <row r="244">
          <cell r="A244" t="str">
            <v>001930</v>
          </cell>
          <cell r="B244" t="str">
            <v>Hawkins,Carolyn I</v>
          </cell>
        </row>
        <row r="245">
          <cell r="A245" t="str">
            <v>001933</v>
          </cell>
          <cell r="B245" t="str">
            <v>Henson Jr.,David E</v>
          </cell>
        </row>
        <row r="246">
          <cell r="A246" t="str">
            <v>001937</v>
          </cell>
          <cell r="B246" t="str">
            <v>Hill Jr,Earl W</v>
          </cell>
        </row>
        <row r="247">
          <cell r="A247" t="str">
            <v>001938</v>
          </cell>
          <cell r="B247" t="str">
            <v>Hill,Roberta L</v>
          </cell>
        </row>
        <row r="248">
          <cell r="A248" t="str">
            <v>001945</v>
          </cell>
          <cell r="B248" t="str">
            <v>Jones,Theresa Mae</v>
          </cell>
        </row>
        <row r="249">
          <cell r="A249" t="str">
            <v>001947</v>
          </cell>
          <cell r="B249" t="str">
            <v>Jordan,Pamela L</v>
          </cell>
        </row>
        <row r="250">
          <cell r="A250" t="str">
            <v>001948</v>
          </cell>
          <cell r="B250" t="str">
            <v>Jordan,Toyea</v>
          </cell>
        </row>
        <row r="251">
          <cell r="A251" t="str">
            <v>001949</v>
          </cell>
          <cell r="B251" t="str">
            <v>Joseph,Stephen R</v>
          </cell>
        </row>
        <row r="252">
          <cell r="A252" t="str">
            <v>001950</v>
          </cell>
          <cell r="B252" t="str">
            <v>Katz,Kelly</v>
          </cell>
        </row>
        <row r="253">
          <cell r="A253" t="str">
            <v>001955</v>
          </cell>
          <cell r="B253" t="str">
            <v>Kydd,Janice</v>
          </cell>
        </row>
        <row r="254">
          <cell r="A254" t="str">
            <v>001957</v>
          </cell>
          <cell r="B254" t="str">
            <v>Latimer,Wanda H</v>
          </cell>
        </row>
        <row r="255">
          <cell r="A255" t="str">
            <v>001960</v>
          </cell>
          <cell r="B255" t="str">
            <v>Lee,Pervisa T</v>
          </cell>
        </row>
        <row r="256">
          <cell r="A256" t="str">
            <v>001964</v>
          </cell>
          <cell r="B256" t="str">
            <v>Lingerfelt,Stephen T</v>
          </cell>
        </row>
        <row r="257">
          <cell r="A257" t="str">
            <v>001972</v>
          </cell>
          <cell r="B257" t="str">
            <v>McKinstry,Belinda</v>
          </cell>
        </row>
        <row r="258">
          <cell r="A258" t="str">
            <v>001976</v>
          </cell>
          <cell r="B258" t="str">
            <v>Miller,Matisha</v>
          </cell>
        </row>
        <row r="259">
          <cell r="A259" t="str">
            <v>001977</v>
          </cell>
          <cell r="B259" t="str">
            <v>Mills,Belinda K</v>
          </cell>
        </row>
        <row r="260">
          <cell r="A260" t="str">
            <v>001978</v>
          </cell>
          <cell r="B260" t="str">
            <v>Mills,Dymarjoreco</v>
          </cell>
        </row>
        <row r="261">
          <cell r="A261" t="str">
            <v>001980</v>
          </cell>
          <cell r="B261" t="str">
            <v>Land,Shannon Jones</v>
          </cell>
        </row>
        <row r="262">
          <cell r="A262" t="str">
            <v>001981</v>
          </cell>
          <cell r="B262" t="str">
            <v>Moe,Gary S</v>
          </cell>
        </row>
        <row r="263">
          <cell r="A263" t="str">
            <v>001982</v>
          </cell>
          <cell r="B263" t="str">
            <v>Monroe,Marc E</v>
          </cell>
        </row>
        <row r="264">
          <cell r="A264" t="str">
            <v>001985</v>
          </cell>
          <cell r="B264" t="str">
            <v>Moore,Dianne</v>
          </cell>
        </row>
        <row r="265">
          <cell r="A265" t="str">
            <v>001986</v>
          </cell>
          <cell r="B265" t="str">
            <v>Moore,Evelyna D</v>
          </cell>
        </row>
        <row r="266">
          <cell r="A266" t="str">
            <v>001988</v>
          </cell>
          <cell r="B266" t="str">
            <v>Mulcahy,Mike</v>
          </cell>
        </row>
        <row r="267">
          <cell r="A267" t="str">
            <v>001993</v>
          </cell>
          <cell r="B267" t="str">
            <v>Nicholas,Daniel A</v>
          </cell>
        </row>
        <row r="268">
          <cell r="A268" t="str">
            <v>001997</v>
          </cell>
          <cell r="B268" t="str">
            <v>Pauling,Beverly Brown</v>
          </cell>
        </row>
        <row r="269">
          <cell r="A269" t="str">
            <v>001998</v>
          </cell>
          <cell r="B269" t="str">
            <v>Payne,Steven H</v>
          </cell>
        </row>
        <row r="270">
          <cell r="A270" t="str">
            <v>002001</v>
          </cell>
          <cell r="B270" t="str">
            <v>Popielarczyk,Linda</v>
          </cell>
        </row>
        <row r="271">
          <cell r="A271" t="str">
            <v>002004</v>
          </cell>
          <cell r="B271" t="str">
            <v>Proctor,Nancy M</v>
          </cell>
        </row>
        <row r="272">
          <cell r="A272" t="str">
            <v>002010</v>
          </cell>
          <cell r="B272" t="str">
            <v>Rivers,Veronica</v>
          </cell>
        </row>
        <row r="273">
          <cell r="A273" t="str">
            <v>002011</v>
          </cell>
          <cell r="B273" t="str">
            <v>Robertson,Yvonne Renee</v>
          </cell>
        </row>
        <row r="274">
          <cell r="A274" t="str">
            <v>002012</v>
          </cell>
          <cell r="B274" t="str">
            <v>Robinson,Jane S</v>
          </cell>
        </row>
        <row r="275">
          <cell r="A275" t="str">
            <v>002016</v>
          </cell>
          <cell r="B275" t="str">
            <v>Rowell,Anthony S</v>
          </cell>
        </row>
        <row r="276">
          <cell r="A276" t="str">
            <v>002017</v>
          </cell>
          <cell r="B276" t="str">
            <v>Rowell,Ashley E</v>
          </cell>
        </row>
        <row r="277">
          <cell r="A277" t="str">
            <v>002020</v>
          </cell>
          <cell r="B277" t="str">
            <v>Scott,Jeffrey G</v>
          </cell>
        </row>
        <row r="278">
          <cell r="A278" t="str">
            <v>002022</v>
          </cell>
          <cell r="B278" t="str">
            <v>Scott,Olga V</v>
          </cell>
        </row>
        <row r="279">
          <cell r="A279" t="str">
            <v>002026</v>
          </cell>
          <cell r="B279" t="str">
            <v>Shumate Jr,Grady C</v>
          </cell>
        </row>
        <row r="280">
          <cell r="A280" t="str">
            <v>002033</v>
          </cell>
          <cell r="B280" t="str">
            <v>Stowe,Larry</v>
          </cell>
        </row>
        <row r="281">
          <cell r="A281" t="str">
            <v>002036</v>
          </cell>
          <cell r="B281" t="str">
            <v>Taylor,Gladys S</v>
          </cell>
        </row>
        <row r="282">
          <cell r="A282" t="str">
            <v>002046</v>
          </cell>
          <cell r="B282" t="str">
            <v>Vaughn Jr,Donald E</v>
          </cell>
        </row>
        <row r="283">
          <cell r="A283" t="str">
            <v>002048</v>
          </cell>
          <cell r="B283" t="str">
            <v>Venant,Rosa N</v>
          </cell>
        </row>
        <row r="284">
          <cell r="A284" t="str">
            <v>002049</v>
          </cell>
          <cell r="B284" t="str">
            <v>Vinson,Evelyn Gilliard</v>
          </cell>
        </row>
        <row r="285">
          <cell r="A285" t="str">
            <v>002051</v>
          </cell>
          <cell r="B285" t="str">
            <v>Wallace,Dawn C</v>
          </cell>
        </row>
        <row r="286">
          <cell r="A286" t="str">
            <v>002052</v>
          </cell>
          <cell r="B286" t="str">
            <v>Warren,Phyllis A</v>
          </cell>
        </row>
        <row r="287">
          <cell r="A287" t="str">
            <v>002056</v>
          </cell>
          <cell r="B287" t="str">
            <v>Whelan,Ada S</v>
          </cell>
        </row>
        <row r="288">
          <cell r="A288" t="str">
            <v>002057</v>
          </cell>
          <cell r="B288" t="str">
            <v>Whitney,Robert N</v>
          </cell>
        </row>
        <row r="289">
          <cell r="A289" t="str">
            <v>002058</v>
          </cell>
          <cell r="B289" t="str">
            <v>Williams,Debra J</v>
          </cell>
        </row>
        <row r="290">
          <cell r="A290" t="str">
            <v>002061</v>
          </cell>
          <cell r="B290" t="str">
            <v>Wright,Cheryl P</v>
          </cell>
        </row>
        <row r="291">
          <cell r="A291" t="str">
            <v>002062</v>
          </cell>
          <cell r="B291" t="str">
            <v>Yongue,Lolane K</v>
          </cell>
        </row>
        <row r="292">
          <cell r="A292" t="str">
            <v>002065</v>
          </cell>
          <cell r="B292" t="str">
            <v>Barnes,Mickey A</v>
          </cell>
        </row>
        <row r="293">
          <cell r="A293" t="str">
            <v>002067</v>
          </cell>
          <cell r="B293" t="str">
            <v>Cochran,Sandra K</v>
          </cell>
        </row>
        <row r="294">
          <cell r="A294" t="str">
            <v>002071</v>
          </cell>
          <cell r="B294" t="str">
            <v>Simms,Jonathan B</v>
          </cell>
        </row>
        <row r="295">
          <cell r="A295" t="str">
            <v>002074</v>
          </cell>
          <cell r="B295" t="str">
            <v>Caleo,Cathryn L</v>
          </cell>
        </row>
        <row r="296">
          <cell r="A296" t="str">
            <v>002075</v>
          </cell>
          <cell r="B296" t="str">
            <v>Robinson,Debra A</v>
          </cell>
        </row>
        <row r="297">
          <cell r="A297" t="str">
            <v>002076</v>
          </cell>
          <cell r="B297" t="str">
            <v>Johnston,Leanne</v>
          </cell>
        </row>
        <row r="298">
          <cell r="A298" t="str">
            <v>002079</v>
          </cell>
          <cell r="B298" t="str">
            <v>Rawls,Kimberly A</v>
          </cell>
        </row>
        <row r="299">
          <cell r="A299" t="str">
            <v>002080</v>
          </cell>
          <cell r="B299" t="str">
            <v>Criswell,Valrie E</v>
          </cell>
        </row>
        <row r="300">
          <cell r="A300" t="str">
            <v>002081</v>
          </cell>
          <cell r="B300" t="str">
            <v>Lyon,Kenneth E</v>
          </cell>
        </row>
        <row r="301">
          <cell r="A301" t="str">
            <v>002082</v>
          </cell>
          <cell r="B301" t="str">
            <v>Oprendek,Jayne S</v>
          </cell>
        </row>
        <row r="302">
          <cell r="A302" t="str">
            <v>002084</v>
          </cell>
          <cell r="B302" t="str">
            <v>Stermer,Suzanne</v>
          </cell>
        </row>
        <row r="303">
          <cell r="A303" t="str">
            <v>002085</v>
          </cell>
          <cell r="B303" t="str">
            <v>Van Dyne,Deborah J</v>
          </cell>
        </row>
        <row r="304">
          <cell r="A304" t="str">
            <v>002094</v>
          </cell>
          <cell r="B304" t="str">
            <v>Schaal,Mark J</v>
          </cell>
        </row>
        <row r="305">
          <cell r="A305" t="str">
            <v>002095</v>
          </cell>
          <cell r="B305" t="str">
            <v>Newton,Kristin Hart</v>
          </cell>
        </row>
        <row r="306">
          <cell r="A306" t="str">
            <v>002099</v>
          </cell>
          <cell r="B306" t="str">
            <v>Maurer,April M</v>
          </cell>
        </row>
        <row r="307">
          <cell r="A307" t="str">
            <v>002102</v>
          </cell>
          <cell r="B307" t="str">
            <v>Greene,Brian W</v>
          </cell>
        </row>
        <row r="308">
          <cell r="A308" t="str">
            <v>002105</v>
          </cell>
          <cell r="B308" t="str">
            <v>Ellis,Melissa</v>
          </cell>
        </row>
        <row r="309">
          <cell r="A309" t="str">
            <v>002108</v>
          </cell>
          <cell r="B309" t="str">
            <v>Groom,Beverly R</v>
          </cell>
        </row>
        <row r="310">
          <cell r="A310" t="str">
            <v>002109</v>
          </cell>
          <cell r="B310" t="str">
            <v>Platt,Brad S</v>
          </cell>
        </row>
        <row r="311">
          <cell r="A311" t="str">
            <v>002111</v>
          </cell>
          <cell r="B311" t="str">
            <v>McKinley,Jacqueline G</v>
          </cell>
        </row>
        <row r="312">
          <cell r="A312" t="str">
            <v>002112</v>
          </cell>
          <cell r="B312" t="str">
            <v>Dismuke,Kathryn L</v>
          </cell>
        </row>
        <row r="313">
          <cell r="A313" t="str">
            <v>002116</v>
          </cell>
          <cell r="B313" t="str">
            <v>Lowery,Priscilla A</v>
          </cell>
        </row>
        <row r="314">
          <cell r="A314" t="str">
            <v>002119</v>
          </cell>
          <cell r="B314" t="str">
            <v>Spicer,Janine N</v>
          </cell>
        </row>
        <row r="315">
          <cell r="A315" t="str">
            <v>002122</v>
          </cell>
          <cell r="B315" t="str">
            <v>Surdak,Kathy S</v>
          </cell>
        </row>
        <row r="316">
          <cell r="A316" t="str">
            <v>002125</v>
          </cell>
          <cell r="B316" t="str">
            <v>Daniels,Barbara L</v>
          </cell>
        </row>
        <row r="317">
          <cell r="A317" t="str">
            <v>002127</v>
          </cell>
          <cell r="B317" t="str">
            <v>Williams,Leitha Denise</v>
          </cell>
        </row>
        <row r="318">
          <cell r="A318" t="str">
            <v>002130</v>
          </cell>
          <cell r="B318" t="str">
            <v>Neibergall,Marcus T</v>
          </cell>
        </row>
        <row r="319">
          <cell r="A319" t="str">
            <v>002131</v>
          </cell>
          <cell r="B319" t="str">
            <v>Levren,Steven F</v>
          </cell>
        </row>
        <row r="320">
          <cell r="A320" t="str">
            <v>002133</v>
          </cell>
          <cell r="B320" t="str">
            <v>Zigah,Jules</v>
          </cell>
        </row>
        <row r="321">
          <cell r="A321" t="str">
            <v>002135</v>
          </cell>
          <cell r="B321" t="str">
            <v>Maness,Andria C</v>
          </cell>
        </row>
        <row r="322">
          <cell r="A322" t="str">
            <v>002136</v>
          </cell>
          <cell r="B322" t="str">
            <v>Bennett,Patricia Ann</v>
          </cell>
        </row>
        <row r="323">
          <cell r="A323" t="str">
            <v>002141</v>
          </cell>
          <cell r="B323" t="str">
            <v>Llorens,Krista Ann</v>
          </cell>
        </row>
        <row r="324">
          <cell r="A324" t="str">
            <v>002142</v>
          </cell>
          <cell r="B324" t="str">
            <v>Nemarugommula,Laxmi</v>
          </cell>
        </row>
        <row r="325">
          <cell r="A325" t="str">
            <v>002147</v>
          </cell>
          <cell r="B325" t="str">
            <v>Lehner,Deborah</v>
          </cell>
        </row>
        <row r="326">
          <cell r="A326" t="str">
            <v>002149</v>
          </cell>
          <cell r="B326" t="str">
            <v>Hames,Lemuel E</v>
          </cell>
        </row>
        <row r="327">
          <cell r="A327" t="str">
            <v>002151</v>
          </cell>
          <cell r="B327" t="str">
            <v>McKewon,Douglas H</v>
          </cell>
        </row>
        <row r="328">
          <cell r="A328" t="str">
            <v>002159</v>
          </cell>
          <cell r="B328" t="str">
            <v>Evans,Gia L</v>
          </cell>
        </row>
        <row r="329">
          <cell r="A329" t="str">
            <v>002162</v>
          </cell>
          <cell r="B329" t="str">
            <v>Harper,Penny L</v>
          </cell>
        </row>
        <row r="330">
          <cell r="A330" t="str">
            <v>002165</v>
          </cell>
          <cell r="B330" t="str">
            <v>Green,Laverne</v>
          </cell>
        </row>
        <row r="331">
          <cell r="A331" t="str">
            <v>002166</v>
          </cell>
          <cell r="B331" t="str">
            <v>Ingram,Shirley A</v>
          </cell>
        </row>
        <row r="332">
          <cell r="A332" t="str">
            <v>002168</v>
          </cell>
          <cell r="B332" t="str">
            <v>Tutton,Melissa R</v>
          </cell>
        </row>
        <row r="333">
          <cell r="A333" t="str">
            <v>002171</v>
          </cell>
          <cell r="B333" t="str">
            <v>Roberts,Frank</v>
          </cell>
        </row>
        <row r="334">
          <cell r="A334" t="str">
            <v>002174</v>
          </cell>
          <cell r="B334" t="str">
            <v>Sharpton,Michael R.</v>
          </cell>
        </row>
        <row r="335">
          <cell r="A335" t="str">
            <v>002176</v>
          </cell>
          <cell r="B335" t="str">
            <v>Howard,Trisha A</v>
          </cell>
        </row>
        <row r="336">
          <cell r="A336" t="str">
            <v>002182</v>
          </cell>
          <cell r="B336" t="str">
            <v>Ambrose,Karen A</v>
          </cell>
        </row>
        <row r="337">
          <cell r="A337" t="str">
            <v>002187</v>
          </cell>
          <cell r="B337" t="str">
            <v>Love,Renee S</v>
          </cell>
        </row>
        <row r="338">
          <cell r="A338" t="str">
            <v>002188</v>
          </cell>
          <cell r="B338" t="str">
            <v>Bobbitt,Patricia E</v>
          </cell>
        </row>
        <row r="339">
          <cell r="A339" t="str">
            <v>002190</v>
          </cell>
          <cell r="B339" t="str">
            <v>Cranford,Michelle Delaine</v>
          </cell>
        </row>
        <row r="340">
          <cell r="A340" t="str">
            <v>002198</v>
          </cell>
          <cell r="B340" t="str">
            <v>Essien,Ben B</v>
          </cell>
        </row>
        <row r="341">
          <cell r="A341" t="str">
            <v>002199</v>
          </cell>
          <cell r="B341" t="str">
            <v>Bousquet,William J.</v>
          </cell>
        </row>
        <row r="342">
          <cell r="A342" t="str">
            <v>002200</v>
          </cell>
          <cell r="B342" t="str">
            <v>Bradley,Virginia A</v>
          </cell>
        </row>
        <row r="343">
          <cell r="A343" t="str">
            <v>002207</v>
          </cell>
          <cell r="B343" t="str">
            <v>Sipe,Tracy O</v>
          </cell>
        </row>
        <row r="344">
          <cell r="A344" t="str">
            <v>002209</v>
          </cell>
          <cell r="B344" t="str">
            <v>Timmons,Rene L</v>
          </cell>
        </row>
        <row r="345">
          <cell r="A345" t="str">
            <v>002320</v>
          </cell>
          <cell r="B345" t="str">
            <v>Truso,Corrine</v>
          </cell>
        </row>
        <row r="346">
          <cell r="A346" t="str">
            <v>002334</v>
          </cell>
          <cell r="B346" t="str">
            <v>Byers,Jeffrey L</v>
          </cell>
        </row>
        <row r="347">
          <cell r="A347" t="str">
            <v>002335</v>
          </cell>
          <cell r="B347" t="str">
            <v>Daniels,Anthony L</v>
          </cell>
        </row>
        <row r="348">
          <cell r="A348" t="str">
            <v>002348</v>
          </cell>
          <cell r="B348" t="str">
            <v>Somers Jr,Lloyd E</v>
          </cell>
        </row>
        <row r="349">
          <cell r="A349" t="str">
            <v>002351</v>
          </cell>
          <cell r="B349" t="str">
            <v>Baiardi,Lorenza A</v>
          </cell>
        </row>
        <row r="350">
          <cell r="A350" t="str">
            <v>002352</v>
          </cell>
          <cell r="B350" t="str">
            <v>Barnett,Elissa B</v>
          </cell>
        </row>
        <row r="351">
          <cell r="A351" t="str">
            <v>002353</v>
          </cell>
          <cell r="B351" t="str">
            <v>Lewis,Jennifer Lee</v>
          </cell>
        </row>
        <row r="352">
          <cell r="A352" t="str">
            <v>002357</v>
          </cell>
          <cell r="B352" t="str">
            <v>Fletcher,Twana L</v>
          </cell>
        </row>
        <row r="353">
          <cell r="A353" t="str">
            <v>002364</v>
          </cell>
          <cell r="B353" t="str">
            <v>Beaton,Stephanie E.</v>
          </cell>
        </row>
        <row r="354">
          <cell r="A354" t="str">
            <v>002365</v>
          </cell>
          <cell r="B354" t="str">
            <v>Davis,Jeff R</v>
          </cell>
        </row>
        <row r="355">
          <cell r="A355" t="str">
            <v>002368</v>
          </cell>
          <cell r="B355" t="str">
            <v>Stokes,Christopher T</v>
          </cell>
        </row>
        <row r="356">
          <cell r="A356" t="str">
            <v>002380</v>
          </cell>
          <cell r="B356" t="str">
            <v>Moonie,Wanda G</v>
          </cell>
        </row>
        <row r="357">
          <cell r="A357" t="str">
            <v>002382</v>
          </cell>
          <cell r="B357" t="str">
            <v>Roberts,Gregory R</v>
          </cell>
        </row>
        <row r="358">
          <cell r="A358" t="str">
            <v>002383</v>
          </cell>
          <cell r="B358" t="str">
            <v>Shannon,Sara E</v>
          </cell>
        </row>
        <row r="359">
          <cell r="A359" t="str">
            <v>002385</v>
          </cell>
          <cell r="B359" t="str">
            <v>Walker,Lori R</v>
          </cell>
        </row>
        <row r="360">
          <cell r="A360" t="str">
            <v>002388</v>
          </cell>
          <cell r="B360" t="str">
            <v>Gujral,Gassia M</v>
          </cell>
        </row>
        <row r="361">
          <cell r="A361" t="str">
            <v>002389</v>
          </cell>
          <cell r="B361" t="str">
            <v>Casey,Cindy</v>
          </cell>
        </row>
        <row r="362">
          <cell r="A362" t="str">
            <v>002391</v>
          </cell>
          <cell r="B362" t="str">
            <v>Havern,Christopher V</v>
          </cell>
        </row>
        <row r="363">
          <cell r="A363" t="str">
            <v>002399</v>
          </cell>
          <cell r="B363" t="str">
            <v>Walker,Michele Y</v>
          </cell>
        </row>
        <row r="364">
          <cell r="A364" t="str">
            <v>002400</v>
          </cell>
          <cell r="B364" t="str">
            <v>Rooks,Stephen A</v>
          </cell>
        </row>
        <row r="365">
          <cell r="A365" t="str">
            <v>002403</v>
          </cell>
          <cell r="B365" t="str">
            <v>Creed,Susan K</v>
          </cell>
        </row>
        <row r="366">
          <cell r="A366" t="str">
            <v>002408</v>
          </cell>
          <cell r="B366" t="str">
            <v>Varhol,Lawney J</v>
          </cell>
        </row>
        <row r="367">
          <cell r="A367" t="str">
            <v>002420</v>
          </cell>
          <cell r="B367" t="str">
            <v>Lorde,Dawn M</v>
          </cell>
        </row>
        <row r="368">
          <cell r="A368" t="str">
            <v>002422</v>
          </cell>
          <cell r="B368" t="str">
            <v>Sadler,Monika D</v>
          </cell>
        </row>
        <row r="369">
          <cell r="A369" t="str">
            <v>002423</v>
          </cell>
          <cell r="B369" t="str">
            <v>Smith,Andrea D</v>
          </cell>
        </row>
        <row r="370">
          <cell r="A370" t="str">
            <v>002426</v>
          </cell>
          <cell r="B370" t="str">
            <v>Miller,Elizabeth Reid</v>
          </cell>
        </row>
        <row r="371">
          <cell r="A371" t="str">
            <v>002427</v>
          </cell>
          <cell r="B371" t="str">
            <v>Mann,Andrea B</v>
          </cell>
        </row>
        <row r="372">
          <cell r="A372" t="str">
            <v>002429</v>
          </cell>
          <cell r="B372" t="str">
            <v>Millner,Darlene O</v>
          </cell>
        </row>
        <row r="373">
          <cell r="A373" t="str">
            <v>002430</v>
          </cell>
          <cell r="B373" t="str">
            <v>Jenkins,Demetrius P</v>
          </cell>
        </row>
        <row r="374">
          <cell r="A374" t="str">
            <v>002431</v>
          </cell>
          <cell r="B374" t="str">
            <v>Harris,Brenda Virginia</v>
          </cell>
        </row>
        <row r="375">
          <cell r="A375" t="str">
            <v>002433</v>
          </cell>
          <cell r="B375" t="str">
            <v>Williams,Priscilla</v>
          </cell>
        </row>
        <row r="376">
          <cell r="A376" t="str">
            <v>002436</v>
          </cell>
          <cell r="B376" t="str">
            <v>Dunn,Lisa Alford</v>
          </cell>
        </row>
        <row r="377">
          <cell r="A377" t="str">
            <v>002437</v>
          </cell>
          <cell r="B377" t="str">
            <v>Banks,David A.</v>
          </cell>
        </row>
        <row r="378">
          <cell r="A378" t="str">
            <v>002442</v>
          </cell>
          <cell r="B378" t="str">
            <v>Haywood,Holly S</v>
          </cell>
        </row>
        <row r="379">
          <cell r="A379" t="str">
            <v>002443</v>
          </cell>
          <cell r="B379" t="str">
            <v>Hargett,Patricia C</v>
          </cell>
        </row>
        <row r="380">
          <cell r="A380" t="str">
            <v>002444</v>
          </cell>
          <cell r="B380" t="str">
            <v>Harris,Della A</v>
          </cell>
        </row>
        <row r="381">
          <cell r="A381" t="str">
            <v>002448</v>
          </cell>
          <cell r="B381" t="str">
            <v>Johnson,Carolyn S</v>
          </cell>
        </row>
        <row r="382">
          <cell r="A382" t="str">
            <v>002449</v>
          </cell>
          <cell r="B382" t="str">
            <v>Canty,Bernadette Parker</v>
          </cell>
        </row>
        <row r="383">
          <cell r="A383" t="str">
            <v>002450</v>
          </cell>
          <cell r="B383" t="str">
            <v>Peterson,Patricia D</v>
          </cell>
        </row>
        <row r="384">
          <cell r="A384" t="str">
            <v>002458</v>
          </cell>
          <cell r="B384" t="str">
            <v>Barlow,Sandra</v>
          </cell>
        </row>
        <row r="385">
          <cell r="A385" t="str">
            <v>002460</v>
          </cell>
          <cell r="B385" t="str">
            <v>Conrad,Jaicie Dee</v>
          </cell>
        </row>
        <row r="386">
          <cell r="A386" t="str">
            <v>002464</v>
          </cell>
          <cell r="B386" t="str">
            <v>Easterling,Bertha A</v>
          </cell>
        </row>
        <row r="387">
          <cell r="A387" t="str">
            <v>002465</v>
          </cell>
          <cell r="B387" t="str">
            <v>Golden,Gina G</v>
          </cell>
        </row>
        <row r="388">
          <cell r="A388" t="str">
            <v>002466</v>
          </cell>
          <cell r="B388" t="str">
            <v>Gordon,Daphne S</v>
          </cell>
        </row>
        <row r="389">
          <cell r="A389" t="str">
            <v>002470</v>
          </cell>
          <cell r="B389" t="str">
            <v>Hunter,Meishia N</v>
          </cell>
        </row>
        <row r="390">
          <cell r="A390" t="str">
            <v>002474</v>
          </cell>
          <cell r="B390" t="str">
            <v>Rollin,Jennifer J</v>
          </cell>
        </row>
        <row r="391">
          <cell r="A391" t="str">
            <v>002476</v>
          </cell>
          <cell r="B391" t="str">
            <v>Sadler,Eric K</v>
          </cell>
        </row>
        <row r="392">
          <cell r="A392" t="str">
            <v>002478</v>
          </cell>
          <cell r="B392" t="str">
            <v>Talbert,Enid L</v>
          </cell>
        </row>
        <row r="393">
          <cell r="A393" t="str">
            <v>002479</v>
          </cell>
          <cell r="B393" t="str">
            <v>Thavichith,Praphatsone</v>
          </cell>
        </row>
        <row r="394">
          <cell r="A394" t="str">
            <v>002527</v>
          </cell>
          <cell r="B394" t="str">
            <v>Bryant,Vickie D</v>
          </cell>
        </row>
        <row r="395">
          <cell r="A395" t="str">
            <v>002528</v>
          </cell>
          <cell r="B395" t="str">
            <v>Hiett,Karen R</v>
          </cell>
        </row>
        <row r="396">
          <cell r="A396" t="str">
            <v>002529</v>
          </cell>
          <cell r="B396" t="str">
            <v>Campbell III,Samuel V</v>
          </cell>
        </row>
        <row r="397">
          <cell r="A397" t="str">
            <v>002533</v>
          </cell>
          <cell r="B397" t="str">
            <v>Earle,L'Tanya M</v>
          </cell>
        </row>
        <row r="398">
          <cell r="A398" t="str">
            <v>002534</v>
          </cell>
          <cell r="B398" t="str">
            <v>Castillo,Cynthia P</v>
          </cell>
        </row>
        <row r="399">
          <cell r="A399" t="str">
            <v>002536</v>
          </cell>
          <cell r="B399" t="str">
            <v>Pelech,Nora A</v>
          </cell>
        </row>
        <row r="400">
          <cell r="A400" t="str">
            <v>002537</v>
          </cell>
          <cell r="B400" t="str">
            <v>Wall,Jennifer C</v>
          </cell>
        </row>
        <row r="401">
          <cell r="A401" t="str">
            <v>002538</v>
          </cell>
          <cell r="B401" t="str">
            <v>Zafar,Syed M</v>
          </cell>
        </row>
        <row r="402">
          <cell r="A402" t="str">
            <v>002548</v>
          </cell>
          <cell r="B402" t="str">
            <v>Neely,Alarice J A</v>
          </cell>
        </row>
        <row r="403">
          <cell r="A403" t="str">
            <v>002549</v>
          </cell>
          <cell r="B403" t="str">
            <v>Noack,Michael A</v>
          </cell>
        </row>
        <row r="404">
          <cell r="A404" t="str">
            <v>002550</v>
          </cell>
          <cell r="B404" t="str">
            <v>Bingle,Bart H</v>
          </cell>
        </row>
        <row r="405">
          <cell r="A405" t="str">
            <v>002552</v>
          </cell>
          <cell r="B405" t="str">
            <v>Sanchez,Daniel A</v>
          </cell>
        </row>
        <row r="406">
          <cell r="A406" t="str">
            <v>002555</v>
          </cell>
          <cell r="B406" t="str">
            <v>Billy,DeEdria D</v>
          </cell>
        </row>
        <row r="407">
          <cell r="A407" t="str">
            <v>002560</v>
          </cell>
          <cell r="B407" t="str">
            <v>Brady,Michael T</v>
          </cell>
        </row>
        <row r="408">
          <cell r="A408" t="str">
            <v>002572</v>
          </cell>
          <cell r="B408" t="str">
            <v>Cunningham,Ronald R</v>
          </cell>
        </row>
        <row r="409">
          <cell r="A409" t="str">
            <v>002577</v>
          </cell>
          <cell r="B409" t="str">
            <v>McCarthy,William T</v>
          </cell>
        </row>
        <row r="410">
          <cell r="A410" t="str">
            <v>002581</v>
          </cell>
          <cell r="B410" t="str">
            <v>Thompson,Tammie M</v>
          </cell>
        </row>
        <row r="411">
          <cell r="A411" t="str">
            <v>002585</v>
          </cell>
          <cell r="B411" t="str">
            <v>Hill,Misty L</v>
          </cell>
        </row>
        <row r="412">
          <cell r="A412" t="str">
            <v>002588</v>
          </cell>
          <cell r="B412" t="str">
            <v>Crescitelli,Susan E</v>
          </cell>
        </row>
        <row r="413">
          <cell r="A413" t="str">
            <v>002590</v>
          </cell>
          <cell r="B413" t="str">
            <v>Edwards,Freda Rose</v>
          </cell>
        </row>
        <row r="414">
          <cell r="A414" t="str">
            <v>002591</v>
          </cell>
          <cell r="B414" t="str">
            <v>Gaines,Candy I</v>
          </cell>
        </row>
        <row r="415">
          <cell r="A415" t="str">
            <v>002593</v>
          </cell>
          <cell r="B415" t="str">
            <v>Nall,Cathy Dianne</v>
          </cell>
        </row>
        <row r="416">
          <cell r="A416" t="str">
            <v>002596</v>
          </cell>
          <cell r="B416" t="str">
            <v>Chesshir,Donna M</v>
          </cell>
        </row>
        <row r="417">
          <cell r="A417" t="str">
            <v>002606</v>
          </cell>
          <cell r="B417" t="str">
            <v>Ferrell,Shannon E</v>
          </cell>
        </row>
        <row r="418">
          <cell r="A418" t="str">
            <v>002607</v>
          </cell>
          <cell r="B418" t="str">
            <v>Wong,Stephen J</v>
          </cell>
        </row>
        <row r="419">
          <cell r="A419" t="str">
            <v>002614</v>
          </cell>
          <cell r="B419" t="str">
            <v>Anguiano,Graciela</v>
          </cell>
        </row>
        <row r="420">
          <cell r="A420" t="str">
            <v>002618</v>
          </cell>
          <cell r="B420" t="str">
            <v>Unzicker,Deborah K</v>
          </cell>
        </row>
        <row r="421">
          <cell r="A421" t="str">
            <v>002626</v>
          </cell>
          <cell r="B421" t="str">
            <v>Miller,Norma J</v>
          </cell>
        </row>
        <row r="422">
          <cell r="A422" t="str">
            <v>002627</v>
          </cell>
          <cell r="B422" t="str">
            <v>Beane,Jason D</v>
          </cell>
        </row>
        <row r="423">
          <cell r="A423" t="str">
            <v>002631</v>
          </cell>
          <cell r="B423" t="str">
            <v>Davis,Reginald James</v>
          </cell>
        </row>
        <row r="424">
          <cell r="A424" t="str">
            <v>002633</v>
          </cell>
          <cell r="B424" t="str">
            <v>Jones,Kristi P</v>
          </cell>
        </row>
        <row r="425">
          <cell r="A425" t="str">
            <v>002634</v>
          </cell>
          <cell r="B425" t="str">
            <v>Roland,Alvin K</v>
          </cell>
        </row>
        <row r="426">
          <cell r="A426" t="str">
            <v>002636</v>
          </cell>
          <cell r="B426" t="str">
            <v>Sturgis,Tridina T</v>
          </cell>
        </row>
        <row r="427">
          <cell r="A427" t="str">
            <v>002637</v>
          </cell>
          <cell r="B427" t="str">
            <v>Sutton,Pamela D</v>
          </cell>
        </row>
        <row r="428">
          <cell r="A428" t="str">
            <v>002649</v>
          </cell>
          <cell r="B428" t="str">
            <v>Amorosia,Glenn J</v>
          </cell>
        </row>
        <row r="429">
          <cell r="A429" t="str">
            <v>002650</v>
          </cell>
          <cell r="B429" t="str">
            <v>Bruns,Edithann</v>
          </cell>
        </row>
        <row r="430">
          <cell r="A430" t="str">
            <v>002651</v>
          </cell>
          <cell r="B430" t="str">
            <v>Garcia,Elsa</v>
          </cell>
        </row>
        <row r="431">
          <cell r="A431" t="str">
            <v>002652</v>
          </cell>
          <cell r="B431" t="str">
            <v>Rodriguez,Christine R</v>
          </cell>
        </row>
        <row r="432">
          <cell r="A432" t="str">
            <v>002653</v>
          </cell>
          <cell r="B432" t="str">
            <v>Stelter,Susan C</v>
          </cell>
        </row>
        <row r="433">
          <cell r="A433" t="str">
            <v>002657</v>
          </cell>
          <cell r="B433" t="str">
            <v>Weekes,Kelly A</v>
          </cell>
        </row>
        <row r="434">
          <cell r="A434" t="str">
            <v>002659</v>
          </cell>
          <cell r="B434" t="str">
            <v>Hauth-Mabey,Lorissa L</v>
          </cell>
        </row>
        <row r="435">
          <cell r="A435" t="str">
            <v>002660</v>
          </cell>
          <cell r="B435" t="str">
            <v>Smith,Christine M</v>
          </cell>
        </row>
        <row r="436">
          <cell r="A436" t="str">
            <v>002662</v>
          </cell>
          <cell r="B436" t="str">
            <v>Meeks,Paristean S</v>
          </cell>
        </row>
        <row r="437">
          <cell r="A437" t="str">
            <v>002663</v>
          </cell>
          <cell r="B437" t="str">
            <v>Nguyen,Thuong H</v>
          </cell>
        </row>
        <row r="438">
          <cell r="A438" t="str">
            <v>002664</v>
          </cell>
          <cell r="B438" t="str">
            <v>Pita,Amy M</v>
          </cell>
        </row>
        <row r="439">
          <cell r="A439" t="str">
            <v>002667</v>
          </cell>
          <cell r="B439" t="str">
            <v>Tatman,Amelia</v>
          </cell>
        </row>
        <row r="440">
          <cell r="A440" t="str">
            <v>002668</v>
          </cell>
          <cell r="B440" t="str">
            <v>George,Deanne P</v>
          </cell>
        </row>
        <row r="441">
          <cell r="A441" t="str">
            <v>002672</v>
          </cell>
          <cell r="B441" t="str">
            <v>Buchanan,Pamela J</v>
          </cell>
        </row>
        <row r="442">
          <cell r="A442" t="str">
            <v>002673</v>
          </cell>
          <cell r="B442" t="str">
            <v>Flowers,Jobbie A</v>
          </cell>
        </row>
        <row r="443">
          <cell r="A443" t="str">
            <v>002674</v>
          </cell>
          <cell r="B443" t="str">
            <v>Temple,Wendi M</v>
          </cell>
        </row>
        <row r="444">
          <cell r="A444" t="str">
            <v>002682</v>
          </cell>
          <cell r="B444" t="str">
            <v>Coyle,Mia M</v>
          </cell>
        </row>
        <row r="445">
          <cell r="A445" t="str">
            <v>002683</v>
          </cell>
          <cell r="B445" t="str">
            <v>Shimek,Tammye S</v>
          </cell>
        </row>
        <row r="446">
          <cell r="A446" t="str">
            <v>002684</v>
          </cell>
          <cell r="B446" t="str">
            <v>Smith,Claudia</v>
          </cell>
        </row>
        <row r="447">
          <cell r="A447" t="str">
            <v>002695</v>
          </cell>
          <cell r="B447" t="str">
            <v>Zimmerman,Vivian P</v>
          </cell>
        </row>
        <row r="448">
          <cell r="A448" t="str">
            <v>002696</v>
          </cell>
          <cell r="B448" t="str">
            <v>Perez,Theresa L</v>
          </cell>
        </row>
        <row r="449">
          <cell r="A449" t="str">
            <v>002700</v>
          </cell>
          <cell r="B449" t="str">
            <v>Holberg,Sally A</v>
          </cell>
        </row>
        <row r="450">
          <cell r="A450" t="str">
            <v>002706</v>
          </cell>
          <cell r="B450" t="str">
            <v>Damani,Milan N</v>
          </cell>
        </row>
        <row r="451">
          <cell r="A451" t="str">
            <v>002708</v>
          </cell>
          <cell r="B451" t="str">
            <v>Hollingsworth,Kristin</v>
          </cell>
        </row>
        <row r="452">
          <cell r="A452" t="str">
            <v>002710</v>
          </cell>
          <cell r="B452" t="str">
            <v>Pitcock,Karen L</v>
          </cell>
        </row>
        <row r="453">
          <cell r="A453" t="str">
            <v>002713</v>
          </cell>
          <cell r="B453" t="str">
            <v>Janish,Laurie S</v>
          </cell>
        </row>
        <row r="454">
          <cell r="A454" t="str">
            <v>002714</v>
          </cell>
          <cell r="B454" t="str">
            <v>Fortier,Dian M</v>
          </cell>
        </row>
        <row r="455">
          <cell r="A455" t="str">
            <v>002716</v>
          </cell>
          <cell r="B455" t="str">
            <v>Erwin,Kandyce R</v>
          </cell>
        </row>
        <row r="456">
          <cell r="A456" t="str">
            <v>002717</v>
          </cell>
          <cell r="B456" t="str">
            <v>Smith,Natalie J.</v>
          </cell>
        </row>
        <row r="457">
          <cell r="A457" t="str">
            <v>002719</v>
          </cell>
          <cell r="B457" t="str">
            <v>Perez,Raymond F</v>
          </cell>
        </row>
        <row r="458">
          <cell r="A458" t="str">
            <v>002723</v>
          </cell>
          <cell r="B458" t="str">
            <v>Collins,Cory K</v>
          </cell>
        </row>
        <row r="459">
          <cell r="A459" t="str">
            <v>002730</v>
          </cell>
          <cell r="B459" t="str">
            <v>Ragsdale,Deanna D</v>
          </cell>
        </row>
        <row r="460">
          <cell r="A460" t="str">
            <v>002731</v>
          </cell>
          <cell r="B460" t="str">
            <v>Albuquerque,Lynn L</v>
          </cell>
        </row>
        <row r="461">
          <cell r="A461" t="str">
            <v>002733</v>
          </cell>
          <cell r="B461" t="str">
            <v>Bass,Ashley C</v>
          </cell>
        </row>
        <row r="462">
          <cell r="A462" t="str">
            <v>002738</v>
          </cell>
          <cell r="B462" t="str">
            <v>Culp,Margerita L</v>
          </cell>
        </row>
        <row r="463">
          <cell r="A463" t="str">
            <v>002739</v>
          </cell>
          <cell r="B463" t="str">
            <v>Davison,Douglas A</v>
          </cell>
        </row>
        <row r="464">
          <cell r="A464" t="str">
            <v>002740</v>
          </cell>
          <cell r="B464" t="str">
            <v>Jones,Billy Ray</v>
          </cell>
        </row>
        <row r="465">
          <cell r="A465" t="str">
            <v>002747</v>
          </cell>
          <cell r="B465" t="str">
            <v>Mackay,Jason G</v>
          </cell>
        </row>
        <row r="466">
          <cell r="A466" t="str">
            <v>002753</v>
          </cell>
          <cell r="B466" t="str">
            <v>Newsome,Marc S</v>
          </cell>
        </row>
        <row r="467">
          <cell r="A467" t="str">
            <v>002755</v>
          </cell>
          <cell r="B467" t="str">
            <v>Wrenn,Mary Jo</v>
          </cell>
        </row>
        <row r="468">
          <cell r="A468" t="str">
            <v>002759</v>
          </cell>
          <cell r="B468" t="str">
            <v>Allen,Ann M</v>
          </cell>
        </row>
        <row r="469">
          <cell r="A469" t="str">
            <v>002761</v>
          </cell>
          <cell r="B469" t="str">
            <v>Bachtel,Kim D</v>
          </cell>
        </row>
        <row r="470">
          <cell r="A470" t="str">
            <v>002762</v>
          </cell>
          <cell r="B470" t="str">
            <v>Baker,Bradley E</v>
          </cell>
        </row>
        <row r="471">
          <cell r="A471" t="str">
            <v>002765</v>
          </cell>
          <cell r="B471" t="str">
            <v>Becerra,Martha E</v>
          </cell>
        </row>
        <row r="472">
          <cell r="A472" t="str">
            <v>002769</v>
          </cell>
          <cell r="B472" t="str">
            <v>Capelli,Stephanie M</v>
          </cell>
        </row>
        <row r="473">
          <cell r="A473" t="str">
            <v>002771</v>
          </cell>
          <cell r="B473" t="str">
            <v>Del Rosario,Lora Lee</v>
          </cell>
        </row>
        <row r="474">
          <cell r="A474" t="str">
            <v>002773</v>
          </cell>
          <cell r="B474" t="str">
            <v>Dohara,Helen Y</v>
          </cell>
        </row>
        <row r="475">
          <cell r="A475" t="str">
            <v>002775</v>
          </cell>
          <cell r="B475" t="str">
            <v>Dupre,Jennifer A</v>
          </cell>
        </row>
        <row r="476">
          <cell r="A476" t="str">
            <v>002776</v>
          </cell>
          <cell r="B476" t="str">
            <v>Franke,Julie L.</v>
          </cell>
        </row>
        <row r="477">
          <cell r="A477" t="str">
            <v>002777</v>
          </cell>
          <cell r="B477" t="str">
            <v>Fuller,Kelly A</v>
          </cell>
        </row>
        <row r="478">
          <cell r="A478" t="str">
            <v>002780</v>
          </cell>
          <cell r="B478" t="str">
            <v>Hansen,Marceline M</v>
          </cell>
        </row>
        <row r="479">
          <cell r="A479" t="str">
            <v>002781</v>
          </cell>
          <cell r="B479" t="str">
            <v>Hein,Kathy A</v>
          </cell>
        </row>
        <row r="480">
          <cell r="A480" t="str">
            <v>002782</v>
          </cell>
          <cell r="B480" t="str">
            <v>Hunt,Maria</v>
          </cell>
        </row>
        <row r="481">
          <cell r="A481" t="str">
            <v>002783</v>
          </cell>
          <cell r="B481" t="str">
            <v>Iannella,Connie E</v>
          </cell>
        </row>
        <row r="482">
          <cell r="A482" t="str">
            <v>002784</v>
          </cell>
          <cell r="B482" t="str">
            <v>James,Corinna S</v>
          </cell>
        </row>
        <row r="483">
          <cell r="A483" t="str">
            <v>002786</v>
          </cell>
          <cell r="B483" t="str">
            <v>Jelkin,Linda</v>
          </cell>
        </row>
        <row r="484">
          <cell r="A484" t="str">
            <v>002787</v>
          </cell>
          <cell r="B484" t="str">
            <v>Jernigan,Helen M</v>
          </cell>
        </row>
        <row r="485">
          <cell r="A485" t="str">
            <v>002788</v>
          </cell>
          <cell r="B485" t="str">
            <v>Jones,Kim P</v>
          </cell>
        </row>
        <row r="486">
          <cell r="A486" t="str">
            <v>002790</v>
          </cell>
          <cell r="B486" t="str">
            <v>Kracht,Arno R</v>
          </cell>
        </row>
        <row r="487">
          <cell r="A487" t="str">
            <v>002792</v>
          </cell>
          <cell r="B487" t="str">
            <v>Le,Lan Chi T</v>
          </cell>
        </row>
        <row r="488">
          <cell r="A488" t="str">
            <v>002795</v>
          </cell>
          <cell r="B488" t="str">
            <v>McLean,Cindy J</v>
          </cell>
        </row>
        <row r="489">
          <cell r="A489" t="str">
            <v>002799</v>
          </cell>
          <cell r="B489" t="str">
            <v>Mulick,Amy R</v>
          </cell>
        </row>
        <row r="490">
          <cell r="A490" t="str">
            <v>002800</v>
          </cell>
          <cell r="B490" t="str">
            <v>Murphy,Joanne D</v>
          </cell>
        </row>
        <row r="491">
          <cell r="A491" t="str">
            <v>002802</v>
          </cell>
          <cell r="B491" t="str">
            <v>Ong,Tammy K</v>
          </cell>
        </row>
        <row r="492">
          <cell r="A492" t="str">
            <v>002803</v>
          </cell>
          <cell r="B492" t="str">
            <v>Pelentay,Mary E</v>
          </cell>
        </row>
        <row r="493">
          <cell r="A493" t="str">
            <v>002805</v>
          </cell>
          <cell r="B493" t="str">
            <v>Pierce,Kevin M</v>
          </cell>
        </row>
        <row r="494">
          <cell r="A494" t="str">
            <v>002807</v>
          </cell>
          <cell r="B494" t="str">
            <v>Purcell,Michelle M</v>
          </cell>
        </row>
        <row r="495">
          <cell r="A495" t="str">
            <v>002808</v>
          </cell>
          <cell r="B495" t="str">
            <v>Quach,Thi U</v>
          </cell>
        </row>
        <row r="496">
          <cell r="A496" t="str">
            <v>002811</v>
          </cell>
          <cell r="B496" t="str">
            <v>Rangbar,Michele M</v>
          </cell>
        </row>
        <row r="497">
          <cell r="A497" t="str">
            <v>002814</v>
          </cell>
          <cell r="B497" t="str">
            <v>Rhue,Harolyn</v>
          </cell>
        </row>
        <row r="498">
          <cell r="A498" t="str">
            <v>002817</v>
          </cell>
          <cell r="B498" t="str">
            <v>Roe,Nancy B</v>
          </cell>
        </row>
        <row r="499">
          <cell r="A499" t="str">
            <v>002818</v>
          </cell>
          <cell r="B499" t="str">
            <v>Rojas,Anna Lisa</v>
          </cell>
        </row>
        <row r="500">
          <cell r="A500" t="str">
            <v>002819</v>
          </cell>
          <cell r="B500" t="str">
            <v>Sameron,Suzanne L</v>
          </cell>
        </row>
        <row r="501">
          <cell r="A501" t="str">
            <v>002823</v>
          </cell>
          <cell r="B501" t="str">
            <v>Sincich,Patti S</v>
          </cell>
        </row>
        <row r="502">
          <cell r="A502" t="str">
            <v>002824</v>
          </cell>
          <cell r="B502" t="str">
            <v>Skelton,Pamela B</v>
          </cell>
        </row>
        <row r="503">
          <cell r="A503" t="str">
            <v>002825</v>
          </cell>
          <cell r="B503" t="str">
            <v>Small,Trudy A</v>
          </cell>
        </row>
        <row r="504">
          <cell r="A504" t="str">
            <v>002829</v>
          </cell>
          <cell r="B504" t="str">
            <v>Tavares,Yvonne M</v>
          </cell>
        </row>
        <row r="505">
          <cell r="A505" t="str">
            <v>002833</v>
          </cell>
          <cell r="B505" t="str">
            <v>Woo,Janet</v>
          </cell>
        </row>
        <row r="506">
          <cell r="A506" t="str">
            <v>002839</v>
          </cell>
          <cell r="B506" t="str">
            <v>Baez,Caterina</v>
          </cell>
        </row>
        <row r="507">
          <cell r="A507" t="str">
            <v>002840</v>
          </cell>
          <cell r="B507" t="str">
            <v>Barksdale,Dottie A</v>
          </cell>
        </row>
        <row r="508">
          <cell r="A508" t="str">
            <v>002845</v>
          </cell>
          <cell r="B508" t="str">
            <v>Brooks,Andrea L</v>
          </cell>
        </row>
        <row r="509">
          <cell r="A509" t="str">
            <v>002848</v>
          </cell>
          <cell r="B509" t="str">
            <v>Brunette,Pamela M</v>
          </cell>
        </row>
        <row r="510">
          <cell r="A510" t="str">
            <v>002850</v>
          </cell>
          <cell r="B510" t="str">
            <v>Capers-Furlough,Ruby</v>
          </cell>
        </row>
        <row r="511">
          <cell r="A511" t="str">
            <v>002852</v>
          </cell>
          <cell r="B511" t="str">
            <v>Coffey,Brenda L</v>
          </cell>
        </row>
        <row r="512">
          <cell r="A512" t="str">
            <v>002854</v>
          </cell>
          <cell r="B512" t="str">
            <v>Costello,Deborah R</v>
          </cell>
        </row>
        <row r="513">
          <cell r="A513" t="str">
            <v>002859</v>
          </cell>
          <cell r="B513" t="str">
            <v>Dasta,Josephine E</v>
          </cell>
        </row>
        <row r="514">
          <cell r="A514" t="str">
            <v>002860</v>
          </cell>
          <cell r="B514" t="str">
            <v>Davis,Sherry L</v>
          </cell>
        </row>
        <row r="515">
          <cell r="A515" t="str">
            <v>002865</v>
          </cell>
          <cell r="B515" t="str">
            <v>Dominguez,Gloria M</v>
          </cell>
        </row>
        <row r="516">
          <cell r="A516" t="str">
            <v>002866</v>
          </cell>
          <cell r="B516" t="str">
            <v>Dorr,Tammy R</v>
          </cell>
        </row>
        <row r="517">
          <cell r="A517" t="str">
            <v>002869</v>
          </cell>
          <cell r="B517" t="str">
            <v>Favors,Faye A</v>
          </cell>
        </row>
        <row r="518">
          <cell r="A518" t="str">
            <v>002872</v>
          </cell>
          <cell r="B518" t="str">
            <v>Gallant,Kelly J</v>
          </cell>
        </row>
        <row r="519">
          <cell r="A519" t="str">
            <v>002875</v>
          </cell>
          <cell r="B519" t="str">
            <v>Ghartey,Dawn A</v>
          </cell>
        </row>
        <row r="520">
          <cell r="A520" t="str">
            <v>002876</v>
          </cell>
          <cell r="B520" t="str">
            <v>Gonzalez,Clarissa B</v>
          </cell>
        </row>
        <row r="521">
          <cell r="A521" t="str">
            <v>002880</v>
          </cell>
          <cell r="B521" t="str">
            <v>Jones,Barbara M</v>
          </cell>
        </row>
        <row r="522">
          <cell r="A522" t="str">
            <v>002881</v>
          </cell>
          <cell r="B522" t="str">
            <v>Jones,Karen L</v>
          </cell>
        </row>
        <row r="523">
          <cell r="A523" t="str">
            <v>002883</v>
          </cell>
          <cell r="B523" t="str">
            <v>Kelly,Kathryn Y</v>
          </cell>
        </row>
        <row r="524">
          <cell r="A524" t="str">
            <v>002884</v>
          </cell>
          <cell r="B524" t="str">
            <v>Lawson,Christine S</v>
          </cell>
        </row>
        <row r="525">
          <cell r="A525" t="str">
            <v>002888</v>
          </cell>
          <cell r="B525" t="str">
            <v>Maxwell,Christine</v>
          </cell>
        </row>
        <row r="526">
          <cell r="A526" t="str">
            <v>002889</v>
          </cell>
          <cell r="B526" t="str">
            <v>McCain,Lisa A</v>
          </cell>
        </row>
        <row r="527">
          <cell r="A527" t="str">
            <v>002895</v>
          </cell>
          <cell r="B527" t="str">
            <v>Moser,Thaddeus S</v>
          </cell>
        </row>
        <row r="528">
          <cell r="A528" t="str">
            <v>002896</v>
          </cell>
          <cell r="B528" t="str">
            <v>Murray,Frachon Delores</v>
          </cell>
        </row>
        <row r="529">
          <cell r="A529" t="str">
            <v>002899</v>
          </cell>
          <cell r="B529" t="str">
            <v>Parnell,Patricia</v>
          </cell>
        </row>
        <row r="530">
          <cell r="A530" t="str">
            <v>002900</v>
          </cell>
          <cell r="B530" t="str">
            <v>Weaver,Loretta N</v>
          </cell>
        </row>
        <row r="531">
          <cell r="A531" t="str">
            <v>002902</v>
          </cell>
          <cell r="B531" t="str">
            <v>Pierce,Shawon D</v>
          </cell>
        </row>
        <row r="532">
          <cell r="A532" t="str">
            <v>002904</v>
          </cell>
          <cell r="B532" t="str">
            <v>Prosser,Anne E</v>
          </cell>
        </row>
        <row r="533">
          <cell r="A533" t="str">
            <v>002907</v>
          </cell>
          <cell r="B533" t="str">
            <v>Rice,Cheray Lynne</v>
          </cell>
        </row>
        <row r="534">
          <cell r="A534" t="str">
            <v>002908</v>
          </cell>
          <cell r="B534" t="str">
            <v>Rivera,Olga Iris</v>
          </cell>
        </row>
        <row r="535">
          <cell r="A535" t="str">
            <v>002914</v>
          </cell>
          <cell r="B535" t="str">
            <v>Vanderheiden,Deidra K</v>
          </cell>
        </row>
        <row r="536">
          <cell r="A536" t="str">
            <v>002917</v>
          </cell>
          <cell r="B536" t="str">
            <v>Wells,Vanessa D</v>
          </cell>
        </row>
        <row r="537">
          <cell r="A537" t="str">
            <v>002918</v>
          </cell>
          <cell r="B537" t="str">
            <v>White,Theresa M</v>
          </cell>
        </row>
        <row r="538">
          <cell r="A538" t="str">
            <v>002919</v>
          </cell>
          <cell r="B538" t="str">
            <v>Williams,Ruth Ann</v>
          </cell>
        </row>
        <row r="539">
          <cell r="A539" t="str">
            <v>002921</v>
          </cell>
          <cell r="B539" t="str">
            <v>Wynn,Joan M</v>
          </cell>
        </row>
        <row r="540">
          <cell r="A540" t="str">
            <v>002923</v>
          </cell>
          <cell r="B540" t="str">
            <v>Rector,Rusty</v>
          </cell>
        </row>
        <row r="541">
          <cell r="A541" t="str">
            <v>002928</v>
          </cell>
          <cell r="B541" t="str">
            <v>Wingate,Cheryl</v>
          </cell>
        </row>
        <row r="542">
          <cell r="A542" t="str">
            <v>002930</v>
          </cell>
          <cell r="B542" t="str">
            <v>Cann,Jennifer L</v>
          </cell>
        </row>
        <row r="543">
          <cell r="A543" t="str">
            <v>002940</v>
          </cell>
          <cell r="B543" t="str">
            <v>Garthwaite,Jeanne L</v>
          </cell>
        </row>
        <row r="544">
          <cell r="A544" t="str">
            <v>002942</v>
          </cell>
          <cell r="B544" t="str">
            <v>Hardman,Jeanette S</v>
          </cell>
        </row>
        <row r="545">
          <cell r="A545" t="str">
            <v>002944</v>
          </cell>
          <cell r="B545" t="str">
            <v>McClure,Antoinette D</v>
          </cell>
        </row>
        <row r="546">
          <cell r="A546" t="str">
            <v>002947</v>
          </cell>
          <cell r="B546" t="str">
            <v>Nelson,Michael C</v>
          </cell>
        </row>
        <row r="547">
          <cell r="A547" t="str">
            <v>002949</v>
          </cell>
          <cell r="B547" t="str">
            <v>Wilson,Marie S</v>
          </cell>
        </row>
        <row r="548">
          <cell r="A548" t="str">
            <v>002952</v>
          </cell>
          <cell r="B548" t="str">
            <v>Hart,Franklin S</v>
          </cell>
        </row>
        <row r="549">
          <cell r="A549" t="str">
            <v>002954</v>
          </cell>
          <cell r="B549" t="str">
            <v>Iaquinta,Jodi L</v>
          </cell>
        </row>
        <row r="550">
          <cell r="A550" t="str">
            <v>002956</v>
          </cell>
          <cell r="B550" t="str">
            <v>Oates,Deaundra Y</v>
          </cell>
        </row>
        <row r="551">
          <cell r="A551" t="str">
            <v>002959</v>
          </cell>
          <cell r="B551" t="str">
            <v>Canlas,Cynthia N</v>
          </cell>
        </row>
        <row r="552">
          <cell r="A552" t="str">
            <v>002963</v>
          </cell>
          <cell r="B552" t="str">
            <v>Barense Jr,William D</v>
          </cell>
        </row>
        <row r="553">
          <cell r="A553" t="str">
            <v>002964</v>
          </cell>
          <cell r="B553" t="str">
            <v>Weiss,Barry D</v>
          </cell>
        </row>
        <row r="554">
          <cell r="A554" t="str">
            <v>002966</v>
          </cell>
          <cell r="B554" t="str">
            <v>Wilcox,Richard A</v>
          </cell>
        </row>
        <row r="555">
          <cell r="A555" t="str">
            <v>002971</v>
          </cell>
          <cell r="B555" t="str">
            <v>Hansen,Jeffery L</v>
          </cell>
        </row>
        <row r="556">
          <cell r="A556" t="str">
            <v>002973</v>
          </cell>
          <cell r="B556" t="str">
            <v>Wolski,John C</v>
          </cell>
        </row>
        <row r="557">
          <cell r="A557" t="str">
            <v>002974</v>
          </cell>
          <cell r="B557" t="str">
            <v>Carr,Edward A</v>
          </cell>
        </row>
        <row r="558">
          <cell r="A558" t="str">
            <v>002975</v>
          </cell>
          <cell r="B558" t="str">
            <v>Webb,Carla J</v>
          </cell>
        </row>
        <row r="559">
          <cell r="A559" t="str">
            <v>002976</v>
          </cell>
          <cell r="B559" t="str">
            <v>Fostvedt,Lilly</v>
          </cell>
        </row>
        <row r="560">
          <cell r="A560" t="str">
            <v>002977</v>
          </cell>
          <cell r="B560" t="str">
            <v>Wojenski,Zack A</v>
          </cell>
        </row>
        <row r="561">
          <cell r="A561" t="str">
            <v>002978</v>
          </cell>
          <cell r="B561" t="str">
            <v>Kahn,Randy S</v>
          </cell>
        </row>
        <row r="562">
          <cell r="A562" t="str">
            <v>002979</v>
          </cell>
          <cell r="B562" t="str">
            <v>Abbott,Georgia Lynn</v>
          </cell>
        </row>
        <row r="563">
          <cell r="A563" t="str">
            <v>002981</v>
          </cell>
          <cell r="B563" t="str">
            <v>Adlon,Jeffrey R</v>
          </cell>
        </row>
        <row r="564">
          <cell r="A564" t="str">
            <v>002982</v>
          </cell>
          <cell r="B564" t="str">
            <v>Anderson,Lashauna G</v>
          </cell>
        </row>
        <row r="565">
          <cell r="A565" t="str">
            <v>002983</v>
          </cell>
          <cell r="B565" t="str">
            <v>Artman,Venton A</v>
          </cell>
        </row>
        <row r="566">
          <cell r="A566" t="str">
            <v>002984</v>
          </cell>
          <cell r="B566" t="str">
            <v>Bailey,Kathy M</v>
          </cell>
        </row>
        <row r="567">
          <cell r="A567" t="str">
            <v>002986</v>
          </cell>
          <cell r="B567" t="str">
            <v>Bauman,Laura A</v>
          </cell>
        </row>
        <row r="568">
          <cell r="A568" t="str">
            <v>002987</v>
          </cell>
          <cell r="B568" t="str">
            <v>Baxter,Tonya</v>
          </cell>
        </row>
        <row r="569">
          <cell r="A569" t="str">
            <v>002991</v>
          </cell>
          <cell r="B569" t="str">
            <v>Blake,Sharon D</v>
          </cell>
        </row>
        <row r="570">
          <cell r="A570" t="str">
            <v>002992</v>
          </cell>
          <cell r="B570" t="str">
            <v>Bonds,Rita R</v>
          </cell>
        </row>
        <row r="571">
          <cell r="A571" t="str">
            <v>002993</v>
          </cell>
          <cell r="B571" t="str">
            <v>Boulton,Joyce A</v>
          </cell>
        </row>
        <row r="572">
          <cell r="A572" t="str">
            <v>002995</v>
          </cell>
          <cell r="B572" t="str">
            <v>Bowien,Donna G</v>
          </cell>
        </row>
        <row r="573">
          <cell r="A573" t="str">
            <v>002998</v>
          </cell>
          <cell r="B573" t="str">
            <v>Brown,Ietha</v>
          </cell>
        </row>
        <row r="574">
          <cell r="A574" t="str">
            <v>002999</v>
          </cell>
          <cell r="B574" t="str">
            <v>Brunner,Lorie Jane</v>
          </cell>
        </row>
        <row r="575">
          <cell r="A575" t="str">
            <v>003001</v>
          </cell>
          <cell r="B575" t="str">
            <v>Bryant,Angela M</v>
          </cell>
        </row>
        <row r="576">
          <cell r="A576" t="str">
            <v>003002</v>
          </cell>
          <cell r="B576" t="str">
            <v>Buford,Pamela D</v>
          </cell>
        </row>
        <row r="577">
          <cell r="A577" t="str">
            <v>003003</v>
          </cell>
          <cell r="B577" t="str">
            <v>Harris,Amy</v>
          </cell>
        </row>
        <row r="578">
          <cell r="A578" t="str">
            <v>003005</v>
          </cell>
          <cell r="B578" t="str">
            <v>Cadenhead,Rhonda D</v>
          </cell>
        </row>
        <row r="579">
          <cell r="A579" t="str">
            <v>003006</v>
          </cell>
          <cell r="B579" t="str">
            <v>Caldwell,Sandra L</v>
          </cell>
        </row>
        <row r="580">
          <cell r="A580" t="str">
            <v>003009</v>
          </cell>
          <cell r="B580" t="str">
            <v>Cararas,Jonell</v>
          </cell>
        </row>
        <row r="581">
          <cell r="A581" t="str">
            <v>003010</v>
          </cell>
          <cell r="B581" t="str">
            <v>Carr,Yvonne</v>
          </cell>
        </row>
        <row r="582">
          <cell r="A582" t="str">
            <v>003011</v>
          </cell>
          <cell r="B582" t="str">
            <v>Cisowski,Dorothy E</v>
          </cell>
        </row>
        <row r="583">
          <cell r="A583" t="str">
            <v>003012</v>
          </cell>
          <cell r="B583" t="str">
            <v>Climer,Deedra M</v>
          </cell>
        </row>
        <row r="584">
          <cell r="A584" t="str">
            <v>003013</v>
          </cell>
          <cell r="B584" t="str">
            <v>Cobbins,Brenda G</v>
          </cell>
        </row>
        <row r="585">
          <cell r="A585" t="str">
            <v>003014</v>
          </cell>
          <cell r="B585" t="str">
            <v>Cohn,Vicki C</v>
          </cell>
        </row>
        <row r="586">
          <cell r="A586" t="str">
            <v>003015</v>
          </cell>
          <cell r="B586" t="str">
            <v>Colbert,Minnie L</v>
          </cell>
        </row>
        <row r="587">
          <cell r="A587" t="str">
            <v>003016</v>
          </cell>
          <cell r="B587" t="str">
            <v>Conrad,Linda G</v>
          </cell>
        </row>
        <row r="588">
          <cell r="A588" t="str">
            <v>003017</v>
          </cell>
          <cell r="B588" t="str">
            <v>Cooper,Tara Y</v>
          </cell>
        </row>
        <row r="589">
          <cell r="A589" t="str">
            <v>003020</v>
          </cell>
          <cell r="B589" t="str">
            <v>Crouch,Janie M</v>
          </cell>
        </row>
        <row r="590">
          <cell r="A590" t="str">
            <v>003022</v>
          </cell>
          <cell r="B590" t="str">
            <v>Dabbs,Amelia C</v>
          </cell>
        </row>
        <row r="591">
          <cell r="A591" t="str">
            <v>003023</v>
          </cell>
          <cell r="B591" t="str">
            <v>Dalton,Linda J</v>
          </cell>
        </row>
        <row r="592">
          <cell r="A592" t="str">
            <v>003024</v>
          </cell>
          <cell r="B592" t="str">
            <v>Davenport,Linda Faye</v>
          </cell>
        </row>
        <row r="593">
          <cell r="A593" t="str">
            <v>003025</v>
          </cell>
          <cell r="B593" t="str">
            <v>Davis,Juanita E</v>
          </cell>
        </row>
        <row r="594">
          <cell r="A594" t="str">
            <v>003027</v>
          </cell>
          <cell r="B594" t="str">
            <v>Dent,Yolanda L</v>
          </cell>
        </row>
        <row r="595">
          <cell r="A595" t="str">
            <v>003031</v>
          </cell>
          <cell r="B595" t="str">
            <v>Dunbar,Alleene J</v>
          </cell>
        </row>
        <row r="596">
          <cell r="A596" t="str">
            <v>003032</v>
          </cell>
          <cell r="B596" t="str">
            <v>Earnest,Staci L</v>
          </cell>
        </row>
        <row r="597">
          <cell r="A597" t="str">
            <v>003035</v>
          </cell>
          <cell r="B597" t="str">
            <v>Evans,Brenda M</v>
          </cell>
        </row>
        <row r="598">
          <cell r="A598" t="str">
            <v>003037</v>
          </cell>
          <cell r="B598" t="str">
            <v>Fitzgerald Sr,Tyron</v>
          </cell>
        </row>
        <row r="599">
          <cell r="A599" t="str">
            <v>003038</v>
          </cell>
          <cell r="B599" t="str">
            <v>Floyd,Valerie</v>
          </cell>
        </row>
        <row r="600">
          <cell r="A600" t="str">
            <v>003041</v>
          </cell>
          <cell r="B600" t="str">
            <v>Grady,Nora L</v>
          </cell>
        </row>
        <row r="601">
          <cell r="A601" t="str">
            <v>003042</v>
          </cell>
          <cell r="B601" t="str">
            <v>Green,Kyna T</v>
          </cell>
        </row>
        <row r="602">
          <cell r="A602" t="str">
            <v>003043</v>
          </cell>
          <cell r="B602" t="str">
            <v>Bailey,Ursula L</v>
          </cell>
        </row>
        <row r="603">
          <cell r="A603" t="str">
            <v>003046</v>
          </cell>
          <cell r="B603" t="str">
            <v>Harbin,Tanya P</v>
          </cell>
        </row>
        <row r="604">
          <cell r="A604" t="str">
            <v>003047</v>
          </cell>
          <cell r="B604" t="str">
            <v>Harris,Jacqueline D</v>
          </cell>
        </row>
        <row r="605">
          <cell r="A605" t="str">
            <v>003048</v>
          </cell>
          <cell r="B605" t="str">
            <v>Harrison,Jean Marie</v>
          </cell>
        </row>
        <row r="606">
          <cell r="A606" t="str">
            <v>003049</v>
          </cell>
          <cell r="B606" t="str">
            <v>Hawkins,Cheryl E</v>
          </cell>
        </row>
        <row r="607">
          <cell r="A607" t="str">
            <v>003050</v>
          </cell>
          <cell r="B607" t="str">
            <v>Haynes,Theresa A</v>
          </cell>
        </row>
        <row r="608">
          <cell r="A608" t="str">
            <v>003051</v>
          </cell>
          <cell r="B608" t="str">
            <v>Healy,Brendan C</v>
          </cell>
        </row>
        <row r="609">
          <cell r="A609" t="str">
            <v>003052</v>
          </cell>
          <cell r="B609" t="str">
            <v>Herring,Patricia L</v>
          </cell>
        </row>
        <row r="610">
          <cell r="A610" t="str">
            <v>003053</v>
          </cell>
          <cell r="B610" t="str">
            <v>Hobson,Jackie L</v>
          </cell>
        </row>
        <row r="611">
          <cell r="A611" t="str">
            <v>003056</v>
          </cell>
          <cell r="B611" t="str">
            <v>Hopkins,Rhondra E</v>
          </cell>
        </row>
        <row r="612">
          <cell r="A612" t="str">
            <v>003057</v>
          </cell>
          <cell r="B612" t="str">
            <v>Horton,Tanya Y</v>
          </cell>
        </row>
        <row r="613">
          <cell r="A613" t="str">
            <v>003059</v>
          </cell>
          <cell r="B613" t="str">
            <v>Hudson,Shelia S</v>
          </cell>
        </row>
        <row r="614">
          <cell r="A614" t="str">
            <v>003060</v>
          </cell>
          <cell r="B614" t="str">
            <v>Humphrey,Rita K</v>
          </cell>
        </row>
        <row r="615">
          <cell r="A615" t="str">
            <v>003061</v>
          </cell>
          <cell r="B615" t="str">
            <v>Hunter,Crystal A</v>
          </cell>
        </row>
        <row r="616">
          <cell r="A616" t="str">
            <v>003062</v>
          </cell>
          <cell r="B616" t="str">
            <v>Jackson,June B</v>
          </cell>
        </row>
        <row r="617">
          <cell r="A617" t="str">
            <v>003064</v>
          </cell>
          <cell r="B617" t="str">
            <v>Jackson,Sandra D</v>
          </cell>
        </row>
        <row r="618">
          <cell r="A618" t="str">
            <v>003067</v>
          </cell>
          <cell r="B618" t="str">
            <v>Jolly,Robert L</v>
          </cell>
        </row>
        <row r="619">
          <cell r="A619" t="str">
            <v>003068</v>
          </cell>
          <cell r="B619" t="str">
            <v>Jones,Susan</v>
          </cell>
        </row>
        <row r="620">
          <cell r="A620" t="str">
            <v>003070</v>
          </cell>
          <cell r="B620" t="str">
            <v>Kizer,Jennifer</v>
          </cell>
        </row>
        <row r="621">
          <cell r="A621" t="str">
            <v>003071</v>
          </cell>
          <cell r="B621" t="str">
            <v>Kurylo,Mary</v>
          </cell>
        </row>
        <row r="622">
          <cell r="A622" t="str">
            <v>003073</v>
          </cell>
          <cell r="B622" t="str">
            <v>Lemon-Estridge,Dorothy J</v>
          </cell>
        </row>
        <row r="623">
          <cell r="A623" t="str">
            <v>003074</v>
          </cell>
          <cell r="B623" t="str">
            <v>Lindley,Ashleigh M</v>
          </cell>
        </row>
        <row r="624">
          <cell r="A624" t="str">
            <v>003076</v>
          </cell>
          <cell r="B624" t="str">
            <v>Lumpkin,Thomas R</v>
          </cell>
        </row>
        <row r="625">
          <cell r="A625" t="str">
            <v>003077</v>
          </cell>
          <cell r="B625" t="str">
            <v>Martin,Kevin D</v>
          </cell>
        </row>
        <row r="626">
          <cell r="A626" t="str">
            <v>003078</v>
          </cell>
          <cell r="B626" t="str">
            <v>Martin,Paula K</v>
          </cell>
        </row>
        <row r="627">
          <cell r="A627" t="str">
            <v>003082</v>
          </cell>
          <cell r="B627" t="str">
            <v>Matthews,Tamiko S</v>
          </cell>
        </row>
        <row r="628">
          <cell r="A628" t="str">
            <v>003083</v>
          </cell>
          <cell r="B628" t="str">
            <v>Coleman,Joyce Ann</v>
          </cell>
        </row>
        <row r="629">
          <cell r="A629" t="str">
            <v>003086</v>
          </cell>
          <cell r="B629" t="str">
            <v>Middlebrook,Lisa R</v>
          </cell>
        </row>
        <row r="630">
          <cell r="A630" t="str">
            <v>003088</v>
          </cell>
          <cell r="B630" t="str">
            <v>Morgan,Sally A</v>
          </cell>
        </row>
        <row r="631">
          <cell r="A631" t="str">
            <v>003090</v>
          </cell>
          <cell r="B631" t="str">
            <v>Morris,Tammy R</v>
          </cell>
        </row>
        <row r="632">
          <cell r="A632" t="str">
            <v>003091</v>
          </cell>
          <cell r="B632" t="str">
            <v>Mullins,Sharita L</v>
          </cell>
        </row>
        <row r="633">
          <cell r="A633" t="str">
            <v>003096</v>
          </cell>
          <cell r="B633" t="str">
            <v>Nisby,Sharra C</v>
          </cell>
        </row>
        <row r="634">
          <cell r="A634" t="str">
            <v>003097</v>
          </cell>
          <cell r="B634" t="str">
            <v>Norman Jr,Forrest</v>
          </cell>
        </row>
        <row r="635">
          <cell r="A635" t="str">
            <v>003100</v>
          </cell>
          <cell r="B635" t="str">
            <v>Paul,Priscilla A</v>
          </cell>
        </row>
        <row r="636">
          <cell r="A636" t="str">
            <v>003101</v>
          </cell>
          <cell r="B636" t="str">
            <v>Brewer,Natarsha Peete</v>
          </cell>
        </row>
        <row r="637">
          <cell r="A637" t="str">
            <v>003104</v>
          </cell>
          <cell r="B637" t="str">
            <v>Porter,Jimie G</v>
          </cell>
        </row>
        <row r="638">
          <cell r="A638" t="str">
            <v>003105</v>
          </cell>
          <cell r="B638" t="str">
            <v>Presley,Danielle P</v>
          </cell>
        </row>
        <row r="639">
          <cell r="A639" t="str">
            <v>003106</v>
          </cell>
          <cell r="B639" t="str">
            <v>Ray,Carl D</v>
          </cell>
        </row>
        <row r="640">
          <cell r="A640" t="str">
            <v>003107</v>
          </cell>
          <cell r="B640" t="str">
            <v>Reece,Sherry D</v>
          </cell>
        </row>
        <row r="641">
          <cell r="A641" t="str">
            <v>003108</v>
          </cell>
          <cell r="B641" t="str">
            <v>Robinson,Tonya M</v>
          </cell>
        </row>
        <row r="642">
          <cell r="A642" t="str">
            <v>003113</v>
          </cell>
          <cell r="B642" t="str">
            <v>Scharff,Jan W</v>
          </cell>
        </row>
        <row r="643">
          <cell r="A643" t="str">
            <v>003114</v>
          </cell>
          <cell r="B643" t="str">
            <v>Scott,Bonnie M</v>
          </cell>
        </row>
        <row r="644">
          <cell r="A644" t="str">
            <v>003119</v>
          </cell>
          <cell r="B644" t="str">
            <v>Sharp,Gerald C</v>
          </cell>
        </row>
        <row r="645">
          <cell r="A645" t="str">
            <v>003120</v>
          </cell>
          <cell r="B645" t="str">
            <v>Simes,Gwendolyn D</v>
          </cell>
        </row>
        <row r="646">
          <cell r="A646" t="str">
            <v>003121</v>
          </cell>
          <cell r="B646" t="str">
            <v>Sissom,Sandra D</v>
          </cell>
        </row>
        <row r="647">
          <cell r="A647" t="str">
            <v>003126</v>
          </cell>
          <cell r="B647" t="str">
            <v>Starnes,Cynthia S</v>
          </cell>
        </row>
        <row r="648">
          <cell r="A648" t="str">
            <v>003127</v>
          </cell>
          <cell r="B648" t="str">
            <v>Stephens,Linda D</v>
          </cell>
        </row>
        <row r="649">
          <cell r="A649" t="str">
            <v>003129</v>
          </cell>
          <cell r="B649" t="str">
            <v>Stout,Robin L</v>
          </cell>
        </row>
        <row r="650">
          <cell r="A650" t="str">
            <v>003132</v>
          </cell>
          <cell r="B650" t="str">
            <v>Taylor,Anne P</v>
          </cell>
        </row>
        <row r="651">
          <cell r="A651" t="str">
            <v>003136</v>
          </cell>
          <cell r="B651" t="str">
            <v>Thomas,Ossie M</v>
          </cell>
        </row>
        <row r="652">
          <cell r="A652" t="str">
            <v>003137</v>
          </cell>
          <cell r="B652" t="str">
            <v>Thompson,Brenda G</v>
          </cell>
        </row>
        <row r="653">
          <cell r="A653" t="str">
            <v>003138</v>
          </cell>
          <cell r="B653" t="str">
            <v>Thorn,Ann M</v>
          </cell>
        </row>
        <row r="654">
          <cell r="A654" t="str">
            <v>003139</v>
          </cell>
          <cell r="B654" t="str">
            <v>Tolliver,Toya P</v>
          </cell>
        </row>
        <row r="655">
          <cell r="A655" t="str">
            <v>003140</v>
          </cell>
          <cell r="B655" t="str">
            <v>Tompkins,Bonnie J</v>
          </cell>
        </row>
        <row r="656">
          <cell r="A656" t="str">
            <v>003143</v>
          </cell>
          <cell r="B656" t="str">
            <v>Valvo,Benita J</v>
          </cell>
        </row>
        <row r="657">
          <cell r="A657" t="str">
            <v>003148</v>
          </cell>
          <cell r="B657" t="str">
            <v>Watkins,Alisa R</v>
          </cell>
        </row>
        <row r="658">
          <cell r="A658" t="str">
            <v>003154</v>
          </cell>
          <cell r="B658" t="str">
            <v>Willingham,Lacreese S</v>
          </cell>
        </row>
        <row r="659">
          <cell r="A659" t="str">
            <v>003157</v>
          </cell>
          <cell r="B659" t="str">
            <v>Wren,Angela M</v>
          </cell>
        </row>
        <row r="660">
          <cell r="A660" t="str">
            <v>003160</v>
          </cell>
          <cell r="B660" t="str">
            <v>Frankel,Evelyn E</v>
          </cell>
        </row>
        <row r="661">
          <cell r="A661" t="str">
            <v>003161</v>
          </cell>
          <cell r="B661" t="str">
            <v>Butler,Susan E</v>
          </cell>
        </row>
        <row r="662">
          <cell r="A662" t="str">
            <v>003164</v>
          </cell>
          <cell r="B662" t="str">
            <v>Summerville-Griffen,Vanessa S</v>
          </cell>
        </row>
        <row r="663">
          <cell r="A663" t="str">
            <v>003233</v>
          </cell>
          <cell r="B663" t="str">
            <v>Walters,Barbara</v>
          </cell>
        </row>
        <row r="664">
          <cell r="A664" t="str">
            <v>003236</v>
          </cell>
          <cell r="B664" t="str">
            <v>McPhatter,Lorenzo S</v>
          </cell>
        </row>
        <row r="665">
          <cell r="A665" t="str">
            <v>003237</v>
          </cell>
          <cell r="B665" t="str">
            <v>Attlesey,Ronit E</v>
          </cell>
        </row>
        <row r="666">
          <cell r="A666" t="str">
            <v>003239</v>
          </cell>
          <cell r="B666" t="str">
            <v>Gardner,Sharon L</v>
          </cell>
        </row>
        <row r="667">
          <cell r="A667" t="str">
            <v>003240</v>
          </cell>
          <cell r="B667" t="str">
            <v>Ferree,Kimberly D</v>
          </cell>
        </row>
        <row r="668">
          <cell r="A668" t="str">
            <v>003245</v>
          </cell>
          <cell r="B668" t="str">
            <v>Mangum,Jennifer M</v>
          </cell>
        </row>
        <row r="669">
          <cell r="A669" t="str">
            <v>003256</v>
          </cell>
          <cell r="B669" t="str">
            <v>Redfearn,Cynthia M</v>
          </cell>
        </row>
        <row r="670">
          <cell r="A670" t="str">
            <v>003257</v>
          </cell>
          <cell r="B670" t="str">
            <v>Johnson,Deborah A</v>
          </cell>
        </row>
        <row r="671">
          <cell r="A671" t="str">
            <v>003260</v>
          </cell>
          <cell r="B671" t="str">
            <v>Franklin,Lakeysier E</v>
          </cell>
        </row>
        <row r="672">
          <cell r="A672" t="str">
            <v>003265</v>
          </cell>
          <cell r="B672" t="str">
            <v>Bradburn,Wendy Boswell</v>
          </cell>
        </row>
        <row r="673">
          <cell r="A673" t="str">
            <v>003267</v>
          </cell>
          <cell r="B673" t="str">
            <v>Mehasseb,Audrey M</v>
          </cell>
        </row>
        <row r="674">
          <cell r="A674" t="str">
            <v>003271</v>
          </cell>
          <cell r="B674" t="str">
            <v>Stover,Bertha K</v>
          </cell>
        </row>
        <row r="675">
          <cell r="A675" t="str">
            <v>003273</v>
          </cell>
          <cell r="B675" t="str">
            <v>Martin,Jessica Brook</v>
          </cell>
        </row>
        <row r="676">
          <cell r="A676" t="str">
            <v>003278</v>
          </cell>
          <cell r="B676" t="str">
            <v>Byerly Jr,Charles K</v>
          </cell>
        </row>
        <row r="677">
          <cell r="A677" t="str">
            <v>003279</v>
          </cell>
          <cell r="B677" t="str">
            <v>Schneider,Nancy E</v>
          </cell>
        </row>
        <row r="678">
          <cell r="A678" t="str">
            <v>003280</v>
          </cell>
          <cell r="B678" t="str">
            <v>Vann,Amanda D</v>
          </cell>
        </row>
        <row r="679">
          <cell r="A679" t="str">
            <v>003296</v>
          </cell>
          <cell r="B679" t="str">
            <v>Parish,Heather J</v>
          </cell>
        </row>
        <row r="680">
          <cell r="A680" t="str">
            <v>003298</v>
          </cell>
          <cell r="B680" t="str">
            <v>Sak,Adam E</v>
          </cell>
        </row>
        <row r="681">
          <cell r="A681" t="str">
            <v>003306</v>
          </cell>
          <cell r="B681" t="str">
            <v>Scott,Arthur S</v>
          </cell>
        </row>
        <row r="682">
          <cell r="A682" t="str">
            <v>003307</v>
          </cell>
          <cell r="B682" t="str">
            <v>McMillan,Rickie R</v>
          </cell>
        </row>
        <row r="683">
          <cell r="A683" t="str">
            <v>003310</v>
          </cell>
          <cell r="B683" t="str">
            <v>Tillman,Stacey W</v>
          </cell>
        </row>
        <row r="684">
          <cell r="A684" t="str">
            <v>003312</v>
          </cell>
          <cell r="B684" t="str">
            <v>Summer,Geraldine</v>
          </cell>
        </row>
        <row r="685">
          <cell r="A685" t="str">
            <v>003314</v>
          </cell>
          <cell r="B685" t="str">
            <v>Heckler,Matthew S</v>
          </cell>
        </row>
        <row r="686">
          <cell r="A686" t="str">
            <v>003317</v>
          </cell>
          <cell r="B686" t="str">
            <v>Black,Lisa M</v>
          </cell>
        </row>
        <row r="687">
          <cell r="A687" t="str">
            <v>003320</v>
          </cell>
          <cell r="B687" t="str">
            <v>Salmon,Stephen W</v>
          </cell>
        </row>
        <row r="688">
          <cell r="A688" t="str">
            <v>003322</v>
          </cell>
          <cell r="B688" t="str">
            <v>Shafer,Danielle</v>
          </cell>
        </row>
        <row r="689">
          <cell r="A689" t="str">
            <v>003324</v>
          </cell>
          <cell r="B689" t="str">
            <v>Maldonado,Tamalyn S</v>
          </cell>
        </row>
        <row r="690">
          <cell r="A690" t="str">
            <v>003325</v>
          </cell>
          <cell r="B690" t="str">
            <v>Radford,Damon N</v>
          </cell>
        </row>
        <row r="691">
          <cell r="A691" t="str">
            <v>003329</v>
          </cell>
          <cell r="B691" t="str">
            <v>Lee,Candace C</v>
          </cell>
        </row>
        <row r="692">
          <cell r="A692" t="str">
            <v>003331</v>
          </cell>
          <cell r="B692" t="str">
            <v>Wiley,Nicole R</v>
          </cell>
        </row>
        <row r="693">
          <cell r="A693" t="str">
            <v>003332</v>
          </cell>
          <cell r="B693" t="str">
            <v>Henderson,Stephanie L.</v>
          </cell>
        </row>
        <row r="694">
          <cell r="A694" t="str">
            <v>003336</v>
          </cell>
          <cell r="B694" t="str">
            <v>Wilson,Gwendolyn T</v>
          </cell>
        </row>
        <row r="695">
          <cell r="A695" t="str">
            <v>003337</v>
          </cell>
          <cell r="B695" t="str">
            <v>Roberts,Stephen E</v>
          </cell>
        </row>
        <row r="696">
          <cell r="A696" t="str">
            <v>003339</v>
          </cell>
          <cell r="B696" t="str">
            <v>Simmons,Retasha M</v>
          </cell>
        </row>
        <row r="697">
          <cell r="A697" t="str">
            <v>003340</v>
          </cell>
          <cell r="B697" t="str">
            <v>Russell,Patricia J</v>
          </cell>
        </row>
        <row r="698">
          <cell r="A698" t="str">
            <v>003341</v>
          </cell>
          <cell r="B698" t="str">
            <v>Jones,Lindsey N</v>
          </cell>
        </row>
        <row r="699">
          <cell r="A699" t="str">
            <v>003348</v>
          </cell>
          <cell r="B699" t="str">
            <v>Aubin,Katherine H</v>
          </cell>
        </row>
        <row r="700">
          <cell r="A700" t="str">
            <v>003351</v>
          </cell>
          <cell r="B700" t="str">
            <v>Rupp,Carla Sharee Wisian</v>
          </cell>
        </row>
        <row r="701">
          <cell r="A701" t="str">
            <v>003357</v>
          </cell>
          <cell r="B701" t="str">
            <v>Saunders,Jason</v>
          </cell>
        </row>
        <row r="702">
          <cell r="A702" t="str">
            <v>003358</v>
          </cell>
          <cell r="B702" t="str">
            <v>Crawford,Kathleen</v>
          </cell>
        </row>
        <row r="703">
          <cell r="A703" t="str">
            <v>003360</v>
          </cell>
          <cell r="B703" t="str">
            <v>Chi,Joseph</v>
          </cell>
        </row>
        <row r="704">
          <cell r="A704" t="str">
            <v>003364</v>
          </cell>
          <cell r="B704" t="str">
            <v>Martin,Felecia</v>
          </cell>
        </row>
        <row r="705">
          <cell r="A705" t="str">
            <v>003371</v>
          </cell>
          <cell r="B705" t="str">
            <v>Lee,Johnson</v>
          </cell>
        </row>
        <row r="706">
          <cell r="A706" t="str">
            <v>003372</v>
          </cell>
          <cell r="B706" t="str">
            <v>Rockett,Brenda</v>
          </cell>
        </row>
        <row r="707">
          <cell r="A707" t="str">
            <v>003375</v>
          </cell>
          <cell r="B707" t="str">
            <v>Fitzgerald,David</v>
          </cell>
        </row>
        <row r="708">
          <cell r="A708" t="str">
            <v>003376</v>
          </cell>
          <cell r="B708" t="str">
            <v>Orr,Jeffrey</v>
          </cell>
        </row>
        <row r="709">
          <cell r="A709" t="str">
            <v>003377</v>
          </cell>
          <cell r="B709" t="str">
            <v>Woodruff,Katrice</v>
          </cell>
        </row>
        <row r="710">
          <cell r="A710" t="str">
            <v>003380</v>
          </cell>
          <cell r="B710" t="str">
            <v>Graham,Tashika</v>
          </cell>
        </row>
        <row r="711">
          <cell r="A711" t="str">
            <v>003383</v>
          </cell>
          <cell r="B711" t="str">
            <v>Hart,Jack</v>
          </cell>
        </row>
        <row r="712">
          <cell r="A712" t="str">
            <v>003385</v>
          </cell>
          <cell r="B712" t="str">
            <v>Holland,Stacey</v>
          </cell>
        </row>
        <row r="713">
          <cell r="A713" t="str">
            <v>003386</v>
          </cell>
          <cell r="B713" t="str">
            <v>Tolbert,Amber N.</v>
          </cell>
        </row>
        <row r="714">
          <cell r="A714" t="str">
            <v>003389</v>
          </cell>
          <cell r="B714" t="str">
            <v>Henderson,George</v>
          </cell>
        </row>
        <row r="715">
          <cell r="A715" t="str">
            <v>003390</v>
          </cell>
          <cell r="B715" t="str">
            <v>Butler,Carli</v>
          </cell>
        </row>
        <row r="716">
          <cell r="A716" t="str">
            <v>003391</v>
          </cell>
          <cell r="B716" t="str">
            <v>Little,Tonja</v>
          </cell>
        </row>
        <row r="717">
          <cell r="A717" t="str">
            <v>003395</v>
          </cell>
          <cell r="B717" t="str">
            <v>Clark,Rashaune Patrice</v>
          </cell>
        </row>
        <row r="718">
          <cell r="A718" t="str">
            <v>003400</v>
          </cell>
          <cell r="B718" t="str">
            <v>Lassiter,Delettle</v>
          </cell>
        </row>
        <row r="719">
          <cell r="A719" t="str">
            <v>003402</v>
          </cell>
          <cell r="B719" t="str">
            <v>Potter,Margaret</v>
          </cell>
        </row>
        <row r="720">
          <cell r="A720" t="str">
            <v>003404</v>
          </cell>
          <cell r="B720" t="str">
            <v>Padewski,Glenn</v>
          </cell>
        </row>
        <row r="721">
          <cell r="A721" t="str">
            <v>003405</v>
          </cell>
          <cell r="B721" t="str">
            <v>Jones,Sheldon</v>
          </cell>
        </row>
        <row r="722">
          <cell r="A722" t="str">
            <v>003406</v>
          </cell>
          <cell r="B722" t="str">
            <v>Vignone,Danielle</v>
          </cell>
        </row>
        <row r="723">
          <cell r="A723" t="str">
            <v>003408</v>
          </cell>
          <cell r="B723" t="str">
            <v>Shaheed,Jacqueline</v>
          </cell>
        </row>
        <row r="724">
          <cell r="A724" t="str">
            <v>003409</v>
          </cell>
          <cell r="B724" t="str">
            <v>Santiago,Yajaira</v>
          </cell>
        </row>
        <row r="725">
          <cell r="A725" t="str">
            <v>003410</v>
          </cell>
          <cell r="B725" t="str">
            <v>Coleman,Brandi</v>
          </cell>
        </row>
        <row r="726">
          <cell r="A726" t="str">
            <v>003412</v>
          </cell>
          <cell r="B726" t="str">
            <v>Shukla,Urvil</v>
          </cell>
        </row>
        <row r="727">
          <cell r="A727" t="str">
            <v>003416</v>
          </cell>
          <cell r="B727" t="str">
            <v>Freeman,Miata</v>
          </cell>
        </row>
        <row r="728">
          <cell r="A728" t="str">
            <v>003419</v>
          </cell>
          <cell r="B728" t="str">
            <v>Wilson,Deirdre</v>
          </cell>
        </row>
        <row r="729">
          <cell r="A729" t="str">
            <v>003424</v>
          </cell>
          <cell r="B729" t="str">
            <v>Snow,Wendy</v>
          </cell>
        </row>
        <row r="730">
          <cell r="A730" t="str">
            <v>003427</v>
          </cell>
          <cell r="B730" t="str">
            <v>Rucker,Yolanda</v>
          </cell>
        </row>
        <row r="731">
          <cell r="A731" t="str">
            <v>003428</v>
          </cell>
          <cell r="B731" t="str">
            <v>Krupowicz,Gretchen</v>
          </cell>
        </row>
        <row r="732">
          <cell r="A732" t="str">
            <v>003429</v>
          </cell>
          <cell r="B732" t="str">
            <v>Mouradkhanian,Georgiy</v>
          </cell>
        </row>
        <row r="733">
          <cell r="A733" t="str">
            <v>003433</v>
          </cell>
          <cell r="B733" t="str">
            <v>Bauerle,Debra</v>
          </cell>
        </row>
        <row r="734">
          <cell r="A734" t="str">
            <v>003435</v>
          </cell>
          <cell r="B734" t="str">
            <v>Wallace,Alisha</v>
          </cell>
        </row>
        <row r="735">
          <cell r="A735" t="str">
            <v>003436</v>
          </cell>
          <cell r="B735" t="str">
            <v>Hardy,Jennifer</v>
          </cell>
        </row>
        <row r="736">
          <cell r="A736" t="str">
            <v>003437</v>
          </cell>
          <cell r="B736" t="str">
            <v>Martin,Libby</v>
          </cell>
        </row>
        <row r="737">
          <cell r="A737" t="str">
            <v>003438</v>
          </cell>
          <cell r="B737" t="str">
            <v>Pettway,James</v>
          </cell>
        </row>
        <row r="738">
          <cell r="A738" t="str">
            <v>003441</v>
          </cell>
          <cell r="B738" t="str">
            <v>Lazenby,Robert</v>
          </cell>
        </row>
        <row r="739">
          <cell r="A739" t="str">
            <v>003444</v>
          </cell>
          <cell r="B739" t="str">
            <v>Kemp,Rebecca</v>
          </cell>
        </row>
        <row r="740">
          <cell r="A740" t="str">
            <v>003445</v>
          </cell>
          <cell r="B740" t="str">
            <v>Beckles,Nadine</v>
          </cell>
        </row>
        <row r="741">
          <cell r="A741" t="str">
            <v>003447</v>
          </cell>
          <cell r="B741" t="str">
            <v>Sullivan,John</v>
          </cell>
        </row>
        <row r="742">
          <cell r="A742" t="str">
            <v>003448</v>
          </cell>
          <cell r="B742" t="str">
            <v>Muller,Natalia</v>
          </cell>
        </row>
        <row r="743">
          <cell r="A743" t="str">
            <v>003449</v>
          </cell>
          <cell r="B743" t="str">
            <v>Lockamy,Stephen Paul</v>
          </cell>
        </row>
        <row r="744">
          <cell r="A744" t="str">
            <v>003450</v>
          </cell>
          <cell r="B744" t="str">
            <v>Woodward,Jeannette</v>
          </cell>
        </row>
        <row r="745">
          <cell r="A745" t="str">
            <v>003452</v>
          </cell>
          <cell r="B745" t="str">
            <v>McCaig,Patricia</v>
          </cell>
        </row>
        <row r="746">
          <cell r="A746" t="str">
            <v>003453</v>
          </cell>
          <cell r="B746" t="str">
            <v>Barela,Rocio</v>
          </cell>
        </row>
        <row r="747">
          <cell r="A747" t="str">
            <v>003454</v>
          </cell>
          <cell r="B747" t="str">
            <v>Portilla,Candace</v>
          </cell>
        </row>
        <row r="748">
          <cell r="A748" t="str">
            <v>003457</v>
          </cell>
          <cell r="B748" t="str">
            <v>Kranich,Kevin</v>
          </cell>
        </row>
        <row r="749">
          <cell r="A749" t="str">
            <v>003458</v>
          </cell>
          <cell r="B749" t="str">
            <v>Rose,Noemi</v>
          </cell>
        </row>
        <row r="750">
          <cell r="A750" t="str">
            <v>003459</v>
          </cell>
          <cell r="B750" t="str">
            <v>Baxter,Johnnie</v>
          </cell>
        </row>
        <row r="751">
          <cell r="A751" t="str">
            <v>003461</v>
          </cell>
          <cell r="B751" t="str">
            <v>McLaughlin,Pam</v>
          </cell>
        </row>
        <row r="752">
          <cell r="A752" t="str">
            <v>003463</v>
          </cell>
          <cell r="B752" t="str">
            <v>Hart,Scott</v>
          </cell>
        </row>
        <row r="753">
          <cell r="A753" t="str">
            <v>003464</v>
          </cell>
          <cell r="B753" t="str">
            <v>Hart,Corinne</v>
          </cell>
        </row>
        <row r="754">
          <cell r="A754" t="str">
            <v>003470</v>
          </cell>
          <cell r="B754" t="str">
            <v>Larson,Veronica</v>
          </cell>
        </row>
        <row r="755">
          <cell r="A755" t="str">
            <v>003471</v>
          </cell>
          <cell r="B755" t="str">
            <v>Chambers,Michele</v>
          </cell>
        </row>
        <row r="756">
          <cell r="A756" t="str">
            <v>003472</v>
          </cell>
          <cell r="B756" t="str">
            <v>Stanelle,Todd</v>
          </cell>
        </row>
        <row r="757">
          <cell r="A757" t="str">
            <v>003473</v>
          </cell>
          <cell r="B757" t="str">
            <v>Beck,Cecelia</v>
          </cell>
        </row>
        <row r="758">
          <cell r="A758" t="str">
            <v>003476</v>
          </cell>
          <cell r="B758" t="str">
            <v>Buettell,Stephanie</v>
          </cell>
        </row>
        <row r="759">
          <cell r="A759" t="str">
            <v>003477</v>
          </cell>
          <cell r="B759" t="str">
            <v>Bertha,Susan</v>
          </cell>
        </row>
        <row r="760">
          <cell r="A760" t="str">
            <v>003478</v>
          </cell>
          <cell r="B760" t="str">
            <v>Dubiel,Elizabeth</v>
          </cell>
        </row>
        <row r="761">
          <cell r="A761" t="str">
            <v>003479</v>
          </cell>
          <cell r="B761" t="str">
            <v>Rodriguez,Trisel</v>
          </cell>
        </row>
        <row r="762">
          <cell r="A762" t="str">
            <v>003480</v>
          </cell>
          <cell r="B762" t="str">
            <v>Flores,Carolyn S.</v>
          </cell>
        </row>
        <row r="763">
          <cell r="A763" t="str">
            <v>003481</v>
          </cell>
          <cell r="B763" t="str">
            <v>Riggins,Pamela</v>
          </cell>
        </row>
        <row r="764">
          <cell r="A764" t="str">
            <v>003482</v>
          </cell>
          <cell r="B764" t="str">
            <v>Mortell,Beth</v>
          </cell>
        </row>
        <row r="765">
          <cell r="A765" t="str">
            <v>003483</v>
          </cell>
          <cell r="B765" t="str">
            <v>Riddle,Michael</v>
          </cell>
        </row>
        <row r="766">
          <cell r="A766" t="str">
            <v>003484</v>
          </cell>
          <cell r="B766" t="str">
            <v>Werdine,Julia</v>
          </cell>
        </row>
        <row r="767">
          <cell r="A767" t="str">
            <v>003488</v>
          </cell>
          <cell r="B767" t="str">
            <v>Amory,Kimberly Carol</v>
          </cell>
        </row>
        <row r="768">
          <cell r="A768" t="str">
            <v>003489</v>
          </cell>
          <cell r="B768" t="str">
            <v>Brice,Cathy</v>
          </cell>
        </row>
        <row r="769">
          <cell r="A769" t="str">
            <v>003492</v>
          </cell>
          <cell r="B769" t="str">
            <v>Davis,Malika</v>
          </cell>
        </row>
        <row r="770">
          <cell r="A770" t="str">
            <v>003495</v>
          </cell>
          <cell r="B770" t="str">
            <v>Day,Viviane</v>
          </cell>
        </row>
        <row r="771">
          <cell r="A771" t="str">
            <v>003497</v>
          </cell>
          <cell r="B771" t="str">
            <v>Gonzalez,Lisa</v>
          </cell>
        </row>
        <row r="772">
          <cell r="A772" t="str">
            <v>003499</v>
          </cell>
          <cell r="B772" t="str">
            <v>Gunn,Anita</v>
          </cell>
        </row>
        <row r="773">
          <cell r="A773" t="str">
            <v>003504</v>
          </cell>
          <cell r="B773" t="str">
            <v>Myatt,Tea'</v>
          </cell>
        </row>
        <row r="774">
          <cell r="A774" t="str">
            <v>003505</v>
          </cell>
          <cell r="B774" t="str">
            <v>Roundfield,Denise</v>
          </cell>
        </row>
        <row r="775">
          <cell r="A775" t="str">
            <v>003506</v>
          </cell>
          <cell r="B775" t="str">
            <v>Richardson,Lynetta</v>
          </cell>
        </row>
        <row r="776">
          <cell r="A776" t="str">
            <v>003510</v>
          </cell>
          <cell r="B776" t="str">
            <v>Edwards,Felicia</v>
          </cell>
        </row>
        <row r="777">
          <cell r="A777" t="str">
            <v>003511</v>
          </cell>
          <cell r="B777" t="str">
            <v>Berg,Sheri</v>
          </cell>
        </row>
        <row r="778">
          <cell r="A778" t="str">
            <v>003514</v>
          </cell>
          <cell r="B778" t="str">
            <v>Trawick,Teresa</v>
          </cell>
        </row>
        <row r="779">
          <cell r="A779" t="str">
            <v>003515</v>
          </cell>
          <cell r="B779" t="str">
            <v>Thomas,Kara L</v>
          </cell>
        </row>
        <row r="780">
          <cell r="A780" t="str">
            <v>003519</v>
          </cell>
          <cell r="B780" t="str">
            <v>Snead,Stephanie</v>
          </cell>
        </row>
        <row r="781">
          <cell r="A781" t="str">
            <v>003520</v>
          </cell>
          <cell r="B781" t="str">
            <v>McAdams,Jessica</v>
          </cell>
        </row>
        <row r="782">
          <cell r="A782" t="str">
            <v>003521</v>
          </cell>
          <cell r="B782" t="str">
            <v>Turner,Dynah</v>
          </cell>
        </row>
        <row r="783">
          <cell r="A783" t="str">
            <v>003523</v>
          </cell>
          <cell r="B783" t="str">
            <v>Boyer,Marsha</v>
          </cell>
        </row>
        <row r="784">
          <cell r="A784" t="str">
            <v>003524</v>
          </cell>
          <cell r="B784" t="str">
            <v>O'Quinn,Michelle</v>
          </cell>
        </row>
        <row r="785">
          <cell r="A785" t="str">
            <v>003525</v>
          </cell>
          <cell r="B785" t="str">
            <v>Hieronymus,Ann</v>
          </cell>
        </row>
        <row r="786">
          <cell r="A786" t="str">
            <v>003526</v>
          </cell>
          <cell r="B786" t="str">
            <v>Fields,LaTonya</v>
          </cell>
        </row>
        <row r="787">
          <cell r="A787" t="str">
            <v>003527</v>
          </cell>
          <cell r="B787" t="str">
            <v>Linder,Tisha</v>
          </cell>
        </row>
        <row r="788">
          <cell r="A788" t="str">
            <v>003530</v>
          </cell>
          <cell r="B788" t="str">
            <v>Wyllie,Aaron</v>
          </cell>
        </row>
        <row r="789">
          <cell r="A789" t="str">
            <v>003531</v>
          </cell>
          <cell r="B789" t="str">
            <v>Anderson,Stephanie</v>
          </cell>
        </row>
        <row r="790">
          <cell r="A790" t="str">
            <v>003534</v>
          </cell>
          <cell r="B790" t="str">
            <v>Howard,Sherrie</v>
          </cell>
        </row>
        <row r="791">
          <cell r="A791" t="str">
            <v>003538</v>
          </cell>
          <cell r="B791" t="str">
            <v>Manzo,Deanna</v>
          </cell>
        </row>
        <row r="792">
          <cell r="A792" t="str">
            <v>003541</v>
          </cell>
          <cell r="B792" t="str">
            <v>Hooker,Jon Kristian</v>
          </cell>
        </row>
        <row r="793">
          <cell r="A793" t="str">
            <v>003542</v>
          </cell>
          <cell r="B793" t="str">
            <v>Scibilia,Janice</v>
          </cell>
        </row>
        <row r="794">
          <cell r="A794" t="str">
            <v>003543</v>
          </cell>
          <cell r="B794" t="str">
            <v>Gonsalves,William</v>
          </cell>
        </row>
        <row r="795">
          <cell r="A795" t="str">
            <v>003544</v>
          </cell>
          <cell r="B795" t="str">
            <v>Thomasson,Kimberly</v>
          </cell>
        </row>
        <row r="796">
          <cell r="A796" t="str">
            <v>003547</v>
          </cell>
          <cell r="B796" t="str">
            <v>Arce,Manuel</v>
          </cell>
        </row>
        <row r="797">
          <cell r="A797" t="str">
            <v>003548</v>
          </cell>
          <cell r="B797" t="str">
            <v>Church,Karen</v>
          </cell>
        </row>
        <row r="798">
          <cell r="A798" t="str">
            <v>003549</v>
          </cell>
          <cell r="B798" t="str">
            <v>Bristol,Tammy</v>
          </cell>
        </row>
        <row r="799">
          <cell r="A799" t="str">
            <v>003551</v>
          </cell>
          <cell r="B799" t="str">
            <v>Dominguez,Kevin</v>
          </cell>
        </row>
        <row r="800">
          <cell r="A800" t="str">
            <v>003554</v>
          </cell>
          <cell r="B800" t="str">
            <v>Lam,Thu</v>
          </cell>
        </row>
        <row r="801">
          <cell r="A801" t="str">
            <v>003555</v>
          </cell>
          <cell r="B801" t="str">
            <v>Mason,Rian</v>
          </cell>
        </row>
        <row r="802">
          <cell r="A802" t="str">
            <v>003556</v>
          </cell>
          <cell r="B802" t="str">
            <v>Allen,Sinda</v>
          </cell>
        </row>
        <row r="803">
          <cell r="A803" t="str">
            <v>003557</v>
          </cell>
          <cell r="B803" t="str">
            <v>Tallman,Brian</v>
          </cell>
        </row>
        <row r="804">
          <cell r="A804" t="str">
            <v>003558</v>
          </cell>
          <cell r="B804" t="str">
            <v>Vannucci,Peggy</v>
          </cell>
        </row>
        <row r="805">
          <cell r="A805" t="str">
            <v>003560</v>
          </cell>
          <cell r="B805" t="str">
            <v>Hylton,Robert</v>
          </cell>
        </row>
        <row r="806">
          <cell r="A806" t="str">
            <v>003561</v>
          </cell>
          <cell r="B806" t="str">
            <v>Elterman,Zoriy</v>
          </cell>
        </row>
        <row r="807">
          <cell r="A807" t="str">
            <v>003562</v>
          </cell>
          <cell r="B807" t="str">
            <v>Garner,Roger</v>
          </cell>
        </row>
        <row r="808">
          <cell r="A808" t="str">
            <v>003566</v>
          </cell>
          <cell r="B808" t="str">
            <v>Freeman,Conda</v>
          </cell>
        </row>
        <row r="809">
          <cell r="A809" t="str">
            <v>003569</v>
          </cell>
          <cell r="B809" t="str">
            <v>Milkins,David</v>
          </cell>
        </row>
        <row r="810">
          <cell r="A810" t="str">
            <v>003570</v>
          </cell>
          <cell r="B810" t="str">
            <v>Davis,Tam</v>
          </cell>
        </row>
        <row r="811">
          <cell r="A811" t="str">
            <v>003571</v>
          </cell>
          <cell r="B811" t="str">
            <v>Hamp,Tarshua</v>
          </cell>
        </row>
        <row r="812">
          <cell r="A812" t="str">
            <v>003572</v>
          </cell>
          <cell r="B812" t="str">
            <v>Park,Grace</v>
          </cell>
        </row>
        <row r="813">
          <cell r="A813" t="str">
            <v>003573</v>
          </cell>
          <cell r="B813" t="str">
            <v>Stonecipher,Vicki</v>
          </cell>
        </row>
        <row r="814">
          <cell r="A814" t="str">
            <v>003575</v>
          </cell>
          <cell r="B814" t="str">
            <v>Huynh,Karen</v>
          </cell>
        </row>
        <row r="815">
          <cell r="A815" t="str">
            <v>003577</v>
          </cell>
          <cell r="B815" t="str">
            <v>Berry,Todd</v>
          </cell>
        </row>
        <row r="816">
          <cell r="A816" t="str">
            <v>003580</v>
          </cell>
          <cell r="B816" t="str">
            <v>Kodakandla,Suguna</v>
          </cell>
        </row>
        <row r="817">
          <cell r="A817" t="str">
            <v>003581</v>
          </cell>
          <cell r="B817" t="str">
            <v>Cagle,Mary Louise</v>
          </cell>
        </row>
        <row r="818">
          <cell r="A818" t="str">
            <v>003582</v>
          </cell>
          <cell r="B818" t="str">
            <v>Baldwin,Shelby</v>
          </cell>
        </row>
        <row r="819">
          <cell r="A819" t="str">
            <v>003584</v>
          </cell>
          <cell r="B819" t="str">
            <v>Abitante,Andrew</v>
          </cell>
        </row>
        <row r="820">
          <cell r="A820" t="str">
            <v>003585</v>
          </cell>
          <cell r="B820" t="str">
            <v>Smith,Ronalda</v>
          </cell>
        </row>
        <row r="821">
          <cell r="A821" t="str">
            <v>003586</v>
          </cell>
          <cell r="B821" t="str">
            <v>Phyfer,Benjamin</v>
          </cell>
        </row>
        <row r="822">
          <cell r="A822" t="str">
            <v>003588</v>
          </cell>
          <cell r="B822" t="str">
            <v>Leach,Beverly</v>
          </cell>
        </row>
        <row r="823">
          <cell r="A823" t="str">
            <v>003591</v>
          </cell>
          <cell r="B823" t="str">
            <v>Hamilton,Kendall</v>
          </cell>
        </row>
        <row r="824">
          <cell r="A824" t="str">
            <v>003592</v>
          </cell>
          <cell r="B824" t="str">
            <v>Henkel,Calliope</v>
          </cell>
        </row>
        <row r="825">
          <cell r="A825" t="str">
            <v>003593</v>
          </cell>
          <cell r="B825" t="str">
            <v>Kupietz,Hope</v>
          </cell>
        </row>
        <row r="826">
          <cell r="A826" t="str">
            <v>003595</v>
          </cell>
          <cell r="B826" t="str">
            <v>McSherry,Heather</v>
          </cell>
        </row>
        <row r="827">
          <cell r="A827" t="str">
            <v>003596</v>
          </cell>
          <cell r="B827" t="str">
            <v>Whitehead,Matthew</v>
          </cell>
        </row>
        <row r="828">
          <cell r="A828" t="str">
            <v>003598</v>
          </cell>
          <cell r="B828" t="str">
            <v>Hurley,Kristan</v>
          </cell>
        </row>
        <row r="829">
          <cell r="A829" t="str">
            <v>003599</v>
          </cell>
          <cell r="B829" t="str">
            <v>McGlade,Kristine</v>
          </cell>
        </row>
        <row r="830">
          <cell r="A830" t="str">
            <v>003600</v>
          </cell>
          <cell r="B830" t="str">
            <v>Taylor,Felicia</v>
          </cell>
        </row>
        <row r="831">
          <cell r="A831" t="str">
            <v>003602</v>
          </cell>
          <cell r="B831" t="str">
            <v>Rohrbach,Randy</v>
          </cell>
        </row>
        <row r="832">
          <cell r="A832" t="str">
            <v>003603</v>
          </cell>
          <cell r="B832" t="str">
            <v>Hubbard,Kimberly</v>
          </cell>
        </row>
        <row r="833">
          <cell r="A833" t="str">
            <v>003604</v>
          </cell>
          <cell r="B833" t="str">
            <v>Gray,Mary</v>
          </cell>
        </row>
        <row r="834">
          <cell r="A834" t="str">
            <v>003605</v>
          </cell>
          <cell r="B834" t="str">
            <v>Dyl,Susan</v>
          </cell>
        </row>
        <row r="835">
          <cell r="A835" t="str">
            <v>003606</v>
          </cell>
          <cell r="B835" t="str">
            <v>Shields,Courtney</v>
          </cell>
        </row>
        <row r="836">
          <cell r="A836" t="str">
            <v>003608</v>
          </cell>
          <cell r="B836" t="str">
            <v>Ornellas,Pamela</v>
          </cell>
        </row>
        <row r="837">
          <cell r="A837" t="str">
            <v>003609</v>
          </cell>
          <cell r="B837" t="str">
            <v>Brown,Elaine</v>
          </cell>
        </row>
        <row r="838">
          <cell r="A838" t="str">
            <v>003610</v>
          </cell>
          <cell r="B838" t="str">
            <v>Grace,Erica</v>
          </cell>
        </row>
        <row r="839">
          <cell r="A839" t="str">
            <v>003611</v>
          </cell>
          <cell r="B839" t="str">
            <v>Nicoludis,Susan</v>
          </cell>
        </row>
        <row r="840">
          <cell r="A840" t="str">
            <v>003612</v>
          </cell>
          <cell r="B840" t="str">
            <v>Lonasco,Maria</v>
          </cell>
        </row>
        <row r="841">
          <cell r="A841" t="str">
            <v>003613</v>
          </cell>
          <cell r="B841" t="str">
            <v>Watts,Dennis</v>
          </cell>
        </row>
        <row r="842">
          <cell r="A842" t="str">
            <v>003615</v>
          </cell>
          <cell r="B842" t="str">
            <v>Ayuyao,Warren</v>
          </cell>
        </row>
        <row r="843">
          <cell r="A843" t="str">
            <v>003616</v>
          </cell>
          <cell r="B843" t="str">
            <v>Stroud,Anyssa</v>
          </cell>
        </row>
        <row r="844">
          <cell r="A844" t="str">
            <v>003722</v>
          </cell>
          <cell r="B844" t="str">
            <v>Ajibade,Adewole</v>
          </cell>
        </row>
        <row r="845">
          <cell r="A845" t="str">
            <v>003723</v>
          </cell>
          <cell r="B845" t="str">
            <v>Sebastian,Phillip</v>
          </cell>
        </row>
        <row r="846">
          <cell r="A846" t="str">
            <v>003724</v>
          </cell>
          <cell r="B846" t="str">
            <v>Gest,Terry</v>
          </cell>
        </row>
        <row r="847">
          <cell r="A847" t="str">
            <v>003725</v>
          </cell>
          <cell r="B847" t="str">
            <v>Sahu,Sibasis</v>
          </cell>
        </row>
        <row r="848">
          <cell r="A848" t="str">
            <v>003730</v>
          </cell>
          <cell r="B848" t="str">
            <v>Griffin,Allan</v>
          </cell>
        </row>
        <row r="849">
          <cell r="A849" t="str">
            <v>003731</v>
          </cell>
          <cell r="B849" t="str">
            <v>Brown,Pamela</v>
          </cell>
        </row>
        <row r="850">
          <cell r="A850" t="str">
            <v>003732</v>
          </cell>
          <cell r="B850" t="str">
            <v>Graulich,Halle</v>
          </cell>
        </row>
        <row r="851">
          <cell r="A851" t="str">
            <v>003735</v>
          </cell>
          <cell r="B851" t="str">
            <v>Daniels,Angela</v>
          </cell>
        </row>
        <row r="852">
          <cell r="A852" t="str">
            <v>003736</v>
          </cell>
          <cell r="B852" t="str">
            <v>Lavin,Kelley</v>
          </cell>
        </row>
        <row r="853">
          <cell r="A853" t="str">
            <v>003738</v>
          </cell>
          <cell r="B853" t="str">
            <v>Kanellopoulos,Ted</v>
          </cell>
        </row>
        <row r="854">
          <cell r="A854" t="str">
            <v>003745</v>
          </cell>
          <cell r="B854" t="str">
            <v>Clark,Renee</v>
          </cell>
        </row>
        <row r="855">
          <cell r="A855" t="str">
            <v>003746</v>
          </cell>
          <cell r="B855" t="str">
            <v>Adams,John</v>
          </cell>
        </row>
        <row r="856">
          <cell r="A856" t="str">
            <v>003747</v>
          </cell>
          <cell r="B856" t="str">
            <v>Kuhls,Brent</v>
          </cell>
        </row>
        <row r="857">
          <cell r="A857" t="str">
            <v>003748</v>
          </cell>
          <cell r="B857" t="str">
            <v>Martins,Jenetta</v>
          </cell>
        </row>
        <row r="858">
          <cell r="A858" t="str">
            <v>003749</v>
          </cell>
          <cell r="B858" t="str">
            <v>Benton,Tammy</v>
          </cell>
        </row>
        <row r="859">
          <cell r="A859" t="str">
            <v>003752</v>
          </cell>
          <cell r="B859" t="str">
            <v>Weaver,Akilah</v>
          </cell>
        </row>
        <row r="860">
          <cell r="A860" t="str">
            <v>003754</v>
          </cell>
          <cell r="B860" t="str">
            <v>Grogg,Kellie</v>
          </cell>
        </row>
        <row r="861">
          <cell r="A861" t="str">
            <v>003756</v>
          </cell>
          <cell r="B861" t="str">
            <v>Dellorco,Frank</v>
          </cell>
        </row>
        <row r="862">
          <cell r="A862" t="str">
            <v>003757</v>
          </cell>
          <cell r="B862" t="str">
            <v>Kahn,Andrew</v>
          </cell>
        </row>
        <row r="863">
          <cell r="A863" t="str">
            <v>003760</v>
          </cell>
          <cell r="B863" t="str">
            <v>Teets,William</v>
          </cell>
        </row>
        <row r="864">
          <cell r="A864" t="str">
            <v>003761</v>
          </cell>
          <cell r="B864" t="str">
            <v>Sasnett,Sandy</v>
          </cell>
        </row>
        <row r="865">
          <cell r="A865" t="str">
            <v>003762</v>
          </cell>
          <cell r="B865" t="str">
            <v>Cepeda,Jeanette</v>
          </cell>
        </row>
        <row r="866">
          <cell r="A866" t="str">
            <v>003763</v>
          </cell>
          <cell r="B866" t="str">
            <v>Parks,Yvonne</v>
          </cell>
        </row>
        <row r="867">
          <cell r="A867" t="str">
            <v>003764</v>
          </cell>
          <cell r="B867" t="str">
            <v>Koehler,Lori</v>
          </cell>
        </row>
        <row r="868">
          <cell r="A868" t="str">
            <v>003765</v>
          </cell>
          <cell r="B868" t="str">
            <v>Dortch,Cathy</v>
          </cell>
        </row>
        <row r="869">
          <cell r="A869" t="str">
            <v>003767</v>
          </cell>
          <cell r="B869" t="str">
            <v>Johnson,Monica</v>
          </cell>
        </row>
        <row r="870">
          <cell r="A870" t="str">
            <v>003769</v>
          </cell>
          <cell r="B870" t="str">
            <v>Bloom,Sandi</v>
          </cell>
        </row>
        <row r="871">
          <cell r="A871" t="str">
            <v>003770</v>
          </cell>
          <cell r="B871" t="str">
            <v>Zimprich,Russell</v>
          </cell>
        </row>
        <row r="872">
          <cell r="A872" t="str">
            <v>003771</v>
          </cell>
          <cell r="B872" t="str">
            <v>Mower,Clinton</v>
          </cell>
        </row>
        <row r="873">
          <cell r="A873" t="str">
            <v>003773</v>
          </cell>
          <cell r="B873" t="str">
            <v>Smith,Keith</v>
          </cell>
        </row>
        <row r="874">
          <cell r="A874" t="str">
            <v>003776</v>
          </cell>
          <cell r="B874" t="str">
            <v>Leung,Olivia</v>
          </cell>
        </row>
        <row r="875">
          <cell r="A875" t="str">
            <v>003777</v>
          </cell>
          <cell r="B875" t="str">
            <v>Burgos,Alejandro</v>
          </cell>
        </row>
        <row r="876">
          <cell r="A876" t="str">
            <v>003778</v>
          </cell>
          <cell r="B876" t="str">
            <v>Francis,Eric</v>
          </cell>
        </row>
        <row r="877">
          <cell r="A877" t="str">
            <v>003779</v>
          </cell>
          <cell r="B877" t="str">
            <v>Burton,David</v>
          </cell>
        </row>
        <row r="878">
          <cell r="A878" t="str">
            <v>003781</v>
          </cell>
          <cell r="B878" t="str">
            <v>Miller,Gregory</v>
          </cell>
        </row>
        <row r="879">
          <cell r="A879" t="str">
            <v>003784</v>
          </cell>
          <cell r="B879" t="str">
            <v>Bitzer,Melissa</v>
          </cell>
        </row>
        <row r="880">
          <cell r="A880" t="str">
            <v>003786</v>
          </cell>
          <cell r="B880" t="str">
            <v>Moore,Debra</v>
          </cell>
        </row>
        <row r="881">
          <cell r="A881" t="str">
            <v>003788</v>
          </cell>
          <cell r="B881" t="str">
            <v>Blunt,Denise</v>
          </cell>
        </row>
        <row r="882">
          <cell r="A882" t="str">
            <v>003792</v>
          </cell>
          <cell r="B882" t="str">
            <v>Leagon,Martha</v>
          </cell>
        </row>
        <row r="883">
          <cell r="A883" t="str">
            <v>003794</v>
          </cell>
          <cell r="B883" t="str">
            <v>Graham,Melinda</v>
          </cell>
        </row>
        <row r="884">
          <cell r="A884" t="str">
            <v>003795</v>
          </cell>
          <cell r="B884" t="str">
            <v>Brooks,Margaret</v>
          </cell>
        </row>
        <row r="885">
          <cell r="A885" t="str">
            <v>003796</v>
          </cell>
          <cell r="B885" t="str">
            <v>Alexander,Randy</v>
          </cell>
        </row>
        <row r="886">
          <cell r="A886" t="str">
            <v>003799</v>
          </cell>
          <cell r="B886" t="str">
            <v>Martin,Tamika</v>
          </cell>
        </row>
        <row r="887">
          <cell r="A887" t="str">
            <v>003800</v>
          </cell>
          <cell r="B887" t="str">
            <v>Gray,Andrea</v>
          </cell>
        </row>
        <row r="888">
          <cell r="A888" t="str">
            <v>003801</v>
          </cell>
          <cell r="B888" t="str">
            <v>Lewis,Shannon</v>
          </cell>
        </row>
        <row r="889">
          <cell r="A889" t="str">
            <v>003802</v>
          </cell>
          <cell r="B889" t="str">
            <v>Smith-Curry,Shameika</v>
          </cell>
        </row>
        <row r="890">
          <cell r="A890" t="str">
            <v>004186</v>
          </cell>
          <cell r="B890" t="str">
            <v>Andrich,Eddie</v>
          </cell>
        </row>
        <row r="891">
          <cell r="A891" t="str">
            <v>004192</v>
          </cell>
          <cell r="B891" t="str">
            <v>Hayes,Jacqueline</v>
          </cell>
        </row>
        <row r="892">
          <cell r="A892" t="str">
            <v>004193</v>
          </cell>
          <cell r="B892" t="str">
            <v>Bell,Karen</v>
          </cell>
        </row>
        <row r="893">
          <cell r="A893" t="str">
            <v>004196</v>
          </cell>
          <cell r="B893" t="str">
            <v>Beck,Erica</v>
          </cell>
        </row>
        <row r="894">
          <cell r="A894" t="str">
            <v>004198</v>
          </cell>
          <cell r="B894" t="str">
            <v>Sherer,Timothy</v>
          </cell>
        </row>
        <row r="895">
          <cell r="A895" t="str">
            <v>004200</v>
          </cell>
          <cell r="B895" t="str">
            <v>Martin,Pamela</v>
          </cell>
        </row>
        <row r="896">
          <cell r="A896" t="str">
            <v>004201</v>
          </cell>
          <cell r="B896" t="str">
            <v>Lovings,Demetria</v>
          </cell>
        </row>
        <row r="897">
          <cell r="A897" t="str">
            <v>004203</v>
          </cell>
          <cell r="B897" t="str">
            <v>Buchheit,Michael</v>
          </cell>
        </row>
        <row r="898">
          <cell r="A898" t="str">
            <v>004231</v>
          </cell>
          <cell r="B898" t="str">
            <v>Miles,Lemecia</v>
          </cell>
        </row>
        <row r="899">
          <cell r="A899" t="str">
            <v>004232</v>
          </cell>
          <cell r="B899" t="str">
            <v>Burton,Nixie</v>
          </cell>
        </row>
        <row r="900">
          <cell r="A900" t="str">
            <v>004238</v>
          </cell>
          <cell r="B900" t="str">
            <v>Bailey,Lori</v>
          </cell>
        </row>
        <row r="901">
          <cell r="A901" t="str">
            <v>004239</v>
          </cell>
          <cell r="B901" t="str">
            <v>Schembor,Jonathon</v>
          </cell>
        </row>
        <row r="902">
          <cell r="A902" t="str">
            <v>004240</v>
          </cell>
          <cell r="B902" t="str">
            <v>McLaughlin,Patricia</v>
          </cell>
        </row>
        <row r="903">
          <cell r="A903" t="str">
            <v>004241</v>
          </cell>
          <cell r="B903" t="str">
            <v>Cambareri,Ernest</v>
          </cell>
        </row>
        <row r="904">
          <cell r="A904" t="str">
            <v>004243</v>
          </cell>
          <cell r="B904" t="str">
            <v>Pitts,Jeremiah</v>
          </cell>
        </row>
        <row r="905">
          <cell r="A905" t="str">
            <v>004244</v>
          </cell>
          <cell r="B905" t="str">
            <v>Evans,Adam</v>
          </cell>
        </row>
        <row r="906">
          <cell r="A906" t="str">
            <v>004259</v>
          </cell>
          <cell r="B906" t="str">
            <v>Zollars,Elizabeth</v>
          </cell>
        </row>
        <row r="907">
          <cell r="A907" t="str">
            <v>004260</v>
          </cell>
          <cell r="B907" t="str">
            <v>Whitaker,Sherrie</v>
          </cell>
        </row>
        <row r="908">
          <cell r="A908" t="str">
            <v>004262</v>
          </cell>
          <cell r="B908" t="str">
            <v>Nebel,Cynthia</v>
          </cell>
        </row>
        <row r="909">
          <cell r="A909" t="str">
            <v>004263</v>
          </cell>
          <cell r="B909" t="str">
            <v>Napolitano,Alberta</v>
          </cell>
        </row>
        <row r="910">
          <cell r="A910" t="str">
            <v>004264</v>
          </cell>
          <cell r="B910" t="str">
            <v>McGowan,Kathleen Ann</v>
          </cell>
        </row>
        <row r="911">
          <cell r="A911" t="str">
            <v>004265</v>
          </cell>
          <cell r="B911" t="str">
            <v>Michaelson,Nancy</v>
          </cell>
        </row>
        <row r="912">
          <cell r="A912" t="str">
            <v>004266</v>
          </cell>
          <cell r="B912" t="str">
            <v>LeBaron,Michael</v>
          </cell>
        </row>
        <row r="913">
          <cell r="A913" t="str">
            <v>004268</v>
          </cell>
          <cell r="B913" t="str">
            <v>Kalamatianos,Peter</v>
          </cell>
        </row>
        <row r="914">
          <cell r="A914" t="str">
            <v>004269</v>
          </cell>
          <cell r="B914" t="str">
            <v>Hart,Jacqueline</v>
          </cell>
        </row>
        <row r="915">
          <cell r="A915" t="str">
            <v>004270</v>
          </cell>
          <cell r="B915" t="str">
            <v>Gonzalez,Blanca</v>
          </cell>
        </row>
        <row r="916">
          <cell r="A916" t="str">
            <v>004271</v>
          </cell>
          <cell r="B916" t="str">
            <v>Evans,Dawn</v>
          </cell>
        </row>
        <row r="917">
          <cell r="A917" t="str">
            <v>004272</v>
          </cell>
          <cell r="B917" t="str">
            <v>Cohen,Anneliese</v>
          </cell>
        </row>
        <row r="918">
          <cell r="A918" t="str">
            <v>004273</v>
          </cell>
          <cell r="B918" t="str">
            <v>Ayers,Darine Pugh</v>
          </cell>
        </row>
        <row r="919">
          <cell r="A919" t="str">
            <v>004274</v>
          </cell>
          <cell r="B919" t="str">
            <v>Amiryaghoobi,Laila</v>
          </cell>
        </row>
        <row r="920">
          <cell r="A920" t="str">
            <v>004338</v>
          </cell>
          <cell r="B920" t="str">
            <v>Peckham,LeShawn</v>
          </cell>
        </row>
        <row r="921">
          <cell r="A921" t="str">
            <v>004342</v>
          </cell>
          <cell r="B921" t="str">
            <v>Wright,Dawn</v>
          </cell>
        </row>
        <row r="922">
          <cell r="A922" t="str">
            <v>004343</v>
          </cell>
          <cell r="B922" t="str">
            <v>Green-Gadson,Deloris</v>
          </cell>
        </row>
        <row r="923">
          <cell r="A923" t="str">
            <v>004346</v>
          </cell>
          <cell r="B923" t="str">
            <v>Fitzgerald,Byron</v>
          </cell>
        </row>
        <row r="924">
          <cell r="A924" t="str">
            <v>004348</v>
          </cell>
          <cell r="B924" t="str">
            <v>Raccasi,Peter</v>
          </cell>
        </row>
        <row r="925">
          <cell r="A925" t="str">
            <v>004349</v>
          </cell>
          <cell r="B925" t="str">
            <v>Kirkpatrick,James</v>
          </cell>
        </row>
        <row r="926">
          <cell r="A926" t="str">
            <v>004350</v>
          </cell>
          <cell r="B926" t="str">
            <v>Edwards,Grant</v>
          </cell>
        </row>
        <row r="927">
          <cell r="A927" t="str">
            <v>004417</v>
          </cell>
          <cell r="B927" t="str">
            <v>Bliss,Shane</v>
          </cell>
        </row>
        <row r="928">
          <cell r="A928" t="str">
            <v>004418</v>
          </cell>
          <cell r="B928" t="str">
            <v>Wright,Amanda</v>
          </cell>
        </row>
        <row r="929">
          <cell r="A929" t="str">
            <v>004421</v>
          </cell>
          <cell r="B929" t="str">
            <v>Lee,Deborah</v>
          </cell>
        </row>
        <row r="930">
          <cell r="A930" t="str">
            <v>004424</v>
          </cell>
          <cell r="B930" t="str">
            <v>Jessup,Tracey</v>
          </cell>
        </row>
        <row r="931">
          <cell r="A931" t="str">
            <v>004425</v>
          </cell>
          <cell r="B931" t="str">
            <v>Yemane,Simon</v>
          </cell>
        </row>
        <row r="932">
          <cell r="A932" t="str">
            <v>004426</v>
          </cell>
          <cell r="B932" t="str">
            <v>Fambro,Lin</v>
          </cell>
        </row>
        <row r="933">
          <cell r="A933" t="str">
            <v>004429</v>
          </cell>
          <cell r="B933" t="str">
            <v>Swift,David</v>
          </cell>
        </row>
        <row r="934">
          <cell r="A934" t="str">
            <v>004430</v>
          </cell>
          <cell r="B934" t="str">
            <v>Bell,James Dwight</v>
          </cell>
        </row>
        <row r="935">
          <cell r="A935" t="str">
            <v>004432</v>
          </cell>
          <cell r="B935" t="str">
            <v>Jeter,Stephanie</v>
          </cell>
        </row>
        <row r="936">
          <cell r="A936" t="str">
            <v>004433</v>
          </cell>
          <cell r="B936" t="str">
            <v>Leitch,Bryan</v>
          </cell>
        </row>
        <row r="937">
          <cell r="A937" t="str">
            <v>004446</v>
          </cell>
          <cell r="B937" t="str">
            <v>Poole,Monique</v>
          </cell>
        </row>
        <row r="938">
          <cell r="A938" t="str">
            <v>004447</v>
          </cell>
          <cell r="B938" t="str">
            <v>Deese,Nicholas</v>
          </cell>
        </row>
        <row r="939">
          <cell r="A939" t="str">
            <v>004448</v>
          </cell>
          <cell r="B939" t="str">
            <v>Thornton,Patricia</v>
          </cell>
        </row>
        <row r="940">
          <cell r="A940" t="str">
            <v>004449</v>
          </cell>
          <cell r="B940" t="str">
            <v>Christie,Ellen</v>
          </cell>
        </row>
        <row r="941">
          <cell r="A941" t="str">
            <v>004450</v>
          </cell>
          <cell r="B941" t="str">
            <v>Dyer,Michelle</v>
          </cell>
        </row>
        <row r="942">
          <cell r="A942" t="str">
            <v>004451</v>
          </cell>
          <cell r="B942" t="str">
            <v>Rorie,Tracie</v>
          </cell>
        </row>
        <row r="943">
          <cell r="A943" t="str">
            <v>004452</v>
          </cell>
          <cell r="B943" t="str">
            <v>Gaither,Sandra</v>
          </cell>
        </row>
        <row r="944">
          <cell r="A944" t="str">
            <v>004453</v>
          </cell>
          <cell r="B944" t="str">
            <v>Davidson,Cheryl</v>
          </cell>
        </row>
        <row r="945">
          <cell r="A945" t="str">
            <v>004455</v>
          </cell>
          <cell r="B945" t="str">
            <v>Webb,Jennifer</v>
          </cell>
        </row>
        <row r="946">
          <cell r="A946" t="str">
            <v>004460</v>
          </cell>
          <cell r="B946" t="str">
            <v>Minor,Mary</v>
          </cell>
        </row>
        <row r="947">
          <cell r="A947" t="str">
            <v>004461</v>
          </cell>
          <cell r="B947" t="str">
            <v>White,Mary Jean</v>
          </cell>
        </row>
        <row r="948">
          <cell r="A948" t="str">
            <v>004490</v>
          </cell>
          <cell r="B948" t="str">
            <v>Rosen,Christian</v>
          </cell>
        </row>
        <row r="949">
          <cell r="A949" t="str">
            <v>004491</v>
          </cell>
          <cell r="B949" t="str">
            <v>Dolan,Stephen</v>
          </cell>
        </row>
        <row r="950">
          <cell r="A950" t="str">
            <v>004518</v>
          </cell>
          <cell r="B950" t="str">
            <v>Pulley,Beverly</v>
          </cell>
        </row>
        <row r="951">
          <cell r="A951" t="str">
            <v>004519</v>
          </cell>
          <cell r="B951" t="str">
            <v>Coble,Rickie</v>
          </cell>
        </row>
        <row r="952">
          <cell r="A952" t="str">
            <v>004536</v>
          </cell>
          <cell r="B952" t="str">
            <v>Webster,Gina</v>
          </cell>
        </row>
        <row r="953">
          <cell r="A953" t="str">
            <v>004537</v>
          </cell>
          <cell r="B953" t="str">
            <v>Anderson,Sharon</v>
          </cell>
        </row>
        <row r="954">
          <cell r="A954" t="str">
            <v>004538</v>
          </cell>
          <cell r="B954" t="str">
            <v>Carlyle,Valerie</v>
          </cell>
        </row>
        <row r="955">
          <cell r="A955" t="str">
            <v>004566</v>
          </cell>
          <cell r="B955" t="str">
            <v>Johnson,Jeffrey</v>
          </cell>
        </row>
        <row r="956">
          <cell r="A956" t="str">
            <v>004567</v>
          </cell>
          <cell r="B956" t="str">
            <v>Burge,David</v>
          </cell>
        </row>
        <row r="957">
          <cell r="A957" t="str">
            <v>004569</v>
          </cell>
          <cell r="B957" t="str">
            <v>Fritz,Mark</v>
          </cell>
        </row>
        <row r="958">
          <cell r="A958" t="str">
            <v>004571</v>
          </cell>
          <cell r="B958" t="str">
            <v>Somerson,Valerie</v>
          </cell>
        </row>
        <row r="959">
          <cell r="A959" t="str">
            <v>004590</v>
          </cell>
          <cell r="B959" t="str">
            <v>Oliver,Cabrina</v>
          </cell>
        </row>
        <row r="960">
          <cell r="A960" t="str">
            <v>004591</v>
          </cell>
          <cell r="B960" t="str">
            <v>Allgeier,Vicki</v>
          </cell>
        </row>
        <row r="961">
          <cell r="A961" t="str">
            <v>004593</v>
          </cell>
          <cell r="B961" t="str">
            <v>Rosenthal,Benjamin</v>
          </cell>
        </row>
        <row r="962">
          <cell r="A962" t="str">
            <v>004594</v>
          </cell>
          <cell r="B962" t="str">
            <v>Greenberg,Cynthia</v>
          </cell>
        </row>
        <row r="963">
          <cell r="A963" t="str">
            <v>004595</v>
          </cell>
          <cell r="B963" t="str">
            <v>Almodovar,Maritza</v>
          </cell>
        </row>
        <row r="964">
          <cell r="A964" t="str">
            <v>004596</v>
          </cell>
          <cell r="B964" t="str">
            <v>Harris,Robert</v>
          </cell>
        </row>
        <row r="965">
          <cell r="A965" t="str">
            <v>004598</v>
          </cell>
          <cell r="B965" t="str">
            <v>Landis,Rachelle</v>
          </cell>
        </row>
        <row r="966">
          <cell r="A966" t="str">
            <v>004599</v>
          </cell>
          <cell r="B966" t="str">
            <v>Neese,Tammy R</v>
          </cell>
        </row>
        <row r="967">
          <cell r="A967" t="str">
            <v>004600</v>
          </cell>
          <cell r="B967" t="str">
            <v>Dauer,Wendy</v>
          </cell>
        </row>
        <row r="968">
          <cell r="A968" t="str">
            <v>004601</v>
          </cell>
          <cell r="B968" t="str">
            <v>Mitchell,Rosemarie</v>
          </cell>
        </row>
        <row r="969">
          <cell r="A969" t="str">
            <v>004602</v>
          </cell>
          <cell r="B969" t="str">
            <v>Maumus,James C.</v>
          </cell>
        </row>
        <row r="970">
          <cell r="A970" t="str">
            <v>004607</v>
          </cell>
          <cell r="B970" t="str">
            <v>Rose,Eliot</v>
          </cell>
        </row>
        <row r="971">
          <cell r="A971" t="str">
            <v>004608</v>
          </cell>
          <cell r="B971" t="str">
            <v>Bryant,Regina</v>
          </cell>
        </row>
        <row r="972">
          <cell r="A972" t="str">
            <v>004611</v>
          </cell>
          <cell r="B972" t="str">
            <v>Smith,Teneka</v>
          </cell>
        </row>
        <row r="973">
          <cell r="A973" t="str">
            <v>004613</v>
          </cell>
          <cell r="B973" t="str">
            <v>Sims,Denise</v>
          </cell>
        </row>
        <row r="974">
          <cell r="A974" t="str">
            <v>004614</v>
          </cell>
          <cell r="B974" t="str">
            <v>Trill,Andrew</v>
          </cell>
        </row>
        <row r="975">
          <cell r="A975" t="str">
            <v>004615</v>
          </cell>
          <cell r="B975" t="str">
            <v>Groves,Ryan</v>
          </cell>
        </row>
        <row r="976">
          <cell r="A976" t="str">
            <v>004616</v>
          </cell>
          <cell r="B976" t="str">
            <v>Hurtado,Melanie</v>
          </cell>
        </row>
        <row r="977">
          <cell r="A977" t="str">
            <v>004617</v>
          </cell>
          <cell r="B977" t="str">
            <v>Ritt,Suzanne</v>
          </cell>
        </row>
        <row r="978">
          <cell r="A978" t="str">
            <v>004618</v>
          </cell>
          <cell r="B978" t="str">
            <v>Baker,Kathleen Anne</v>
          </cell>
        </row>
        <row r="979">
          <cell r="A979" t="str">
            <v>004619</v>
          </cell>
          <cell r="B979" t="str">
            <v>Mulraine,Nichelle</v>
          </cell>
        </row>
        <row r="980">
          <cell r="A980" t="str">
            <v>004620</v>
          </cell>
          <cell r="B980" t="str">
            <v>Santiago,Kristina</v>
          </cell>
        </row>
        <row r="981">
          <cell r="A981" t="str">
            <v>004621</v>
          </cell>
          <cell r="B981" t="str">
            <v>Cooley,Diane</v>
          </cell>
        </row>
        <row r="982">
          <cell r="A982" t="str">
            <v>004622</v>
          </cell>
          <cell r="B982" t="str">
            <v>Sherrill,Tracy</v>
          </cell>
        </row>
        <row r="983">
          <cell r="A983" t="str">
            <v>004623</v>
          </cell>
          <cell r="B983" t="str">
            <v>Benjamin,Lolita</v>
          </cell>
        </row>
        <row r="984">
          <cell r="A984" t="str">
            <v>004625</v>
          </cell>
          <cell r="B984" t="str">
            <v>Mitchell,Douglas</v>
          </cell>
        </row>
        <row r="985">
          <cell r="A985" t="str">
            <v>004627</v>
          </cell>
          <cell r="B985" t="str">
            <v>Conway,Catrina</v>
          </cell>
        </row>
        <row r="986">
          <cell r="A986" t="str">
            <v>004629</v>
          </cell>
          <cell r="B986" t="str">
            <v>Murray,Karen</v>
          </cell>
        </row>
        <row r="987">
          <cell r="A987" t="str">
            <v>004644</v>
          </cell>
          <cell r="B987" t="str">
            <v>Goetz,Denise</v>
          </cell>
        </row>
        <row r="988">
          <cell r="A988" t="str">
            <v>004646</v>
          </cell>
          <cell r="B988" t="str">
            <v>Burch,Detron</v>
          </cell>
        </row>
        <row r="989">
          <cell r="A989" t="str">
            <v>004648</v>
          </cell>
          <cell r="B989" t="str">
            <v>Merritt,Jacqueline</v>
          </cell>
        </row>
        <row r="990">
          <cell r="A990" t="str">
            <v>004651</v>
          </cell>
          <cell r="B990" t="str">
            <v>Ortiz,Donna</v>
          </cell>
        </row>
        <row r="991">
          <cell r="A991" t="str">
            <v>004652</v>
          </cell>
          <cell r="B991" t="str">
            <v>Minardi,Frank</v>
          </cell>
        </row>
        <row r="992">
          <cell r="A992" t="str">
            <v>004653</v>
          </cell>
          <cell r="B992" t="str">
            <v>Chambliss,Anthony</v>
          </cell>
        </row>
        <row r="993">
          <cell r="A993" t="str">
            <v>004654</v>
          </cell>
          <cell r="B993" t="str">
            <v>Mackert,Michelle</v>
          </cell>
        </row>
        <row r="994">
          <cell r="A994" t="str">
            <v>004655</v>
          </cell>
          <cell r="B994" t="str">
            <v>Irvin,EbonyLaDawn  Marie</v>
          </cell>
        </row>
        <row r="995">
          <cell r="A995" t="str">
            <v>004656</v>
          </cell>
          <cell r="B995" t="str">
            <v>Nunn,Craig</v>
          </cell>
        </row>
        <row r="996">
          <cell r="A996" t="str">
            <v>004657</v>
          </cell>
          <cell r="B996" t="str">
            <v>Clark,Jessica</v>
          </cell>
        </row>
        <row r="997">
          <cell r="A997" t="str">
            <v>004665</v>
          </cell>
          <cell r="B997" t="str">
            <v>Smith,Cari</v>
          </cell>
        </row>
        <row r="998">
          <cell r="A998" t="str">
            <v>004667</v>
          </cell>
          <cell r="B998" t="str">
            <v>Fenner,Tara</v>
          </cell>
        </row>
        <row r="999">
          <cell r="A999" t="str">
            <v>004668</v>
          </cell>
          <cell r="B999" t="str">
            <v>Dixon,Felicia</v>
          </cell>
        </row>
        <row r="1000">
          <cell r="A1000" t="str">
            <v>004669</v>
          </cell>
          <cell r="B1000" t="str">
            <v>Ford,Dianna</v>
          </cell>
        </row>
        <row r="1001">
          <cell r="A1001" t="str">
            <v>004670</v>
          </cell>
          <cell r="B1001" t="str">
            <v>Lord,Daniel</v>
          </cell>
        </row>
        <row r="1002">
          <cell r="A1002" t="str">
            <v>004671</v>
          </cell>
          <cell r="B1002" t="str">
            <v>Richardson,Shon</v>
          </cell>
        </row>
        <row r="1003">
          <cell r="A1003" t="str">
            <v>004673</v>
          </cell>
          <cell r="B1003" t="str">
            <v>Cann,Dustin</v>
          </cell>
        </row>
        <row r="1004">
          <cell r="A1004" t="str">
            <v>004674</v>
          </cell>
          <cell r="B1004" t="str">
            <v>Brooks,Rochelle</v>
          </cell>
        </row>
        <row r="1005">
          <cell r="A1005" t="str">
            <v>004675</v>
          </cell>
          <cell r="B1005" t="str">
            <v>Jones,Samantha</v>
          </cell>
        </row>
        <row r="1006">
          <cell r="A1006" t="str">
            <v>004676</v>
          </cell>
          <cell r="B1006" t="str">
            <v>Tidwell,Brandon</v>
          </cell>
        </row>
        <row r="1007">
          <cell r="A1007" t="str">
            <v>004678</v>
          </cell>
          <cell r="B1007" t="str">
            <v>Martinez,Salvador</v>
          </cell>
        </row>
        <row r="1008">
          <cell r="A1008" t="str">
            <v>004679</v>
          </cell>
          <cell r="B1008" t="str">
            <v>Kubik,Carolyn</v>
          </cell>
        </row>
        <row r="1009">
          <cell r="A1009" t="str">
            <v>004680</v>
          </cell>
          <cell r="B1009" t="str">
            <v>Bloxom,Dan</v>
          </cell>
        </row>
        <row r="1010">
          <cell r="A1010" t="str">
            <v>004681</v>
          </cell>
          <cell r="B1010" t="str">
            <v>Trump,Donald</v>
          </cell>
        </row>
        <row r="1011">
          <cell r="A1011" t="str">
            <v>004682</v>
          </cell>
          <cell r="B1011" t="str">
            <v>Ray,Reginald</v>
          </cell>
        </row>
        <row r="1012">
          <cell r="A1012" t="str">
            <v>004683</v>
          </cell>
          <cell r="B1012" t="str">
            <v>Peele,Wakeisha</v>
          </cell>
        </row>
        <row r="1013">
          <cell r="A1013" t="str">
            <v>004685</v>
          </cell>
          <cell r="B1013" t="str">
            <v>Hartman,Ricky</v>
          </cell>
        </row>
        <row r="1014">
          <cell r="A1014" t="str">
            <v>004693</v>
          </cell>
          <cell r="B1014" t="str">
            <v>Evans,Glenn</v>
          </cell>
        </row>
        <row r="1015">
          <cell r="A1015" t="str">
            <v>004699</v>
          </cell>
          <cell r="B1015" t="str">
            <v>Strickland,Kenneth</v>
          </cell>
        </row>
        <row r="1016">
          <cell r="A1016" t="str">
            <v>004701</v>
          </cell>
          <cell r="B1016" t="str">
            <v>Savage,Vernice</v>
          </cell>
        </row>
        <row r="1017">
          <cell r="A1017" t="str">
            <v>004707</v>
          </cell>
          <cell r="B1017" t="str">
            <v>Choate,Lisa</v>
          </cell>
        </row>
        <row r="1018">
          <cell r="A1018" t="str">
            <v>004708</v>
          </cell>
          <cell r="B1018" t="str">
            <v>Chimene,Julius</v>
          </cell>
        </row>
        <row r="1019">
          <cell r="A1019" t="str">
            <v>004709</v>
          </cell>
          <cell r="B1019" t="str">
            <v>Longmore-Grund,Rhonda</v>
          </cell>
        </row>
        <row r="1020">
          <cell r="A1020" t="str">
            <v>004712</v>
          </cell>
          <cell r="B1020" t="str">
            <v>Bossie,Theresa</v>
          </cell>
        </row>
        <row r="1021">
          <cell r="A1021" t="str">
            <v>004713</v>
          </cell>
          <cell r="B1021" t="str">
            <v>Thomas,Jenny</v>
          </cell>
        </row>
        <row r="1022">
          <cell r="A1022" t="str">
            <v>004714</v>
          </cell>
          <cell r="B1022" t="str">
            <v>Bucek,Nadine</v>
          </cell>
        </row>
        <row r="1023">
          <cell r="A1023" t="str">
            <v>004715</v>
          </cell>
          <cell r="B1023" t="str">
            <v>Mays,Charlotte</v>
          </cell>
        </row>
        <row r="1024">
          <cell r="A1024" t="str">
            <v>004717</v>
          </cell>
          <cell r="B1024" t="str">
            <v>Lee,Lap Yan Alan</v>
          </cell>
        </row>
        <row r="1025">
          <cell r="A1025" t="str">
            <v>004722</v>
          </cell>
          <cell r="B1025" t="str">
            <v>Hoffman,Trudy</v>
          </cell>
        </row>
        <row r="1026">
          <cell r="A1026" t="str">
            <v>004726</v>
          </cell>
          <cell r="B1026" t="str">
            <v>Eastwood,Julie</v>
          </cell>
        </row>
        <row r="1027">
          <cell r="A1027" t="str">
            <v>004735</v>
          </cell>
          <cell r="B1027" t="str">
            <v>Anderson,Deborah</v>
          </cell>
        </row>
        <row r="1028">
          <cell r="A1028" t="str">
            <v>004736</v>
          </cell>
          <cell r="B1028" t="str">
            <v>Shaifer,Gail</v>
          </cell>
        </row>
        <row r="1029">
          <cell r="A1029" t="str">
            <v>004738</v>
          </cell>
          <cell r="B1029" t="str">
            <v>Eaton,Jeffrey C.</v>
          </cell>
        </row>
        <row r="1030">
          <cell r="A1030" t="str">
            <v>004739</v>
          </cell>
          <cell r="B1030" t="str">
            <v>Moore,Natoshia</v>
          </cell>
        </row>
        <row r="1031">
          <cell r="A1031" t="str">
            <v>004740</v>
          </cell>
          <cell r="B1031" t="str">
            <v>Anthony,Iris</v>
          </cell>
        </row>
        <row r="1032">
          <cell r="A1032" t="str">
            <v>004741</v>
          </cell>
          <cell r="B1032" t="str">
            <v>Jenkins-Doglas,Iayesha</v>
          </cell>
        </row>
        <row r="1033">
          <cell r="A1033" t="str">
            <v>004742</v>
          </cell>
          <cell r="B1033" t="str">
            <v>Byers,Shantia</v>
          </cell>
        </row>
        <row r="1034">
          <cell r="A1034" t="str">
            <v>004744</v>
          </cell>
          <cell r="B1034" t="str">
            <v>Finley,Loren</v>
          </cell>
        </row>
        <row r="1035">
          <cell r="A1035" t="str">
            <v>004745</v>
          </cell>
          <cell r="B1035" t="str">
            <v>Kirkpatrick,LeAndra</v>
          </cell>
        </row>
        <row r="1036">
          <cell r="A1036" t="str">
            <v>004746</v>
          </cell>
          <cell r="B1036" t="str">
            <v>Samuels,LaCrisha</v>
          </cell>
        </row>
        <row r="1037">
          <cell r="A1037" t="str">
            <v>004747</v>
          </cell>
          <cell r="B1037" t="str">
            <v>Himes,Jeffrey</v>
          </cell>
        </row>
        <row r="1038">
          <cell r="A1038" t="str">
            <v>004748</v>
          </cell>
          <cell r="B1038" t="str">
            <v>Brantley,Nita</v>
          </cell>
        </row>
        <row r="1039">
          <cell r="A1039" t="str">
            <v>004749</v>
          </cell>
          <cell r="B1039" t="str">
            <v>Tucker-Hunter,Yolanda</v>
          </cell>
        </row>
        <row r="1040">
          <cell r="A1040" t="str">
            <v>004753</v>
          </cell>
          <cell r="B1040" t="str">
            <v>Johnson,Sonya-Renee'</v>
          </cell>
        </row>
        <row r="1041">
          <cell r="A1041" t="str">
            <v>004756</v>
          </cell>
          <cell r="B1041" t="str">
            <v>Barber,Alice</v>
          </cell>
        </row>
        <row r="1042">
          <cell r="A1042" t="str">
            <v>004757</v>
          </cell>
          <cell r="B1042" t="str">
            <v>Baker,Carmen</v>
          </cell>
        </row>
        <row r="1043">
          <cell r="A1043" t="str">
            <v>004760</v>
          </cell>
          <cell r="B1043" t="str">
            <v>Cook,Kacey</v>
          </cell>
        </row>
        <row r="1044">
          <cell r="A1044" t="str">
            <v>004761</v>
          </cell>
          <cell r="B1044" t="str">
            <v>Giannaccini,Nikki</v>
          </cell>
        </row>
        <row r="1045">
          <cell r="A1045" t="str">
            <v>004762</v>
          </cell>
          <cell r="B1045" t="str">
            <v>Carroll,Jeffry</v>
          </cell>
        </row>
        <row r="1046">
          <cell r="A1046" t="str">
            <v>004763</v>
          </cell>
          <cell r="B1046" t="str">
            <v>George,Andrew</v>
          </cell>
        </row>
        <row r="1047">
          <cell r="A1047" t="str">
            <v>004767</v>
          </cell>
          <cell r="B1047" t="str">
            <v>Thrower,John</v>
          </cell>
        </row>
        <row r="1048">
          <cell r="A1048" t="str">
            <v>004770</v>
          </cell>
          <cell r="B1048" t="str">
            <v>Waldron,Gloria</v>
          </cell>
        </row>
        <row r="1049">
          <cell r="A1049" t="str">
            <v>004771</v>
          </cell>
          <cell r="B1049" t="str">
            <v>Lewin,Jennifer</v>
          </cell>
        </row>
        <row r="1050">
          <cell r="A1050" t="str">
            <v>004772</v>
          </cell>
          <cell r="B1050" t="str">
            <v>Grimpel,Joseph</v>
          </cell>
        </row>
        <row r="1051">
          <cell r="A1051" t="str">
            <v>004798</v>
          </cell>
          <cell r="B1051" t="str">
            <v>Russell,James</v>
          </cell>
        </row>
        <row r="1052">
          <cell r="A1052" t="str">
            <v>004809</v>
          </cell>
          <cell r="B1052" t="str">
            <v>Hyman,Jerome</v>
          </cell>
        </row>
        <row r="1053">
          <cell r="A1053" t="str">
            <v>004810</v>
          </cell>
          <cell r="B1053" t="str">
            <v>Petrunyak,Matthew</v>
          </cell>
        </row>
        <row r="1054">
          <cell r="A1054" t="str">
            <v>004811</v>
          </cell>
          <cell r="B1054" t="str">
            <v>Sarratt,Carla</v>
          </cell>
        </row>
        <row r="1055">
          <cell r="A1055" t="str">
            <v>004812</v>
          </cell>
          <cell r="B1055" t="str">
            <v>Bissi,Scott</v>
          </cell>
        </row>
        <row r="1056">
          <cell r="A1056" t="str">
            <v>004813</v>
          </cell>
          <cell r="B1056" t="str">
            <v>Riley,Kobeyeh</v>
          </cell>
        </row>
        <row r="1057">
          <cell r="A1057" t="str">
            <v>004814</v>
          </cell>
          <cell r="B1057" t="str">
            <v>Jackson,Brandi</v>
          </cell>
        </row>
        <row r="1058">
          <cell r="A1058" t="str">
            <v>004816</v>
          </cell>
          <cell r="B1058" t="str">
            <v>Becker,Austin J</v>
          </cell>
        </row>
        <row r="1059">
          <cell r="A1059" t="str">
            <v>004817</v>
          </cell>
          <cell r="B1059" t="str">
            <v>Harris,Marcellous</v>
          </cell>
        </row>
        <row r="1060">
          <cell r="A1060" t="str">
            <v>004818</v>
          </cell>
          <cell r="B1060" t="str">
            <v>Banks,Sarah</v>
          </cell>
        </row>
        <row r="1061">
          <cell r="A1061" t="str">
            <v>004821</v>
          </cell>
          <cell r="B1061" t="str">
            <v>Linder,Alex</v>
          </cell>
        </row>
        <row r="1062">
          <cell r="A1062" t="str">
            <v>004822</v>
          </cell>
          <cell r="B1062" t="str">
            <v>Rivadeneira,Javier</v>
          </cell>
        </row>
        <row r="1063">
          <cell r="A1063" t="str">
            <v>004823</v>
          </cell>
          <cell r="B1063" t="str">
            <v>Sanchez,Mandie</v>
          </cell>
        </row>
        <row r="1064">
          <cell r="A1064" t="str">
            <v>004824</v>
          </cell>
          <cell r="B1064" t="str">
            <v>Whitehead,Andrew</v>
          </cell>
        </row>
        <row r="1065">
          <cell r="A1065" t="str">
            <v>004825</v>
          </cell>
          <cell r="B1065" t="str">
            <v>Thompson,Patrick</v>
          </cell>
        </row>
        <row r="1066">
          <cell r="A1066" t="str">
            <v>004836</v>
          </cell>
          <cell r="B1066" t="str">
            <v>Quinn,Dixie</v>
          </cell>
        </row>
        <row r="1067">
          <cell r="A1067" t="str">
            <v>004840</v>
          </cell>
          <cell r="B1067" t="str">
            <v>Baker,Michael</v>
          </cell>
        </row>
        <row r="1068">
          <cell r="A1068" t="str">
            <v>004841</v>
          </cell>
          <cell r="B1068" t="str">
            <v>Charles,Carlotta</v>
          </cell>
        </row>
        <row r="1069">
          <cell r="A1069" t="str">
            <v>004843</v>
          </cell>
          <cell r="B1069" t="str">
            <v>Haynes,Jacob</v>
          </cell>
        </row>
        <row r="1070">
          <cell r="A1070" t="str">
            <v>004845</v>
          </cell>
          <cell r="B1070" t="str">
            <v>London,Lakrista</v>
          </cell>
        </row>
        <row r="1071">
          <cell r="A1071" t="str">
            <v>004846</v>
          </cell>
          <cell r="B1071" t="str">
            <v>Shrago,Michael</v>
          </cell>
        </row>
        <row r="1072">
          <cell r="A1072" t="str">
            <v>004847</v>
          </cell>
          <cell r="B1072" t="str">
            <v>Smith,Darryl</v>
          </cell>
        </row>
        <row r="1073">
          <cell r="A1073" t="str">
            <v>004861</v>
          </cell>
          <cell r="B1073" t="str">
            <v>Reed,Tammie</v>
          </cell>
        </row>
        <row r="1074">
          <cell r="A1074" t="str">
            <v>004862</v>
          </cell>
          <cell r="B1074" t="str">
            <v>Higdon,Amanda</v>
          </cell>
        </row>
        <row r="1075">
          <cell r="A1075" t="str">
            <v>004863</v>
          </cell>
          <cell r="B1075" t="str">
            <v>Cooper,Annmari</v>
          </cell>
        </row>
        <row r="1076">
          <cell r="A1076" t="str">
            <v>004864</v>
          </cell>
          <cell r="B1076" t="str">
            <v>Saldana,Edris</v>
          </cell>
        </row>
        <row r="1077">
          <cell r="A1077" t="str">
            <v>004865</v>
          </cell>
          <cell r="B1077" t="str">
            <v>Brooks,Wanda</v>
          </cell>
        </row>
        <row r="1078">
          <cell r="A1078" t="str">
            <v>004866</v>
          </cell>
          <cell r="B1078" t="str">
            <v>Hucke,Lisa</v>
          </cell>
        </row>
        <row r="1079">
          <cell r="A1079" t="str">
            <v>004867</v>
          </cell>
          <cell r="B1079" t="str">
            <v>Ray,Rodney</v>
          </cell>
        </row>
        <row r="1080">
          <cell r="A1080" t="str">
            <v>004868</v>
          </cell>
          <cell r="B1080" t="str">
            <v>Mericle,Jennifer</v>
          </cell>
        </row>
        <row r="1081">
          <cell r="A1081" t="str">
            <v>004870</v>
          </cell>
          <cell r="B1081" t="str">
            <v>Pharr,Rhonda</v>
          </cell>
        </row>
        <row r="1082">
          <cell r="A1082" t="str">
            <v>004871</v>
          </cell>
          <cell r="B1082" t="str">
            <v>Dacus,Evdoxia</v>
          </cell>
        </row>
        <row r="1083">
          <cell r="A1083" t="str">
            <v>004873</v>
          </cell>
          <cell r="B1083" t="str">
            <v>Barboza,Brian</v>
          </cell>
        </row>
        <row r="1084">
          <cell r="A1084" t="str">
            <v>004874</v>
          </cell>
          <cell r="B1084" t="str">
            <v>Anderson,Janet</v>
          </cell>
        </row>
        <row r="1085">
          <cell r="A1085" t="str">
            <v>004875</v>
          </cell>
          <cell r="B1085" t="str">
            <v>Hill,Eddie</v>
          </cell>
        </row>
        <row r="1086">
          <cell r="A1086" t="str">
            <v>004876</v>
          </cell>
          <cell r="B1086" t="str">
            <v>Gibson,Charles</v>
          </cell>
        </row>
        <row r="1087">
          <cell r="A1087" t="str">
            <v>004877</v>
          </cell>
          <cell r="B1087" t="str">
            <v>Withers,Donna</v>
          </cell>
        </row>
        <row r="1088">
          <cell r="A1088" t="str">
            <v>004889</v>
          </cell>
          <cell r="B1088" t="str">
            <v>Pyle,Lindsey</v>
          </cell>
        </row>
        <row r="1089">
          <cell r="A1089" t="str">
            <v>004890</v>
          </cell>
          <cell r="B1089" t="str">
            <v>McDearmon,Tim</v>
          </cell>
        </row>
        <row r="1090">
          <cell r="A1090" t="str">
            <v>004891</v>
          </cell>
          <cell r="B1090" t="str">
            <v>Brown,Chastity</v>
          </cell>
        </row>
        <row r="1091">
          <cell r="A1091" t="str">
            <v>004892</v>
          </cell>
          <cell r="B1091" t="str">
            <v>Taylor,JoAnne</v>
          </cell>
        </row>
        <row r="1092">
          <cell r="A1092" t="str">
            <v>004893</v>
          </cell>
          <cell r="B1092" t="str">
            <v>Jones,Donald</v>
          </cell>
        </row>
        <row r="1093">
          <cell r="A1093" t="str">
            <v>004894</v>
          </cell>
          <cell r="B1093" t="str">
            <v>Cook,Cindy</v>
          </cell>
        </row>
        <row r="1094">
          <cell r="A1094" t="str">
            <v>004910</v>
          </cell>
          <cell r="B1094" t="str">
            <v>Wynn,Gloria</v>
          </cell>
        </row>
        <row r="1095">
          <cell r="A1095" t="str">
            <v>004911</v>
          </cell>
          <cell r="B1095" t="str">
            <v>Johnson,Jeanette</v>
          </cell>
        </row>
        <row r="1096">
          <cell r="A1096" t="str">
            <v>004916</v>
          </cell>
          <cell r="B1096" t="str">
            <v>Niles,John</v>
          </cell>
        </row>
        <row r="1097">
          <cell r="A1097" t="str">
            <v>004917</v>
          </cell>
          <cell r="B1097" t="str">
            <v>Powers,Anne Maureen</v>
          </cell>
        </row>
        <row r="1098">
          <cell r="A1098" t="str">
            <v>004923</v>
          </cell>
          <cell r="B1098" t="str">
            <v>Clarke,Carole</v>
          </cell>
        </row>
        <row r="1099">
          <cell r="A1099" t="str">
            <v>004943</v>
          </cell>
          <cell r="B1099" t="str">
            <v>Van Dyke-Smith,Debra</v>
          </cell>
        </row>
        <row r="1100">
          <cell r="A1100" t="str">
            <v>004944</v>
          </cell>
          <cell r="B1100" t="str">
            <v>Fleck,Jan</v>
          </cell>
        </row>
        <row r="1101">
          <cell r="A1101" t="str">
            <v>004949</v>
          </cell>
          <cell r="B1101" t="str">
            <v>Honea,Thomas</v>
          </cell>
        </row>
        <row r="1102">
          <cell r="A1102" t="str">
            <v>004950</v>
          </cell>
          <cell r="B1102" t="str">
            <v>Smith,Viki</v>
          </cell>
        </row>
        <row r="1103">
          <cell r="A1103" t="str">
            <v>004951</v>
          </cell>
          <cell r="B1103" t="str">
            <v>Williams,Tara</v>
          </cell>
        </row>
        <row r="1104">
          <cell r="A1104" t="str">
            <v>004952</v>
          </cell>
          <cell r="B1104" t="str">
            <v>McLean,Kirsten</v>
          </cell>
        </row>
        <row r="1105">
          <cell r="A1105" t="str">
            <v>004954</v>
          </cell>
          <cell r="B1105" t="str">
            <v>Barsky,Michael</v>
          </cell>
        </row>
        <row r="1106">
          <cell r="A1106" t="str">
            <v>004955</v>
          </cell>
          <cell r="B1106" t="str">
            <v>Harte,Mary</v>
          </cell>
        </row>
        <row r="1107">
          <cell r="A1107" t="str">
            <v>004956</v>
          </cell>
          <cell r="B1107" t="str">
            <v>Donaldson,Lorraine</v>
          </cell>
        </row>
        <row r="1108">
          <cell r="A1108" t="str">
            <v>004957</v>
          </cell>
          <cell r="B1108" t="str">
            <v>White,Marie</v>
          </cell>
        </row>
        <row r="1109">
          <cell r="A1109" t="str">
            <v>004968</v>
          </cell>
          <cell r="B1109" t="str">
            <v>Iyengar,Ranjani</v>
          </cell>
        </row>
        <row r="1110">
          <cell r="A1110" t="str">
            <v>004971</v>
          </cell>
          <cell r="B1110" t="str">
            <v>Hill,Brent</v>
          </cell>
        </row>
        <row r="1111">
          <cell r="A1111" t="str">
            <v>004975</v>
          </cell>
          <cell r="B1111" t="str">
            <v>Yoo,Peter</v>
          </cell>
        </row>
        <row r="1112">
          <cell r="A1112" t="str">
            <v>004985</v>
          </cell>
          <cell r="B1112" t="str">
            <v>Brickhouse,Shannon</v>
          </cell>
        </row>
        <row r="1113">
          <cell r="A1113" t="str">
            <v>004986</v>
          </cell>
          <cell r="B1113" t="str">
            <v>Ardrey,Kodi</v>
          </cell>
        </row>
        <row r="1114">
          <cell r="A1114" t="str">
            <v>004987</v>
          </cell>
          <cell r="B1114" t="str">
            <v>McClary,Richard</v>
          </cell>
        </row>
        <row r="1115">
          <cell r="A1115" t="str">
            <v>004988</v>
          </cell>
          <cell r="B1115" t="str">
            <v>Long,Lillie</v>
          </cell>
        </row>
        <row r="1116">
          <cell r="A1116" t="str">
            <v>004989</v>
          </cell>
          <cell r="B1116" t="str">
            <v>Slepecki,Mary Ann</v>
          </cell>
        </row>
        <row r="1117">
          <cell r="A1117" t="str">
            <v>004991</v>
          </cell>
          <cell r="B1117" t="str">
            <v>Hilton,Jennifer</v>
          </cell>
        </row>
        <row r="1118">
          <cell r="A1118" t="str">
            <v>004995</v>
          </cell>
          <cell r="B1118" t="str">
            <v>Matejka,Glen</v>
          </cell>
        </row>
        <row r="1119">
          <cell r="A1119" t="str">
            <v>004996</v>
          </cell>
          <cell r="B1119" t="str">
            <v>Holland,Kashonna</v>
          </cell>
        </row>
        <row r="1120">
          <cell r="A1120" t="str">
            <v>004997</v>
          </cell>
          <cell r="B1120" t="str">
            <v>Shaw,Kellan</v>
          </cell>
        </row>
        <row r="1121">
          <cell r="A1121" t="str">
            <v>004998</v>
          </cell>
          <cell r="B1121" t="str">
            <v>Eagan,Michael</v>
          </cell>
        </row>
        <row r="1122">
          <cell r="A1122" t="str">
            <v>004999</v>
          </cell>
          <cell r="B1122" t="str">
            <v>Wilson,Toni</v>
          </cell>
        </row>
        <row r="1123">
          <cell r="A1123" t="str">
            <v>005000</v>
          </cell>
          <cell r="B1123" t="str">
            <v>Kromah,LaVerne</v>
          </cell>
        </row>
        <row r="1124">
          <cell r="A1124" t="str">
            <v>005001</v>
          </cell>
          <cell r="B1124" t="str">
            <v>Greenfield,Melissa</v>
          </cell>
        </row>
        <row r="1125">
          <cell r="A1125" t="str">
            <v>005002</v>
          </cell>
          <cell r="B1125" t="str">
            <v>Szatkowski,Duane</v>
          </cell>
        </row>
        <row r="1126">
          <cell r="A1126" t="str">
            <v>005003</v>
          </cell>
          <cell r="B1126" t="str">
            <v>Nesbit,Olga</v>
          </cell>
        </row>
        <row r="1127">
          <cell r="A1127" t="str">
            <v>005005</v>
          </cell>
          <cell r="B1127" t="str">
            <v>Garmon-Price,Wanda</v>
          </cell>
        </row>
        <row r="1128">
          <cell r="A1128" t="str">
            <v>005006</v>
          </cell>
          <cell r="B1128" t="str">
            <v>Stermer,Susan</v>
          </cell>
        </row>
        <row r="1129">
          <cell r="A1129" t="str">
            <v>005007</v>
          </cell>
          <cell r="B1129" t="str">
            <v>Clifford,Courtney</v>
          </cell>
        </row>
        <row r="1130">
          <cell r="A1130" t="str">
            <v>005010</v>
          </cell>
          <cell r="B1130" t="str">
            <v>Ford,Adam</v>
          </cell>
        </row>
        <row r="1131">
          <cell r="A1131" t="str">
            <v>005011</v>
          </cell>
          <cell r="B1131" t="str">
            <v>Cohn,Marvin</v>
          </cell>
        </row>
        <row r="1132">
          <cell r="A1132" t="str">
            <v>005013</v>
          </cell>
          <cell r="B1132" t="str">
            <v>Patrick,Travis</v>
          </cell>
        </row>
        <row r="1133">
          <cell r="A1133" t="str">
            <v>005015</v>
          </cell>
          <cell r="B1133" t="str">
            <v>Stokes,Colin</v>
          </cell>
        </row>
        <row r="1134">
          <cell r="A1134" t="str">
            <v>005016</v>
          </cell>
          <cell r="B1134" t="str">
            <v>Demery,Erin</v>
          </cell>
        </row>
        <row r="1135">
          <cell r="A1135" t="str">
            <v>005017</v>
          </cell>
          <cell r="B1135" t="str">
            <v>Goodis,Dawn</v>
          </cell>
        </row>
        <row r="1136">
          <cell r="A1136" t="str">
            <v>005020</v>
          </cell>
          <cell r="B1136" t="str">
            <v>Cozzocrea,Thomas</v>
          </cell>
        </row>
        <row r="1137">
          <cell r="A1137" t="str">
            <v>005021</v>
          </cell>
          <cell r="B1137" t="str">
            <v>McEwan,Stephanie</v>
          </cell>
        </row>
        <row r="1138">
          <cell r="A1138" t="str">
            <v>005022</v>
          </cell>
          <cell r="B1138" t="str">
            <v>Murriel,Clarissa</v>
          </cell>
        </row>
        <row r="1139">
          <cell r="A1139" t="str">
            <v>005023</v>
          </cell>
          <cell r="B1139" t="str">
            <v>Chambers,Yovonda</v>
          </cell>
        </row>
        <row r="1140">
          <cell r="A1140" t="str">
            <v>005024</v>
          </cell>
          <cell r="B1140" t="str">
            <v>Brower,Charlotte</v>
          </cell>
        </row>
        <row r="1141">
          <cell r="A1141" t="str">
            <v>005025</v>
          </cell>
          <cell r="B1141" t="str">
            <v>Carden,Leticia</v>
          </cell>
        </row>
        <row r="1142">
          <cell r="A1142" t="str">
            <v>005026</v>
          </cell>
          <cell r="B1142" t="str">
            <v>Prestia,Lea Ann</v>
          </cell>
        </row>
        <row r="1143">
          <cell r="A1143" t="str">
            <v>005027</v>
          </cell>
          <cell r="B1143" t="str">
            <v>Grooms,Shannon</v>
          </cell>
        </row>
        <row r="1144">
          <cell r="A1144" t="str">
            <v>005028</v>
          </cell>
          <cell r="B1144" t="str">
            <v>Schlachter,Christina</v>
          </cell>
        </row>
        <row r="1145">
          <cell r="A1145" t="str">
            <v>005029</v>
          </cell>
          <cell r="B1145" t="str">
            <v>Vandergriff,Kristine</v>
          </cell>
        </row>
        <row r="1146">
          <cell r="A1146" t="str">
            <v>005030</v>
          </cell>
          <cell r="B1146" t="str">
            <v>Bryant,Paul</v>
          </cell>
        </row>
        <row r="1147">
          <cell r="A1147" t="str">
            <v>005031</v>
          </cell>
          <cell r="B1147" t="str">
            <v>Mckee,Rico</v>
          </cell>
        </row>
        <row r="1148">
          <cell r="A1148" t="str">
            <v>005032</v>
          </cell>
          <cell r="B1148" t="str">
            <v>Wafa,Azmat</v>
          </cell>
        </row>
        <row r="1149">
          <cell r="A1149" t="str">
            <v>005035</v>
          </cell>
          <cell r="B1149" t="str">
            <v>Cox,Russell</v>
          </cell>
        </row>
        <row r="1150">
          <cell r="A1150" t="str">
            <v>005036</v>
          </cell>
          <cell r="B1150" t="str">
            <v>Yocher,Margaret</v>
          </cell>
        </row>
        <row r="1151">
          <cell r="A1151" t="str">
            <v>005037</v>
          </cell>
          <cell r="B1151" t="str">
            <v>Morris,Jessica</v>
          </cell>
        </row>
        <row r="1152">
          <cell r="A1152" t="str">
            <v>005038</v>
          </cell>
          <cell r="B1152" t="str">
            <v>Goldsberry,Michael</v>
          </cell>
        </row>
        <row r="1153">
          <cell r="A1153" t="str">
            <v>005040</v>
          </cell>
          <cell r="B1153" t="str">
            <v>Zeff,Andrew</v>
          </cell>
        </row>
        <row r="1154">
          <cell r="A1154" t="str">
            <v>005044</v>
          </cell>
          <cell r="B1154" t="str">
            <v>Bales,Charles</v>
          </cell>
        </row>
        <row r="1155">
          <cell r="A1155" t="str">
            <v>005045</v>
          </cell>
          <cell r="B1155" t="str">
            <v>Soders,Terri</v>
          </cell>
        </row>
        <row r="1156">
          <cell r="A1156" t="str">
            <v>005046</v>
          </cell>
          <cell r="B1156" t="str">
            <v>Pipkin,Andrea</v>
          </cell>
        </row>
        <row r="1157">
          <cell r="A1157" t="str">
            <v>005047</v>
          </cell>
          <cell r="B1157" t="str">
            <v>Margner,Kristina</v>
          </cell>
        </row>
        <row r="1158">
          <cell r="A1158" t="str">
            <v>005048</v>
          </cell>
          <cell r="B1158" t="str">
            <v>Lewis,Donna</v>
          </cell>
        </row>
        <row r="1159">
          <cell r="A1159" t="str">
            <v>005049</v>
          </cell>
          <cell r="B1159" t="str">
            <v>Crump,Charlotte</v>
          </cell>
        </row>
        <row r="1160">
          <cell r="A1160" t="str">
            <v>005061</v>
          </cell>
          <cell r="B1160" t="str">
            <v>Littlehale,Lawrence</v>
          </cell>
        </row>
        <row r="1161">
          <cell r="A1161" t="str">
            <v>005062</v>
          </cell>
          <cell r="B1161" t="str">
            <v>Keys,Barbara</v>
          </cell>
        </row>
        <row r="1162">
          <cell r="A1162" t="str">
            <v>005063</v>
          </cell>
          <cell r="B1162" t="str">
            <v>Self,Alton</v>
          </cell>
        </row>
        <row r="1163">
          <cell r="A1163" t="str">
            <v>005064</v>
          </cell>
          <cell r="B1163" t="str">
            <v>O'Farrell,Niall</v>
          </cell>
        </row>
        <row r="1164">
          <cell r="A1164" t="str">
            <v>005065</v>
          </cell>
          <cell r="B1164" t="str">
            <v>White,Richard</v>
          </cell>
        </row>
        <row r="1165">
          <cell r="A1165" t="str">
            <v>005066</v>
          </cell>
          <cell r="B1165" t="str">
            <v>Featherston,Hagan</v>
          </cell>
        </row>
        <row r="1166">
          <cell r="A1166" t="str">
            <v>005067</v>
          </cell>
          <cell r="B1166" t="str">
            <v>Lopez,Bernadette</v>
          </cell>
        </row>
        <row r="1167">
          <cell r="A1167" t="str">
            <v>005068</v>
          </cell>
          <cell r="B1167" t="str">
            <v>Jasty,Aravind</v>
          </cell>
        </row>
        <row r="1168">
          <cell r="A1168" t="str">
            <v>005069</v>
          </cell>
          <cell r="B1168" t="str">
            <v>Winston,Daphne</v>
          </cell>
        </row>
        <row r="1169">
          <cell r="A1169" t="str">
            <v>005076</v>
          </cell>
          <cell r="B1169" t="str">
            <v>Sumanth,Ann</v>
          </cell>
        </row>
        <row r="1170">
          <cell r="A1170" t="str">
            <v>005077</v>
          </cell>
          <cell r="B1170" t="str">
            <v>Crowell,Scott</v>
          </cell>
        </row>
        <row r="1171">
          <cell r="A1171" t="str">
            <v>005078</v>
          </cell>
          <cell r="B1171" t="str">
            <v>Knapp,Troy</v>
          </cell>
        </row>
        <row r="1172">
          <cell r="A1172" t="str">
            <v>005079</v>
          </cell>
          <cell r="B1172" t="str">
            <v>Timberlake,Deborah</v>
          </cell>
        </row>
        <row r="1173">
          <cell r="A1173" t="str">
            <v>005080</v>
          </cell>
          <cell r="B1173" t="str">
            <v>Brown,Suzanne</v>
          </cell>
        </row>
        <row r="1174">
          <cell r="A1174" t="str">
            <v>005090</v>
          </cell>
          <cell r="B1174" t="str">
            <v>Resnick,Steve</v>
          </cell>
        </row>
        <row r="1175">
          <cell r="A1175" t="str">
            <v>005091</v>
          </cell>
          <cell r="B1175" t="str">
            <v>Sanders,Aaron</v>
          </cell>
        </row>
        <row r="1176">
          <cell r="A1176" t="str">
            <v>005092</v>
          </cell>
          <cell r="B1176" t="str">
            <v>Hooker,Joyce</v>
          </cell>
        </row>
        <row r="1177">
          <cell r="A1177" t="str">
            <v>005093</v>
          </cell>
          <cell r="B1177" t="str">
            <v>Bey-Stephens,Rebecca</v>
          </cell>
        </row>
        <row r="1178">
          <cell r="A1178" t="str">
            <v>005094</v>
          </cell>
          <cell r="B1178" t="str">
            <v>Yelverton,Antonio</v>
          </cell>
        </row>
        <row r="1179">
          <cell r="A1179" t="str">
            <v>005095</v>
          </cell>
          <cell r="B1179" t="str">
            <v>Lee,Janet</v>
          </cell>
        </row>
        <row r="1180">
          <cell r="A1180" t="str">
            <v>005099</v>
          </cell>
          <cell r="B1180" t="str">
            <v>Jones,Jacob</v>
          </cell>
        </row>
        <row r="1181">
          <cell r="A1181" t="str">
            <v>005102</v>
          </cell>
          <cell r="B1181" t="str">
            <v>Santoro,Michael</v>
          </cell>
        </row>
        <row r="1182">
          <cell r="A1182" t="str">
            <v>005103</v>
          </cell>
          <cell r="B1182" t="str">
            <v>Johnson,Jeffrey</v>
          </cell>
        </row>
        <row r="1183">
          <cell r="A1183" t="str">
            <v>005105</v>
          </cell>
          <cell r="B1183" t="str">
            <v>Hayner,Robert</v>
          </cell>
        </row>
        <row r="1184">
          <cell r="A1184" t="str">
            <v>005106</v>
          </cell>
          <cell r="B1184" t="str">
            <v>Durbin,Michael</v>
          </cell>
        </row>
        <row r="1185">
          <cell r="A1185" t="str">
            <v>005107</v>
          </cell>
          <cell r="B1185" t="str">
            <v>Butler,Mary</v>
          </cell>
        </row>
        <row r="1186">
          <cell r="A1186" t="str">
            <v>005108</v>
          </cell>
          <cell r="B1186" t="str">
            <v>Winfree,Noelle</v>
          </cell>
        </row>
        <row r="1187">
          <cell r="A1187" t="str">
            <v>005109</v>
          </cell>
          <cell r="B1187" t="str">
            <v>Shropshire,Orlando</v>
          </cell>
        </row>
        <row r="1188">
          <cell r="A1188" t="str">
            <v>005110</v>
          </cell>
          <cell r="B1188" t="str">
            <v>Washington,Tameka</v>
          </cell>
        </row>
        <row r="1189">
          <cell r="A1189" t="str">
            <v>005111</v>
          </cell>
          <cell r="B1189" t="str">
            <v>Stevenson,Carletha</v>
          </cell>
        </row>
        <row r="1190">
          <cell r="A1190" t="str">
            <v>005112</v>
          </cell>
          <cell r="B1190" t="str">
            <v>Goodman,Angela</v>
          </cell>
        </row>
        <row r="1191">
          <cell r="A1191" t="str">
            <v>005113</v>
          </cell>
          <cell r="B1191" t="str">
            <v>Rutledge,Kaira</v>
          </cell>
        </row>
        <row r="1192">
          <cell r="A1192" t="str">
            <v>005114</v>
          </cell>
          <cell r="B1192" t="str">
            <v>Wheeler,Wendi</v>
          </cell>
        </row>
        <row r="1193">
          <cell r="A1193" t="str">
            <v>005115</v>
          </cell>
          <cell r="B1193" t="str">
            <v>Yoder,Sarah</v>
          </cell>
        </row>
        <row r="1194">
          <cell r="A1194" t="str">
            <v>005116</v>
          </cell>
          <cell r="B1194" t="str">
            <v>Brandt,Kimberly</v>
          </cell>
        </row>
        <row r="1195">
          <cell r="A1195" t="str">
            <v>005118</v>
          </cell>
          <cell r="B1195" t="str">
            <v>Langston,Shahrika</v>
          </cell>
        </row>
        <row r="1196">
          <cell r="A1196" t="str">
            <v>005119</v>
          </cell>
          <cell r="B1196" t="str">
            <v>O'Quinn,Debby</v>
          </cell>
        </row>
        <row r="1197">
          <cell r="A1197" t="str">
            <v>005120</v>
          </cell>
          <cell r="B1197" t="str">
            <v>Brelsford,Dianne</v>
          </cell>
        </row>
        <row r="1198">
          <cell r="A1198" t="str">
            <v>005121</v>
          </cell>
          <cell r="B1198" t="str">
            <v>Baker Jr.,Willard</v>
          </cell>
        </row>
        <row r="1199">
          <cell r="A1199" t="str">
            <v>005122</v>
          </cell>
          <cell r="B1199" t="str">
            <v>Hasson,Debra</v>
          </cell>
        </row>
        <row r="1200">
          <cell r="A1200" t="str">
            <v>005124</v>
          </cell>
          <cell r="B1200" t="str">
            <v>Parisi,Leonard</v>
          </cell>
        </row>
        <row r="1201">
          <cell r="A1201" t="str">
            <v>005125</v>
          </cell>
          <cell r="B1201" t="str">
            <v>Patal,Bharat</v>
          </cell>
        </row>
        <row r="1202">
          <cell r="A1202" t="str">
            <v>005126</v>
          </cell>
          <cell r="B1202" t="str">
            <v>Mason,Chris</v>
          </cell>
        </row>
        <row r="1203">
          <cell r="A1203" t="str">
            <v>005127</v>
          </cell>
          <cell r="B1203" t="str">
            <v>Edgar,Natalia</v>
          </cell>
        </row>
        <row r="1204">
          <cell r="A1204" t="str">
            <v>005128</v>
          </cell>
          <cell r="B1204" t="str">
            <v>Kinsey,Tia</v>
          </cell>
        </row>
        <row r="1205">
          <cell r="A1205" t="str">
            <v>005129</v>
          </cell>
          <cell r="B1205" t="str">
            <v>Thomas,John</v>
          </cell>
        </row>
        <row r="1206">
          <cell r="A1206" t="str">
            <v>005137</v>
          </cell>
          <cell r="B1206" t="str">
            <v>Cole,Phillip</v>
          </cell>
        </row>
        <row r="1207">
          <cell r="A1207" t="str">
            <v>005138</v>
          </cell>
          <cell r="B1207" t="str">
            <v>Smith,Wanda</v>
          </cell>
        </row>
        <row r="1208">
          <cell r="A1208" t="str">
            <v>005139</v>
          </cell>
          <cell r="B1208" t="str">
            <v>Banks,Lisa</v>
          </cell>
        </row>
        <row r="1209">
          <cell r="A1209" t="str">
            <v>005152</v>
          </cell>
          <cell r="B1209" t="str">
            <v>Elko,Michael</v>
          </cell>
        </row>
        <row r="1210">
          <cell r="A1210" t="str">
            <v>005153</v>
          </cell>
          <cell r="B1210" t="str">
            <v>Hranica Kahr,Jodi</v>
          </cell>
        </row>
        <row r="1211">
          <cell r="A1211" t="str">
            <v>005154</v>
          </cell>
          <cell r="B1211" t="str">
            <v>Schwartz,Brian</v>
          </cell>
        </row>
        <row r="1212">
          <cell r="A1212" t="str">
            <v>005155</v>
          </cell>
          <cell r="B1212" t="str">
            <v>Petit,Christina</v>
          </cell>
        </row>
        <row r="1213">
          <cell r="A1213" t="str">
            <v>005171</v>
          </cell>
          <cell r="B1213" t="str">
            <v>Chambers,Matthew</v>
          </cell>
        </row>
        <row r="1214">
          <cell r="A1214" t="str">
            <v>005175</v>
          </cell>
          <cell r="B1214" t="str">
            <v>Joyner,Barbara</v>
          </cell>
        </row>
        <row r="1215">
          <cell r="A1215" t="str">
            <v>005176</v>
          </cell>
          <cell r="B1215" t="str">
            <v>Elzy,Angela</v>
          </cell>
        </row>
        <row r="1216">
          <cell r="A1216" t="str">
            <v>005177</v>
          </cell>
          <cell r="B1216" t="str">
            <v>Pulluri,Thirmal</v>
          </cell>
        </row>
        <row r="1217">
          <cell r="A1217" t="str">
            <v>005178</v>
          </cell>
          <cell r="B1217" t="str">
            <v>Rosario,Anita</v>
          </cell>
        </row>
        <row r="1218">
          <cell r="A1218" t="str">
            <v>005180</v>
          </cell>
          <cell r="B1218" t="str">
            <v>Jackson,June</v>
          </cell>
        </row>
        <row r="1219">
          <cell r="A1219" t="str">
            <v>005181</v>
          </cell>
          <cell r="B1219" t="str">
            <v>Haines,Lark</v>
          </cell>
        </row>
        <row r="1220">
          <cell r="A1220" t="str">
            <v>005182</v>
          </cell>
          <cell r="B1220" t="str">
            <v>Torres,Nixa</v>
          </cell>
        </row>
        <row r="1221">
          <cell r="A1221" t="str">
            <v>005183</v>
          </cell>
          <cell r="B1221" t="str">
            <v>Helger,Sandra</v>
          </cell>
        </row>
        <row r="1222">
          <cell r="A1222" t="str">
            <v>005184</v>
          </cell>
          <cell r="B1222" t="str">
            <v>Stingo,Evelyn</v>
          </cell>
        </row>
        <row r="1223">
          <cell r="A1223" t="str">
            <v>005185</v>
          </cell>
          <cell r="B1223" t="str">
            <v>Brown,Betsy</v>
          </cell>
        </row>
        <row r="1224">
          <cell r="A1224" t="str">
            <v>005186</v>
          </cell>
          <cell r="B1224" t="str">
            <v>Ruschak,Wanda</v>
          </cell>
        </row>
        <row r="1225">
          <cell r="A1225" t="str">
            <v>005187</v>
          </cell>
          <cell r="B1225" t="str">
            <v>Collandra,Melanie</v>
          </cell>
        </row>
        <row r="1226">
          <cell r="A1226" t="str">
            <v>005188</v>
          </cell>
          <cell r="B1226" t="str">
            <v>Lott,Margaret</v>
          </cell>
        </row>
        <row r="1227">
          <cell r="A1227" t="str">
            <v>005189</v>
          </cell>
          <cell r="B1227" t="str">
            <v>Lundquist,Linda</v>
          </cell>
        </row>
        <row r="1228">
          <cell r="A1228" t="str">
            <v>005199</v>
          </cell>
          <cell r="B1228" t="str">
            <v>Green,Mark</v>
          </cell>
        </row>
        <row r="1229">
          <cell r="A1229" t="str">
            <v>005201</v>
          </cell>
          <cell r="B1229" t="str">
            <v>Lipinski,Scott</v>
          </cell>
        </row>
        <row r="1230">
          <cell r="A1230" t="str">
            <v>005202</v>
          </cell>
          <cell r="B1230" t="str">
            <v>Kumar,Manoj</v>
          </cell>
        </row>
        <row r="1231">
          <cell r="A1231" t="str">
            <v>005203</v>
          </cell>
          <cell r="B1231" t="str">
            <v>Fisher,Mirna</v>
          </cell>
        </row>
        <row r="1232">
          <cell r="A1232" t="str">
            <v>005204</v>
          </cell>
          <cell r="B1232" t="str">
            <v>Barr,Julie</v>
          </cell>
        </row>
        <row r="1233">
          <cell r="A1233" t="str">
            <v>005205</v>
          </cell>
          <cell r="B1233" t="str">
            <v>Wood,Amy</v>
          </cell>
        </row>
        <row r="1234">
          <cell r="A1234" t="str">
            <v>005206</v>
          </cell>
          <cell r="B1234" t="str">
            <v>Heck,Kayren</v>
          </cell>
        </row>
        <row r="1235">
          <cell r="A1235" t="str">
            <v>005207</v>
          </cell>
          <cell r="B1235" t="str">
            <v>Caliguari,Len</v>
          </cell>
        </row>
        <row r="1236">
          <cell r="A1236" t="str">
            <v>005234</v>
          </cell>
          <cell r="B1236" t="str">
            <v>Maxey-Price,Kerri</v>
          </cell>
        </row>
        <row r="1237">
          <cell r="A1237" t="str">
            <v>005235</v>
          </cell>
          <cell r="B1237" t="str">
            <v>Carr,Charles</v>
          </cell>
        </row>
        <row r="1238">
          <cell r="A1238" t="str">
            <v>005244</v>
          </cell>
          <cell r="B1238" t="str">
            <v>Clark,Cecily</v>
          </cell>
        </row>
        <row r="1239">
          <cell r="A1239" t="str">
            <v>005260</v>
          </cell>
          <cell r="B1239" t="str">
            <v>LaRue,Maureen</v>
          </cell>
        </row>
        <row r="1240">
          <cell r="A1240" t="str">
            <v>005261</v>
          </cell>
          <cell r="B1240" t="str">
            <v>Goodwin,Danielle</v>
          </cell>
        </row>
        <row r="1241">
          <cell r="A1241" t="str">
            <v>005268</v>
          </cell>
          <cell r="B1241" t="str">
            <v>Torres,Lisa</v>
          </cell>
        </row>
        <row r="1242">
          <cell r="A1242" t="str">
            <v>005277</v>
          </cell>
          <cell r="B1242" t="str">
            <v>Weidlich,Daniel</v>
          </cell>
        </row>
        <row r="1243">
          <cell r="A1243" t="str">
            <v>005278</v>
          </cell>
          <cell r="B1243" t="str">
            <v>Adams,Tracy</v>
          </cell>
        </row>
        <row r="1244">
          <cell r="A1244" t="str">
            <v>005279</v>
          </cell>
          <cell r="B1244" t="str">
            <v>Finley,Samantha Kay</v>
          </cell>
        </row>
        <row r="1245">
          <cell r="A1245" t="str">
            <v>005300</v>
          </cell>
          <cell r="B1245" t="str">
            <v>Abarca,Kendra L.</v>
          </cell>
        </row>
        <row r="1246">
          <cell r="A1246" t="str">
            <v>005301</v>
          </cell>
          <cell r="B1246" t="str">
            <v>Aivazachvili,Victoria</v>
          </cell>
        </row>
        <row r="1247">
          <cell r="A1247" t="str">
            <v>005302</v>
          </cell>
          <cell r="B1247" t="str">
            <v>Akbarian,Linda C.</v>
          </cell>
        </row>
        <row r="1248">
          <cell r="A1248" t="str">
            <v>005303</v>
          </cell>
          <cell r="B1248" t="str">
            <v>Albrecht,Tylene A.</v>
          </cell>
        </row>
        <row r="1249">
          <cell r="A1249" t="str">
            <v>005304</v>
          </cell>
          <cell r="B1249" t="str">
            <v xml:space="preserve">Ambrosino-Ginochio,Pat </v>
          </cell>
        </row>
        <row r="1250">
          <cell r="A1250" t="str">
            <v>005305</v>
          </cell>
          <cell r="B1250" t="str">
            <v>Ashley-Creed,Melody</v>
          </cell>
        </row>
        <row r="1251">
          <cell r="A1251" t="str">
            <v>005306</v>
          </cell>
          <cell r="B1251" t="str">
            <v>Balotti,Jill M.</v>
          </cell>
        </row>
        <row r="1252">
          <cell r="A1252" t="str">
            <v>005307</v>
          </cell>
          <cell r="B1252" t="str">
            <v>Barton,Emmet G.</v>
          </cell>
        </row>
        <row r="1253">
          <cell r="A1253" t="str">
            <v>005308</v>
          </cell>
          <cell r="B1253" t="str">
            <v>Bawa,Mandy</v>
          </cell>
        </row>
        <row r="1254">
          <cell r="A1254" t="str">
            <v>005309</v>
          </cell>
          <cell r="B1254" t="str">
            <v>Bennett,Marjorie C.</v>
          </cell>
        </row>
        <row r="1255">
          <cell r="A1255" t="str">
            <v>005310</v>
          </cell>
          <cell r="B1255" t="str">
            <v>Blair,Katy L..</v>
          </cell>
        </row>
        <row r="1256">
          <cell r="A1256" t="str">
            <v>005311</v>
          </cell>
          <cell r="B1256" t="str">
            <v>Boeche,Michelle C.</v>
          </cell>
        </row>
        <row r="1257">
          <cell r="A1257" t="str">
            <v>005312</v>
          </cell>
          <cell r="B1257" t="str">
            <v>Botelle,Patricia A.</v>
          </cell>
        </row>
        <row r="1258">
          <cell r="A1258" t="str">
            <v>005313</v>
          </cell>
          <cell r="B1258" t="str">
            <v>Bovan,Evelyn A.</v>
          </cell>
        </row>
        <row r="1259">
          <cell r="A1259" t="str">
            <v>005314</v>
          </cell>
          <cell r="B1259" t="str">
            <v>Boykin,Hope V.</v>
          </cell>
        </row>
        <row r="1260">
          <cell r="A1260" t="str">
            <v>005315</v>
          </cell>
          <cell r="B1260" t="str">
            <v>Brannan,Toni L.</v>
          </cell>
        </row>
        <row r="1261">
          <cell r="A1261" t="str">
            <v>005316</v>
          </cell>
          <cell r="B1261" t="str">
            <v>Brock,Martha A.</v>
          </cell>
        </row>
        <row r="1262">
          <cell r="A1262" t="str">
            <v>005317</v>
          </cell>
          <cell r="B1262" t="str">
            <v>Buckley,Kenneth W.</v>
          </cell>
        </row>
        <row r="1263">
          <cell r="A1263" t="str">
            <v>005318</v>
          </cell>
          <cell r="B1263" t="str">
            <v>Burke,Edna Marie</v>
          </cell>
        </row>
        <row r="1264">
          <cell r="A1264" t="str">
            <v>005319</v>
          </cell>
          <cell r="B1264" t="str">
            <v>Buseman,Mary D.</v>
          </cell>
        </row>
        <row r="1265">
          <cell r="A1265" t="str">
            <v>005320</v>
          </cell>
          <cell r="B1265" t="str">
            <v>Camire,Joshua S.</v>
          </cell>
        </row>
        <row r="1266">
          <cell r="A1266" t="str">
            <v>005321</v>
          </cell>
          <cell r="B1266" t="str">
            <v>Campbell,Stephanie D.</v>
          </cell>
        </row>
        <row r="1267">
          <cell r="A1267" t="str">
            <v>005322</v>
          </cell>
          <cell r="B1267" t="str">
            <v>Carlucci,Robert P.</v>
          </cell>
        </row>
        <row r="1268">
          <cell r="A1268" t="str">
            <v>005323</v>
          </cell>
          <cell r="B1268" t="str">
            <v>Carter,Martha L.</v>
          </cell>
        </row>
        <row r="1269">
          <cell r="A1269" t="str">
            <v>005324</v>
          </cell>
          <cell r="B1269" t="str">
            <v>Castillo,Luz Marie</v>
          </cell>
        </row>
        <row r="1270">
          <cell r="A1270" t="str">
            <v>005325</v>
          </cell>
          <cell r="B1270" t="str">
            <v>Champley,Deborah</v>
          </cell>
        </row>
        <row r="1271">
          <cell r="A1271" t="str">
            <v>005326</v>
          </cell>
          <cell r="B1271" t="str">
            <v>Christenson,Chad J.</v>
          </cell>
        </row>
        <row r="1272">
          <cell r="A1272" t="str">
            <v>005327</v>
          </cell>
          <cell r="B1272" t="str">
            <v>Clarke,Jeffrey R.</v>
          </cell>
        </row>
        <row r="1273">
          <cell r="A1273" t="str">
            <v>005328</v>
          </cell>
          <cell r="B1273" t="str">
            <v>Clarke,Tawra J.</v>
          </cell>
        </row>
        <row r="1274">
          <cell r="A1274" t="str">
            <v>005329</v>
          </cell>
          <cell r="B1274" t="str">
            <v>Clifford,Tiffany</v>
          </cell>
        </row>
        <row r="1275">
          <cell r="A1275" t="str">
            <v>005330</v>
          </cell>
          <cell r="B1275" t="str">
            <v>Cohn,Kathleen M.</v>
          </cell>
        </row>
        <row r="1276">
          <cell r="A1276" t="str">
            <v>005331</v>
          </cell>
          <cell r="B1276" t="str">
            <v>Coleman,Julie S.</v>
          </cell>
        </row>
        <row r="1277">
          <cell r="A1277" t="str">
            <v>005332</v>
          </cell>
          <cell r="B1277" t="str">
            <v>Colina,Edgar O.</v>
          </cell>
        </row>
        <row r="1278">
          <cell r="A1278" t="str">
            <v>005333</v>
          </cell>
          <cell r="B1278" t="str">
            <v>Comeau,AmyLyn</v>
          </cell>
        </row>
        <row r="1279">
          <cell r="A1279" t="str">
            <v>005334</v>
          </cell>
          <cell r="B1279" t="str">
            <v>Consul,Cecilia</v>
          </cell>
        </row>
        <row r="1280">
          <cell r="A1280" t="str">
            <v>005335</v>
          </cell>
          <cell r="B1280" t="str">
            <v>Cox,Terry K.</v>
          </cell>
        </row>
        <row r="1281">
          <cell r="A1281" t="str">
            <v>005336</v>
          </cell>
          <cell r="B1281" t="str">
            <v>Craighead,Scott B.</v>
          </cell>
        </row>
        <row r="1282">
          <cell r="A1282" t="str">
            <v>005337</v>
          </cell>
          <cell r="B1282" t="str">
            <v>Crouch,J. Paul</v>
          </cell>
        </row>
        <row r="1283">
          <cell r="A1283" t="str">
            <v>005338</v>
          </cell>
          <cell r="B1283" t="str">
            <v>Davis,Laura K.</v>
          </cell>
        </row>
        <row r="1284">
          <cell r="A1284" t="str">
            <v>005339</v>
          </cell>
          <cell r="B1284" t="str">
            <v>Haley,Marianne</v>
          </cell>
        </row>
        <row r="1285">
          <cell r="A1285" t="str">
            <v>005340</v>
          </cell>
          <cell r="B1285" t="str">
            <v>DeBellis,Jennifer M.</v>
          </cell>
        </row>
        <row r="1286">
          <cell r="A1286" t="str">
            <v>005341</v>
          </cell>
          <cell r="B1286" t="str">
            <v>DeDominicis,Luisa A.</v>
          </cell>
        </row>
        <row r="1287">
          <cell r="A1287" t="str">
            <v>005342</v>
          </cell>
          <cell r="B1287" t="str">
            <v>DeHoney,Lesley A.</v>
          </cell>
        </row>
        <row r="1288">
          <cell r="A1288" t="str">
            <v>005343</v>
          </cell>
          <cell r="B1288" t="str">
            <v>Delgado,Maria C.</v>
          </cell>
        </row>
        <row r="1289">
          <cell r="A1289" t="str">
            <v>005344</v>
          </cell>
          <cell r="B1289" t="str">
            <v>Dodson,James H.</v>
          </cell>
        </row>
        <row r="1290">
          <cell r="A1290" t="str">
            <v>005345</v>
          </cell>
          <cell r="B1290" t="str">
            <v>Donis,Ana S.</v>
          </cell>
        </row>
        <row r="1291">
          <cell r="A1291" t="str">
            <v>005346</v>
          </cell>
          <cell r="B1291" t="str">
            <v>Dreblow,Cathryn R.</v>
          </cell>
        </row>
        <row r="1292">
          <cell r="A1292" t="str">
            <v>005347</v>
          </cell>
          <cell r="B1292" t="str">
            <v>Duque,Lori M.</v>
          </cell>
        </row>
        <row r="1293">
          <cell r="A1293" t="str">
            <v>005348</v>
          </cell>
          <cell r="B1293" t="str">
            <v>Estavillo,Emelda</v>
          </cell>
        </row>
        <row r="1294">
          <cell r="A1294" t="str">
            <v>005349</v>
          </cell>
          <cell r="B1294" t="str">
            <v>Fairall,Ann D.</v>
          </cell>
        </row>
        <row r="1295">
          <cell r="A1295" t="str">
            <v>005350</v>
          </cell>
          <cell r="B1295" t="str">
            <v>Ferraiolo,Susan C.</v>
          </cell>
        </row>
        <row r="1296">
          <cell r="A1296" t="str">
            <v>005351</v>
          </cell>
          <cell r="B1296" t="str">
            <v>Folk-Garofalo,Maureen S.</v>
          </cell>
        </row>
        <row r="1297">
          <cell r="A1297" t="str">
            <v>005352</v>
          </cell>
          <cell r="B1297" t="str">
            <v>Fossett,Joan E.</v>
          </cell>
        </row>
        <row r="1298">
          <cell r="A1298" t="str">
            <v>005353</v>
          </cell>
          <cell r="B1298" t="str">
            <v>Fritz,Douglas R.</v>
          </cell>
        </row>
        <row r="1299">
          <cell r="A1299" t="str">
            <v>005354</v>
          </cell>
          <cell r="B1299" t="str">
            <v>Fuentes,Ted</v>
          </cell>
        </row>
        <row r="1300">
          <cell r="A1300" t="str">
            <v>005355</v>
          </cell>
          <cell r="B1300" t="str">
            <v>Getz,Mary A.</v>
          </cell>
        </row>
        <row r="1301">
          <cell r="A1301" t="str">
            <v>005356</v>
          </cell>
          <cell r="B1301" t="str">
            <v>Gifford,Lisa M.</v>
          </cell>
        </row>
        <row r="1302">
          <cell r="A1302" t="str">
            <v>005357</v>
          </cell>
          <cell r="B1302" t="str">
            <v>Gray,Jacquelyn J.</v>
          </cell>
        </row>
        <row r="1303">
          <cell r="A1303" t="str">
            <v>005358</v>
          </cell>
          <cell r="B1303" t="str">
            <v>Grey,Kristin</v>
          </cell>
        </row>
        <row r="1304">
          <cell r="A1304" t="str">
            <v>005359</v>
          </cell>
          <cell r="B1304" t="str">
            <v>Hall,Darelyn</v>
          </cell>
        </row>
        <row r="1305">
          <cell r="A1305" t="str">
            <v>005360</v>
          </cell>
          <cell r="B1305" t="str">
            <v>Hans,Robert J.</v>
          </cell>
        </row>
        <row r="1306">
          <cell r="A1306" t="str">
            <v>005361</v>
          </cell>
          <cell r="B1306" t="str">
            <v>Hardy,Brenda A.</v>
          </cell>
        </row>
        <row r="1307">
          <cell r="A1307" t="str">
            <v>005362</v>
          </cell>
          <cell r="B1307" t="str">
            <v>Hatch,Pamela V.</v>
          </cell>
        </row>
        <row r="1308">
          <cell r="A1308" t="str">
            <v>005363</v>
          </cell>
          <cell r="B1308" t="str">
            <v>Hernandez,Jean M.</v>
          </cell>
        </row>
        <row r="1309">
          <cell r="A1309" t="str">
            <v>005364</v>
          </cell>
          <cell r="B1309" t="str">
            <v>Hill,Christopher</v>
          </cell>
        </row>
        <row r="1310">
          <cell r="A1310" t="str">
            <v>005365</v>
          </cell>
          <cell r="B1310" t="str">
            <v>Hill,Susan L.</v>
          </cell>
        </row>
        <row r="1311">
          <cell r="A1311" t="str">
            <v>005366</v>
          </cell>
          <cell r="B1311" t="str">
            <v>Hillyer II,John</v>
          </cell>
        </row>
        <row r="1312">
          <cell r="A1312" t="str">
            <v>005367</v>
          </cell>
          <cell r="B1312" t="str">
            <v>Hollum,Rochelle L.</v>
          </cell>
        </row>
        <row r="1313">
          <cell r="A1313" t="str">
            <v>005368</v>
          </cell>
          <cell r="B1313" t="str">
            <v>Huettl,Elyse D.</v>
          </cell>
        </row>
        <row r="1314">
          <cell r="A1314" t="str">
            <v>005369</v>
          </cell>
          <cell r="B1314" t="str">
            <v>Hutchinson,Pamela K.</v>
          </cell>
        </row>
        <row r="1315">
          <cell r="A1315" t="str">
            <v>005370</v>
          </cell>
          <cell r="B1315" t="str">
            <v>Jen,Vanessa</v>
          </cell>
        </row>
        <row r="1316">
          <cell r="A1316" t="str">
            <v>005371</v>
          </cell>
          <cell r="B1316" t="str">
            <v>Johnson,Jonathan E.</v>
          </cell>
        </row>
        <row r="1317">
          <cell r="A1317" t="str">
            <v>005372</v>
          </cell>
          <cell r="B1317" t="str">
            <v>Jones,Annette</v>
          </cell>
        </row>
        <row r="1318">
          <cell r="A1318" t="str">
            <v>005373</v>
          </cell>
          <cell r="B1318" t="str">
            <v>Kaiser,Lorrie L.</v>
          </cell>
        </row>
        <row r="1319">
          <cell r="A1319" t="str">
            <v>005374</v>
          </cell>
          <cell r="B1319" t="str">
            <v>Kelly,Linda G.</v>
          </cell>
        </row>
        <row r="1320">
          <cell r="A1320" t="str">
            <v>005375</v>
          </cell>
          <cell r="B1320" t="str">
            <v>King,Christopher P.</v>
          </cell>
        </row>
        <row r="1321">
          <cell r="A1321" t="str">
            <v>005376</v>
          </cell>
          <cell r="B1321" t="str">
            <v>Kitko,Ann Marie</v>
          </cell>
        </row>
        <row r="1322">
          <cell r="A1322" t="str">
            <v>005377</v>
          </cell>
          <cell r="B1322" t="str">
            <v>Kong,Glendon H.</v>
          </cell>
        </row>
        <row r="1323">
          <cell r="A1323" t="str">
            <v>005378</v>
          </cell>
          <cell r="B1323" t="str">
            <v>Kovalsky,Paul S.</v>
          </cell>
        </row>
        <row r="1324">
          <cell r="A1324" t="str">
            <v>005379</v>
          </cell>
          <cell r="B1324" t="str">
            <v>Lawlor,Laura A.</v>
          </cell>
        </row>
        <row r="1325">
          <cell r="A1325" t="str">
            <v>005380</v>
          </cell>
          <cell r="B1325" t="str">
            <v>Layne,Sally L.</v>
          </cell>
        </row>
        <row r="1326">
          <cell r="A1326" t="str">
            <v>005381</v>
          </cell>
          <cell r="B1326" t="str">
            <v>Lee,Brian J.</v>
          </cell>
        </row>
        <row r="1327">
          <cell r="A1327" t="str">
            <v>005382</v>
          </cell>
          <cell r="B1327" t="str">
            <v>Longo,Melanie</v>
          </cell>
        </row>
        <row r="1328">
          <cell r="A1328" t="str">
            <v>005383</v>
          </cell>
          <cell r="B1328" t="str">
            <v>Lyman,Geoffrey M.</v>
          </cell>
        </row>
        <row r="1329">
          <cell r="A1329" t="str">
            <v>005384</v>
          </cell>
          <cell r="B1329" t="str">
            <v>Macpherson,Donna D.</v>
          </cell>
        </row>
        <row r="1330">
          <cell r="A1330" t="str">
            <v>005385</v>
          </cell>
          <cell r="B1330" t="str">
            <v>Makres,Kimberly A.</v>
          </cell>
        </row>
        <row r="1331">
          <cell r="A1331" t="str">
            <v>005386</v>
          </cell>
          <cell r="B1331" t="str">
            <v>Marazita,Janna</v>
          </cell>
        </row>
        <row r="1332">
          <cell r="A1332" t="str">
            <v>005387</v>
          </cell>
          <cell r="B1332" t="str">
            <v>Marshall,Angela R.</v>
          </cell>
        </row>
        <row r="1333">
          <cell r="A1333" t="str">
            <v>005388</v>
          </cell>
          <cell r="B1333" t="str">
            <v>Martin,Brenda D.</v>
          </cell>
        </row>
        <row r="1334">
          <cell r="A1334" t="str">
            <v>005389</v>
          </cell>
          <cell r="B1334" t="str">
            <v>Martin,Nancy C.</v>
          </cell>
        </row>
        <row r="1335">
          <cell r="A1335" t="str">
            <v>005390</v>
          </cell>
          <cell r="B1335" t="str">
            <v>Mayfield,Dustin  O.</v>
          </cell>
        </row>
        <row r="1336">
          <cell r="A1336" t="str">
            <v>005391</v>
          </cell>
          <cell r="B1336" t="str">
            <v>McCoy,Scott</v>
          </cell>
        </row>
        <row r="1337">
          <cell r="A1337" t="str">
            <v>005392</v>
          </cell>
          <cell r="B1337" t="str">
            <v>Meisel,Karen M.</v>
          </cell>
        </row>
        <row r="1338">
          <cell r="A1338" t="str">
            <v>005393</v>
          </cell>
          <cell r="B1338" t="str">
            <v>Merriman,Lisa A.</v>
          </cell>
        </row>
        <row r="1339">
          <cell r="A1339" t="str">
            <v>005394</v>
          </cell>
          <cell r="B1339" t="str">
            <v>Micci,Catherine R.</v>
          </cell>
        </row>
        <row r="1340">
          <cell r="A1340" t="str">
            <v>005395</v>
          </cell>
          <cell r="B1340" t="str">
            <v>Mihelik,Holly A.</v>
          </cell>
        </row>
        <row r="1341">
          <cell r="A1341" t="str">
            <v>005396</v>
          </cell>
          <cell r="B1341" t="str">
            <v>Monahan,Quinn P.</v>
          </cell>
        </row>
        <row r="1342">
          <cell r="A1342" t="str">
            <v>005397</v>
          </cell>
          <cell r="B1342" t="str">
            <v>Moore,Patricia A.</v>
          </cell>
        </row>
        <row r="1343">
          <cell r="A1343" t="str">
            <v>005398</v>
          </cell>
          <cell r="B1343" t="str">
            <v>Moppin,Sheri L.</v>
          </cell>
        </row>
        <row r="1344">
          <cell r="A1344" t="str">
            <v>005399</v>
          </cell>
          <cell r="B1344" t="str">
            <v>Murray,J. Gustav</v>
          </cell>
        </row>
        <row r="1345">
          <cell r="A1345" t="str">
            <v>005400</v>
          </cell>
          <cell r="B1345" t="str">
            <v>Nelson,Joy E.</v>
          </cell>
        </row>
        <row r="1346">
          <cell r="A1346" t="str">
            <v>005401</v>
          </cell>
          <cell r="B1346" t="str">
            <v>Norman,Lisa</v>
          </cell>
        </row>
        <row r="1347">
          <cell r="A1347" t="str">
            <v>005402</v>
          </cell>
          <cell r="B1347" t="str">
            <v>O'Keefe,Aubrey A.</v>
          </cell>
        </row>
        <row r="1348">
          <cell r="A1348" t="str">
            <v>005403</v>
          </cell>
          <cell r="B1348" t="str">
            <v>Olson,Cynthia R.</v>
          </cell>
        </row>
        <row r="1349">
          <cell r="A1349" t="str">
            <v>005404</v>
          </cell>
          <cell r="B1349" t="str">
            <v>Owens,Margaret</v>
          </cell>
        </row>
        <row r="1350">
          <cell r="A1350" t="str">
            <v>005405</v>
          </cell>
          <cell r="B1350" t="str">
            <v>Pacheco,Jacqueline S.</v>
          </cell>
        </row>
        <row r="1351">
          <cell r="A1351" t="str">
            <v>005406</v>
          </cell>
          <cell r="B1351" t="str">
            <v>Grant,Heather</v>
          </cell>
        </row>
        <row r="1352">
          <cell r="A1352" t="str">
            <v>005407</v>
          </cell>
          <cell r="B1352" t="str">
            <v>Pearce,Jeffrey B.</v>
          </cell>
        </row>
        <row r="1353">
          <cell r="A1353" t="str">
            <v>005408</v>
          </cell>
          <cell r="B1353" t="str">
            <v>Perkins,Gillie G.</v>
          </cell>
        </row>
        <row r="1354">
          <cell r="A1354" t="str">
            <v>005409</v>
          </cell>
          <cell r="B1354" t="str">
            <v>Peterson,Pauline S.</v>
          </cell>
        </row>
        <row r="1355">
          <cell r="A1355" t="str">
            <v>005410</v>
          </cell>
          <cell r="B1355" t="str">
            <v>Pires,Sofia</v>
          </cell>
        </row>
        <row r="1356">
          <cell r="A1356" t="str">
            <v>005411</v>
          </cell>
          <cell r="B1356" t="str">
            <v>Plunkett,Sandra M.</v>
          </cell>
        </row>
        <row r="1357">
          <cell r="A1357" t="str">
            <v>005412</v>
          </cell>
          <cell r="B1357" t="str">
            <v>Pope,Connie</v>
          </cell>
        </row>
        <row r="1358">
          <cell r="A1358" t="str">
            <v>005413</v>
          </cell>
          <cell r="B1358" t="str">
            <v>Pulley-Shaw,Karen</v>
          </cell>
        </row>
        <row r="1359">
          <cell r="A1359" t="str">
            <v>005414</v>
          </cell>
          <cell r="B1359" t="str">
            <v>Rafalko,Magdalena</v>
          </cell>
        </row>
        <row r="1360">
          <cell r="A1360" t="str">
            <v>005415</v>
          </cell>
          <cell r="B1360" t="str">
            <v>Reeves,Gail A.</v>
          </cell>
        </row>
        <row r="1361">
          <cell r="A1361" t="str">
            <v>005416</v>
          </cell>
          <cell r="B1361" t="str">
            <v>Rego,Ellen M.</v>
          </cell>
        </row>
        <row r="1362">
          <cell r="A1362" t="str">
            <v>005417</v>
          </cell>
          <cell r="B1362" t="str">
            <v>Rettig-Williams,Leslie</v>
          </cell>
        </row>
        <row r="1363">
          <cell r="A1363" t="str">
            <v>005418</v>
          </cell>
          <cell r="B1363" t="str">
            <v>Reyes,Reynaldo M.</v>
          </cell>
        </row>
        <row r="1364">
          <cell r="A1364" t="str">
            <v>005419</v>
          </cell>
          <cell r="B1364" t="str">
            <v>Rigoli,Paul</v>
          </cell>
        </row>
        <row r="1365">
          <cell r="A1365" t="str">
            <v>005420</v>
          </cell>
          <cell r="B1365" t="str">
            <v>Riordon,Elise</v>
          </cell>
        </row>
        <row r="1366">
          <cell r="A1366" t="str">
            <v>005421</v>
          </cell>
          <cell r="B1366" t="str">
            <v>Roberts,Frances L.</v>
          </cell>
        </row>
        <row r="1367">
          <cell r="A1367" t="str">
            <v>005422</v>
          </cell>
          <cell r="B1367" t="str">
            <v>Rota,Adele E.</v>
          </cell>
        </row>
        <row r="1368">
          <cell r="A1368" t="str">
            <v>005423</v>
          </cell>
          <cell r="B1368" t="str">
            <v>Routzahn,Danielle M.</v>
          </cell>
        </row>
        <row r="1369">
          <cell r="A1369" t="str">
            <v>005424</v>
          </cell>
          <cell r="B1369" t="str">
            <v>Roy,Valerie</v>
          </cell>
        </row>
        <row r="1370">
          <cell r="A1370" t="str">
            <v>005425</v>
          </cell>
          <cell r="B1370" t="str">
            <v>Ryan,Richard G.</v>
          </cell>
        </row>
        <row r="1371">
          <cell r="A1371" t="str">
            <v>005426</v>
          </cell>
          <cell r="B1371" t="str">
            <v>Sampson,Daniela</v>
          </cell>
        </row>
        <row r="1372">
          <cell r="A1372" t="str">
            <v>005427</v>
          </cell>
          <cell r="B1372" t="str">
            <v>Santos,John S.</v>
          </cell>
        </row>
        <row r="1373">
          <cell r="A1373" t="str">
            <v>005428</v>
          </cell>
          <cell r="B1373" t="str">
            <v>Scettrini,Donald A.</v>
          </cell>
        </row>
        <row r="1374">
          <cell r="A1374" t="str">
            <v>005429</v>
          </cell>
          <cell r="B1374" t="str">
            <v>Schmidt,Linda M.</v>
          </cell>
        </row>
        <row r="1375">
          <cell r="A1375" t="str">
            <v>005430</v>
          </cell>
          <cell r="B1375" t="str">
            <v>Shaefer,Linda M.</v>
          </cell>
        </row>
        <row r="1376">
          <cell r="A1376" t="str">
            <v>005431</v>
          </cell>
          <cell r="B1376" t="str">
            <v>Shaffer,Jonathan R.</v>
          </cell>
        </row>
        <row r="1377">
          <cell r="A1377" t="str">
            <v>005432</v>
          </cell>
          <cell r="B1377" t="str">
            <v>Shipley,Laura F.</v>
          </cell>
        </row>
        <row r="1378">
          <cell r="A1378" t="str">
            <v>005433</v>
          </cell>
          <cell r="B1378" t="str">
            <v>Simmons,Deborah E.</v>
          </cell>
        </row>
        <row r="1379">
          <cell r="A1379" t="str">
            <v>005434</v>
          </cell>
          <cell r="B1379" t="str">
            <v>Simpson,Katherine C.</v>
          </cell>
        </row>
        <row r="1380">
          <cell r="A1380" t="str">
            <v>005435</v>
          </cell>
          <cell r="B1380" t="str">
            <v>Skourtis,Cara B.</v>
          </cell>
        </row>
        <row r="1381">
          <cell r="A1381" t="str">
            <v>005436</v>
          </cell>
          <cell r="B1381" t="str">
            <v>Skye-Paul,Jessica</v>
          </cell>
        </row>
        <row r="1382">
          <cell r="A1382" t="str">
            <v>005437</v>
          </cell>
          <cell r="B1382" t="str">
            <v>Snitz,Elizabeth A.</v>
          </cell>
        </row>
        <row r="1383">
          <cell r="A1383" t="str">
            <v>005438</v>
          </cell>
          <cell r="B1383" t="str">
            <v>Sokolosky,Marilyn</v>
          </cell>
        </row>
        <row r="1384">
          <cell r="A1384" t="str">
            <v>005439</v>
          </cell>
          <cell r="B1384" t="str">
            <v>Sparacino,Blythe E.</v>
          </cell>
        </row>
        <row r="1385">
          <cell r="A1385" t="str">
            <v>005440</v>
          </cell>
          <cell r="B1385" t="str">
            <v>Stewart,Patricia A.</v>
          </cell>
        </row>
        <row r="1386">
          <cell r="A1386" t="str">
            <v>005441</v>
          </cell>
          <cell r="B1386" t="str">
            <v>Straw,Krista A.</v>
          </cell>
        </row>
        <row r="1387">
          <cell r="A1387" t="str">
            <v>005442</v>
          </cell>
          <cell r="B1387" t="str">
            <v>Tan,Juanita V.</v>
          </cell>
        </row>
        <row r="1388">
          <cell r="A1388" t="str">
            <v>005443</v>
          </cell>
          <cell r="B1388" t="str">
            <v>Taylor,Alicia A.</v>
          </cell>
        </row>
        <row r="1389">
          <cell r="A1389" t="str">
            <v>005444</v>
          </cell>
          <cell r="B1389" t="str">
            <v>Thomann,David V.</v>
          </cell>
        </row>
        <row r="1390">
          <cell r="A1390" t="str">
            <v>005445</v>
          </cell>
          <cell r="B1390" t="str">
            <v>Tyson,Jeffrey S.</v>
          </cell>
        </row>
        <row r="1391">
          <cell r="A1391" t="str">
            <v>005446</v>
          </cell>
          <cell r="B1391" t="str">
            <v>Veatch,Nancy P.</v>
          </cell>
        </row>
        <row r="1392">
          <cell r="A1392" t="str">
            <v>005447</v>
          </cell>
          <cell r="B1392" t="str">
            <v>Vergara,Julia R.</v>
          </cell>
        </row>
        <row r="1393">
          <cell r="A1393" t="str">
            <v>005448</v>
          </cell>
          <cell r="B1393" t="str">
            <v>White,Linda G..</v>
          </cell>
        </row>
        <row r="1394">
          <cell r="A1394" t="str">
            <v>005449</v>
          </cell>
          <cell r="B1394" t="str">
            <v>Whitmill,Ronald C.</v>
          </cell>
        </row>
        <row r="1395">
          <cell r="A1395" t="str">
            <v>005450</v>
          </cell>
          <cell r="B1395" t="str">
            <v>Williams,Julie A.</v>
          </cell>
        </row>
        <row r="1396">
          <cell r="A1396" t="str">
            <v>005451</v>
          </cell>
          <cell r="B1396" t="str">
            <v>Yue,Teresa P.</v>
          </cell>
        </row>
        <row r="1397">
          <cell r="A1397" t="str">
            <v>005452</v>
          </cell>
          <cell r="B1397" t="str">
            <v>Kimble,Cheryl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SR_E"/>
      <sheetName val="TOT_COST"/>
    </sheetNames>
    <sheetDataSet>
      <sheetData sheetId="0" refreshError="1"/>
      <sheetData sheetId="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 alone"/>
      <sheetName val="Chain Economics"/>
      <sheetName val="Data"/>
      <sheetName val="Investment Comparison"/>
      <sheetName val="Summary"/>
      <sheetName val="Hazira"/>
      <sheetName val="Jamnagar"/>
      <sheetName val="Payroll_TDC"/>
      <sheetName val="Assumption"/>
    </sheetNames>
    <sheetDataSet>
      <sheetData sheetId="0" refreshError="1"/>
      <sheetData sheetId="1" refreshError="1"/>
      <sheetData sheetId="2" refreshError="1">
        <row r="2">
          <cell r="B2">
            <v>2</v>
          </cell>
        </row>
        <row r="4">
          <cell r="B4">
            <v>2</v>
          </cell>
        </row>
        <row r="6">
          <cell r="B6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</sheetNames>
    <sheetDataSet>
      <sheetData sheetId="0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rack"/>
    </sheetNames>
    <sheetDataSet>
      <sheetData sheetId="0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</sheetNames>
    <sheetDataSet>
      <sheetData sheetId="0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411"/>
      <sheetName val="Deferred analysis"/>
    </sheetNames>
    <sheetDataSet>
      <sheetData sheetId="0" refreshError="1"/>
      <sheetData sheetId="1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Distribution  Detail"/>
    </sheetNames>
    <sheetDataSet>
      <sheetData sheetId="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5JB"/>
    </sheetNames>
    <sheetDataSet>
      <sheetData sheetId="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Ratios"/>
      <sheetName val="Chart1"/>
      <sheetName val="Proj Cost"/>
      <sheetName val="Cost of generation"/>
      <sheetName val="Combined-Fin"/>
      <sheetName val="Combined-IDC"/>
      <sheetName val="Combined-Cal"/>
      <sheetName val="IT"/>
      <sheetName val="OpTrack"/>
    </sheetNames>
    <sheetDataSet>
      <sheetData sheetId="0">
        <row r="82">
          <cell r="B82">
            <v>0.36499999999999999</v>
          </cell>
        </row>
        <row r="83">
          <cell r="B83">
            <v>7.4999999999999997E-2</v>
          </cell>
        </row>
        <row r="96">
          <cell r="C96">
            <v>2005</v>
          </cell>
          <cell r="D96">
            <v>2006</v>
          </cell>
          <cell r="E96">
            <v>2007</v>
          </cell>
          <cell r="F96">
            <v>2008</v>
          </cell>
          <cell r="G96">
            <v>2009</v>
          </cell>
          <cell r="H96">
            <v>2010</v>
          </cell>
          <cell r="I96">
            <v>2011</v>
          </cell>
          <cell r="J96">
            <v>2012</v>
          </cell>
          <cell r="K96">
            <v>2013</v>
          </cell>
          <cell r="L96">
            <v>2014</v>
          </cell>
          <cell r="M96">
            <v>2015</v>
          </cell>
          <cell r="N96">
            <v>2016</v>
          </cell>
          <cell r="O96">
            <v>2017</v>
          </cell>
          <cell r="P96">
            <v>2018</v>
          </cell>
          <cell r="Q96">
            <v>2019</v>
          </cell>
          <cell r="R96">
            <v>2020</v>
          </cell>
          <cell r="S96">
            <v>2021</v>
          </cell>
          <cell r="T96">
            <v>2022</v>
          </cell>
          <cell r="U96">
            <v>2023</v>
          </cell>
          <cell r="V96">
            <v>2024</v>
          </cell>
          <cell r="W96">
            <v>2025</v>
          </cell>
          <cell r="X96">
            <v>2026</v>
          </cell>
          <cell r="Y96">
            <v>2027</v>
          </cell>
          <cell r="Z96">
            <v>2028</v>
          </cell>
          <cell r="AA96">
            <v>2029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hennai &amp; Hyd Summary"/>
      <sheetName val="CHENNAI-Combined"/>
      <sheetName val="Ph -I "/>
      <sheetName val="CHENNAI-PH II"/>
      <sheetName val="Cash Flow"/>
      <sheetName val="HYD-combine"/>
      <sheetName val="HYDERABAD-PH-I"/>
      <sheetName val="HYD-PH-2"/>
      <sheetName val="WBLOCK DATA"/>
      <sheetName val="Rai"/>
      <sheetName val="Pune"/>
      <sheetName val="Gandhinagar"/>
      <sheetName val="Silokhera"/>
      <sheetName val="Silokrera-1"/>
      <sheetName val="Assumptions"/>
      <sheetName val="Chennai- Master-Rajesh"/>
      <sheetName val="HYDERABAD-DATA-Rajesh"/>
      <sheetName val="Cash Flow Working"/>
      <sheetName val="Main Sheet"/>
      <sheetName val="Intaccrual"/>
      <sheetName val="A"/>
      <sheetName val="Financials"/>
      <sheetName val="Sheet2 (2)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eting rectification control"/>
    </sheetNames>
    <sheetDataSet>
      <sheetData sheetId="0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gr"/>
      <sheetName val="pft"/>
    </sheetNames>
    <sheetDataSet>
      <sheetData sheetId="0" refreshError="1"/>
      <sheetData sheetId="1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operating budget"/>
      <sheetName val="Cashflows (2)"/>
      <sheetName val="Cashflows"/>
      <sheetName val="P&amp;L"/>
      <sheetName val="Revenue "/>
      <sheetName val="wc"/>
      <sheetName val="Inputs"/>
      <sheetName val="Expenses"/>
      <sheetName val="FCOSTS"/>
      <sheetName val="fx_interest"/>
      <sheetName val="re_interest"/>
      <sheetName val="Term Loans"/>
      <sheetName val="equity"/>
      <sheetName val="Mis."/>
      <sheetName val="Interest"/>
      <sheetName val="interest1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>
        <row r="9">
          <cell r="B9">
            <v>100000</v>
          </cell>
        </row>
        <row r="10">
          <cell r="B10">
            <v>1000000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ktg"/>
    </sheetNames>
    <sheetDataSet>
      <sheetData sheetId="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Num50"/>
      <sheetName val="Market Num75"/>
      <sheetName val="Market Val50"/>
      <sheetName val="Market Val75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cenario's (Inr)"/>
      <sheetName val="SG&amp;A Breakup ( Inr )"/>
      <sheetName val="GG FY 09"/>
      <sheetName val="GG FY10 Plan"/>
      <sheetName val="FS sheet - H1"/>
      <sheetName val="Plan Scenario's"/>
      <sheetName val="GG Plan"/>
      <sheetName val="GG LE"/>
      <sheetName val="LE VS. Prev. LE"/>
      <sheetName val="Plan Vs. guidance LC"/>
      <sheetName val="LE VS. Plan"/>
      <sheetName val="Exceptions"/>
      <sheetName val="MPL"/>
      <sheetName val="Head count"/>
      <sheetName val="Methodology"/>
      <sheetName val="Sheet3"/>
      <sheetName val="Sales"/>
      <sheetName val="Sales building bricks"/>
      <sheetName val="MC Reco"/>
      <sheetName val="TVC"/>
      <sheetName val="Opex"/>
      <sheetName val="Opex reg "/>
      <sheetName val="TVC Bricks"/>
      <sheetName val="LE VS. Plan FY 11"/>
      <sheetName val="Full plan P&amp;L"/>
      <sheetName val="Adjusted P&amp;L"/>
      <sheetName val="Depreciation"/>
      <sheetName val="Adjusted P&amp;L revised"/>
      <sheetName val="Overview"/>
      <sheetName val="SG&amp;A  and Other Costs breakup"/>
      <sheetName val="P&amp;L and MPL (Local Currency)"/>
      <sheetName val="MPL GG reg wise"/>
      <sheetName val="P&amp;L and MPL PY Plan"/>
      <sheetName val="FS sheet - GG region wise"/>
      <sheetName val="FS sheet - PY Plan YTD"/>
      <sheetName val="FS sheet - Month on Month"/>
      <sheetName val="IPDO R&amp;D"/>
      <sheetName val="Capex Budget - All BU's"/>
      <sheetName val="GG - India"/>
      <sheetName val="GG - Russia"/>
      <sheetName val="GG - CIS"/>
      <sheetName val="GG - RoW"/>
      <sheetName val="GG-N. America"/>
      <sheetName val="GG - Germany"/>
      <sheetName val="GG - RoEU"/>
      <sheetName val="Key BS Items"/>
      <sheetName val="Index"/>
      <sheetName val="GL FS Mapping"/>
      <sheetName val="Market Num50"/>
      <sheetName val="Market Num75"/>
      <sheetName val="Market Val50"/>
      <sheetName val="Market Val7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4">
          <cell r="B4">
            <v>1404.3896703992868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8">
          <cell r="G18">
            <v>1000000</v>
          </cell>
        </row>
      </sheetData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Lead"/>
      <sheetName val="Sheet5"/>
      <sheetName val="Def tax"/>
      <sheetName val="Tax Computation"/>
      <sheetName val="Dep IT"/>
      <sheetName val="Capital gains"/>
      <sheetName val="Leave encashment"/>
      <sheetName val="P - Provisions"/>
    </sheetNames>
    <definedNames>
      <definedName name="_xlnm.Data_Form" refersTo="#RI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February"/>
      <sheetName val="P&amp;L Feb 2001 cumulative"/>
    </sheetNames>
    <sheetDataSet>
      <sheetData sheetId="0" refreshError="1"/>
      <sheetData sheetId="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rfication on Gen Inputs"/>
    </sheetNames>
    <sheetDataSet>
      <sheetData sheetId="0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 List"/>
    </sheetNames>
    <sheetDataSet>
      <sheetData sheetId="0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  <sheetName val="SBU"/>
    </sheetNames>
    <sheetDataSet>
      <sheetData sheetId="0" refreshError="1"/>
      <sheetData sheetId="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 Parties"/>
      <sheetName val="P&amp;L"/>
      <sheetName val="BS"/>
      <sheetName val="Sch 1-4"/>
      <sheetName val="VARIANCE ANALYSIS "/>
      <sheetName val="Sch-5"/>
      <sheetName val="Sch-6-11"/>
      <sheetName val="Sch 12 &amp;13"/>
      <sheetName val="P&amp;L Sch 14-16"/>
      <sheetName val="P&amp;L Sch 17-19"/>
      <sheetName val="Trail balance"/>
      <sheetName val="TRIAL BALANCE"/>
      <sheetName val="TB Dump-Dec03"/>
      <sheetName val="TB Dump-Nov03"/>
      <sheetName val="TBdownload-2002"/>
      <sheetName val="CC Dump-Dec03"/>
      <sheetName val="CC Dump-Nov03"/>
      <sheetName val="SIFGROUPINGS"/>
      <sheetName val="SIF P&amp;L BS"/>
      <sheetName val="Data Entry"/>
      <sheetName val="SIF Wkgs-M'thly"/>
      <sheetName val="SIF Wkgs-Nov03"/>
      <sheetName val="SIF P&amp;L"/>
      <sheetName val="YTD Trend"/>
      <sheetName val="SIF Wkgs-Dec03"/>
      <sheetName val="SIF Results Back up"/>
      <sheetName val="PROVISIONS (2)"/>
      <sheetName val="PROVISIONS"/>
      <sheetName val="Nagar provisions"/>
      <sheetName val="CL PROVISION"/>
      <sheetName val="SIF R20&amp;R30 "/>
      <sheetName val="SIF-Sent to France"/>
      <sheetName val="sch-IV"/>
      <sheetName val="TBM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work"/>
    </sheetNames>
    <sheetDataSet>
      <sheetData sheetId="0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C"/>
      <sheetName val="IDC"/>
      <sheetName val="P&amp;L"/>
      <sheetName val="BS"/>
      <sheetName val="CF"/>
      <sheetName val="FA"/>
      <sheetName val="Ratios"/>
      <sheetName val="PTC"/>
      <sheetName val="Gen"/>
      <sheetName val="IDC (3)"/>
      <sheetName val="FORM-1(rev)"/>
      <sheetName val="FORM-2"/>
      <sheetName val="FORM-3(summary)"/>
      <sheetName val="FORM-4 (int)"/>
      <sheetName val="FORM-5 (WC)"/>
      <sheetName val="FORM-6(dep)"/>
      <sheetName val="FORM-7(tax)"/>
      <sheetName val="FORM-8"/>
      <sheetName val="FORM-10"/>
      <sheetName val="FORM-11"/>
      <sheetName val="FORM-9"/>
      <sheetName val="FORM-12"/>
    </sheetNames>
    <sheetDataSet>
      <sheetData sheetId="0" refreshError="1">
        <row r="15">
          <cell r="I15">
            <v>0.12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hart-KOFIAT"/>
    </sheetNames>
    <sheetDataSet>
      <sheetData sheetId="0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oD Template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6" refreshError="1"/>
      <sheetData sheetId="7" refreshError="1"/>
      <sheetData sheetId="8">
        <row r="92">
          <cell r="B92" t="str">
            <v xml:space="preserve">   ?</v>
          </cell>
        </row>
      </sheetData>
      <sheetData sheetId="9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BS01"/>
      <sheetName val="BS02"/>
      <sheetName val="BS03"/>
      <sheetName val="BS04"/>
      <sheetName val="BS05-1"/>
      <sheetName val="BS05-2"/>
      <sheetName val="BS06"/>
      <sheetName val="BS07"/>
      <sheetName val="BS08"/>
      <sheetName val="PL01"/>
      <sheetName val="PL02"/>
      <sheetName val="PL03"/>
      <sheetName val="PL04"/>
      <sheetName val="PL05"/>
      <sheetName val="PL06"/>
      <sheetName val="PL07"/>
      <sheetName val="PL08"/>
      <sheetName val="PL09"/>
      <sheetName val="PL11"/>
      <sheetName val="SS01"/>
      <sheetName val="SS02"/>
      <sheetName val="NT01"/>
      <sheetName val="NT02"/>
      <sheetName val="NT03"/>
      <sheetName val="NT06"/>
      <sheetName val="NT07"/>
      <sheetName val="NT08"/>
      <sheetName val="Ledg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</sheetNames>
    <sheetDataSet>
      <sheetData sheetId="0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S "/>
      <sheetName val="Fund flow"/>
      <sheetName val="Ratio"/>
      <sheetName val="SBU"/>
      <sheetName val="PROJ-POLY"/>
      <sheetName val="PROJ-SPUN"/>
      <sheetName val="tdp"/>
      <sheetName val="tdint"/>
      <sheetName val="TDP(2)"/>
      <sheetName val="Intaccrual"/>
      <sheetName val="Intcash"/>
      <sheetName val="Payment"/>
      <sheetName val="Allocation"/>
      <sheetName val="Sheet2"/>
      <sheetName val="ASSUPTIONS"/>
      <sheetName val="Dep Cal"/>
      <sheetName val="F A 2002"/>
      <sheetName val="Licences"/>
      <sheetName val="Ref"/>
      <sheetName val="A"/>
      <sheetName val="Drilling"/>
      <sheetName val="Title Page"/>
      <sheetName val="COST"/>
      <sheetName val="Proj5Y PSF now"/>
      <sheetName val="ke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 Distribution"/>
      <sheetName val="Assumptions"/>
    </sheetNames>
    <sheetDataSet>
      <sheetData sheetId="0" refreshError="1"/>
      <sheetData sheetId="1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</sheet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 GAAP I-S"/>
      <sheetName val="US GAAP B-S"/>
      <sheetName val="Cash Flow"/>
      <sheetName val="Consol wkg"/>
      <sheetName val="CBay Inc IS&amp;BS"/>
      <sheetName val="CBay Inc TB"/>
      <sheetName val="CSS IS&amp;BS"/>
      <sheetName val="CSS TB"/>
      <sheetName val="Mirrus IS&amp;BS"/>
      <sheetName val="Mirrus TB"/>
      <sheetName val="Fixed Assets"/>
      <sheetName val="Audit JV"/>
      <sheetName val="TAX provision Footnote"/>
      <sheetName val="Current Tax Provision summary"/>
      <sheetName val="Deferred tax workings"/>
      <sheetName val="CBay Inc CT Provision"/>
      <sheetName val="CBay Inc A&amp;A"/>
      <sheetName val="CSS CT Provision"/>
      <sheetName val="CSS A&amp;A"/>
      <sheetName val="Sheet1"/>
      <sheetName val="deff tax rates"/>
      <sheetName val="GT_Custom"/>
      <sheetName val="Acc"/>
      <sheetName val="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ssification"/>
    </sheetNames>
    <sheetDataSet>
      <sheetData sheetId="0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t"/>
    </sheetNames>
    <sheetDataSet>
      <sheetData sheetId="0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ent Main"/>
    </sheetNames>
    <sheetDataSet>
      <sheetData sheetId="0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 Code"/>
      <sheetName val="Master"/>
      <sheetName val="Sheet4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 xml:space="preserve">Andhra Pradesh (AP) </v>
          </cell>
          <cell r="T4" t="str">
            <v>Anarde</v>
          </cell>
        </row>
        <row r="5">
          <cell r="T5" t="str">
            <v>AP BOOT</v>
          </cell>
        </row>
        <row r="6">
          <cell r="T6" t="str">
            <v>APMAS</v>
          </cell>
        </row>
        <row r="7">
          <cell r="T7" t="str">
            <v>Chetana</v>
          </cell>
        </row>
        <row r="8">
          <cell r="T8" t="str">
            <v>Dasari</v>
          </cell>
        </row>
        <row r="9">
          <cell r="T9" t="str">
            <v>Direct Parties</v>
          </cell>
        </row>
        <row r="10">
          <cell r="T10" t="str">
            <v>ERANDA</v>
          </cell>
        </row>
        <row r="11">
          <cell r="T11" t="str">
            <v>NTR</v>
          </cell>
        </row>
        <row r="12">
          <cell r="T12" t="str">
            <v>Naandi</v>
          </cell>
        </row>
        <row r="13">
          <cell r="T13" t="str">
            <v>RWS-Adilabad</v>
          </cell>
        </row>
        <row r="14">
          <cell r="T14" t="str">
            <v>RWS-Krishna</v>
          </cell>
        </row>
        <row r="15">
          <cell r="T15" t="str">
            <v>RWS-Warangal</v>
          </cell>
        </row>
        <row r="16">
          <cell r="T16" t="str">
            <v>Silpa Seva Samithi</v>
          </cell>
        </row>
        <row r="17">
          <cell r="T17" t="str">
            <v>Dow RCDO</v>
          </cell>
        </row>
        <row r="18">
          <cell r="T18" t="str">
            <v>VST</v>
          </cell>
        </row>
        <row r="19">
          <cell r="T19" t="str">
            <v>LVPEI</v>
          </cell>
        </row>
        <row r="20">
          <cell r="T20" t="str">
            <v>Sri Renuka sugar Development Foundation</v>
          </cell>
        </row>
        <row r="21">
          <cell r="T21" t="str">
            <v>Stella Mani Foundation</v>
          </cell>
        </row>
      </sheetData>
      <sheetData sheetId="9" refreshError="1"/>
      <sheetData sheetId="1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yalty"/>
      <sheetName val="Cash Flow (2)"/>
      <sheetName val="Cash Flow"/>
      <sheetName val="Cash Flow Working"/>
      <sheetName val="Inter Unit"/>
      <sheetName val="FCF"/>
      <sheetName val="Consolidated"/>
      <sheetName val="C.O."/>
      <sheetName val="NBD"/>
      <sheetName val="SBU 1"/>
      <sheetName val="SBU 2"/>
      <sheetName val="SBU 3"/>
      <sheetName val="SBU 4"/>
      <sheetName val="SBU 5"/>
      <sheetName val="HTC"/>
      <sheetName val="SBU 6"/>
      <sheetName val="SBU 7"/>
      <sheetName val="SBU7EOU"/>
      <sheetName val="SBU 9"/>
      <sheetName val="PED"/>
      <sheetName val="EOU"/>
      <sheetName val="SPUB 2"/>
      <sheetName val="ELASTOMER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28">
          <cell r="AS1528">
            <v>292687602.32478976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96 CB Div Pool "/>
    </sheetNames>
    <sheetDataSet>
      <sheetData sheetId="0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 pnl-99"/>
    </sheetNames>
    <sheetDataSet>
      <sheetData sheetId="0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I ITALIA"/>
    </sheetNames>
    <sheetDataSet>
      <sheetData sheetId="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fa"/>
      <sheetName val="BS Rec Control Sheet"/>
      <sheetName val="tb"/>
      <sheetName val="Staff Sal"/>
      <sheetName val="pay Register"/>
      <sheetName val="97-98"/>
      <sheetName val="Masters"/>
      <sheetName val="Schedules"/>
      <sheetName val="OKS Data"/>
      <sheetName val="Rates"/>
      <sheetName val="30.09.00"/>
      <sheetName val="#REF"/>
      <sheetName val="INV"/>
      <sheetName val="vb 9&amp;10"/>
      <sheetName val="DATA"/>
      <sheetName val="Payroll_Statement"/>
      <sheetName val="R.1.5_GL Dump"/>
      <sheetName val="3A - Segment Calculation"/>
      <sheetName val="Comp"/>
      <sheetName val="Basic Details"/>
      <sheetName val="PL Groupings"/>
      <sheetName val="BS Groupings"/>
      <sheetName val="UK"/>
      <sheetName val="entitlements"/>
      <sheetName val="MARGINI ITALIA"/>
      <sheetName val="Sheet1"/>
      <sheetName val="sum pivot 2676"/>
      <sheetName val="clinton"/>
      <sheetName val="Cost Data"/>
      <sheetName val="Adjustments"/>
      <sheetName val="Labor abs-NMR"/>
      <sheetName val="Sch 7"/>
      <sheetName val="200404 trial balance"/>
      <sheetName val="Ann.VI.2"/>
      <sheetName val="cap gains"/>
      <sheetName val="Lookup"/>
      <sheetName val="Link 2001"/>
      <sheetName val="pack pnl-99"/>
      <sheetName val="Form 3CD"/>
      <sheetName val="BS-P&amp;L"/>
      <sheetName val="Detail"/>
      <sheetName val="0"/>
      <sheetName val=" AP 01"/>
      <sheetName val="PopCache"/>
      <sheetName val="Parent Main"/>
      <sheetName val="Directors"/>
      <sheetName val="ANNEXURE-P&amp;L"/>
      <sheetName val="leave encashment payable"/>
      <sheetName val="Lists"/>
      <sheetName val="CRITERIA1"/>
      <sheetName val="MASTER LIST OF NPD SKU"/>
      <sheetName val="BS_Rec_Control_Sheet"/>
      <sheetName val="Staff_Sal"/>
      <sheetName val="vb_9&amp;10"/>
      <sheetName val="pay_Register"/>
      <sheetName val="OKS_Data"/>
      <sheetName val="30_09_00"/>
      <sheetName val="R_1_5_GL_Dump"/>
      <sheetName val="3A_-_Segment_Calculation"/>
      <sheetName val="Basic_Details"/>
      <sheetName val="PL_Groupings"/>
      <sheetName val="BS_Groupings"/>
      <sheetName val="sum_pivot_2676"/>
      <sheetName val="Cost_Data"/>
      <sheetName val="Sch_7"/>
      <sheetName val="Labor_abs-NMR"/>
      <sheetName val="200404_trial_balance"/>
      <sheetName val="Ann_VI_2"/>
      <sheetName val="Link_2001"/>
      <sheetName val="pack_pnl-99"/>
      <sheetName val="cap_gains"/>
      <sheetName val="leave_encashment_payable"/>
      <sheetName val="_AP_01"/>
      <sheetName val="Parent_Main"/>
      <sheetName val="BS_Rec_Control_Sheet1"/>
      <sheetName val="Staff_Sal1"/>
      <sheetName val="vb_9&amp;101"/>
      <sheetName val="pay_Register1"/>
      <sheetName val="OKS_Data1"/>
      <sheetName val="30_09_001"/>
      <sheetName val="R_1_5_GL_Dump1"/>
      <sheetName val="3A_-_Segment_Calculation1"/>
      <sheetName val="Basic_Details1"/>
      <sheetName val="PL_Groupings1"/>
      <sheetName val="BS_Groupings1"/>
      <sheetName val="sum_pivot_26761"/>
      <sheetName val="Cost_Data1"/>
      <sheetName val="Sch_71"/>
      <sheetName val="Labor_abs-NMR1"/>
      <sheetName val="200404_trial_balance1"/>
      <sheetName val="Ann_VI_21"/>
      <sheetName val="Link_20011"/>
      <sheetName val="pack_pnl-991"/>
      <sheetName val="cap_gains1"/>
      <sheetName val="leave_encashment_payable1"/>
      <sheetName val="_AP_011"/>
      <sheetName val="Parent_Main1"/>
      <sheetName val="Summary"/>
      <sheetName val="MASTER_LIST_OF_NPD_SKU"/>
      <sheetName val="Form_3CD"/>
      <sheetName val="Worksheet Mas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LDD"/>
    </sheetNames>
    <sheetDataSet>
      <sheetData sheetId="0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 Mar"/>
    </sheetNames>
    <sheetDataSet>
      <sheetData sheetId="0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PIVOT Sold"/>
      <sheetName val="Ast Sold"/>
      <sheetName val="E-Working"/>
      <sheetName val="Addition"/>
      <sheetName val="GL Bal"/>
      <sheetName val="GL Bal (2)"/>
      <sheetName val="GL-SAP"/>
      <sheetName val="Sheet1"/>
      <sheetName val="Lease Ast"/>
      <sheetName val="Sch-E(YFAM)"/>
      <sheetName val="pivot"/>
      <sheetName val="Report2"/>
      <sheetName val="database"/>
      <sheetName val="CWIP-Pivot"/>
      <sheetName val="CWIP-DATA"/>
      <sheetName val="cwip-dir"/>
      <sheetName val="Sale-Data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/>
      <sheetData sheetId="11" refreshError="1">
        <row r="5">
          <cell r="A5">
            <v>1</v>
          </cell>
          <cell r="B5" t="str">
            <v>Leasehold Land</v>
          </cell>
          <cell r="C5">
            <v>472519482.31</v>
          </cell>
          <cell r="D5">
            <v>22397200</v>
          </cell>
          <cell r="E5">
            <v>-43850715</v>
          </cell>
          <cell r="F5">
            <v>0</v>
          </cell>
          <cell r="G5">
            <v>575539368</v>
          </cell>
          <cell r="H5">
            <v>1026605335.3099999</v>
          </cell>
          <cell r="I5">
            <v>-80262026.980000004</v>
          </cell>
          <cell r="J5">
            <v>-12945159.939999999</v>
          </cell>
          <cell r="K5">
            <v>4797806.63</v>
          </cell>
          <cell r="L5">
            <v>0</v>
          </cell>
          <cell r="M5">
            <v>-6812896</v>
          </cell>
          <cell r="N5">
            <v>0</v>
          </cell>
          <cell r="O5">
            <v>-95222276.290000007</v>
          </cell>
        </row>
        <row r="6">
          <cell r="A6" t="str">
            <v>1 Total</v>
          </cell>
          <cell r="C6">
            <v>472519482.31</v>
          </cell>
          <cell r="D6">
            <v>22397200</v>
          </cell>
          <cell r="E6">
            <v>-43850715</v>
          </cell>
          <cell r="F6">
            <v>0</v>
          </cell>
          <cell r="G6">
            <v>575539368</v>
          </cell>
          <cell r="H6">
            <v>1026605335.3099999</v>
          </cell>
          <cell r="I6">
            <v>-80262026.980000004</v>
          </cell>
          <cell r="J6">
            <v>-12945159.939999999</v>
          </cell>
          <cell r="K6">
            <v>4797806.63</v>
          </cell>
          <cell r="L6">
            <v>0</v>
          </cell>
          <cell r="M6">
            <v>-6812896</v>
          </cell>
          <cell r="N6">
            <v>0</v>
          </cell>
          <cell r="O6">
            <v>-95222276.290000007</v>
          </cell>
        </row>
        <row r="7">
          <cell r="A7">
            <v>2</v>
          </cell>
          <cell r="B7" t="str">
            <v>Freehold Land</v>
          </cell>
          <cell r="C7">
            <v>439166273.35000002</v>
          </cell>
          <cell r="D7">
            <v>3369987</v>
          </cell>
          <cell r="E7">
            <v>0</v>
          </cell>
          <cell r="F7">
            <v>0</v>
          </cell>
          <cell r="G7">
            <v>573633681.01999998</v>
          </cell>
          <cell r="H7">
            <v>1016169941.37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 t="str">
            <v>2 Total</v>
          </cell>
          <cell r="C8">
            <v>439166273.35000002</v>
          </cell>
          <cell r="D8">
            <v>3369987</v>
          </cell>
          <cell r="E8">
            <v>0</v>
          </cell>
          <cell r="F8">
            <v>0</v>
          </cell>
          <cell r="G8">
            <v>573633681.01999998</v>
          </cell>
          <cell r="H8">
            <v>1016169941.37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3</v>
          </cell>
          <cell r="B9" t="str">
            <v>Bldg Temp Structures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482246</v>
          </cell>
          <cell r="H9">
            <v>482246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-482246</v>
          </cell>
          <cell r="N9">
            <v>0</v>
          </cell>
          <cell r="O9">
            <v>-482246</v>
          </cell>
        </row>
        <row r="10">
          <cell r="B10" t="str">
            <v>Factory Buildings</v>
          </cell>
          <cell r="C10">
            <v>1791014819.23</v>
          </cell>
          <cell r="D10">
            <v>5317214.6100000003</v>
          </cell>
          <cell r="E10">
            <v>0</v>
          </cell>
          <cell r="F10">
            <v>205274.67</v>
          </cell>
          <cell r="G10">
            <v>2069281233.3099999</v>
          </cell>
          <cell r="H10">
            <v>3865818541.8200002</v>
          </cell>
          <cell r="I10">
            <v>-717531236.83000004</v>
          </cell>
          <cell r="J10">
            <v>-117751879.81</v>
          </cell>
          <cell r="K10">
            <v>0</v>
          </cell>
          <cell r="L10">
            <v>0</v>
          </cell>
          <cell r="M10">
            <v>-59690614</v>
          </cell>
          <cell r="N10">
            <v>31596.52</v>
          </cell>
          <cell r="O10">
            <v>-894942134.12</v>
          </cell>
        </row>
        <row r="11">
          <cell r="B11" t="str">
            <v>Other Buildings</v>
          </cell>
          <cell r="C11">
            <v>2475568534.04</v>
          </cell>
          <cell r="D11">
            <v>-779946.31</v>
          </cell>
          <cell r="E11">
            <v>-152368</v>
          </cell>
          <cell r="F11">
            <v>0</v>
          </cell>
          <cell r="G11">
            <v>685286595.49000001</v>
          </cell>
          <cell r="H11">
            <v>3159922815.2199998</v>
          </cell>
          <cell r="I11">
            <v>-486921695.63999999</v>
          </cell>
          <cell r="J11">
            <v>-60349560.079999998</v>
          </cell>
          <cell r="K11">
            <v>28112.6</v>
          </cell>
          <cell r="L11">
            <v>0</v>
          </cell>
          <cell r="M11">
            <v>-15770016.689999999</v>
          </cell>
          <cell r="N11">
            <v>200208</v>
          </cell>
          <cell r="O11">
            <v>-562812951.80999994</v>
          </cell>
        </row>
        <row r="12">
          <cell r="B12" t="str">
            <v>Res Bldgs - Others</v>
          </cell>
          <cell r="C12">
            <v>1266454764.0899999</v>
          </cell>
          <cell r="D12">
            <v>35762.81</v>
          </cell>
          <cell r="E12">
            <v>0</v>
          </cell>
          <cell r="F12">
            <v>781156.62</v>
          </cell>
          <cell r="G12">
            <v>185937012.03999999</v>
          </cell>
          <cell r="H12">
            <v>1453208695.5599999</v>
          </cell>
          <cell r="I12">
            <v>-273312227.36000001</v>
          </cell>
          <cell r="J12">
            <v>-24020541.18</v>
          </cell>
          <cell r="K12">
            <v>0</v>
          </cell>
          <cell r="L12">
            <v>0</v>
          </cell>
          <cell r="M12">
            <v>-4271803</v>
          </cell>
          <cell r="N12">
            <v>0</v>
          </cell>
          <cell r="O12">
            <v>-301604571.54000002</v>
          </cell>
        </row>
        <row r="13">
          <cell r="A13" t="str">
            <v>3 Total</v>
          </cell>
          <cell r="C13">
            <v>5533038117.3599997</v>
          </cell>
          <cell r="D13">
            <v>4573031.1100000003</v>
          </cell>
          <cell r="E13">
            <v>-152368</v>
          </cell>
          <cell r="F13">
            <v>986431.29</v>
          </cell>
          <cell r="G13">
            <v>2940987086.8400002</v>
          </cell>
          <cell r="H13">
            <v>8479432298.6000004</v>
          </cell>
          <cell r="I13">
            <v>-1477765159.8299999</v>
          </cell>
          <cell r="J13">
            <v>-202121981.06999999</v>
          </cell>
          <cell r="K13">
            <v>28112.6</v>
          </cell>
          <cell r="L13">
            <v>0</v>
          </cell>
          <cell r="M13">
            <v>-80214679.689999998</v>
          </cell>
          <cell r="N13">
            <v>231804.52</v>
          </cell>
          <cell r="O13">
            <v>-1759841903.4699998</v>
          </cell>
        </row>
        <row r="14">
          <cell r="A14">
            <v>4</v>
          </cell>
          <cell r="B14" t="str">
            <v>Computer - Emp WG</v>
          </cell>
          <cell r="C14">
            <v>1379224.76</v>
          </cell>
          <cell r="D14">
            <v>0</v>
          </cell>
          <cell r="E14">
            <v>-81377.84</v>
          </cell>
          <cell r="F14">
            <v>0</v>
          </cell>
          <cell r="G14">
            <v>131288.5</v>
          </cell>
          <cell r="H14">
            <v>1429135.42</v>
          </cell>
          <cell r="I14">
            <v>-677194.9</v>
          </cell>
          <cell r="J14">
            <v>-233745</v>
          </cell>
          <cell r="K14">
            <v>16552</v>
          </cell>
          <cell r="L14">
            <v>0</v>
          </cell>
          <cell r="M14">
            <v>-21099</v>
          </cell>
          <cell r="N14">
            <v>0</v>
          </cell>
          <cell r="O14">
            <v>-915486.9</v>
          </cell>
        </row>
        <row r="15">
          <cell r="B15" t="str">
            <v>Elec Inst - Emp WG</v>
          </cell>
          <cell r="C15">
            <v>0</v>
          </cell>
          <cell r="D15">
            <v>0</v>
          </cell>
          <cell r="E15">
            <v>-47992.92</v>
          </cell>
          <cell r="F15">
            <v>0</v>
          </cell>
          <cell r="G15">
            <v>238802.3</v>
          </cell>
          <cell r="H15">
            <v>190809.38</v>
          </cell>
          <cell r="I15">
            <v>0</v>
          </cell>
          <cell r="J15">
            <v>-12196</v>
          </cell>
          <cell r="K15">
            <v>4657</v>
          </cell>
          <cell r="L15">
            <v>0</v>
          </cell>
          <cell r="M15">
            <v>-12605</v>
          </cell>
          <cell r="N15">
            <v>0</v>
          </cell>
          <cell r="O15">
            <v>-20144</v>
          </cell>
        </row>
        <row r="16">
          <cell r="B16" t="str">
            <v>Office Equipments</v>
          </cell>
          <cell r="C16">
            <v>308403407.55000001</v>
          </cell>
          <cell r="D16">
            <v>12236461.6</v>
          </cell>
          <cell r="E16">
            <v>-2344728.2200000002</v>
          </cell>
          <cell r="F16">
            <v>0</v>
          </cell>
          <cell r="G16">
            <v>30529318.949999999</v>
          </cell>
          <cell r="H16">
            <v>348824459.88</v>
          </cell>
          <cell r="I16">
            <v>-122887262.84999999</v>
          </cell>
          <cell r="J16">
            <v>-21967506.82</v>
          </cell>
          <cell r="K16">
            <v>1719850.04</v>
          </cell>
          <cell r="L16">
            <v>0</v>
          </cell>
          <cell r="M16">
            <v>-3285726.42</v>
          </cell>
          <cell r="N16">
            <v>23047</v>
          </cell>
          <cell r="O16">
            <v>-146397599.05000001</v>
          </cell>
        </row>
        <row r="17">
          <cell r="B17" t="str">
            <v>P &amp; M - Data Proc Mc</v>
          </cell>
          <cell r="C17">
            <v>250852790.63999999</v>
          </cell>
          <cell r="D17">
            <v>22865600.370000001</v>
          </cell>
          <cell r="E17">
            <v>-202759.81</v>
          </cell>
          <cell r="F17">
            <v>0</v>
          </cell>
          <cell r="G17">
            <v>32740543.41</v>
          </cell>
          <cell r="H17">
            <v>306256174.61000001</v>
          </cell>
          <cell r="I17">
            <v>-169594722.99000001</v>
          </cell>
          <cell r="J17">
            <v>-32723339.510000002</v>
          </cell>
          <cell r="K17">
            <v>158859.76</v>
          </cell>
          <cell r="L17">
            <v>0</v>
          </cell>
          <cell r="M17">
            <v>-9091844.1600000001</v>
          </cell>
          <cell r="N17">
            <v>2813.68</v>
          </cell>
          <cell r="O17">
            <v>-211248233.22</v>
          </cell>
        </row>
        <row r="18">
          <cell r="B18" t="str">
            <v>P &amp; M - Equipments</v>
          </cell>
          <cell r="C18">
            <v>127525248.14</v>
          </cell>
          <cell r="D18">
            <v>25858334.809999999</v>
          </cell>
          <cell r="E18">
            <v>0</v>
          </cell>
          <cell r="F18">
            <v>122752.44</v>
          </cell>
          <cell r="G18">
            <v>160932535.13</v>
          </cell>
          <cell r="H18">
            <v>314438870.51999998</v>
          </cell>
          <cell r="I18">
            <v>-9581444.6999999993</v>
          </cell>
          <cell r="J18">
            <v>-20992200.030000001</v>
          </cell>
          <cell r="K18">
            <v>0</v>
          </cell>
          <cell r="L18">
            <v>0</v>
          </cell>
          <cell r="M18">
            <v>-8073590.1799999997</v>
          </cell>
          <cell r="N18">
            <v>0</v>
          </cell>
          <cell r="O18">
            <v>-38647234.909999996</v>
          </cell>
        </row>
        <row r="19">
          <cell r="B19" t="str">
            <v>P &amp; M Cont Process</v>
          </cell>
          <cell r="C19">
            <v>89170775841.139999</v>
          </cell>
          <cell r="D19">
            <v>329903884.16000003</v>
          </cell>
          <cell r="E19">
            <v>-11972544.810000001</v>
          </cell>
          <cell r="F19">
            <v>0</v>
          </cell>
          <cell r="G19">
            <v>5163128872.9499998</v>
          </cell>
          <cell r="H19">
            <v>94651836053.440002</v>
          </cell>
          <cell r="I19">
            <v>-48878661126.449997</v>
          </cell>
          <cell r="J19">
            <v>-4849184550.0299997</v>
          </cell>
          <cell r="K19">
            <v>8382958.5800000001</v>
          </cell>
          <cell r="L19">
            <v>0</v>
          </cell>
          <cell r="M19">
            <v>-405124431</v>
          </cell>
          <cell r="N19">
            <v>4801057.22</v>
          </cell>
          <cell r="O19">
            <v>-54119786091.68</v>
          </cell>
        </row>
        <row r="20">
          <cell r="B20" t="str">
            <v>P &amp; M CP - Full IT</v>
          </cell>
          <cell r="C20">
            <v>0</v>
          </cell>
          <cell r="D20">
            <v>25178751.149999999</v>
          </cell>
          <cell r="E20">
            <v>0</v>
          </cell>
          <cell r="F20">
            <v>0</v>
          </cell>
          <cell r="G20">
            <v>720818751.78999996</v>
          </cell>
          <cell r="H20">
            <v>745997502.94000006</v>
          </cell>
          <cell r="I20">
            <v>-83</v>
          </cell>
          <cell r="J20">
            <v>-85854895.739999995</v>
          </cell>
          <cell r="K20">
            <v>0</v>
          </cell>
          <cell r="L20">
            <v>0</v>
          </cell>
          <cell r="M20">
            <v>-66167243</v>
          </cell>
          <cell r="N20">
            <v>21242878.550000001</v>
          </cell>
          <cell r="O20">
            <v>-130779343.19</v>
          </cell>
        </row>
        <row r="21">
          <cell r="B21" t="str">
            <v>P &amp; M -DATA PROC.WDV</v>
          </cell>
          <cell r="C21">
            <v>236715</v>
          </cell>
          <cell r="D21">
            <v>1995501</v>
          </cell>
          <cell r="E21">
            <v>0</v>
          </cell>
          <cell r="F21">
            <v>0</v>
          </cell>
          <cell r="G21">
            <v>413669.83</v>
          </cell>
          <cell r="H21">
            <v>2645885.83</v>
          </cell>
          <cell r="I21">
            <v>-180229.89</v>
          </cell>
          <cell r="J21">
            <v>-170554.13</v>
          </cell>
          <cell r="K21">
            <v>0</v>
          </cell>
          <cell r="L21">
            <v>0</v>
          </cell>
          <cell r="M21">
            <v>-279912.64</v>
          </cell>
          <cell r="N21">
            <v>0</v>
          </cell>
          <cell r="O21">
            <v>-630696.66</v>
          </cell>
        </row>
        <row r="22">
          <cell r="B22" t="str">
            <v>P &amp; M -Elec Instlln</v>
          </cell>
          <cell r="C22">
            <v>42505303.75</v>
          </cell>
          <cell r="D22">
            <v>4596718.25</v>
          </cell>
          <cell r="E22">
            <v>0</v>
          </cell>
          <cell r="F22">
            <v>474536.27</v>
          </cell>
          <cell r="G22">
            <v>438255745.63</v>
          </cell>
          <cell r="H22">
            <v>485832303.89999998</v>
          </cell>
          <cell r="I22">
            <v>-8254085.0599999996</v>
          </cell>
          <cell r="J22">
            <v>-30529006.579999998</v>
          </cell>
          <cell r="K22">
            <v>0</v>
          </cell>
          <cell r="L22">
            <v>0</v>
          </cell>
          <cell r="M22">
            <v>-25860493</v>
          </cell>
          <cell r="N22">
            <v>0</v>
          </cell>
          <cell r="O22">
            <v>-64643584.640000001</v>
          </cell>
        </row>
        <row r="23">
          <cell r="B23" t="str">
            <v>P &amp; M Full IT Dep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754428380.24000001</v>
          </cell>
          <cell r="H23">
            <v>754428380.24000001</v>
          </cell>
          <cell r="I23">
            <v>0</v>
          </cell>
          <cell r="J23">
            <v>-71684198.629999995</v>
          </cell>
          <cell r="K23">
            <v>0</v>
          </cell>
          <cell r="L23">
            <v>0</v>
          </cell>
          <cell r="M23">
            <v>-55308697</v>
          </cell>
          <cell r="N23">
            <v>0</v>
          </cell>
          <cell r="O23">
            <v>-126992895.63</v>
          </cell>
        </row>
        <row r="24">
          <cell r="B24" t="str">
            <v>P &amp; M Others</v>
          </cell>
          <cell r="C24">
            <v>57053406.619999997</v>
          </cell>
          <cell r="D24">
            <v>14941472.380000001</v>
          </cell>
          <cell r="E24">
            <v>-2244211.7400000002</v>
          </cell>
          <cell r="F24">
            <v>0</v>
          </cell>
          <cell r="G24">
            <v>205633881.87</v>
          </cell>
          <cell r="H24">
            <v>275384549.13</v>
          </cell>
          <cell r="I24">
            <v>-47348636.210000001</v>
          </cell>
          <cell r="J24">
            <v>-21909098.329999998</v>
          </cell>
          <cell r="K24">
            <v>2132000.7400000002</v>
          </cell>
          <cell r="L24">
            <v>0</v>
          </cell>
          <cell r="M24">
            <v>-17992079</v>
          </cell>
          <cell r="N24">
            <v>20161.39</v>
          </cell>
          <cell r="O24">
            <v>-85097651.409999996</v>
          </cell>
        </row>
        <row r="25">
          <cell r="B25" t="str">
            <v>P&amp; M- Electronics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3000</v>
          </cell>
          <cell r="H25">
            <v>3000</v>
          </cell>
          <cell r="I25">
            <v>0</v>
          </cell>
          <cell r="J25">
            <v>-161</v>
          </cell>
          <cell r="K25">
            <v>0</v>
          </cell>
          <cell r="L25">
            <v>0</v>
          </cell>
          <cell r="M25">
            <v>-94</v>
          </cell>
          <cell r="N25">
            <v>0</v>
          </cell>
          <cell r="O25">
            <v>-255</v>
          </cell>
        </row>
        <row r="26">
          <cell r="B26" t="str">
            <v>P&amp;M - SLM -REM.LIFE</v>
          </cell>
          <cell r="C26">
            <v>0</v>
          </cell>
          <cell r="D26">
            <v>1776059.49</v>
          </cell>
          <cell r="E26">
            <v>0</v>
          </cell>
          <cell r="F26">
            <v>541140.96</v>
          </cell>
          <cell r="G26">
            <v>2328247300.0799999</v>
          </cell>
          <cell r="H26">
            <v>2330564500.5300002</v>
          </cell>
          <cell r="I26">
            <v>0</v>
          </cell>
          <cell r="J26">
            <v>-158105220.78</v>
          </cell>
          <cell r="K26">
            <v>0</v>
          </cell>
          <cell r="L26">
            <v>0</v>
          </cell>
          <cell r="M26">
            <v>-122720562.72</v>
          </cell>
          <cell r="N26">
            <v>0</v>
          </cell>
          <cell r="O26">
            <v>-280825783.5</v>
          </cell>
        </row>
        <row r="27">
          <cell r="A27" t="str">
            <v>4 Total</v>
          </cell>
          <cell r="C27">
            <v>89958731937.599991</v>
          </cell>
          <cell r="D27">
            <v>439352783.21000004</v>
          </cell>
          <cell r="E27">
            <v>-16893615.340000004</v>
          </cell>
          <cell r="F27">
            <v>1138429.67</v>
          </cell>
          <cell r="G27">
            <v>9835502090.6800003</v>
          </cell>
          <cell r="H27">
            <v>100217831625.82001</v>
          </cell>
          <cell r="I27">
            <v>-49237184786.049995</v>
          </cell>
          <cell r="J27">
            <v>-5293366672.579999</v>
          </cell>
          <cell r="K27">
            <v>12414878.120000001</v>
          </cell>
          <cell r="L27">
            <v>0</v>
          </cell>
          <cell r="M27">
            <v>-713938377.12</v>
          </cell>
          <cell r="N27">
            <v>26089957.84</v>
          </cell>
          <cell r="O27">
            <v>-55205984999.790009</v>
          </cell>
        </row>
        <row r="28">
          <cell r="A28">
            <v>5</v>
          </cell>
          <cell r="B28" t="str">
            <v>Railway Sidings</v>
          </cell>
          <cell r="C28">
            <v>30659849.640000001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30659849.640000001</v>
          </cell>
          <cell r="I28">
            <v>-24553446.25</v>
          </cell>
          <cell r="J28">
            <v>-956832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-25510278.25</v>
          </cell>
        </row>
        <row r="29">
          <cell r="A29" t="str">
            <v>5 Total</v>
          </cell>
          <cell r="C29">
            <v>30659849.640000001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30659849.640000001</v>
          </cell>
          <cell r="I29">
            <v>-24553446.25</v>
          </cell>
          <cell r="J29">
            <v>-956832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-25510278.25</v>
          </cell>
        </row>
        <row r="30">
          <cell r="A30">
            <v>6</v>
          </cell>
          <cell r="B30" t="str">
            <v>Fur&amp;Fix-Emp related</v>
          </cell>
          <cell r="C30">
            <v>1887690.06</v>
          </cell>
          <cell r="D30">
            <v>0</v>
          </cell>
          <cell r="E30">
            <v>-144620.9</v>
          </cell>
          <cell r="F30">
            <v>0</v>
          </cell>
          <cell r="G30">
            <v>392971.27</v>
          </cell>
          <cell r="H30">
            <v>2136040.4300000002</v>
          </cell>
          <cell r="I30">
            <v>-657776.28</v>
          </cell>
          <cell r="J30">
            <v>-107927</v>
          </cell>
          <cell r="K30">
            <v>15790</v>
          </cell>
          <cell r="L30">
            <v>0</v>
          </cell>
          <cell r="M30">
            <v>-32243</v>
          </cell>
          <cell r="N30">
            <v>0</v>
          </cell>
          <cell r="O30">
            <v>-782156.28</v>
          </cell>
        </row>
        <row r="31">
          <cell r="B31" t="str">
            <v>Furniture &amp; Fixtures</v>
          </cell>
          <cell r="C31">
            <v>1106715055.75</v>
          </cell>
          <cell r="D31">
            <v>16037408.189999999</v>
          </cell>
          <cell r="E31">
            <v>-5580092.8600000003</v>
          </cell>
          <cell r="F31">
            <v>0</v>
          </cell>
          <cell r="G31">
            <v>30582578.870000001</v>
          </cell>
          <cell r="H31">
            <v>1147754949.95</v>
          </cell>
          <cell r="I31">
            <v>-910472175.38</v>
          </cell>
          <cell r="J31">
            <v>-38386942.450000003</v>
          </cell>
          <cell r="K31">
            <v>4745138.8899999997</v>
          </cell>
          <cell r="L31">
            <v>0</v>
          </cell>
          <cell r="M31">
            <v>-6401332.96</v>
          </cell>
          <cell r="N31">
            <v>387.56</v>
          </cell>
          <cell r="O31">
            <v>-950514924.34000003</v>
          </cell>
        </row>
        <row r="32">
          <cell r="A32" t="str">
            <v>6 Total</v>
          </cell>
          <cell r="C32">
            <v>1108602745.8099999</v>
          </cell>
          <cell r="D32">
            <v>16037408.189999999</v>
          </cell>
          <cell r="E32">
            <v>-5724713.7600000007</v>
          </cell>
          <cell r="F32">
            <v>0</v>
          </cell>
          <cell r="G32">
            <v>30975550.140000001</v>
          </cell>
          <cell r="H32">
            <v>1149890990.3800001</v>
          </cell>
          <cell r="I32">
            <v>-911129951.65999997</v>
          </cell>
          <cell r="J32">
            <v>-38494869.450000003</v>
          </cell>
          <cell r="K32">
            <v>4760928.8899999997</v>
          </cell>
          <cell r="L32">
            <v>0</v>
          </cell>
          <cell r="M32">
            <v>-6433575.96</v>
          </cell>
          <cell r="N32">
            <v>387.56</v>
          </cell>
          <cell r="O32">
            <v>-951297080.62</v>
          </cell>
        </row>
        <row r="33">
          <cell r="A33">
            <v>7</v>
          </cell>
          <cell r="B33" t="str">
            <v>Vehicles - employees</v>
          </cell>
          <cell r="C33">
            <v>116790</v>
          </cell>
          <cell r="D33">
            <v>16210858.369999999</v>
          </cell>
          <cell r="E33">
            <v>-4856324</v>
          </cell>
          <cell r="F33">
            <v>0</v>
          </cell>
          <cell r="G33">
            <v>17419057.41</v>
          </cell>
          <cell r="H33">
            <v>28890381.780000001</v>
          </cell>
          <cell r="I33">
            <v>-22826.59</v>
          </cell>
          <cell r="J33">
            <v>-2141447.7400000002</v>
          </cell>
          <cell r="K33">
            <v>838144.54</v>
          </cell>
          <cell r="L33">
            <v>0</v>
          </cell>
          <cell r="M33">
            <v>-1234624</v>
          </cell>
          <cell r="N33">
            <v>0</v>
          </cell>
          <cell r="O33">
            <v>-2560753.79</v>
          </cell>
        </row>
        <row r="34">
          <cell r="B34" t="str">
            <v>Vehicles - Motor Bus</v>
          </cell>
          <cell r="C34">
            <v>143998285.03999999</v>
          </cell>
          <cell r="D34">
            <v>0</v>
          </cell>
          <cell r="E34">
            <v>-1152458.3600000001</v>
          </cell>
          <cell r="F34">
            <v>0</v>
          </cell>
          <cell r="G34">
            <v>36336.730000000003</v>
          </cell>
          <cell r="H34">
            <v>142882163.41</v>
          </cell>
          <cell r="I34">
            <v>-134993261.34999999</v>
          </cell>
          <cell r="J34">
            <v>-1230911.3500000001</v>
          </cell>
          <cell r="K34">
            <v>1094835.3600000001</v>
          </cell>
          <cell r="L34">
            <v>0</v>
          </cell>
          <cell r="M34">
            <v>-11730.46</v>
          </cell>
          <cell r="N34">
            <v>0</v>
          </cell>
          <cell r="O34">
            <v>-135141067.80000001</v>
          </cell>
        </row>
        <row r="35">
          <cell r="B35" t="str">
            <v>Vehicles - Others</v>
          </cell>
          <cell r="C35">
            <v>37663674.420000002</v>
          </cell>
          <cell r="D35">
            <v>3771755.62</v>
          </cell>
          <cell r="E35">
            <v>-1160390.33</v>
          </cell>
          <cell r="F35">
            <v>0</v>
          </cell>
          <cell r="G35">
            <v>5752395.7999999998</v>
          </cell>
          <cell r="H35">
            <v>46027435.509999998</v>
          </cell>
          <cell r="I35">
            <v>-21867221.09</v>
          </cell>
          <cell r="J35">
            <v>-3664929.57</v>
          </cell>
          <cell r="K35">
            <v>495035.76</v>
          </cell>
          <cell r="L35">
            <v>0</v>
          </cell>
          <cell r="M35">
            <v>-701976.43</v>
          </cell>
          <cell r="N35">
            <v>0</v>
          </cell>
          <cell r="O35">
            <v>-25739091.329999998</v>
          </cell>
        </row>
        <row r="36">
          <cell r="A36" t="str">
            <v>7 Total</v>
          </cell>
          <cell r="C36">
            <v>181778749.45999998</v>
          </cell>
          <cell r="D36">
            <v>19982613.989999998</v>
          </cell>
          <cell r="E36">
            <v>-7169172.6900000004</v>
          </cell>
          <cell r="F36">
            <v>0</v>
          </cell>
          <cell r="G36">
            <v>23207789.940000001</v>
          </cell>
          <cell r="H36">
            <v>217799980.69999999</v>
          </cell>
          <cell r="I36">
            <v>-156883309.03</v>
          </cell>
          <cell r="J36">
            <v>-7037288.6600000001</v>
          </cell>
          <cell r="K36">
            <v>2428015.66</v>
          </cell>
          <cell r="L36">
            <v>0</v>
          </cell>
          <cell r="M36">
            <v>-1948330.89</v>
          </cell>
          <cell r="N36">
            <v>0</v>
          </cell>
          <cell r="O36">
            <v>-163440912.92000002</v>
          </cell>
        </row>
        <row r="37">
          <cell r="A37">
            <v>8</v>
          </cell>
          <cell r="B37" t="str">
            <v>Jetties</v>
          </cell>
          <cell r="C37">
            <v>495600105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495600105</v>
          </cell>
          <cell r="I37">
            <v>-495600105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-495600105</v>
          </cell>
        </row>
        <row r="38">
          <cell r="A38" t="str">
            <v>8 Total</v>
          </cell>
          <cell r="C38">
            <v>495600105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495600105</v>
          </cell>
          <cell r="I38">
            <v>-495600105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-495600105</v>
          </cell>
        </row>
        <row r="39">
          <cell r="A39" t="str">
            <v>Grand Total</v>
          </cell>
          <cell r="C39">
            <v>98220097260.529984</v>
          </cell>
          <cell r="D39">
            <v>505713023.5</v>
          </cell>
          <cell r="E39">
            <v>-73790584.790000007</v>
          </cell>
          <cell r="F39">
            <v>2124860.96</v>
          </cell>
          <cell r="G39">
            <v>13979845566.619999</v>
          </cell>
          <cell r="H39">
            <v>112633990126.81999</v>
          </cell>
          <cell r="I39">
            <v>-52383378784.79998</v>
          </cell>
          <cell r="J39">
            <v>-5554922803.6999989</v>
          </cell>
          <cell r="K39">
            <v>24429741.900000002</v>
          </cell>
          <cell r="L39">
            <v>0</v>
          </cell>
          <cell r="M39">
            <v>-809347859.66000009</v>
          </cell>
          <cell r="N39">
            <v>26322149.919999998</v>
          </cell>
          <cell r="O39">
            <v>-58696897556.340004</v>
          </cell>
        </row>
      </sheetData>
      <sheetData sheetId="12"/>
      <sheetData sheetId="13"/>
      <sheetData sheetId="14"/>
      <sheetData sheetId="15" refreshError="1"/>
      <sheetData sheetId="16"/>
      <sheetData sheetId="17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-Schedules"/>
    </sheetNames>
    <sheetDataSet>
      <sheetData sheetId="0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-A,B,C"/>
    </sheetNames>
    <sheetDataSet>
      <sheetData sheetId="0" refreshError="1"/>
      <sheetData sheetId="1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Code"/>
      <sheetName val="Sheet1"/>
      <sheetName val="Master"/>
      <sheetName val="Districts"/>
      <sheetName val="States"/>
      <sheetName val="Master List -351 Si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6">
          <cell r="D6" t="str">
            <v>00001</v>
          </cell>
        </row>
        <row r="7">
          <cell r="D7" t="str">
            <v>00002</v>
          </cell>
        </row>
        <row r="8">
          <cell r="D8" t="str">
            <v>00003</v>
          </cell>
        </row>
        <row r="9">
          <cell r="D9" t="str">
            <v>00004</v>
          </cell>
        </row>
        <row r="10">
          <cell r="D10" t="str">
            <v>00005</v>
          </cell>
        </row>
        <row r="11">
          <cell r="D11" t="str">
            <v>00006</v>
          </cell>
        </row>
        <row r="12">
          <cell r="D12" t="str">
            <v>00007</v>
          </cell>
        </row>
        <row r="13">
          <cell r="D13" t="str">
            <v>00008</v>
          </cell>
        </row>
        <row r="14">
          <cell r="D14" t="str">
            <v>00009</v>
          </cell>
        </row>
        <row r="15">
          <cell r="D15" t="str">
            <v>00010</v>
          </cell>
        </row>
        <row r="16">
          <cell r="D16" t="str">
            <v>00011</v>
          </cell>
        </row>
        <row r="17">
          <cell r="D17" t="str">
            <v>00012</v>
          </cell>
        </row>
        <row r="18">
          <cell r="D18" t="str">
            <v>00013</v>
          </cell>
        </row>
        <row r="19">
          <cell r="D19" t="str">
            <v>00014</v>
          </cell>
        </row>
        <row r="20">
          <cell r="D20" t="str">
            <v>00015</v>
          </cell>
        </row>
        <row r="21">
          <cell r="D21" t="str">
            <v>00016</v>
          </cell>
        </row>
        <row r="22">
          <cell r="D22" t="str">
            <v>00017</v>
          </cell>
        </row>
        <row r="23">
          <cell r="D23" t="str">
            <v>00018</v>
          </cell>
        </row>
        <row r="24">
          <cell r="D24" t="str">
            <v>00019</v>
          </cell>
        </row>
        <row r="25">
          <cell r="D25" t="str">
            <v>00020</v>
          </cell>
        </row>
        <row r="26">
          <cell r="D26" t="str">
            <v>00021</v>
          </cell>
        </row>
        <row r="27">
          <cell r="D27" t="str">
            <v>00022</v>
          </cell>
        </row>
        <row r="28">
          <cell r="D28" t="str">
            <v>00023</v>
          </cell>
        </row>
        <row r="29">
          <cell r="D29" t="str">
            <v>00024</v>
          </cell>
        </row>
        <row r="30">
          <cell r="D30" t="str">
            <v>00025</v>
          </cell>
        </row>
        <row r="31">
          <cell r="D31" t="str">
            <v>00026</v>
          </cell>
        </row>
        <row r="32">
          <cell r="D32" t="str">
            <v>00027</v>
          </cell>
        </row>
        <row r="33">
          <cell r="D33" t="str">
            <v>00028</v>
          </cell>
        </row>
        <row r="34">
          <cell r="D34" t="str">
            <v>00029</v>
          </cell>
        </row>
        <row r="35">
          <cell r="D35" t="str">
            <v>00030</v>
          </cell>
        </row>
        <row r="36">
          <cell r="D36" t="str">
            <v>00031</v>
          </cell>
        </row>
        <row r="37">
          <cell r="D37" t="str">
            <v>00032</v>
          </cell>
        </row>
        <row r="38">
          <cell r="D38" t="str">
            <v>00033</v>
          </cell>
        </row>
        <row r="39">
          <cell r="D39" t="str">
            <v>00034</v>
          </cell>
        </row>
        <row r="40">
          <cell r="D40" t="str">
            <v>00035</v>
          </cell>
        </row>
        <row r="41">
          <cell r="D41" t="str">
            <v>00036</v>
          </cell>
        </row>
        <row r="42">
          <cell r="D42" t="str">
            <v>00037</v>
          </cell>
        </row>
        <row r="43">
          <cell r="D43" t="str">
            <v>00038</v>
          </cell>
        </row>
        <row r="44">
          <cell r="D44" t="str">
            <v>00039</v>
          </cell>
        </row>
        <row r="45">
          <cell r="D45" t="str">
            <v>00040</v>
          </cell>
        </row>
        <row r="46">
          <cell r="D46" t="str">
            <v>00041</v>
          </cell>
        </row>
        <row r="47">
          <cell r="D47" t="str">
            <v>00042</v>
          </cell>
        </row>
        <row r="48">
          <cell r="D48" t="str">
            <v>00043</v>
          </cell>
        </row>
        <row r="49">
          <cell r="D49" t="str">
            <v>00044</v>
          </cell>
        </row>
        <row r="50">
          <cell r="D50" t="str">
            <v>00045</v>
          </cell>
        </row>
        <row r="51">
          <cell r="D51" t="str">
            <v>00046</v>
          </cell>
        </row>
        <row r="52">
          <cell r="D52" t="str">
            <v>00047</v>
          </cell>
        </row>
        <row r="53">
          <cell r="D53" t="str">
            <v>00048</v>
          </cell>
        </row>
        <row r="54">
          <cell r="D54" t="str">
            <v>00049</v>
          </cell>
        </row>
        <row r="55">
          <cell r="D55" t="str">
            <v>00050</v>
          </cell>
        </row>
        <row r="56">
          <cell r="D56" t="str">
            <v>00051</v>
          </cell>
        </row>
        <row r="57">
          <cell r="D57" t="str">
            <v>00052</v>
          </cell>
        </row>
        <row r="58">
          <cell r="D58" t="str">
            <v>00053</v>
          </cell>
        </row>
        <row r="59">
          <cell r="D59" t="str">
            <v>00054</v>
          </cell>
        </row>
        <row r="60">
          <cell r="D60" t="str">
            <v>00055</v>
          </cell>
        </row>
        <row r="61">
          <cell r="D61" t="str">
            <v>00056</v>
          </cell>
        </row>
        <row r="62">
          <cell r="D62" t="str">
            <v>00057</v>
          </cell>
        </row>
        <row r="63">
          <cell r="D63" t="str">
            <v>00058</v>
          </cell>
        </row>
        <row r="64">
          <cell r="D64" t="str">
            <v>00059</v>
          </cell>
        </row>
        <row r="65">
          <cell r="D65" t="str">
            <v>00060</v>
          </cell>
        </row>
        <row r="66">
          <cell r="D66" t="str">
            <v>00061</v>
          </cell>
        </row>
        <row r="67">
          <cell r="D67" t="str">
            <v>00062</v>
          </cell>
        </row>
        <row r="68">
          <cell r="D68" t="str">
            <v>00063</v>
          </cell>
        </row>
        <row r="69">
          <cell r="D69" t="str">
            <v>00064</v>
          </cell>
        </row>
        <row r="70">
          <cell r="D70" t="str">
            <v>00065</v>
          </cell>
        </row>
        <row r="71">
          <cell r="D71" t="str">
            <v>00066</v>
          </cell>
        </row>
        <row r="72">
          <cell r="D72" t="str">
            <v>00067</v>
          </cell>
        </row>
        <row r="73">
          <cell r="D73" t="str">
            <v>00068</v>
          </cell>
        </row>
        <row r="74">
          <cell r="D74" t="str">
            <v>00069</v>
          </cell>
        </row>
        <row r="75">
          <cell r="D75" t="str">
            <v>00070</v>
          </cell>
        </row>
        <row r="76">
          <cell r="D76" t="str">
            <v>00071</v>
          </cell>
        </row>
        <row r="77">
          <cell r="D77" t="str">
            <v>00072</v>
          </cell>
        </row>
        <row r="78">
          <cell r="D78" t="str">
            <v>00073</v>
          </cell>
        </row>
        <row r="79">
          <cell r="D79" t="str">
            <v>00074</v>
          </cell>
        </row>
        <row r="80">
          <cell r="D80" t="str">
            <v>00075</v>
          </cell>
        </row>
        <row r="81">
          <cell r="D81" t="str">
            <v>00076</v>
          </cell>
        </row>
        <row r="82">
          <cell r="D82" t="str">
            <v>00077</v>
          </cell>
        </row>
        <row r="83">
          <cell r="D83" t="str">
            <v>00078</v>
          </cell>
        </row>
        <row r="84">
          <cell r="D84" t="str">
            <v>00079</v>
          </cell>
        </row>
        <row r="85">
          <cell r="D85" t="str">
            <v>00080</v>
          </cell>
        </row>
        <row r="86">
          <cell r="D86" t="str">
            <v>00081</v>
          </cell>
        </row>
        <row r="87">
          <cell r="D87" t="str">
            <v>00082</v>
          </cell>
        </row>
        <row r="88">
          <cell r="D88" t="str">
            <v>00083</v>
          </cell>
        </row>
        <row r="89">
          <cell r="D89" t="str">
            <v>00084</v>
          </cell>
        </row>
        <row r="90">
          <cell r="D90" t="str">
            <v>00085</v>
          </cell>
        </row>
        <row r="91">
          <cell r="D91" t="str">
            <v>00086</v>
          </cell>
        </row>
        <row r="92">
          <cell r="D92" t="str">
            <v>00087</v>
          </cell>
        </row>
        <row r="93">
          <cell r="D93" t="str">
            <v>00088</v>
          </cell>
        </row>
        <row r="94">
          <cell r="D94" t="str">
            <v>00089</v>
          </cell>
        </row>
        <row r="95">
          <cell r="D95" t="str">
            <v>00090</v>
          </cell>
        </row>
        <row r="96">
          <cell r="D96" t="str">
            <v>00091</v>
          </cell>
        </row>
        <row r="97">
          <cell r="D97" t="str">
            <v>00092</v>
          </cell>
        </row>
        <row r="98">
          <cell r="D98" t="str">
            <v>00093</v>
          </cell>
        </row>
        <row r="99">
          <cell r="D99" t="str">
            <v>00094</v>
          </cell>
        </row>
        <row r="100">
          <cell r="D100" t="str">
            <v>00095</v>
          </cell>
        </row>
        <row r="101">
          <cell r="D101" t="str">
            <v>00096</v>
          </cell>
        </row>
        <row r="102">
          <cell r="D102" t="str">
            <v>00097</v>
          </cell>
        </row>
        <row r="103">
          <cell r="D103" t="str">
            <v>00098</v>
          </cell>
        </row>
        <row r="104">
          <cell r="D104" t="str">
            <v>00099</v>
          </cell>
        </row>
        <row r="105">
          <cell r="D105" t="str">
            <v>00100</v>
          </cell>
        </row>
        <row r="106">
          <cell r="D106" t="str">
            <v>00101</v>
          </cell>
        </row>
        <row r="107">
          <cell r="D107" t="str">
            <v>00102</v>
          </cell>
        </row>
        <row r="108">
          <cell r="D108" t="str">
            <v>00103</v>
          </cell>
        </row>
        <row r="109">
          <cell r="D109" t="str">
            <v>00104</v>
          </cell>
        </row>
        <row r="110">
          <cell r="D110" t="str">
            <v>00105</v>
          </cell>
        </row>
        <row r="111">
          <cell r="D111" t="str">
            <v>00106</v>
          </cell>
        </row>
        <row r="112">
          <cell r="D112" t="str">
            <v>00107</v>
          </cell>
        </row>
        <row r="113">
          <cell r="D113" t="str">
            <v>00108</v>
          </cell>
        </row>
        <row r="114">
          <cell r="D114" t="str">
            <v>00109</v>
          </cell>
        </row>
        <row r="115">
          <cell r="D115" t="str">
            <v>00110</v>
          </cell>
        </row>
        <row r="116">
          <cell r="D116" t="str">
            <v>00111</v>
          </cell>
        </row>
        <row r="117">
          <cell r="D117" t="str">
            <v>00112</v>
          </cell>
        </row>
        <row r="118">
          <cell r="D118" t="str">
            <v>00113</v>
          </cell>
        </row>
        <row r="119">
          <cell r="D119" t="str">
            <v>00114</v>
          </cell>
        </row>
        <row r="120">
          <cell r="D120" t="str">
            <v>00115</v>
          </cell>
        </row>
        <row r="121">
          <cell r="D121" t="str">
            <v>00116</v>
          </cell>
        </row>
        <row r="122">
          <cell r="D122" t="str">
            <v>00117</v>
          </cell>
        </row>
        <row r="123">
          <cell r="D123" t="str">
            <v>00118</v>
          </cell>
        </row>
        <row r="124">
          <cell r="D124" t="str">
            <v>00119</v>
          </cell>
        </row>
        <row r="125">
          <cell r="D125" t="str">
            <v>00120</v>
          </cell>
        </row>
        <row r="126">
          <cell r="D126" t="str">
            <v>00121</v>
          </cell>
        </row>
        <row r="127">
          <cell r="D127" t="str">
            <v>00122</v>
          </cell>
        </row>
        <row r="128">
          <cell r="D128" t="str">
            <v>00123</v>
          </cell>
        </row>
        <row r="129">
          <cell r="D129" t="str">
            <v>00124</v>
          </cell>
        </row>
        <row r="130">
          <cell r="D130" t="str">
            <v>00125</v>
          </cell>
        </row>
        <row r="131">
          <cell r="D131" t="str">
            <v>00126</v>
          </cell>
        </row>
        <row r="132">
          <cell r="D132" t="str">
            <v>00127</v>
          </cell>
        </row>
        <row r="133">
          <cell r="D133" t="str">
            <v>00128</v>
          </cell>
        </row>
        <row r="134">
          <cell r="D134" t="str">
            <v>00129</v>
          </cell>
        </row>
        <row r="135">
          <cell r="D135" t="str">
            <v>00130</v>
          </cell>
        </row>
        <row r="136">
          <cell r="D136" t="str">
            <v>00131</v>
          </cell>
        </row>
        <row r="137">
          <cell r="D137" t="str">
            <v>00132</v>
          </cell>
        </row>
        <row r="138">
          <cell r="D138" t="str">
            <v>00133</v>
          </cell>
        </row>
        <row r="139">
          <cell r="D139" t="str">
            <v>00134</v>
          </cell>
        </row>
        <row r="140">
          <cell r="D140" t="str">
            <v>00135</v>
          </cell>
        </row>
        <row r="141">
          <cell r="D141" t="str">
            <v>00136</v>
          </cell>
        </row>
        <row r="142">
          <cell r="D142" t="str">
            <v>00137</v>
          </cell>
        </row>
        <row r="143">
          <cell r="D143" t="str">
            <v>00138</v>
          </cell>
        </row>
        <row r="144">
          <cell r="D144" t="str">
            <v>00139</v>
          </cell>
        </row>
        <row r="145">
          <cell r="D145" t="str">
            <v>00140</v>
          </cell>
        </row>
        <row r="146">
          <cell r="D146" t="str">
            <v>00141</v>
          </cell>
        </row>
        <row r="147">
          <cell r="D147" t="str">
            <v>00142</v>
          </cell>
        </row>
        <row r="148">
          <cell r="D148" t="str">
            <v>00143</v>
          </cell>
        </row>
        <row r="149">
          <cell r="D149" t="str">
            <v>00144</v>
          </cell>
        </row>
        <row r="150">
          <cell r="D150" t="str">
            <v>00145</v>
          </cell>
        </row>
        <row r="151">
          <cell r="D151" t="str">
            <v>00146</v>
          </cell>
        </row>
        <row r="152">
          <cell r="D152" t="str">
            <v>00147</v>
          </cell>
        </row>
        <row r="153">
          <cell r="D153" t="str">
            <v>00148</v>
          </cell>
        </row>
        <row r="154">
          <cell r="D154" t="str">
            <v>00149</v>
          </cell>
        </row>
        <row r="155">
          <cell r="D155" t="str">
            <v>00150</v>
          </cell>
        </row>
        <row r="156">
          <cell r="D156" t="str">
            <v>00151</v>
          </cell>
        </row>
        <row r="157">
          <cell r="D157" t="str">
            <v>00152</v>
          </cell>
        </row>
        <row r="158">
          <cell r="D158" t="str">
            <v>00153</v>
          </cell>
        </row>
        <row r="159">
          <cell r="D159" t="str">
            <v>00154</v>
          </cell>
        </row>
        <row r="160">
          <cell r="D160" t="str">
            <v>00155</v>
          </cell>
        </row>
        <row r="161">
          <cell r="D161" t="str">
            <v>00156</v>
          </cell>
        </row>
        <row r="162">
          <cell r="D162" t="str">
            <v>00157</v>
          </cell>
        </row>
        <row r="163">
          <cell r="D163" t="str">
            <v>00158</v>
          </cell>
        </row>
        <row r="164">
          <cell r="D164" t="str">
            <v>00159</v>
          </cell>
        </row>
        <row r="165">
          <cell r="D165" t="str">
            <v>00160</v>
          </cell>
        </row>
        <row r="166">
          <cell r="D166" t="str">
            <v>00161</v>
          </cell>
        </row>
        <row r="167">
          <cell r="D167" t="str">
            <v>00162</v>
          </cell>
        </row>
        <row r="168">
          <cell r="D168" t="str">
            <v>00163</v>
          </cell>
        </row>
        <row r="169">
          <cell r="D169" t="str">
            <v>00164</v>
          </cell>
        </row>
        <row r="170">
          <cell r="D170" t="str">
            <v>00165</v>
          </cell>
        </row>
        <row r="171">
          <cell r="D171" t="str">
            <v>00166</v>
          </cell>
        </row>
        <row r="172">
          <cell r="D172" t="str">
            <v>00167</v>
          </cell>
        </row>
        <row r="173">
          <cell r="D173" t="str">
            <v>00168</v>
          </cell>
        </row>
        <row r="174">
          <cell r="D174" t="str">
            <v>00169</v>
          </cell>
        </row>
        <row r="175">
          <cell r="D175" t="str">
            <v>00170</v>
          </cell>
        </row>
        <row r="176">
          <cell r="D176" t="str">
            <v>00171</v>
          </cell>
        </row>
        <row r="177">
          <cell r="D177" t="str">
            <v>00172</v>
          </cell>
        </row>
        <row r="178">
          <cell r="D178" t="str">
            <v>00173</v>
          </cell>
        </row>
        <row r="179">
          <cell r="D179" t="str">
            <v>00174</v>
          </cell>
        </row>
        <row r="180">
          <cell r="D180" t="str">
            <v>00175</v>
          </cell>
        </row>
        <row r="181">
          <cell r="D181" t="str">
            <v>00176</v>
          </cell>
        </row>
        <row r="182">
          <cell r="D182" t="str">
            <v>00177</v>
          </cell>
        </row>
        <row r="183">
          <cell r="D183" t="str">
            <v>00178</v>
          </cell>
        </row>
        <row r="184">
          <cell r="D184" t="str">
            <v>00179</v>
          </cell>
        </row>
        <row r="185">
          <cell r="D185" t="str">
            <v>00180</v>
          </cell>
        </row>
        <row r="186">
          <cell r="D186" t="str">
            <v>00181</v>
          </cell>
        </row>
        <row r="187">
          <cell r="D187" t="str">
            <v>00182</v>
          </cell>
        </row>
        <row r="188">
          <cell r="D188" t="str">
            <v>00183</v>
          </cell>
        </row>
        <row r="189">
          <cell r="D189" t="str">
            <v>00184</v>
          </cell>
        </row>
        <row r="190">
          <cell r="D190" t="str">
            <v>00185</v>
          </cell>
        </row>
        <row r="191">
          <cell r="D191" t="str">
            <v>00186</v>
          </cell>
        </row>
        <row r="192">
          <cell r="D192" t="str">
            <v>00187</v>
          </cell>
        </row>
        <row r="193">
          <cell r="D193" t="str">
            <v>00188</v>
          </cell>
        </row>
        <row r="194">
          <cell r="D194" t="str">
            <v>00189</v>
          </cell>
        </row>
        <row r="195">
          <cell r="D195" t="str">
            <v>00190</v>
          </cell>
        </row>
        <row r="196">
          <cell r="D196" t="str">
            <v>00191</v>
          </cell>
        </row>
        <row r="197">
          <cell r="D197" t="str">
            <v>00192</v>
          </cell>
        </row>
        <row r="198">
          <cell r="D198" t="str">
            <v>00193</v>
          </cell>
        </row>
        <row r="199">
          <cell r="D199" t="str">
            <v>00194</v>
          </cell>
        </row>
        <row r="200">
          <cell r="D200" t="str">
            <v>00195</v>
          </cell>
        </row>
        <row r="201">
          <cell r="D201" t="str">
            <v>00196</v>
          </cell>
        </row>
        <row r="202">
          <cell r="D202" t="str">
            <v>00197</v>
          </cell>
        </row>
        <row r="203">
          <cell r="D203" t="str">
            <v>00198</v>
          </cell>
        </row>
        <row r="204">
          <cell r="D204" t="str">
            <v>00199</v>
          </cell>
        </row>
        <row r="205">
          <cell r="D205" t="str">
            <v>00200</v>
          </cell>
        </row>
        <row r="206">
          <cell r="D206" t="str">
            <v>00201</v>
          </cell>
        </row>
        <row r="207">
          <cell r="D207" t="str">
            <v>00202</v>
          </cell>
        </row>
        <row r="208">
          <cell r="D208" t="str">
            <v>00203</v>
          </cell>
        </row>
        <row r="209">
          <cell r="D209" t="str">
            <v>00204</v>
          </cell>
        </row>
        <row r="210">
          <cell r="D210" t="str">
            <v>00205</v>
          </cell>
        </row>
        <row r="211">
          <cell r="D211" t="str">
            <v>00206</v>
          </cell>
        </row>
        <row r="212">
          <cell r="D212" t="str">
            <v>00207</v>
          </cell>
        </row>
        <row r="213">
          <cell r="D213" t="str">
            <v>00208</v>
          </cell>
        </row>
        <row r="214">
          <cell r="D214" t="str">
            <v>00209</v>
          </cell>
        </row>
        <row r="215">
          <cell r="D215" t="str">
            <v>00210</v>
          </cell>
        </row>
        <row r="216">
          <cell r="D216" t="str">
            <v>00211</v>
          </cell>
        </row>
        <row r="217">
          <cell r="D217" t="str">
            <v>00212</v>
          </cell>
        </row>
        <row r="218">
          <cell r="D218" t="str">
            <v>00213</v>
          </cell>
        </row>
        <row r="219">
          <cell r="D219" t="str">
            <v>00214</v>
          </cell>
        </row>
        <row r="220">
          <cell r="D220" t="str">
            <v>00215</v>
          </cell>
        </row>
        <row r="221">
          <cell r="D221" t="str">
            <v>00216</v>
          </cell>
        </row>
        <row r="222">
          <cell r="D222" t="str">
            <v>00217</v>
          </cell>
        </row>
        <row r="223">
          <cell r="D223" t="str">
            <v>00218</v>
          </cell>
        </row>
        <row r="224">
          <cell r="D224" t="str">
            <v>00219</v>
          </cell>
        </row>
        <row r="225">
          <cell r="D225" t="str">
            <v>00220</v>
          </cell>
        </row>
        <row r="226">
          <cell r="D226" t="str">
            <v>00221</v>
          </cell>
        </row>
        <row r="227">
          <cell r="D227" t="str">
            <v>00222</v>
          </cell>
        </row>
        <row r="228">
          <cell r="D228" t="str">
            <v>00223</v>
          </cell>
        </row>
        <row r="229">
          <cell r="D229" t="str">
            <v>00224</v>
          </cell>
        </row>
        <row r="230">
          <cell r="D230" t="str">
            <v>00225</v>
          </cell>
        </row>
        <row r="231">
          <cell r="D231" t="str">
            <v>00226</v>
          </cell>
        </row>
        <row r="232">
          <cell r="D232" t="str">
            <v>00227</v>
          </cell>
        </row>
        <row r="233">
          <cell r="D233" t="str">
            <v>00228</v>
          </cell>
        </row>
        <row r="234">
          <cell r="D234" t="str">
            <v>00229</v>
          </cell>
        </row>
        <row r="235">
          <cell r="D235" t="str">
            <v>00230</v>
          </cell>
        </row>
        <row r="236">
          <cell r="D236" t="str">
            <v>00231</v>
          </cell>
        </row>
        <row r="237">
          <cell r="D237" t="str">
            <v>00232</v>
          </cell>
        </row>
        <row r="238">
          <cell r="D238" t="str">
            <v>00233</v>
          </cell>
        </row>
        <row r="239">
          <cell r="D239" t="str">
            <v>00234</v>
          </cell>
        </row>
        <row r="240">
          <cell r="D240" t="str">
            <v>00235</v>
          </cell>
        </row>
        <row r="241">
          <cell r="D241" t="str">
            <v>00236</v>
          </cell>
        </row>
        <row r="242">
          <cell r="D242" t="str">
            <v>00237</v>
          </cell>
        </row>
        <row r="243">
          <cell r="D243" t="str">
            <v>00238</v>
          </cell>
        </row>
        <row r="244">
          <cell r="D244" t="str">
            <v>00239</v>
          </cell>
        </row>
        <row r="245">
          <cell r="D245" t="str">
            <v>00240</v>
          </cell>
        </row>
        <row r="246">
          <cell r="D246" t="str">
            <v>00241</v>
          </cell>
        </row>
        <row r="247">
          <cell r="D247" t="str">
            <v>00242</v>
          </cell>
        </row>
        <row r="248">
          <cell r="D248" t="str">
            <v>00243</v>
          </cell>
        </row>
        <row r="249">
          <cell r="D249" t="str">
            <v>00244</v>
          </cell>
        </row>
        <row r="250">
          <cell r="D250" t="str">
            <v>00245</v>
          </cell>
        </row>
        <row r="251">
          <cell r="D251" t="str">
            <v>00246</v>
          </cell>
        </row>
        <row r="252">
          <cell r="D252" t="str">
            <v>00247</v>
          </cell>
        </row>
        <row r="253">
          <cell r="D253" t="str">
            <v>00248</v>
          </cell>
        </row>
        <row r="254">
          <cell r="D254" t="str">
            <v>00249</v>
          </cell>
        </row>
        <row r="255">
          <cell r="D255" t="str">
            <v>00250</v>
          </cell>
        </row>
        <row r="256">
          <cell r="D256" t="str">
            <v>00251</v>
          </cell>
        </row>
        <row r="257">
          <cell r="D257" t="str">
            <v>00252</v>
          </cell>
        </row>
        <row r="258">
          <cell r="D258" t="str">
            <v>00253</v>
          </cell>
        </row>
        <row r="259">
          <cell r="D259" t="str">
            <v>00254</v>
          </cell>
        </row>
        <row r="260">
          <cell r="D260" t="str">
            <v>00255</v>
          </cell>
        </row>
        <row r="261">
          <cell r="D261" t="str">
            <v>00256</v>
          </cell>
        </row>
        <row r="262">
          <cell r="D262" t="str">
            <v>00257</v>
          </cell>
        </row>
        <row r="263">
          <cell r="D263" t="str">
            <v>00258</v>
          </cell>
        </row>
        <row r="264">
          <cell r="D264" t="str">
            <v>00259</v>
          </cell>
        </row>
        <row r="265">
          <cell r="D265" t="str">
            <v>00260</v>
          </cell>
        </row>
        <row r="266">
          <cell r="D266" t="str">
            <v>00261</v>
          </cell>
        </row>
        <row r="267">
          <cell r="D267" t="str">
            <v>00262</v>
          </cell>
        </row>
        <row r="268">
          <cell r="D268" t="str">
            <v>00263</v>
          </cell>
        </row>
        <row r="269">
          <cell r="D269" t="str">
            <v>00264</v>
          </cell>
        </row>
        <row r="270">
          <cell r="D270" t="str">
            <v>00265</v>
          </cell>
        </row>
        <row r="271">
          <cell r="D271" t="str">
            <v>00266</v>
          </cell>
        </row>
        <row r="272">
          <cell r="D272" t="str">
            <v>00267</v>
          </cell>
        </row>
        <row r="273">
          <cell r="D273" t="str">
            <v>00268</v>
          </cell>
        </row>
        <row r="274">
          <cell r="D274" t="str">
            <v>00269</v>
          </cell>
        </row>
        <row r="275">
          <cell r="D275" t="str">
            <v>00270</v>
          </cell>
        </row>
        <row r="276">
          <cell r="D276" t="str">
            <v>00271</v>
          </cell>
        </row>
        <row r="277">
          <cell r="D277" t="str">
            <v>00272</v>
          </cell>
        </row>
        <row r="278">
          <cell r="D278" t="str">
            <v>00273</v>
          </cell>
        </row>
        <row r="279">
          <cell r="D279" t="str">
            <v>00274</v>
          </cell>
        </row>
        <row r="280">
          <cell r="D280" t="str">
            <v>00275</v>
          </cell>
        </row>
        <row r="281">
          <cell r="D281" t="str">
            <v>00276</v>
          </cell>
        </row>
        <row r="282">
          <cell r="D282" t="str">
            <v>00277</v>
          </cell>
        </row>
        <row r="283">
          <cell r="D283" t="str">
            <v>00278</v>
          </cell>
        </row>
        <row r="284">
          <cell r="D284" t="str">
            <v>00279</v>
          </cell>
        </row>
        <row r="285">
          <cell r="D285" t="str">
            <v>00280</v>
          </cell>
        </row>
        <row r="286">
          <cell r="D286" t="str">
            <v>00281</v>
          </cell>
        </row>
        <row r="287">
          <cell r="D287" t="str">
            <v>00282</v>
          </cell>
        </row>
        <row r="288">
          <cell r="D288" t="str">
            <v>00283</v>
          </cell>
        </row>
        <row r="289">
          <cell r="D289" t="str">
            <v>00284</v>
          </cell>
        </row>
        <row r="290">
          <cell r="D290" t="str">
            <v>00285</v>
          </cell>
        </row>
        <row r="291">
          <cell r="D291" t="str">
            <v>00286</v>
          </cell>
        </row>
        <row r="292">
          <cell r="D292" t="str">
            <v>00287</v>
          </cell>
        </row>
        <row r="293">
          <cell r="D293" t="str">
            <v>00288</v>
          </cell>
        </row>
        <row r="294">
          <cell r="D294" t="str">
            <v>00289</v>
          </cell>
        </row>
        <row r="295">
          <cell r="D295" t="str">
            <v>00290</v>
          </cell>
        </row>
        <row r="296">
          <cell r="D296" t="str">
            <v>00291</v>
          </cell>
        </row>
        <row r="297">
          <cell r="D297" t="str">
            <v>00292</v>
          </cell>
        </row>
        <row r="298">
          <cell r="D298" t="str">
            <v>00293</v>
          </cell>
        </row>
        <row r="299">
          <cell r="D299" t="str">
            <v>00294</v>
          </cell>
        </row>
        <row r="300">
          <cell r="D300" t="str">
            <v>00295</v>
          </cell>
        </row>
        <row r="301">
          <cell r="D301" t="str">
            <v>00296</v>
          </cell>
        </row>
        <row r="302">
          <cell r="D302" t="str">
            <v>00297</v>
          </cell>
        </row>
        <row r="303">
          <cell r="D303" t="str">
            <v>00298</v>
          </cell>
        </row>
        <row r="304">
          <cell r="D304" t="str">
            <v>00299</v>
          </cell>
        </row>
        <row r="305">
          <cell r="D305" t="str">
            <v>00300</v>
          </cell>
        </row>
        <row r="306">
          <cell r="D306" t="str">
            <v>00301</v>
          </cell>
        </row>
        <row r="307">
          <cell r="D307" t="str">
            <v>00302</v>
          </cell>
        </row>
        <row r="308">
          <cell r="D308" t="str">
            <v>00303</v>
          </cell>
        </row>
        <row r="309">
          <cell r="D309" t="str">
            <v>00304</v>
          </cell>
        </row>
        <row r="310">
          <cell r="D310" t="str">
            <v>00305</v>
          </cell>
        </row>
        <row r="311">
          <cell r="D311" t="str">
            <v>00306</v>
          </cell>
        </row>
        <row r="312">
          <cell r="D312" t="str">
            <v>00307</v>
          </cell>
        </row>
        <row r="313">
          <cell r="D313" t="str">
            <v>00308</v>
          </cell>
        </row>
        <row r="314">
          <cell r="D314" t="str">
            <v>00309</v>
          </cell>
        </row>
        <row r="315">
          <cell r="D315" t="str">
            <v>00310</v>
          </cell>
        </row>
        <row r="316">
          <cell r="D316" t="str">
            <v>00311</v>
          </cell>
        </row>
        <row r="317">
          <cell r="D317" t="str">
            <v>00312</v>
          </cell>
        </row>
        <row r="318">
          <cell r="D318" t="str">
            <v>00313</v>
          </cell>
        </row>
        <row r="319">
          <cell r="D319" t="str">
            <v>00314</v>
          </cell>
        </row>
        <row r="320">
          <cell r="D320" t="str">
            <v>00315</v>
          </cell>
        </row>
        <row r="321">
          <cell r="D321" t="str">
            <v>00316</v>
          </cell>
        </row>
        <row r="322">
          <cell r="D322" t="str">
            <v>00317</v>
          </cell>
        </row>
        <row r="323">
          <cell r="D323" t="str">
            <v>00318</v>
          </cell>
        </row>
        <row r="324">
          <cell r="D324" t="str">
            <v>00319</v>
          </cell>
        </row>
        <row r="325">
          <cell r="D325" t="str">
            <v>00320</v>
          </cell>
        </row>
        <row r="326">
          <cell r="D326" t="str">
            <v>00321</v>
          </cell>
        </row>
        <row r="327">
          <cell r="D327" t="str">
            <v>00322</v>
          </cell>
        </row>
        <row r="328">
          <cell r="D328" t="str">
            <v>00323</v>
          </cell>
        </row>
        <row r="329">
          <cell r="D329" t="str">
            <v>00324</v>
          </cell>
        </row>
        <row r="330">
          <cell r="D330" t="str">
            <v>00325</v>
          </cell>
        </row>
        <row r="331">
          <cell r="D331" t="str">
            <v>00326</v>
          </cell>
        </row>
        <row r="332">
          <cell r="D332" t="str">
            <v>00327</v>
          </cell>
        </row>
        <row r="333">
          <cell r="D333" t="str">
            <v>00328</v>
          </cell>
        </row>
        <row r="334">
          <cell r="D334" t="str">
            <v>00329</v>
          </cell>
        </row>
        <row r="335">
          <cell r="D335" t="str">
            <v>00330</v>
          </cell>
        </row>
        <row r="336">
          <cell r="D336" t="str">
            <v>00331</v>
          </cell>
        </row>
        <row r="337">
          <cell r="D337" t="str">
            <v>00332</v>
          </cell>
        </row>
        <row r="338">
          <cell r="D338" t="str">
            <v>00333</v>
          </cell>
        </row>
        <row r="339">
          <cell r="D339" t="str">
            <v>00334</v>
          </cell>
        </row>
        <row r="340">
          <cell r="D340" t="str">
            <v>00335</v>
          </cell>
        </row>
        <row r="341">
          <cell r="D341" t="str">
            <v>00336</v>
          </cell>
        </row>
        <row r="342">
          <cell r="D342" t="str">
            <v>00337</v>
          </cell>
        </row>
        <row r="343">
          <cell r="D343" t="str">
            <v>00338</v>
          </cell>
        </row>
        <row r="344">
          <cell r="D344" t="str">
            <v>00339</v>
          </cell>
        </row>
        <row r="345">
          <cell r="D345" t="str">
            <v>00340</v>
          </cell>
        </row>
        <row r="346">
          <cell r="D346" t="str">
            <v>00341</v>
          </cell>
        </row>
        <row r="347">
          <cell r="D347" t="str">
            <v>00342</v>
          </cell>
        </row>
        <row r="348">
          <cell r="D348" t="str">
            <v>00343</v>
          </cell>
        </row>
        <row r="349">
          <cell r="D349" t="str">
            <v>00344</v>
          </cell>
        </row>
        <row r="350">
          <cell r="D350" t="str">
            <v>00345</v>
          </cell>
        </row>
        <row r="351">
          <cell r="D351" t="str">
            <v>00346</v>
          </cell>
        </row>
        <row r="352">
          <cell r="D352" t="str">
            <v>00347</v>
          </cell>
        </row>
        <row r="353">
          <cell r="D353" t="str">
            <v>00348</v>
          </cell>
        </row>
        <row r="354">
          <cell r="D354" t="str">
            <v>00349</v>
          </cell>
        </row>
        <row r="355">
          <cell r="D355" t="str">
            <v>00350</v>
          </cell>
        </row>
        <row r="356">
          <cell r="D356" t="str">
            <v>00351</v>
          </cell>
        </row>
        <row r="357">
          <cell r="D357" t="str">
            <v>00352</v>
          </cell>
        </row>
        <row r="358">
          <cell r="D358" t="str">
            <v>00353</v>
          </cell>
        </row>
        <row r="359">
          <cell r="D359" t="str">
            <v>00354</v>
          </cell>
        </row>
        <row r="360">
          <cell r="D360" t="str">
            <v>00355</v>
          </cell>
        </row>
        <row r="361">
          <cell r="D361" t="str">
            <v>00356</v>
          </cell>
        </row>
        <row r="362">
          <cell r="D362" t="str">
            <v>00357</v>
          </cell>
        </row>
        <row r="363">
          <cell r="D363" t="str">
            <v>00358</v>
          </cell>
        </row>
        <row r="364">
          <cell r="D364" t="str">
            <v>00359</v>
          </cell>
        </row>
        <row r="365">
          <cell r="D365" t="str">
            <v>00360</v>
          </cell>
        </row>
        <row r="366">
          <cell r="D366" t="str">
            <v>00361</v>
          </cell>
        </row>
        <row r="367">
          <cell r="D367" t="str">
            <v>00362</v>
          </cell>
        </row>
        <row r="368">
          <cell r="D368" t="str">
            <v>00363</v>
          </cell>
        </row>
        <row r="369">
          <cell r="D369" t="str">
            <v>00364</v>
          </cell>
        </row>
        <row r="370">
          <cell r="D370" t="str">
            <v>00365</v>
          </cell>
        </row>
        <row r="371">
          <cell r="D371" t="str">
            <v>00366</v>
          </cell>
        </row>
        <row r="372">
          <cell r="D372" t="str">
            <v>00367</v>
          </cell>
        </row>
        <row r="373">
          <cell r="D373" t="str">
            <v>00368</v>
          </cell>
        </row>
        <row r="374">
          <cell r="D374" t="str">
            <v>00369</v>
          </cell>
        </row>
        <row r="375">
          <cell r="D375" t="str">
            <v>00370</v>
          </cell>
        </row>
        <row r="376">
          <cell r="D376" t="str">
            <v>00371</v>
          </cell>
        </row>
        <row r="377">
          <cell r="D377" t="str">
            <v>00372</v>
          </cell>
        </row>
        <row r="378">
          <cell r="D378" t="str">
            <v>00373</v>
          </cell>
        </row>
        <row r="379">
          <cell r="D379" t="str">
            <v>00374</v>
          </cell>
        </row>
        <row r="380">
          <cell r="D380" t="str">
            <v>00375</v>
          </cell>
        </row>
        <row r="381">
          <cell r="D381" t="str">
            <v>00376</v>
          </cell>
        </row>
        <row r="382">
          <cell r="D382" t="str">
            <v>00377</v>
          </cell>
        </row>
        <row r="383">
          <cell r="D383" t="str">
            <v>00378</v>
          </cell>
        </row>
        <row r="384">
          <cell r="D384" t="str">
            <v>00379</v>
          </cell>
        </row>
        <row r="385">
          <cell r="D385" t="str">
            <v>00380</v>
          </cell>
        </row>
        <row r="386">
          <cell r="D386" t="str">
            <v>00381</v>
          </cell>
        </row>
        <row r="387">
          <cell r="D387" t="str">
            <v>00382</v>
          </cell>
        </row>
        <row r="388">
          <cell r="D388" t="str">
            <v>00383</v>
          </cell>
        </row>
        <row r="389">
          <cell r="D389" t="str">
            <v>00384</v>
          </cell>
        </row>
        <row r="390">
          <cell r="D390" t="str">
            <v>00385</v>
          </cell>
        </row>
        <row r="391">
          <cell r="D391" t="str">
            <v>00386</v>
          </cell>
        </row>
        <row r="392">
          <cell r="D392" t="str">
            <v>00387</v>
          </cell>
        </row>
        <row r="393">
          <cell r="D393" t="str">
            <v>00388</v>
          </cell>
        </row>
        <row r="394">
          <cell r="D394" t="str">
            <v>00389</v>
          </cell>
        </row>
        <row r="395">
          <cell r="D395" t="str">
            <v>00390</v>
          </cell>
        </row>
        <row r="396">
          <cell r="D396" t="str">
            <v>00391</v>
          </cell>
        </row>
        <row r="397">
          <cell r="D397" t="str">
            <v>00392</v>
          </cell>
        </row>
        <row r="398">
          <cell r="D398" t="str">
            <v>00393</v>
          </cell>
        </row>
        <row r="399">
          <cell r="D399" t="str">
            <v>00394</v>
          </cell>
        </row>
        <row r="400">
          <cell r="D400" t="str">
            <v>00395</v>
          </cell>
        </row>
        <row r="401">
          <cell r="D401" t="str">
            <v>00396</v>
          </cell>
        </row>
        <row r="402">
          <cell r="D402" t="str">
            <v>00397</v>
          </cell>
        </row>
        <row r="403">
          <cell r="D403" t="str">
            <v>00398</v>
          </cell>
        </row>
        <row r="404">
          <cell r="D404" t="str">
            <v>00399</v>
          </cell>
        </row>
        <row r="405">
          <cell r="D405" t="str">
            <v>00400</v>
          </cell>
        </row>
        <row r="406">
          <cell r="D406" t="str">
            <v>00401</v>
          </cell>
        </row>
        <row r="407">
          <cell r="D407" t="str">
            <v>00402</v>
          </cell>
        </row>
        <row r="408">
          <cell r="D408" t="str">
            <v>00403</v>
          </cell>
        </row>
        <row r="409">
          <cell r="D409" t="str">
            <v>00404</v>
          </cell>
        </row>
        <row r="410">
          <cell r="D410" t="str">
            <v>00405</v>
          </cell>
        </row>
        <row r="411">
          <cell r="D411" t="str">
            <v>00406</v>
          </cell>
        </row>
        <row r="412">
          <cell r="D412" t="str">
            <v>00407</v>
          </cell>
        </row>
        <row r="413">
          <cell r="D413" t="str">
            <v>00408</v>
          </cell>
        </row>
        <row r="414">
          <cell r="D414" t="str">
            <v>00409</v>
          </cell>
        </row>
        <row r="415">
          <cell r="D415" t="str">
            <v>00410</v>
          </cell>
        </row>
        <row r="416">
          <cell r="D416" t="str">
            <v>00411</v>
          </cell>
        </row>
        <row r="417">
          <cell r="D417" t="str">
            <v>00412</v>
          </cell>
        </row>
        <row r="418">
          <cell r="D418" t="str">
            <v>00413</v>
          </cell>
        </row>
        <row r="419">
          <cell r="D419" t="str">
            <v>00414</v>
          </cell>
        </row>
        <row r="420">
          <cell r="D420" t="str">
            <v>00415</v>
          </cell>
        </row>
        <row r="421">
          <cell r="D421" t="str">
            <v>00416</v>
          </cell>
        </row>
        <row r="422">
          <cell r="D422" t="str">
            <v>00417</v>
          </cell>
        </row>
        <row r="423">
          <cell r="D423" t="str">
            <v>00418</v>
          </cell>
        </row>
        <row r="424">
          <cell r="D424" t="str">
            <v>00419</v>
          </cell>
        </row>
        <row r="425">
          <cell r="D425" t="str">
            <v>00420</v>
          </cell>
        </row>
        <row r="426">
          <cell r="D426" t="str">
            <v>00421</v>
          </cell>
        </row>
        <row r="427">
          <cell r="D427" t="str">
            <v>00422</v>
          </cell>
        </row>
        <row r="428">
          <cell r="D428" t="str">
            <v>00423</v>
          </cell>
        </row>
        <row r="429">
          <cell r="D429" t="str">
            <v>00424</v>
          </cell>
        </row>
        <row r="430">
          <cell r="D430" t="str">
            <v>00425</v>
          </cell>
        </row>
        <row r="431">
          <cell r="D431" t="str">
            <v>00426</v>
          </cell>
        </row>
        <row r="432">
          <cell r="D432" t="str">
            <v>00427</v>
          </cell>
        </row>
        <row r="433">
          <cell r="D433" t="str">
            <v>00428</v>
          </cell>
        </row>
        <row r="434">
          <cell r="D434" t="str">
            <v>00429</v>
          </cell>
        </row>
        <row r="435">
          <cell r="D435" t="str">
            <v>00430</v>
          </cell>
        </row>
        <row r="436">
          <cell r="D436" t="str">
            <v>00431</v>
          </cell>
        </row>
        <row r="437">
          <cell r="D437" t="str">
            <v>00432</v>
          </cell>
        </row>
        <row r="438">
          <cell r="D438" t="str">
            <v>00433</v>
          </cell>
        </row>
        <row r="439">
          <cell r="D439" t="str">
            <v>00434</v>
          </cell>
        </row>
        <row r="440">
          <cell r="D440" t="str">
            <v>00435</v>
          </cell>
        </row>
        <row r="441">
          <cell r="D441" t="str">
            <v>00436</v>
          </cell>
        </row>
        <row r="442">
          <cell r="D442" t="str">
            <v>00437</v>
          </cell>
        </row>
        <row r="443">
          <cell r="D443" t="str">
            <v>00438</v>
          </cell>
        </row>
        <row r="444">
          <cell r="D444" t="str">
            <v>00439</v>
          </cell>
        </row>
        <row r="445">
          <cell r="D445" t="str">
            <v>00440</v>
          </cell>
        </row>
        <row r="446">
          <cell r="D446" t="str">
            <v>00441</v>
          </cell>
        </row>
        <row r="447">
          <cell r="D447" t="str">
            <v>00442</v>
          </cell>
        </row>
        <row r="448">
          <cell r="D448" t="str">
            <v>00443</v>
          </cell>
        </row>
        <row r="449">
          <cell r="D449" t="str">
            <v>00444</v>
          </cell>
        </row>
        <row r="450">
          <cell r="D450" t="str">
            <v>00445</v>
          </cell>
        </row>
        <row r="451">
          <cell r="D451" t="str">
            <v>00446</v>
          </cell>
        </row>
        <row r="452">
          <cell r="D452" t="str">
            <v>00447</v>
          </cell>
        </row>
        <row r="453">
          <cell r="D453" t="str">
            <v>00448</v>
          </cell>
        </row>
        <row r="454">
          <cell r="D454" t="str">
            <v>00449</v>
          </cell>
        </row>
        <row r="455">
          <cell r="D455" t="str">
            <v>00450</v>
          </cell>
        </row>
        <row r="456">
          <cell r="D456" t="str">
            <v>00451</v>
          </cell>
        </row>
        <row r="457">
          <cell r="D457" t="str">
            <v>00452</v>
          </cell>
        </row>
        <row r="458">
          <cell r="D458" t="str">
            <v>00453</v>
          </cell>
        </row>
        <row r="459">
          <cell r="D459" t="str">
            <v>00454</v>
          </cell>
        </row>
        <row r="460">
          <cell r="D460" t="str">
            <v>00455</v>
          </cell>
        </row>
        <row r="461">
          <cell r="D461" t="str">
            <v>00456</v>
          </cell>
        </row>
        <row r="462">
          <cell r="D462" t="str">
            <v>00457</v>
          </cell>
        </row>
        <row r="463">
          <cell r="D463" t="str">
            <v>00458</v>
          </cell>
        </row>
        <row r="464">
          <cell r="D464" t="str">
            <v>00459</v>
          </cell>
        </row>
        <row r="465">
          <cell r="D465" t="str">
            <v>00460</v>
          </cell>
        </row>
        <row r="466">
          <cell r="D466" t="str">
            <v>00461</v>
          </cell>
        </row>
        <row r="467">
          <cell r="D467" t="str">
            <v>00462</v>
          </cell>
        </row>
        <row r="468">
          <cell r="D468" t="str">
            <v>00463</v>
          </cell>
        </row>
        <row r="469">
          <cell r="D469" t="str">
            <v>00464</v>
          </cell>
        </row>
        <row r="470">
          <cell r="D470" t="str">
            <v>00465</v>
          </cell>
        </row>
        <row r="471">
          <cell r="D471" t="str">
            <v>00466</v>
          </cell>
        </row>
        <row r="472">
          <cell r="D472" t="str">
            <v>00467</v>
          </cell>
        </row>
        <row r="473">
          <cell r="D473" t="str">
            <v>00468</v>
          </cell>
        </row>
        <row r="474">
          <cell r="D474" t="str">
            <v>00469</v>
          </cell>
        </row>
        <row r="475">
          <cell r="D475" t="str">
            <v>00470</v>
          </cell>
        </row>
        <row r="476">
          <cell r="D476" t="str">
            <v>00471</v>
          </cell>
        </row>
        <row r="477">
          <cell r="D477" t="str">
            <v>00472</v>
          </cell>
        </row>
        <row r="478">
          <cell r="D478" t="str">
            <v>00473</v>
          </cell>
        </row>
        <row r="479">
          <cell r="D479" t="str">
            <v>00474</v>
          </cell>
        </row>
        <row r="480">
          <cell r="D480" t="str">
            <v>00475</v>
          </cell>
        </row>
        <row r="481">
          <cell r="D481" t="str">
            <v>00476</v>
          </cell>
        </row>
        <row r="482">
          <cell r="D482" t="str">
            <v>00477</v>
          </cell>
        </row>
        <row r="483">
          <cell r="D483" t="str">
            <v>00478</v>
          </cell>
        </row>
        <row r="484">
          <cell r="D484" t="str">
            <v>00479</v>
          </cell>
        </row>
        <row r="485">
          <cell r="D485" t="str">
            <v>00480</v>
          </cell>
        </row>
        <row r="486">
          <cell r="D486" t="str">
            <v>00481</v>
          </cell>
        </row>
        <row r="487">
          <cell r="D487" t="str">
            <v>00482</v>
          </cell>
        </row>
        <row r="488">
          <cell r="D488" t="str">
            <v>00483</v>
          </cell>
        </row>
        <row r="489">
          <cell r="D489" t="str">
            <v>00484</v>
          </cell>
        </row>
        <row r="490">
          <cell r="D490" t="str">
            <v>00485</v>
          </cell>
        </row>
        <row r="491">
          <cell r="D491" t="str">
            <v>00486</v>
          </cell>
        </row>
        <row r="492">
          <cell r="D492" t="str">
            <v>00487</v>
          </cell>
        </row>
        <row r="493">
          <cell r="D493" t="str">
            <v>00488</v>
          </cell>
        </row>
        <row r="494">
          <cell r="D494" t="str">
            <v>00489</v>
          </cell>
        </row>
        <row r="495">
          <cell r="D495" t="str">
            <v>00490</v>
          </cell>
        </row>
        <row r="496">
          <cell r="D496" t="str">
            <v>00491</v>
          </cell>
        </row>
        <row r="497">
          <cell r="D497" t="str">
            <v>00492</v>
          </cell>
        </row>
        <row r="498">
          <cell r="D498" t="str">
            <v>00493</v>
          </cell>
        </row>
        <row r="499">
          <cell r="D499" t="str">
            <v>00494</v>
          </cell>
        </row>
        <row r="500">
          <cell r="D500" t="str">
            <v>00495</v>
          </cell>
        </row>
        <row r="501">
          <cell r="D501" t="str">
            <v>00496</v>
          </cell>
        </row>
        <row r="502">
          <cell r="D502" t="str">
            <v>00497</v>
          </cell>
        </row>
        <row r="503">
          <cell r="D503" t="str">
            <v>00498</v>
          </cell>
        </row>
        <row r="504">
          <cell r="D504" t="str">
            <v>00499</v>
          </cell>
        </row>
        <row r="505">
          <cell r="D505" t="str">
            <v>00500</v>
          </cell>
        </row>
      </sheetData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C"/>
    </sheetNames>
    <sheetDataSet>
      <sheetData sheetId="0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 Consol"/>
      <sheetName val="Greenko Wind"/>
      <sheetName val="RWPPL-1"/>
      <sheetName val="RWPPL-2"/>
      <sheetName val="FF-I&amp;II"/>
      <sheetName val="FF-III"/>
      <sheetName val="Matrix"/>
      <sheetName val="Mangalore"/>
      <sheetName val="FF- 2"/>
      <sheetName val="FF-3"/>
      <sheetName val="Rayala-I&amp;II"/>
      <sheetName val="Rayala-III"/>
      <sheetName val="GEVPL"/>
      <sheetName val="Tanot"/>
      <sheetName val="Guttaseema"/>
      <sheetName val="Devgarh"/>
      <sheetName val="Kanhur"/>
      <sheetName val="Rayalaseema"/>
      <sheetName val="Belum"/>
      <sheetName val="Animala"/>
      <sheetName val="Rayala IV"/>
      <sheetName val="Rayala V"/>
      <sheetName val="Vyshali"/>
      <sheetName val="Summary"/>
      <sheetName val="next year projection"/>
      <sheetName val="Workings"/>
      <sheetName val="Project Cost"/>
      <sheetName val="Loan Summary"/>
    </sheetNames>
    <sheetDataSet>
      <sheetData sheetId="0">
        <row r="1">
          <cell r="AC1">
            <v>85</v>
          </cell>
        </row>
      </sheetData>
      <sheetData sheetId="1"/>
      <sheetData sheetId="2">
        <row r="154">
          <cell r="A154" t="str">
            <v>PLF 50</v>
          </cell>
        </row>
        <row r="155">
          <cell r="A155" t="str">
            <v>PLF 75</v>
          </cell>
        </row>
        <row r="156">
          <cell r="A156" t="str">
            <v>PLF 90</v>
          </cell>
        </row>
        <row r="157">
          <cell r="A157" t="str">
            <v>Average</v>
          </cell>
        </row>
      </sheetData>
      <sheetData sheetId="3"/>
      <sheetData sheetId="4">
        <row r="221">
          <cell r="A221" t="str">
            <v>PLF P50 (%)</v>
          </cell>
        </row>
        <row r="222">
          <cell r="A222" t="str">
            <v>PLF P75 (%)</v>
          </cell>
        </row>
        <row r="223">
          <cell r="A223" t="str">
            <v>PLF P90 (%)</v>
          </cell>
        </row>
        <row r="224">
          <cell r="A224" t="str">
            <v>Average</v>
          </cell>
        </row>
      </sheetData>
      <sheetData sheetId="5"/>
      <sheetData sheetId="6">
        <row r="210">
          <cell r="A210" t="str">
            <v>PLF P50 (%)</v>
          </cell>
        </row>
        <row r="211">
          <cell r="A211" t="str">
            <v>PLF P75 (%)</v>
          </cell>
        </row>
        <row r="212">
          <cell r="A212" t="str">
            <v>PLF P90 (%)</v>
          </cell>
        </row>
        <row r="213">
          <cell r="A213" t="str">
            <v>Average</v>
          </cell>
        </row>
      </sheetData>
      <sheetData sheetId="7">
        <row r="206">
          <cell r="A206" t="str">
            <v>PLF P50 (%)</v>
          </cell>
        </row>
        <row r="207">
          <cell r="A207" t="str">
            <v>PLF P75 (%)</v>
          </cell>
        </row>
        <row r="208">
          <cell r="A208" t="str">
            <v>PLF P90 (%)</v>
          </cell>
        </row>
        <row r="209">
          <cell r="A209" t="str">
            <v>Average</v>
          </cell>
        </row>
      </sheetData>
      <sheetData sheetId="8"/>
      <sheetData sheetId="9"/>
      <sheetData sheetId="10">
        <row r="236">
          <cell r="A236" t="str">
            <v>PLF50</v>
          </cell>
        </row>
      </sheetData>
      <sheetData sheetId="11">
        <row r="219">
          <cell r="A219" t="str">
            <v>PLF50</v>
          </cell>
        </row>
        <row r="220">
          <cell r="A220" t="str">
            <v>PLF75</v>
          </cell>
        </row>
        <row r="221">
          <cell r="A221" t="str">
            <v>PLF90</v>
          </cell>
        </row>
        <row r="222">
          <cell r="A222" t="str">
            <v>Average 1</v>
          </cell>
        </row>
      </sheetData>
      <sheetData sheetId="12">
        <row r="55">
          <cell r="C55">
            <v>10000</v>
          </cell>
        </row>
      </sheetData>
      <sheetData sheetId="13">
        <row r="216">
          <cell r="A216" t="str">
            <v>PLF50</v>
          </cell>
        </row>
        <row r="217">
          <cell r="A217" t="str">
            <v>PLF75</v>
          </cell>
        </row>
        <row r="218">
          <cell r="A218" t="str">
            <v>PLF90</v>
          </cell>
        </row>
        <row r="219">
          <cell r="A219" t="str">
            <v>Average 1</v>
          </cell>
        </row>
      </sheetData>
      <sheetData sheetId="14"/>
      <sheetData sheetId="15"/>
      <sheetData sheetId="16">
        <row r="209">
          <cell r="A209" t="str">
            <v>PLF50</v>
          </cell>
        </row>
        <row r="210">
          <cell r="A210" t="str">
            <v>PLF75</v>
          </cell>
        </row>
        <row r="211">
          <cell r="A211" t="str">
            <v>PLF90</v>
          </cell>
        </row>
        <row r="212">
          <cell r="A212" t="str">
            <v>Average 1</v>
          </cell>
        </row>
      </sheetData>
      <sheetData sheetId="17"/>
      <sheetData sheetId="18"/>
      <sheetData sheetId="19"/>
      <sheetData sheetId="20">
        <row r="221">
          <cell r="A221" t="str">
            <v>PLF50</v>
          </cell>
        </row>
        <row r="222">
          <cell r="A222" t="str">
            <v>PLF75</v>
          </cell>
        </row>
        <row r="223">
          <cell r="A223" t="str">
            <v>PLF90</v>
          </cell>
        </row>
        <row r="224">
          <cell r="A224" t="str">
            <v>Average 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Deposits Report Month End"/>
      <sheetName val="Daily WHC Deposits Report"/>
      <sheetName val="Plant wise deposits Status"/>
      <sheetName val="CH WISE AND RE WISE"/>
      <sheetName val="Bank Account Summary"/>
      <sheetName val="April Revenue and Cash Deposits"/>
      <sheetName val=" Bank Statement- April"/>
      <sheetName val="May Revenue and Cash Deposits"/>
      <sheetName val=" Bank Statement- May"/>
      <sheetName val="June Revenue and Cash Deposits"/>
      <sheetName val=" Bank Statement-June"/>
      <sheetName val="July Revenue and Cash Deposits "/>
      <sheetName val=" Bank Statement-July"/>
      <sheetName val="Aug Revenue and Cash Depos "/>
      <sheetName val=" Bank Statement-Aug "/>
      <sheetName val="Contacts"/>
      <sheetName val="plant_master_financial_profile_"/>
      <sheetName val="Legend"/>
      <sheetName val="Sheet1"/>
      <sheetName val="Sheet3"/>
      <sheetName val="Sheet2"/>
      <sheetName val="Plant Code"/>
      <sheetName val="Master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 t="str">
            <v xml:space="preserve">Andhra Pradesh (AP) </v>
          </cell>
          <cell r="K4">
            <v>2007</v>
          </cell>
          <cell r="N4" t="str">
            <v>January</v>
          </cell>
        </row>
        <row r="5">
          <cell r="K5">
            <v>2008</v>
          </cell>
          <cell r="N5" t="str">
            <v>February</v>
          </cell>
        </row>
        <row r="6">
          <cell r="K6">
            <v>2009</v>
          </cell>
          <cell r="N6" t="str">
            <v>March</v>
          </cell>
        </row>
        <row r="7">
          <cell r="K7">
            <v>2010</v>
          </cell>
          <cell r="N7" t="str">
            <v>April</v>
          </cell>
        </row>
        <row r="8">
          <cell r="K8">
            <v>2011</v>
          </cell>
          <cell r="N8" t="str">
            <v>May</v>
          </cell>
        </row>
        <row r="9">
          <cell r="K9">
            <v>2012</v>
          </cell>
          <cell r="N9" t="str">
            <v>June</v>
          </cell>
        </row>
        <row r="10">
          <cell r="K10">
            <v>2013</v>
          </cell>
          <cell r="N10" t="str">
            <v>July</v>
          </cell>
        </row>
        <row r="11">
          <cell r="K11">
            <v>2014</v>
          </cell>
          <cell r="N11" t="str">
            <v>August</v>
          </cell>
        </row>
        <row r="12">
          <cell r="K12">
            <v>2015</v>
          </cell>
          <cell r="N12" t="str">
            <v>September</v>
          </cell>
        </row>
        <row r="13">
          <cell r="K13">
            <v>2016</v>
          </cell>
          <cell r="N13" t="str">
            <v>October</v>
          </cell>
        </row>
        <row r="14">
          <cell r="K14">
            <v>2017</v>
          </cell>
          <cell r="N14" t="str">
            <v>November</v>
          </cell>
        </row>
        <row r="15">
          <cell r="K15">
            <v>2018</v>
          </cell>
          <cell r="N15" t="str">
            <v>December</v>
          </cell>
        </row>
        <row r="16">
          <cell r="K16">
            <v>2019</v>
          </cell>
        </row>
        <row r="17">
          <cell r="K17">
            <v>2020</v>
          </cell>
        </row>
        <row r="18">
          <cell r="K18">
            <v>2021</v>
          </cell>
        </row>
        <row r="19">
          <cell r="K19">
            <v>2022</v>
          </cell>
        </row>
        <row r="20">
          <cell r="K20">
            <v>2023</v>
          </cell>
        </row>
        <row r="21">
          <cell r="K21">
            <v>2024</v>
          </cell>
        </row>
        <row r="22">
          <cell r="K22">
            <v>2025</v>
          </cell>
        </row>
        <row r="23">
          <cell r="K23">
            <v>2026</v>
          </cell>
        </row>
        <row r="24">
          <cell r="K24">
            <v>2027</v>
          </cell>
        </row>
        <row r="25">
          <cell r="K25">
            <v>2028</v>
          </cell>
        </row>
        <row r="26">
          <cell r="K26">
            <v>2029</v>
          </cell>
        </row>
        <row r="27">
          <cell r="K27">
            <v>2030</v>
          </cell>
        </row>
        <row r="28">
          <cell r="K28">
            <v>2031</v>
          </cell>
        </row>
        <row r="29">
          <cell r="K29">
            <v>2032</v>
          </cell>
        </row>
        <row r="30">
          <cell r="K30">
            <v>2033</v>
          </cell>
        </row>
        <row r="31">
          <cell r="K31">
            <v>2034</v>
          </cell>
        </row>
        <row r="32">
          <cell r="K32">
            <v>2035</v>
          </cell>
        </row>
        <row r="33">
          <cell r="K33">
            <v>2036</v>
          </cell>
        </row>
        <row r="34">
          <cell r="K34">
            <v>2037</v>
          </cell>
        </row>
        <row r="35">
          <cell r="K35">
            <v>2038</v>
          </cell>
        </row>
        <row r="36">
          <cell r="K36">
            <v>2039</v>
          </cell>
        </row>
        <row r="37">
          <cell r="K37">
            <v>2040</v>
          </cell>
        </row>
        <row r="38">
          <cell r="K38">
            <v>2041</v>
          </cell>
        </row>
        <row r="39">
          <cell r="K39">
            <v>2042</v>
          </cell>
        </row>
        <row r="40">
          <cell r="K40">
            <v>2043</v>
          </cell>
        </row>
        <row r="41">
          <cell r="K41">
            <v>2044</v>
          </cell>
        </row>
        <row r="42">
          <cell r="K42">
            <v>2045</v>
          </cell>
        </row>
      </sheetData>
      <sheetData sheetId="24" refreshError="1"/>
      <sheetData sheetId="25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lio Data"/>
    </sheetNames>
    <sheetDataSet>
      <sheetData sheetId="0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WeeklyReport"/>
      <sheetName val="MonthlyReport"/>
      <sheetName val="QuarterlyReport"/>
      <sheetName val="Sheet1"/>
      <sheetName val="RecruitersMonthlyReport"/>
      <sheetName val="RecruitersQuarterlyReport"/>
      <sheetName val="Offers Vs Joinngs"/>
      <sheetName val="Assessment"/>
      <sheetName val="Hiring Cost"/>
      <sheetName val="Lists"/>
      <sheetName val="Source Wise Hiring"/>
      <sheetName val="Sheet3"/>
      <sheetName val="Attritio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3">
          <cell r="T3" t="str">
            <v>Skills</v>
          </cell>
        </row>
        <row r="4">
          <cell r="F4" t="str">
            <v>Auctiva</v>
          </cell>
          <cell r="T4" t="str">
            <v>Customer Services</v>
          </cell>
        </row>
        <row r="5">
          <cell r="F5" t="str">
            <v>Good Tech</v>
          </cell>
          <cell r="T5" t="str">
            <v>Voice Support</v>
          </cell>
        </row>
        <row r="6">
          <cell r="F6" t="str">
            <v>Infragistics</v>
          </cell>
          <cell r="T6" t="str">
            <v>Chat Support</v>
          </cell>
        </row>
        <row r="7">
          <cell r="F7" t="str">
            <v>Good Tech</v>
          </cell>
          <cell r="T7" t="str">
            <v>Email Support</v>
          </cell>
        </row>
        <row r="8">
          <cell r="F8" t="str">
            <v>Watchguard</v>
          </cell>
          <cell r="T8" t="str">
            <v>Blended Support</v>
          </cell>
        </row>
        <row r="9">
          <cell r="F9" t="str">
            <v>Infragistics QA</v>
          </cell>
          <cell r="T9" t="str">
            <v>Sales</v>
          </cell>
        </row>
        <row r="10">
          <cell r="F10" t="str">
            <v>Good Care</v>
          </cell>
          <cell r="T10" t="str">
            <v>B2C</v>
          </cell>
        </row>
        <row r="11">
          <cell r="F11" t="str">
            <v>Dada</v>
          </cell>
          <cell r="T11" t="str">
            <v>B2B</v>
          </cell>
        </row>
        <row r="12">
          <cell r="F12" t="str">
            <v>Verizon</v>
          </cell>
          <cell r="T12" t="str">
            <v>BD</v>
          </cell>
        </row>
        <row r="13">
          <cell r="F13" t="str">
            <v>ePeople</v>
          </cell>
          <cell r="T13" t="str">
            <v>Tech Support</v>
          </cell>
        </row>
        <row r="14">
          <cell r="F14" t="str">
            <v>Medac</v>
          </cell>
          <cell r="T14" t="str">
            <v>.net programming</v>
          </cell>
        </row>
        <row r="15">
          <cell r="F15" t="str">
            <v>NHS</v>
          </cell>
          <cell r="T15" t="str">
            <v>java programming</v>
          </cell>
        </row>
        <row r="16">
          <cell r="F16" t="str">
            <v>RMG</v>
          </cell>
          <cell r="T16" t="str">
            <v>Desktop</v>
          </cell>
        </row>
        <row r="17">
          <cell r="F17" t="str">
            <v>Quality</v>
          </cell>
          <cell r="T17" t="str">
            <v>Exchange Server</v>
          </cell>
        </row>
        <row r="18">
          <cell r="F18" t="str">
            <v>Training</v>
          </cell>
          <cell r="T18" t="str">
            <v>Firewall / Router</v>
          </cell>
        </row>
        <row r="19">
          <cell r="F19" t="str">
            <v>BD</v>
          </cell>
          <cell r="T19" t="str">
            <v>Semi Tech</v>
          </cell>
        </row>
        <row r="20">
          <cell r="F20" t="str">
            <v>HR</v>
          </cell>
          <cell r="T20" t="str">
            <v>Network</v>
          </cell>
        </row>
        <row r="21">
          <cell r="F21" t="str">
            <v>Admin</v>
          </cell>
          <cell r="T21" t="str">
            <v>Healthcare</v>
          </cell>
        </row>
        <row r="22">
          <cell r="F22" t="str">
            <v>Coyote Point</v>
          </cell>
          <cell r="T22" t="str">
            <v>Billing</v>
          </cell>
        </row>
        <row r="23">
          <cell r="T23" t="str">
            <v>Accounts Receivable</v>
          </cell>
        </row>
        <row r="24">
          <cell r="T24" t="str">
            <v>Coding</v>
          </cell>
        </row>
        <row r="25">
          <cell r="T25" t="str">
            <v>Collections</v>
          </cell>
        </row>
        <row r="26">
          <cell r="T26" t="str">
            <v>1st Party</v>
          </cell>
        </row>
        <row r="27">
          <cell r="T27" t="str">
            <v>3rd Party</v>
          </cell>
        </row>
        <row r="28">
          <cell r="T28" t="str">
            <v>HRO</v>
          </cell>
        </row>
        <row r="29">
          <cell r="T29" t="str">
            <v>Payroll Processing</v>
          </cell>
        </row>
        <row r="30">
          <cell r="T30" t="str">
            <v>US Taxation</v>
          </cell>
        </row>
        <row r="31">
          <cell r="T31" t="str">
            <v>RMG</v>
          </cell>
        </row>
        <row r="32">
          <cell r="T32" t="str">
            <v>Coordination</v>
          </cell>
        </row>
        <row r="33">
          <cell r="T33" t="str">
            <v>Resourcing</v>
          </cell>
        </row>
        <row r="34">
          <cell r="T34" t="str">
            <v>BD</v>
          </cell>
        </row>
        <row r="35">
          <cell r="T35" t="str">
            <v>Lead Generation</v>
          </cell>
        </row>
        <row r="36">
          <cell r="T36" t="str">
            <v>Pre Sales</v>
          </cell>
        </row>
        <row r="37">
          <cell r="T37" t="str">
            <v>Admin</v>
          </cell>
        </row>
        <row r="38">
          <cell r="T38" t="str">
            <v>Transport</v>
          </cell>
        </row>
        <row r="39">
          <cell r="T39" t="str">
            <v>Training</v>
          </cell>
        </row>
        <row r="40">
          <cell r="T40" t="str">
            <v>V&amp;A training</v>
          </cell>
        </row>
        <row r="41">
          <cell r="T41" t="str">
            <v>Behavioural Training</v>
          </cell>
        </row>
        <row r="42">
          <cell r="T42" t="str">
            <v>Corporate trainings</v>
          </cell>
        </row>
        <row r="43">
          <cell r="T43" t="str">
            <v>Quality</v>
          </cell>
        </row>
        <row r="44">
          <cell r="T44" t="str">
            <v>Voice Quality</v>
          </cell>
        </row>
        <row r="45">
          <cell r="T45" t="str">
            <v>Data Quality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</sheetNames>
    <sheetDataSet>
      <sheetData sheetId="0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 of Account Past due"/>
      <sheetName val="Statement of Account"/>
    </sheetNames>
    <sheetDataSet>
      <sheetData sheetId="0"/>
      <sheetData sheetId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-APR-Jan03"/>
    </sheetNames>
    <sheetDataSet>
      <sheetData sheetId="0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v 31.12.2014 v. 01.04.2015"/>
      <sheetName val="bdv 31.12.2015 v. 23.03.2016"/>
      <sheetName val="BDV31122016SUP"/>
      <sheetName val="BDV31122016"/>
      <sheetName val="BDV31122017"/>
      <sheetName val="BDV31122018"/>
      <sheetName val="BDV31122019 MC "/>
      <sheetName val="BDV31122019 VV"/>
      <sheetName val="consolidato 31 03 2020"/>
      <sheetName val="intercompany rec in books"/>
      <sheetName val="consolid. entry sales of machin"/>
      <sheetName val="writoff margin on inventories "/>
      <sheetName val="Bilancino di verifica MC 28 05"/>
      <sheetName val="BDV31032021"/>
      <sheetName val="VEEconsolidated B_S21"/>
      <sheetName val=" VEEconsolidated I-S21"/>
      <sheetName val="IAS 17 schedule2021"/>
      <sheetName val="Inventory VEE"/>
      <sheetName val="Calcolo ROC KPMG with input VIM"/>
      <sheetName val="VEEconsolidated B_S"/>
      <sheetName val=" VEEconsolidated I-S"/>
      <sheetName val="Progind "/>
      <sheetName val="IAS17_2022canoni"/>
      <sheetName val="IAS17_2022 scritture"/>
      <sheetName val="mark up magazzino 2022"/>
      <sheetName val="VIM to VEE"/>
      <sheetName val="VIM from VEE"/>
      <sheetName val="consolidated B_S"/>
      <sheetName val="Prospetti di raccordo"/>
      <sheetName val="Consolidated entries"/>
      <sheetName val="O - Conto economico"/>
      <sheetName val="riepilogo SP "/>
      <sheetName val="A2 - Imm Mat"/>
      <sheetName val="A1 - Imm. Immat."/>
      <sheetName val="B - Imm finanziarie"/>
      <sheetName val="magazzino 22"/>
      <sheetName val="C - Rimanenze"/>
      <sheetName val="CONTABILIZZAZIONE"/>
      <sheetName val="magazzino310320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Receivables &amp; Payables 31032021"/>
      <sheetName val="Ricavi E costi from VCL&amp;VC-EE"/>
      <sheetName val="Ricavi E costi from VEE"/>
      <sheetName val="Foglio2"/>
      <sheetName val="L - Taxation"/>
      <sheetName val="M - Fondi Rischi"/>
      <sheetName val="BDV31032020"/>
      <sheetName val="M1 - TFR"/>
      <sheetName val="P - P.N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aff_festival advance"/>
      <sheetName val="SCH 2003"/>
      <sheetName val="sch 02-03"/>
      <sheetName val="sc a 01-02"/>
      <sheetName val="SCH-A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9">
          <cell r="A19" t="str">
            <v>FESTIVAL ADVANCE</v>
          </cell>
        </row>
        <row r="20">
          <cell r="A20" t="str">
            <v>GL CODE</v>
          </cell>
          <cell r="B20">
            <v>260029</v>
          </cell>
        </row>
        <row r="22">
          <cell r="A22" t="str">
            <v>-</v>
          </cell>
          <cell r="B22" t="str">
            <v>-</v>
          </cell>
          <cell r="C22" t="str">
            <v>-</v>
          </cell>
          <cell r="D22" t="str">
            <v>-</v>
          </cell>
          <cell r="E22" t="str">
            <v>-</v>
          </cell>
        </row>
        <row r="23">
          <cell r="A23" t="str">
            <v>Balance as per GL -</v>
          </cell>
          <cell r="C23" t="str">
            <v>31.08.01</v>
          </cell>
          <cell r="E23">
            <v>245500</v>
          </cell>
        </row>
        <row r="26">
          <cell r="B26" t="str">
            <v>K S M</v>
          </cell>
          <cell r="E26">
            <v>1800</v>
          </cell>
        </row>
        <row r="27">
          <cell r="B27" t="str">
            <v>SIVARAJAN</v>
          </cell>
          <cell r="E27">
            <v>860</v>
          </cell>
        </row>
        <row r="28">
          <cell r="B28" t="str">
            <v>2000 fa</v>
          </cell>
          <cell r="E28">
            <v>242840</v>
          </cell>
        </row>
        <row r="29">
          <cell r="E29" t="str">
            <v>-</v>
          </cell>
        </row>
        <row r="30">
          <cell r="E30">
            <v>245500</v>
          </cell>
          <cell r="F30">
            <v>0</v>
          </cell>
        </row>
        <row r="31">
          <cell r="A31" t="str">
            <v>-</v>
          </cell>
          <cell r="B31" t="str">
            <v>-</v>
          </cell>
          <cell r="C31" t="str">
            <v>-</v>
          </cell>
          <cell r="D31" t="str">
            <v>-</v>
          </cell>
          <cell r="E31" t="str">
            <v>-</v>
          </cell>
        </row>
      </sheetData>
      <sheetData sheetId="6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Company"/>
      <sheetName val="Prod Summ"/>
      <sheetName val="Production Detail "/>
      <sheetName val="Production Overhead Budget"/>
      <sheetName val="Production Overhead Actual"/>
      <sheetName val="P Distribution Summ - DC"/>
      <sheetName val="P Distribution Summ -  Op Perf"/>
      <sheetName val="P Distribution  Detail"/>
      <sheetName val="P Distribution Budget"/>
      <sheetName val="P Distribution Actual"/>
      <sheetName val="S Distribution Summ DC"/>
      <sheetName val="S Distribution Summ - Op Perf"/>
      <sheetName val="S Distribution Detail"/>
      <sheetName val="S Distribution Budget"/>
      <sheetName val="S Distribution Actual"/>
      <sheetName val="Sales &amp; Mkt Summ Zone"/>
      <sheetName val="Sales &amp; Mkt Summ Op Perf"/>
      <sheetName val="Sales &amp; Mkt Detail"/>
      <sheetName val="Sales &amp; Mkt Overhead Budget"/>
      <sheetName val="Sales &amp; Mkt Overhead Actual"/>
      <sheetName val="Finance &amp; Admin Summ"/>
      <sheetName val="Finance &amp; Admin Detail"/>
      <sheetName val="Finance &amp; Admin Budget"/>
      <sheetName val="Finance &amp; Admin Actual"/>
      <sheetName val="Headcount Budget"/>
      <sheetName val="Headcount Actual"/>
      <sheetName val="Miscellaneous Budget"/>
      <sheetName val="Miscellaneous Actual"/>
      <sheetName val="Months"/>
      <sheetName val="Other Ovhds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_1"/>
    </sheetNames>
    <sheetDataSet>
      <sheetData sheetId="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_results"/>
      <sheetName val="Financials"/>
      <sheetName val="Workings"/>
      <sheetName val="control sheet"/>
    </sheetNames>
    <sheetDataSet>
      <sheetData sheetId="0" refreshError="1"/>
      <sheetData sheetId="1" refreshError="1"/>
      <sheetData sheetId="2" refreshError="1"/>
      <sheetData sheetId="3">
        <row r="7">
          <cell r="B7" t="str">
            <v>Kenersys, Shiravali, Maharashtra</v>
          </cell>
        </row>
        <row r="8">
          <cell r="B8" t="str">
            <v>Kenersys, Girjashankar I, Maharashtra</v>
          </cell>
        </row>
        <row r="9">
          <cell r="B9" t="str">
            <v>Kenersys, Girjashankar II, Maharashtra</v>
          </cell>
        </row>
      </sheetData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Lweek print"/>
      <sheetName val="BPC"/>
      <sheetName val="Data_prices"/>
      <sheetName val="MB_Prod&amp;Norms"/>
      <sheetName val="RMMB_Convcst"/>
      <sheetName val="EPRU_Gc"/>
      <sheetName val="Ckr_Gc"/>
      <sheetName val="Crk_Nc"/>
      <sheetName val="C2 BC"/>
      <sheetName val="C3 BC"/>
      <sheetName val="PP ADL"/>
      <sheetName val="PP CPBC"/>
      <sheetName val="PP NC"/>
      <sheetName val="PE GC"/>
      <sheetName val="PE NC"/>
      <sheetName val="LD NC"/>
      <sheetName val="LD BC"/>
      <sheetName val="PVC BC"/>
      <sheetName val="PVC GC"/>
      <sheetName val="MEG BC"/>
      <sheetName val="MEG NC"/>
      <sheetName val="MEG GC"/>
      <sheetName val="EO BC"/>
      <sheetName val="EO NC"/>
      <sheetName val="EO GC"/>
      <sheetName val="BZ"/>
      <sheetName val="PBR"/>
      <sheetName val="NP"/>
      <sheetName val="LAB"/>
      <sheetName val="Caustic"/>
      <sheetName val="ACN"/>
      <sheetName val="MA"/>
      <sheetName val="EA"/>
      <sheetName val="AF"/>
      <sheetName val="DSAF"/>
      <sheetName val="PIB"/>
      <sheetName val="catad"/>
      <sheetName val="IPCL_Total"/>
      <sheetName val="BD"/>
      <sheetName val="Butene "/>
      <sheetName val="PVC Cost"/>
      <sheetName val="PP_Tot"/>
      <sheetName val="LDPE_Tot"/>
      <sheetName val="HDPE_Tot"/>
      <sheetName val="PE_Tot"/>
      <sheetName val="PVC_Tot"/>
      <sheetName val="MEG_Tot"/>
      <sheetName val="EOE_Tot"/>
      <sheetName val="Acrylates_Tot"/>
      <sheetName val="Af_Tot"/>
      <sheetName val="Matbal Month"/>
      <sheetName val="Price Deltas"/>
      <sheetName val="Working"/>
      <sheetName val="IPCL Actual 04 05 L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 page"/>
      <sheetName val="indexforworkbook"/>
      <sheetName val="assumption"/>
      <sheetName val="guidelines"/>
      <sheetName val="indexforbudget"/>
      <sheetName val="finance&amp;accounts"/>
      <sheetName val="capital_cost"/>
      <sheetName val="wcr"/>
      <sheetName val="capex details"/>
      <sheetName val="balance sheet"/>
      <sheetName val="p&amp;l_total"/>
      <sheetName val="p&amp;l_noida"/>
      <sheetName val="p&amp;l"/>
      <sheetName val="p&amp;l-marginal cost"/>
      <sheetName val="cashflows"/>
      <sheetName val="overheads summary"/>
      <sheetName val="deptt wise overheads"/>
      <sheetName val="sales_rmc_details"/>
      <sheetName val="mfg"/>
      <sheetName val="personnel cost"/>
      <sheetName val="overheads"/>
      <sheetName val="selling&amp;distn"/>
      <sheetName val="finance cost"/>
      <sheetName val="royalty"/>
      <sheetName val="loan_shedule"/>
      <sheetName val="other income"/>
      <sheetName val="sales&amp;marketing"/>
      <sheetName val="share of business"/>
      <sheetName val="sales"/>
      <sheetName val=" Sales Delhi"/>
      <sheetName val="RMC"/>
      <sheetName val="Sale Partwise_Noida"/>
      <sheetName val="MAYANK"/>
      <sheetName val="depreciation"/>
      <sheetName val="sale_noida"/>
      <sheetName val="Sheet1"/>
      <sheetName val="pune"/>
      <sheetName val="costing_revised"/>
      <sheetName val="raw materials"/>
      <sheetName val="forecast"/>
      <sheetName val="bad debts"/>
      <sheetName val="debtors"/>
      <sheetName val="finished goods"/>
      <sheetName val="mkt segmentwise"/>
      <sheetName val="price inc_dec"/>
      <sheetName val="operations"/>
      <sheetName val="planned no of days"/>
      <sheetName val="RMC Delhi"/>
      <sheetName val="RMC Partwise Delhi"/>
      <sheetName val="purchase plan"/>
      <sheetName val="power"/>
      <sheetName val="break even point"/>
      <sheetName val=" rm inv_creditors"/>
      <sheetName val="scrap"/>
      <sheetName val="new product"/>
      <sheetName val="capacity utilisation"/>
      <sheetName val="human resources"/>
      <sheetName val="manpower cost summary"/>
      <sheetName val="deptt wise manpower"/>
      <sheetName val="manpower-staff"/>
      <sheetName val="manpower-associates"/>
      <sheetName val="deptt wise manpower (2)"/>
      <sheetName val="orgn structure"/>
      <sheetName val="orgn structure(2)"/>
      <sheetName val="capital budget"/>
      <sheetName val="capex summary"/>
      <sheetName val="tools (ih-bo)"/>
      <sheetName val="Jigs &amp; Fixture"/>
      <sheetName val="deptt wise schedule capex"/>
      <sheetName val="schedule capex"/>
      <sheetName val="quality"/>
      <sheetName val="quality imprvmt plan"/>
      <sheetName val="Q&amp;P improvement plan"/>
      <sheetName val="others"/>
      <sheetName val="cost reduction"/>
      <sheetName val="Detl Cost Redn "/>
      <sheetName val="sale of assets"/>
      <sheetName val="benchmarks"/>
      <sheetName val="index orderwise"/>
      <sheetName val="ratios"/>
      <sheetName val="key activity control plan"/>
      <sheetName val="cover_page"/>
      <sheetName val="capex_details"/>
      <sheetName val="balance_sheet"/>
      <sheetName val="p&amp;l-marginal_cost"/>
      <sheetName val="overheads_summary"/>
      <sheetName val="deptt_wise_overheads"/>
      <sheetName val="personnel_cost"/>
      <sheetName val="finance_cost"/>
      <sheetName val="other_income"/>
      <sheetName val="share_of_business"/>
      <sheetName val="_Sales_Delhi"/>
      <sheetName val="Sale_Partwise_Noida"/>
      <sheetName val="raw_materials"/>
      <sheetName val="bad_debts"/>
      <sheetName val="finished_goods"/>
      <sheetName val="mkt_segmentwise"/>
      <sheetName val="price_inc_dec"/>
      <sheetName val="planned_no_of_days"/>
      <sheetName val="RMC_Delhi"/>
      <sheetName val="RMC_Partwise_Delhi"/>
      <sheetName val="purchase_plan"/>
      <sheetName val="break_even_point"/>
      <sheetName val="_rm_inv_creditors"/>
      <sheetName val="new_product"/>
      <sheetName val="capacity_utilisation"/>
      <sheetName val="human_resources"/>
      <sheetName val="manpower_cost_summary"/>
      <sheetName val="deptt_wise_manpower"/>
      <sheetName val="deptt_wise_manpower_(2)"/>
      <sheetName val="orgn_structure"/>
      <sheetName val="orgn_structure(2)"/>
      <sheetName val="capital_budget"/>
      <sheetName val="capex_summary"/>
      <sheetName val="tools_(ih-bo)"/>
      <sheetName val="Jigs_&amp;_Fixture"/>
      <sheetName val="deptt_wise_schedule_capex"/>
      <sheetName val="schedule_capex"/>
      <sheetName val="quality_imprvmt_plan"/>
      <sheetName val="Q&amp;P_improvement_plan"/>
      <sheetName val="cost_reduction"/>
      <sheetName val="Detl_Cost_Redn_"/>
      <sheetName val="sale_of_assets"/>
      <sheetName val="index_orderwise"/>
      <sheetName val="key_activity_control_plan"/>
      <sheetName val="cover_page1"/>
      <sheetName val="capex_details1"/>
      <sheetName val="balance_sheet1"/>
      <sheetName val="p&amp;l-marginal_cost1"/>
      <sheetName val="overheads_summary1"/>
      <sheetName val="deptt_wise_overheads1"/>
      <sheetName val="personnel_cost1"/>
      <sheetName val="finance_cost1"/>
      <sheetName val="other_income1"/>
      <sheetName val="share_of_business1"/>
      <sheetName val="_Sales_Delhi1"/>
      <sheetName val="Sale_Partwise_Noida1"/>
      <sheetName val="raw_materials1"/>
      <sheetName val="bad_debts1"/>
      <sheetName val="finished_goods1"/>
      <sheetName val="mkt_segmentwise1"/>
      <sheetName val="price_inc_dec1"/>
      <sheetName val="planned_no_of_days1"/>
      <sheetName val="RMC_Delhi1"/>
      <sheetName val="RMC_Partwise_Delhi1"/>
      <sheetName val="purchase_plan1"/>
      <sheetName val="break_even_point1"/>
      <sheetName val="_rm_inv_creditors1"/>
      <sheetName val="new_product1"/>
      <sheetName val="capacity_utilisation1"/>
      <sheetName val="human_resources1"/>
      <sheetName val="manpower_cost_summary1"/>
      <sheetName val="deptt_wise_manpower1"/>
      <sheetName val="deptt_wise_manpower_(2)1"/>
      <sheetName val="orgn_structure1"/>
      <sheetName val="orgn_structure(2)1"/>
      <sheetName val="capital_budget1"/>
      <sheetName val="capex_summary1"/>
      <sheetName val="tools_(ih-bo)1"/>
      <sheetName val="Jigs_&amp;_Fixture1"/>
      <sheetName val="deptt_wise_schedule_capex1"/>
      <sheetName val="schedule_capex1"/>
      <sheetName val="quality_imprvmt_plan1"/>
      <sheetName val="Q&amp;P_improvement_plan1"/>
      <sheetName val="cost_reduction1"/>
      <sheetName val="Detl_Cost_Redn_1"/>
      <sheetName val="sale_of_assets1"/>
      <sheetName val="index_orderwise1"/>
      <sheetName val="key_activity_control_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10">
          <cell r="B210" t="str">
            <v>LB-1994BZ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 t="e">
            <v>#DIV/0!</v>
          </cell>
        </row>
        <row r="211">
          <cell r="B211" t="str">
            <v>LB-2106Z</v>
          </cell>
          <cell r="D211">
            <v>28.792799999999996</v>
          </cell>
          <cell r="E211">
            <v>29.797199999999997</v>
          </cell>
          <cell r="F211">
            <v>33.479999999999997</v>
          </cell>
          <cell r="G211">
            <v>10898</v>
          </cell>
          <cell r="H211">
            <v>3.6486503999999997</v>
          </cell>
          <cell r="I211">
            <v>762.86000000000013</v>
          </cell>
          <cell r="J211">
            <v>0.25540552799999999</v>
          </cell>
          <cell r="K211">
            <v>0.22731091992000002</v>
          </cell>
          <cell r="L211">
            <v>762.86000000000013</v>
          </cell>
          <cell r="M211">
            <v>0.25540552799999999</v>
          </cell>
          <cell r="N211">
            <v>0.22731091992000002</v>
          </cell>
          <cell r="O211">
            <v>762.86000000000013</v>
          </cell>
          <cell r="P211">
            <v>0.25540552799999999</v>
          </cell>
          <cell r="Q211">
            <v>0.22731091992000002</v>
          </cell>
          <cell r="R211">
            <v>871.84</v>
          </cell>
          <cell r="S211">
            <v>0.29189203200000002</v>
          </cell>
          <cell r="T211">
            <v>0.25978390847999999</v>
          </cell>
          <cell r="U211">
            <v>871.84</v>
          </cell>
          <cell r="V211">
            <v>0.29189203200000002</v>
          </cell>
          <cell r="W211">
            <v>0.25978390847999999</v>
          </cell>
          <cell r="X211">
            <v>871.84</v>
          </cell>
          <cell r="Y211">
            <v>0.29189203200000002</v>
          </cell>
          <cell r="Z211">
            <v>0.25978390847999999</v>
          </cell>
          <cell r="AA211">
            <v>980.81999999999994</v>
          </cell>
          <cell r="AB211">
            <v>0.32837853599999994</v>
          </cell>
          <cell r="AC211">
            <v>0.29225689703999991</v>
          </cell>
          <cell r="AD211">
            <v>980.81999999999994</v>
          </cell>
          <cell r="AE211">
            <v>0.32837853599999994</v>
          </cell>
          <cell r="AF211">
            <v>0.29225689703999991</v>
          </cell>
          <cell r="AG211">
            <v>980.81999999999994</v>
          </cell>
          <cell r="AH211">
            <v>0.32837853599999994</v>
          </cell>
          <cell r="AI211">
            <v>0.29225689703999991</v>
          </cell>
          <cell r="AJ211">
            <v>980.81999999999994</v>
          </cell>
          <cell r="AK211">
            <v>0.32837853599999994</v>
          </cell>
          <cell r="AL211">
            <v>0.29225689703999991</v>
          </cell>
          <cell r="AM211">
            <v>980.81999999999994</v>
          </cell>
          <cell r="AN211">
            <v>0.32837853599999994</v>
          </cell>
          <cell r="AO211">
            <v>0.29225689703999991</v>
          </cell>
          <cell r="AP211">
            <v>1089.8</v>
          </cell>
          <cell r="AQ211">
            <v>0.36486503999999992</v>
          </cell>
          <cell r="AR211">
            <v>0.32472988559999993</v>
          </cell>
          <cell r="AS211">
            <v>10897.999999999998</v>
          </cell>
          <cell r="AT211">
            <v>3.6486503999999993</v>
          </cell>
          <cell r="AU211">
            <v>3.2472988559999991</v>
          </cell>
          <cell r="AV211">
            <v>0.8899999999999999</v>
          </cell>
        </row>
        <row r="212">
          <cell r="B212" t="str">
            <v>LB-1973Z</v>
          </cell>
          <cell r="D212">
            <v>28.904599999999999</v>
          </cell>
          <cell r="E212">
            <v>29.9129</v>
          </cell>
          <cell r="F212">
            <v>33.61</v>
          </cell>
          <cell r="G212">
            <v>2250</v>
          </cell>
          <cell r="H212">
            <v>0.75622500000000004</v>
          </cell>
          <cell r="I212">
            <v>500</v>
          </cell>
          <cell r="J212">
            <v>0.16805</v>
          </cell>
          <cell r="K212">
            <v>0.14956450000000002</v>
          </cell>
          <cell r="L212">
            <v>550</v>
          </cell>
          <cell r="M212">
            <v>0.18485499999999999</v>
          </cell>
          <cell r="N212">
            <v>0.16452095</v>
          </cell>
          <cell r="O212">
            <v>450</v>
          </cell>
          <cell r="P212">
            <v>0.15124499999999999</v>
          </cell>
          <cell r="Q212">
            <v>0.13460805000000001</v>
          </cell>
          <cell r="R212">
            <v>450</v>
          </cell>
          <cell r="S212">
            <v>0.15124499999999999</v>
          </cell>
          <cell r="T212">
            <v>0.13460805000000001</v>
          </cell>
          <cell r="U212">
            <v>300</v>
          </cell>
          <cell r="V212">
            <v>0.10083</v>
          </cell>
          <cell r="W212">
            <v>8.9738700000000005E-2</v>
          </cell>
          <cell r="Y212">
            <v>0</v>
          </cell>
          <cell r="Z212">
            <v>0</v>
          </cell>
          <cell r="AB212">
            <v>0</v>
          </cell>
          <cell r="AC212">
            <v>0</v>
          </cell>
          <cell r="AE212">
            <v>0</v>
          </cell>
          <cell r="AF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0</v>
          </cell>
          <cell r="AN212">
            <v>0</v>
          </cell>
          <cell r="AO212">
            <v>0</v>
          </cell>
          <cell r="AQ212">
            <v>0</v>
          </cell>
          <cell r="AR212">
            <v>0</v>
          </cell>
          <cell r="AS212">
            <v>2250</v>
          </cell>
          <cell r="AT212">
            <v>0.75622500000000004</v>
          </cell>
          <cell r="AU212">
            <v>0.6730402499999999</v>
          </cell>
          <cell r="AV212">
            <v>0.88999999999999979</v>
          </cell>
        </row>
        <row r="213">
          <cell r="B213" t="str">
            <v>B/A-0122Z</v>
          </cell>
          <cell r="D213">
            <v>19.857399999999998</v>
          </cell>
          <cell r="E213">
            <v>20.5501</v>
          </cell>
          <cell r="F213">
            <v>23.09</v>
          </cell>
          <cell r="G213">
            <v>4320</v>
          </cell>
          <cell r="H213">
            <v>0.99748800000000004</v>
          </cell>
          <cell r="I213">
            <v>302.40000000000003</v>
          </cell>
          <cell r="J213">
            <v>6.982416000000001E-2</v>
          </cell>
          <cell r="K213">
            <v>6.2143502400000009E-2</v>
          </cell>
          <cell r="L213">
            <v>302.40000000000003</v>
          </cell>
          <cell r="M213">
            <v>6.982416000000001E-2</v>
          </cell>
          <cell r="N213">
            <v>6.2143502400000009E-2</v>
          </cell>
          <cell r="O213">
            <v>302.40000000000003</v>
          </cell>
          <cell r="P213">
            <v>6.982416000000001E-2</v>
          </cell>
          <cell r="Q213">
            <v>6.2143502400000009E-2</v>
          </cell>
          <cell r="R213">
            <v>345.6</v>
          </cell>
          <cell r="S213">
            <v>7.9799040000000002E-2</v>
          </cell>
          <cell r="T213">
            <v>7.1021145600000016E-2</v>
          </cell>
          <cell r="U213">
            <v>345.6</v>
          </cell>
          <cell r="V213">
            <v>7.9799040000000002E-2</v>
          </cell>
          <cell r="W213">
            <v>7.1021145600000016E-2</v>
          </cell>
          <cell r="X213">
            <v>345.6</v>
          </cell>
          <cell r="Y213">
            <v>7.9799040000000002E-2</v>
          </cell>
          <cell r="Z213">
            <v>7.1021145600000016E-2</v>
          </cell>
          <cell r="AA213">
            <v>388.8</v>
          </cell>
          <cell r="AB213">
            <v>8.9773919999999993E-2</v>
          </cell>
          <cell r="AC213">
            <v>7.9898788799999995E-2</v>
          </cell>
          <cell r="AD213">
            <v>388.8</v>
          </cell>
          <cell r="AE213">
            <v>8.9773919999999993E-2</v>
          </cell>
          <cell r="AF213">
            <v>7.9898788799999995E-2</v>
          </cell>
          <cell r="AG213">
            <v>388.8</v>
          </cell>
          <cell r="AH213">
            <v>8.9773919999999993E-2</v>
          </cell>
          <cell r="AI213">
            <v>7.9898788799999995E-2</v>
          </cell>
          <cell r="AJ213">
            <v>388.8</v>
          </cell>
          <cell r="AK213">
            <v>8.9773919999999993E-2</v>
          </cell>
          <cell r="AL213">
            <v>7.9898788799999995E-2</v>
          </cell>
          <cell r="AM213">
            <v>388.8</v>
          </cell>
          <cell r="AN213">
            <v>8.9773919999999993E-2</v>
          </cell>
          <cell r="AO213">
            <v>7.9898788799999995E-2</v>
          </cell>
          <cell r="AP213">
            <v>432</v>
          </cell>
          <cell r="AQ213">
            <v>9.9748799999999999E-2</v>
          </cell>
          <cell r="AR213">
            <v>8.8776432000000002E-2</v>
          </cell>
          <cell r="AS213">
            <v>4320.0000000000009</v>
          </cell>
          <cell r="AT213">
            <v>0.99748800000000015</v>
          </cell>
          <cell r="AU213">
            <v>0.88776432000000016</v>
          </cell>
          <cell r="AV213">
            <v>0.89</v>
          </cell>
        </row>
        <row r="214">
          <cell r="B214" t="str">
            <v>LB-1978CZ</v>
          </cell>
          <cell r="D214">
            <v>29.11</v>
          </cell>
          <cell r="E214">
            <v>29.930700000000002</v>
          </cell>
          <cell r="F214">
            <v>33.630000000000003</v>
          </cell>
          <cell r="G214">
            <v>1350</v>
          </cell>
          <cell r="H214">
            <v>0.45400499999999999</v>
          </cell>
          <cell r="I214">
            <v>94.500000000000014</v>
          </cell>
          <cell r="J214">
            <v>3.1780350000000006E-2</v>
          </cell>
          <cell r="K214">
            <v>2.8284511500000008E-2</v>
          </cell>
          <cell r="L214">
            <v>94.500000000000014</v>
          </cell>
          <cell r="M214">
            <v>3.1780350000000006E-2</v>
          </cell>
          <cell r="N214">
            <v>2.8284511500000008E-2</v>
          </cell>
          <cell r="O214">
            <v>94.500000000000014</v>
          </cell>
          <cell r="P214">
            <v>3.1780350000000006E-2</v>
          </cell>
          <cell r="Q214">
            <v>2.8284511500000008E-2</v>
          </cell>
          <cell r="R214">
            <v>108</v>
          </cell>
          <cell r="S214">
            <v>3.6320400000000003E-2</v>
          </cell>
          <cell r="T214">
            <v>3.2325156000000001E-2</v>
          </cell>
          <cell r="U214">
            <v>108</v>
          </cell>
          <cell r="V214">
            <v>3.6320400000000003E-2</v>
          </cell>
          <cell r="W214">
            <v>3.2325156000000001E-2</v>
          </cell>
          <cell r="X214">
            <v>108</v>
          </cell>
          <cell r="Y214">
            <v>3.6320400000000003E-2</v>
          </cell>
          <cell r="Z214">
            <v>3.2325156000000001E-2</v>
          </cell>
          <cell r="AA214">
            <v>121.5</v>
          </cell>
          <cell r="AB214">
            <v>4.0860450000000006E-2</v>
          </cell>
          <cell r="AC214">
            <v>3.6365800500000003E-2</v>
          </cell>
          <cell r="AD214">
            <v>121.5</v>
          </cell>
          <cell r="AE214">
            <v>4.0860450000000006E-2</v>
          </cell>
          <cell r="AF214">
            <v>3.6365800500000003E-2</v>
          </cell>
          <cell r="AG214">
            <v>121.5</v>
          </cell>
          <cell r="AH214">
            <v>4.0860450000000006E-2</v>
          </cell>
          <cell r="AI214">
            <v>3.6365800500000003E-2</v>
          </cell>
          <cell r="AJ214">
            <v>121.5</v>
          </cell>
          <cell r="AK214">
            <v>4.0860450000000006E-2</v>
          </cell>
          <cell r="AL214">
            <v>3.6365800500000003E-2</v>
          </cell>
          <cell r="AM214">
            <v>121.5</v>
          </cell>
          <cell r="AN214">
            <v>4.0860450000000006E-2</v>
          </cell>
          <cell r="AO214">
            <v>3.6365800500000003E-2</v>
          </cell>
          <cell r="AP214">
            <v>135</v>
          </cell>
          <cell r="AQ214">
            <v>4.5400500000000003E-2</v>
          </cell>
          <cell r="AR214">
            <v>4.0406445000000006E-2</v>
          </cell>
          <cell r="AS214">
            <v>1350</v>
          </cell>
          <cell r="AT214">
            <v>0.45400499999999999</v>
          </cell>
          <cell r="AU214">
            <v>0.40406445000000002</v>
          </cell>
          <cell r="AV214">
            <v>0.89</v>
          </cell>
        </row>
        <row r="215">
          <cell r="B215" t="str">
            <v>B/A-1114Z</v>
          </cell>
          <cell r="D215">
            <v>10.43</v>
          </cell>
          <cell r="E215">
            <v>10.491999999999999</v>
          </cell>
          <cell r="F215">
            <v>12.2</v>
          </cell>
          <cell r="G215">
            <v>286000</v>
          </cell>
          <cell r="H215">
            <v>34.892000000000003</v>
          </cell>
          <cell r="I215">
            <v>20020.000000000004</v>
          </cell>
          <cell r="J215">
            <v>2.4424400000000004</v>
          </cell>
          <cell r="K215">
            <v>2.1004984000000002</v>
          </cell>
          <cell r="L215">
            <v>20020.000000000004</v>
          </cell>
          <cell r="M215">
            <v>2.4424400000000004</v>
          </cell>
          <cell r="N215">
            <v>2.1004984000000002</v>
          </cell>
          <cell r="O215">
            <v>20020.000000000004</v>
          </cell>
          <cell r="P215">
            <v>2.4424400000000004</v>
          </cell>
          <cell r="Q215">
            <v>2.1004984000000002</v>
          </cell>
          <cell r="R215">
            <v>22880</v>
          </cell>
          <cell r="S215">
            <v>2.7913600000000001</v>
          </cell>
          <cell r="T215">
            <v>2.4005695999999999</v>
          </cell>
          <cell r="U215">
            <v>22880</v>
          </cell>
          <cell r="V215">
            <v>2.7913600000000001</v>
          </cell>
          <cell r="W215">
            <v>2.4005695999999999</v>
          </cell>
          <cell r="X215">
            <v>22880</v>
          </cell>
          <cell r="Y215">
            <v>2.7913600000000001</v>
          </cell>
          <cell r="Z215">
            <v>2.4005695999999999</v>
          </cell>
          <cell r="AA215">
            <v>25740</v>
          </cell>
          <cell r="AB215">
            <v>3.1402800000000002</v>
          </cell>
          <cell r="AC215">
            <v>2.7006407999999995</v>
          </cell>
          <cell r="AD215">
            <v>25740</v>
          </cell>
          <cell r="AE215">
            <v>3.1402800000000002</v>
          </cell>
          <cell r="AF215">
            <v>2.7006407999999995</v>
          </cell>
          <cell r="AG215">
            <v>25740</v>
          </cell>
          <cell r="AH215">
            <v>3.1402800000000002</v>
          </cell>
          <cell r="AI215">
            <v>2.7006407999999995</v>
          </cell>
          <cell r="AJ215">
            <v>25740</v>
          </cell>
          <cell r="AK215">
            <v>3.1402800000000002</v>
          </cell>
          <cell r="AL215">
            <v>2.7006407999999995</v>
          </cell>
          <cell r="AM215">
            <v>25740</v>
          </cell>
          <cell r="AN215">
            <v>3.1402800000000002</v>
          </cell>
          <cell r="AO215">
            <v>2.7006407999999995</v>
          </cell>
          <cell r="AP215">
            <v>28600</v>
          </cell>
          <cell r="AQ215">
            <v>3.4891999999999999</v>
          </cell>
          <cell r="AR215">
            <v>3.0007119999999996</v>
          </cell>
          <cell r="AS215">
            <v>286000</v>
          </cell>
          <cell r="AT215">
            <v>34.892000000000003</v>
          </cell>
          <cell r="AU215">
            <v>30.007119999999997</v>
          </cell>
          <cell r="AV215">
            <v>0.85999999999999988</v>
          </cell>
        </row>
        <row r="216">
          <cell r="B216" t="str">
            <v>B/A-1194Z</v>
          </cell>
          <cell r="D216">
            <v>49.94</v>
          </cell>
          <cell r="E216">
            <v>52.434199999999997</v>
          </cell>
          <cell r="F216">
            <v>60.97</v>
          </cell>
          <cell r="G216">
            <v>2400</v>
          </cell>
          <cell r="H216">
            <v>1.4632799999999999</v>
          </cell>
          <cell r="I216">
            <v>168.00000000000003</v>
          </cell>
          <cell r="J216">
            <v>0.10242960000000001</v>
          </cell>
          <cell r="K216">
            <v>8.808945600000001E-2</v>
          </cell>
          <cell r="L216">
            <v>168.00000000000003</v>
          </cell>
          <cell r="M216">
            <v>0.10242960000000001</v>
          </cell>
          <cell r="N216">
            <v>8.808945600000001E-2</v>
          </cell>
          <cell r="O216">
            <v>168.00000000000003</v>
          </cell>
          <cell r="P216">
            <v>0.10242960000000001</v>
          </cell>
          <cell r="Q216">
            <v>8.808945600000001E-2</v>
          </cell>
          <cell r="R216">
            <v>192</v>
          </cell>
          <cell r="S216">
            <v>0.1170624</v>
          </cell>
          <cell r="T216">
            <v>0.100673664</v>
          </cell>
          <cell r="U216">
            <v>192</v>
          </cell>
          <cell r="V216">
            <v>0.1170624</v>
          </cell>
          <cell r="W216">
            <v>0.100673664</v>
          </cell>
          <cell r="X216">
            <v>192</v>
          </cell>
          <cell r="Y216">
            <v>0.1170624</v>
          </cell>
          <cell r="Z216">
            <v>0.100673664</v>
          </cell>
          <cell r="AA216">
            <v>216</v>
          </cell>
          <cell r="AB216">
            <v>0.13169520000000001</v>
          </cell>
          <cell r="AC216">
            <v>0.11325787199999998</v>
          </cell>
          <cell r="AD216">
            <v>216</v>
          </cell>
          <cell r="AE216">
            <v>0.13169520000000001</v>
          </cell>
          <cell r="AF216">
            <v>0.11325787199999998</v>
          </cell>
          <cell r="AG216">
            <v>216</v>
          </cell>
          <cell r="AH216">
            <v>0.13169520000000001</v>
          </cell>
          <cell r="AI216">
            <v>0.11325787199999998</v>
          </cell>
          <cell r="AJ216">
            <v>216</v>
          </cell>
          <cell r="AK216">
            <v>0.13169520000000001</v>
          </cell>
          <cell r="AL216">
            <v>0.11325787199999998</v>
          </cell>
          <cell r="AM216">
            <v>216</v>
          </cell>
          <cell r="AN216">
            <v>0.13169520000000001</v>
          </cell>
          <cell r="AO216">
            <v>0.11325787199999998</v>
          </cell>
          <cell r="AP216">
            <v>240</v>
          </cell>
          <cell r="AQ216">
            <v>0.14632799999999999</v>
          </cell>
          <cell r="AR216">
            <v>0.12584208</v>
          </cell>
          <cell r="AS216">
            <v>2400</v>
          </cell>
          <cell r="AT216">
            <v>1.4632799999999999</v>
          </cell>
          <cell r="AU216">
            <v>1.2584207999999999</v>
          </cell>
          <cell r="AV216">
            <v>0.86</v>
          </cell>
        </row>
        <row r="217">
          <cell r="B217" t="str">
            <v>B/A-1140Z</v>
          </cell>
          <cell r="D217">
            <v>18.32</v>
          </cell>
          <cell r="E217">
            <v>18.404</v>
          </cell>
          <cell r="F217">
            <v>21.4</v>
          </cell>
          <cell r="G217">
            <v>6200</v>
          </cell>
          <cell r="H217">
            <v>1.3268</v>
          </cell>
          <cell r="I217">
            <v>434.00000000000006</v>
          </cell>
          <cell r="J217">
            <v>9.2876E-2</v>
          </cell>
          <cell r="K217">
            <v>7.9873360000000018E-2</v>
          </cell>
          <cell r="L217">
            <v>434.00000000000006</v>
          </cell>
          <cell r="M217">
            <v>9.2876E-2</v>
          </cell>
          <cell r="N217">
            <v>7.9873360000000018E-2</v>
          </cell>
          <cell r="O217">
            <v>434.00000000000006</v>
          </cell>
          <cell r="P217">
            <v>9.2876E-2</v>
          </cell>
          <cell r="Q217">
            <v>7.9873360000000018E-2</v>
          </cell>
          <cell r="R217">
            <v>496</v>
          </cell>
          <cell r="S217">
            <v>0.106144</v>
          </cell>
          <cell r="T217">
            <v>9.1283840000000005E-2</v>
          </cell>
          <cell r="U217">
            <v>496</v>
          </cell>
          <cell r="V217">
            <v>0.106144</v>
          </cell>
          <cell r="W217">
            <v>9.1283840000000005E-2</v>
          </cell>
          <cell r="X217">
            <v>496</v>
          </cell>
          <cell r="Y217">
            <v>0.106144</v>
          </cell>
          <cell r="Z217">
            <v>9.1283840000000005E-2</v>
          </cell>
          <cell r="AA217">
            <v>558</v>
          </cell>
          <cell r="AB217">
            <v>0.11941199999999999</v>
          </cell>
          <cell r="AC217">
            <v>0.10269432000000001</v>
          </cell>
          <cell r="AD217">
            <v>558</v>
          </cell>
          <cell r="AE217">
            <v>0.11941199999999999</v>
          </cell>
          <cell r="AF217">
            <v>0.10269432000000001</v>
          </cell>
          <cell r="AG217">
            <v>558</v>
          </cell>
          <cell r="AH217">
            <v>0.11941199999999999</v>
          </cell>
          <cell r="AI217">
            <v>0.10269432000000001</v>
          </cell>
          <cell r="AJ217">
            <v>558</v>
          </cell>
          <cell r="AK217">
            <v>0.11941199999999999</v>
          </cell>
          <cell r="AL217">
            <v>0.10269432000000001</v>
          </cell>
          <cell r="AM217">
            <v>558</v>
          </cell>
          <cell r="AN217">
            <v>0.11941199999999999</v>
          </cell>
          <cell r="AO217">
            <v>0.10269432000000001</v>
          </cell>
          <cell r="AP217">
            <v>620</v>
          </cell>
          <cell r="AQ217">
            <v>0.13267999999999999</v>
          </cell>
          <cell r="AR217">
            <v>0.11410479999999999</v>
          </cell>
          <cell r="AS217">
            <v>6200</v>
          </cell>
          <cell r="AT217">
            <v>1.3268</v>
          </cell>
          <cell r="AU217">
            <v>1.1410480000000001</v>
          </cell>
          <cell r="AV217">
            <v>0.8600000000000001</v>
          </cell>
        </row>
        <row r="218">
          <cell r="B218" t="str">
            <v>B/A-1229Z</v>
          </cell>
          <cell r="D218">
            <v>44.535800000000002</v>
          </cell>
          <cell r="E218">
            <v>46.035800000000002</v>
          </cell>
          <cell r="F218">
            <v>53.53</v>
          </cell>
          <cell r="G218">
            <v>23000</v>
          </cell>
          <cell r="H218">
            <v>12.3119</v>
          </cell>
          <cell r="I218">
            <v>1610.0000000000002</v>
          </cell>
          <cell r="J218">
            <v>0.86183300000000018</v>
          </cell>
          <cell r="K218">
            <v>0.74117638000000008</v>
          </cell>
          <cell r="L218">
            <v>1610.0000000000002</v>
          </cell>
          <cell r="M218">
            <v>0.86183300000000018</v>
          </cell>
          <cell r="N218">
            <v>0.74117638000000008</v>
          </cell>
          <cell r="O218">
            <v>1610.0000000000002</v>
          </cell>
          <cell r="P218">
            <v>0.86183300000000018</v>
          </cell>
          <cell r="Q218">
            <v>0.74117638000000008</v>
          </cell>
          <cell r="R218">
            <v>1840</v>
          </cell>
          <cell r="S218">
            <v>0.98495199999999994</v>
          </cell>
          <cell r="T218">
            <v>0.84705872000000004</v>
          </cell>
          <cell r="U218">
            <v>1840</v>
          </cell>
          <cell r="V218">
            <v>0.98495199999999994</v>
          </cell>
          <cell r="W218">
            <v>0.84705872000000004</v>
          </cell>
          <cell r="X218">
            <v>1840</v>
          </cell>
          <cell r="Y218">
            <v>0.98495199999999994</v>
          </cell>
          <cell r="Z218">
            <v>0.84705872000000004</v>
          </cell>
          <cell r="AA218">
            <v>2070</v>
          </cell>
          <cell r="AB218">
            <v>1.108071</v>
          </cell>
          <cell r="AC218">
            <v>0.95294106000000001</v>
          </cell>
          <cell r="AD218">
            <v>2070</v>
          </cell>
          <cell r="AE218">
            <v>1.108071</v>
          </cell>
          <cell r="AF218">
            <v>0.95294106000000001</v>
          </cell>
          <cell r="AG218">
            <v>2070</v>
          </cell>
          <cell r="AH218">
            <v>1.108071</v>
          </cell>
          <cell r="AI218">
            <v>0.95294106000000001</v>
          </cell>
          <cell r="AJ218">
            <v>2070</v>
          </cell>
          <cell r="AK218">
            <v>1.108071</v>
          </cell>
          <cell r="AL218">
            <v>0.95294106000000001</v>
          </cell>
          <cell r="AM218">
            <v>2070</v>
          </cell>
          <cell r="AN218">
            <v>1.108071</v>
          </cell>
          <cell r="AO218">
            <v>0.95294106000000001</v>
          </cell>
          <cell r="AP218">
            <v>2300</v>
          </cell>
          <cell r="AQ218">
            <v>1.23119</v>
          </cell>
          <cell r="AR218">
            <v>1.0588234000000001</v>
          </cell>
          <cell r="AS218">
            <v>23000</v>
          </cell>
          <cell r="AT218">
            <v>12.3119</v>
          </cell>
          <cell r="AU218">
            <v>10.588234000000002</v>
          </cell>
          <cell r="AV218">
            <v>0.86000000000000021</v>
          </cell>
        </row>
        <row r="219">
          <cell r="B219" t="str">
            <v>B/A-1212Z</v>
          </cell>
          <cell r="D219">
            <v>41.5</v>
          </cell>
          <cell r="E219">
            <v>43</v>
          </cell>
          <cell r="F219">
            <v>50</v>
          </cell>
          <cell r="G219">
            <v>4475</v>
          </cell>
          <cell r="H219">
            <v>2.2374999999999998</v>
          </cell>
          <cell r="I219">
            <v>313.25000000000006</v>
          </cell>
          <cell r="J219">
            <v>0.15662500000000004</v>
          </cell>
          <cell r="K219">
            <v>0.13469750000000003</v>
          </cell>
          <cell r="L219">
            <v>313.25000000000006</v>
          </cell>
          <cell r="M219">
            <v>0.15662500000000004</v>
          </cell>
          <cell r="N219">
            <v>0.13469750000000003</v>
          </cell>
          <cell r="O219">
            <v>313.25000000000006</v>
          </cell>
          <cell r="P219">
            <v>0.15662500000000004</v>
          </cell>
          <cell r="Q219">
            <v>0.13469750000000003</v>
          </cell>
          <cell r="R219">
            <v>358</v>
          </cell>
          <cell r="S219">
            <v>0.17899999999999999</v>
          </cell>
          <cell r="T219">
            <v>0.15393999999999999</v>
          </cell>
          <cell r="U219">
            <v>358</v>
          </cell>
          <cell r="V219">
            <v>0.17899999999999999</v>
          </cell>
          <cell r="W219">
            <v>0.15393999999999999</v>
          </cell>
          <cell r="X219">
            <v>358</v>
          </cell>
          <cell r="Y219">
            <v>0.17899999999999999</v>
          </cell>
          <cell r="Z219">
            <v>0.15393999999999999</v>
          </cell>
          <cell r="AA219">
            <v>402.75</v>
          </cell>
          <cell r="AB219">
            <v>0.201375</v>
          </cell>
          <cell r="AC219">
            <v>0.17318249999999999</v>
          </cell>
          <cell r="AD219">
            <v>402.75</v>
          </cell>
          <cell r="AE219">
            <v>0.201375</v>
          </cell>
          <cell r="AF219">
            <v>0.17318249999999999</v>
          </cell>
          <cell r="AG219">
            <v>402.75</v>
          </cell>
          <cell r="AH219">
            <v>0.201375</v>
          </cell>
          <cell r="AI219">
            <v>0.17318249999999999</v>
          </cell>
          <cell r="AJ219">
            <v>402.75</v>
          </cell>
          <cell r="AK219">
            <v>0.201375</v>
          </cell>
          <cell r="AL219">
            <v>0.17318249999999999</v>
          </cell>
          <cell r="AM219">
            <v>402.75</v>
          </cell>
          <cell r="AN219">
            <v>0.201375</v>
          </cell>
          <cell r="AO219">
            <v>0.17318249999999999</v>
          </cell>
          <cell r="AP219">
            <v>447.5</v>
          </cell>
          <cell r="AQ219">
            <v>0.22375</v>
          </cell>
          <cell r="AR219">
            <v>0.19242500000000001</v>
          </cell>
          <cell r="AS219">
            <v>4475</v>
          </cell>
          <cell r="AT219">
            <v>2.2374999999999998</v>
          </cell>
          <cell r="AU219">
            <v>1.92425</v>
          </cell>
          <cell r="AV219">
            <v>0.8600000000000001</v>
          </cell>
        </row>
        <row r="220">
          <cell r="B220" t="str">
            <v>B/A-0114Z</v>
          </cell>
          <cell r="D220">
            <v>63.46</v>
          </cell>
          <cell r="E220">
            <v>66.779000000000011</v>
          </cell>
          <cell r="F220">
            <v>77.650000000000006</v>
          </cell>
          <cell r="G220">
            <v>6825</v>
          </cell>
          <cell r="H220">
            <v>5.2996125000000003</v>
          </cell>
          <cell r="I220">
            <v>477.75000000000006</v>
          </cell>
          <cell r="J220">
            <v>0.37097287500000004</v>
          </cell>
          <cell r="K220">
            <v>0.31903667250000012</v>
          </cell>
          <cell r="L220">
            <v>477.75000000000006</v>
          </cell>
          <cell r="M220">
            <v>0.37097287500000004</v>
          </cell>
          <cell r="N220">
            <v>0.31903667250000012</v>
          </cell>
          <cell r="O220">
            <v>477.75000000000006</v>
          </cell>
          <cell r="P220">
            <v>0.37097287500000004</v>
          </cell>
          <cell r="Q220">
            <v>0.31903667250000012</v>
          </cell>
          <cell r="R220">
            <v>546</v>
          </cell>
          <cell r="S220">
            <v>0.42396900000000004</v>
          </cell>
          <cell r="T220">
            <v>0.36461334000000001</v>
          </cell>
          <cell r="U220">
            <v>546</v>
          </cell>
          <cell r="V220">
            <v>0.42396900000000004</v>
          </cell>
          <cell r="W220">
            <v>0.36461334000000001</v>
          </cell>
          <cell r="X220">
            <v>546</v>
          </cell>
          <cell r="Y220">
            <v>0.42396900000000004</v>
          </cell>
          <cell r="Z220">
            <v>0.36461334000000001</v>
          </cell>
          <cell r="AA220">
            <v>614.25</v>
          </cell>
          <cell r="AB220">
            <v>0.47696512500000005</v>
          </cell>
          <cell r="AC220">
            <v>0.41019000750000006</v>
          </cell>
          <cell r="AD220">
            <v>614.25</v>
          </cell>
          <cell r="AE220">
            <v>0.47696512500000005</v>
          </cell>
          <cell r="AF220">
            <v>0.41019000750000006</v>
          </cell>
          <cell r="AG220">
            <v>614.25</v>
          </cell>
          <cell r="AH220">
            <v>0.47696512500000005</v>
          </cell>
          <cell r="AI220">
            <v>0.41019000750000006</v>
          </cell>
          <cell r="AJ220">
            <v>614.25</v>
          </cell>
          <cell r="AK220">
            <v>0.47696512500000005</v>
          </cell>
          <cell r="AL220">
            <v>0.41019000750000006</v>
          </cell>
          <cell r="AM220">
            <v>614.25</v>
          </cell>
          <cell r="AN220">
            <v>0.47696512500000005</v>
          </cell>
          <cell r="AO220">
            <v>0.41019000750000006</v>
          </cell>
          <cell r="AP220">
            <v>682.5</v>
          </cell>
          <cell r="AQ220">
            <v>0.52996125000000005</v>
          </cell>
          <cell r="AR220">
            <v>0.45576667500000012</v>
          </cell>
          <cell r="AS220">
            <v>6825</v>
          </cell>
          <cell r="AT220">
            <v>5.2996125000000003</v>
          </cell>
          <cell r="AU220">
            <v>4.5576667500000001</v>
          </cell>
          <cell r="AV220">
            <v>0.86</v>
          </cell>
        </row>
        <row r="221">
          <cell r="B221" t="str">
            <v>B/A-1205Z</v>
          </cell>
          <cell r="D221">
            <v>10.199999999999999</v>
          </cell>
          <cell r="E221">
            <v>10.758599999999999</v>
          </cell>
          <cell r="F221">
            <v>12.51</v>
          </cell>
          <cell r="G221">
            <v>117000</v>
          </cell>
          <cell r="H221">
            <v>14.636699999999999</v>
          </cell>
          <cell r="I221">
            <v>8190.0000000000009</v>
          </cell>
          <cell r="J221">
            <v>1.0245690000000001</v>
          </cell>
          <cell r="K221">
            <v>0.88112934000000009</v>
          </cell>
          <cell r="L221">
            <v>8190.0000000000009</v>
          </cell>
          <cell r="M221">
            <v>1.0245690000000001</v>
          </cell>
          <cell r="N221">
            <v>0.88112934000000009</v>
          </cell>
          <cell r="O221">
            <v>8190.0000000000009</v>
          </cell>
          <cell r="P221">
            <v>1.0245690000000001</v>
          </cell>
          <cell r="Q221">
            <v>0.88112934000000009</v>
          </cell>
          <cell r="R221">
            <v>9360</v>
          </cell>
          <cell r="S221">
            <v>1.170936</v>
          </cell>
          <cell r="T221">
            <v>1.0070049599999999</v>
          </cell>
          <cell r="U221">
            <v>9360</v>
          </cell>
          <cell r="V221">
            <v>1.170936</v>
          </cell>
          <cell r="W221">
            <v>1.0070049599999999</v>
          </cell>
          <cell r="X221">
            <v>9360</v>
          </cell>
          <cell r="Y221">
            <v>1.170936</v>
          </cell>
          <cell r="Z221">
            <v>1.0070049599999999</v>
          </cell>
          <cell r="AA221">
            <v>10530</v>
          </cell>
          <cell r="AB221">
            <v>1.3173029999999999</v>
          </cell>
          <cell r="AC221">
            <v>1.1328805799999999</v>
          </cell>
          <cell r="AD221">
            <v>10530</v>
          </cell>
          <cell r="AE221">
            <v>1.3173029999999999</v>
          </cell>
          <cell r="AF221">
            <v>1.1328805799999999</v>
          </cell>
          <cell r="AG221">
            <v>10530</v>
          </cell>
          <cell r="AH221">
            <v>1.3173029999999999</v>
          </cell>
          <cell r="AI221">
            <v>1.1328805799999999</v>
          </cell>
          <cell r="AJ221">
            <v>10530</v>
          </cell>
          <cell r="AK221">
            <v>1.3173029999999999</v>
          </cell>
          <cell r="AL221">
            <v>1.1328805799999999</v>
          </cell>
          <cell r="AM221">
            <v>10530</v>
          </cell>
          <cell r="AN221">
            <v>1.3173029999999999</v>
          </cell>
          <cell r="AO221">
            <v>1.1328805799999999</v>
          </cell>
          <cell r="AP221">
            <v>11700</v>
          </cell>
          <cell r="AQ221">
            <v>1.46367</v>
          </cell>
          <cell r="AR221">
            <v>1.2587561999999999</v>
          </cell>
          <cell r="AS221">
            <v>117000</v>
          </cell>
          <cell r="AT221">
            <v>14.636699999999999</v>
          </cell>
          <cell r="AU221">
            <v>12.587562</v>
          </cell>
          <cell r="AV221">
            <v>0.8600000000000001</v>
          </cell>
        </row>
        <row r="222">
          <cell r="B222" t="str">
            <v>B/A-1113Z</v>
          </cell>
          <cell r="D222">
            <v>10.69</v>
          </cell>
          <cell r="E222">
            <v>11.3004</v>
          </cell>
          <cell r="F222">
            <v>13.14</v>
          </cell>
          <cell r="G222">
            <v>165000</v>
          </cell>
          <cell r="H222">
            <v>21.681000000000001</v>
          </cell>
          <cell r="I222">
            <v>11550.000000000002</v>
          </cell>
          <cell r="J222">
            <v>1.5176700000000003</v>
          </cell>
          <cell r="K222">
            <v>1.3051962000000001</v>
          </cell>
          <cell r="L222">
            <v>11550.000000000002</v>
          </cell>
          <cell r="M222">
            <v>1.5176700000000003</v>
          </cell>
          <cell r="N222">
            <v>1.3051962000000001</v>
          </cell>
          <cell r="O222">
            <v>11550.000000000002</v>
          </cell>
          <cell r="P222">
            <v>1.5176700000000003</v>
          </cell>
          <cell r="Q222">
            <v>1.3051962000000001</v>
          </cell>
          <cell r="R222">
            <v>13200</v>
          </cell>
          <cell r="S222">
            <v>1.73448</v>
          </cell>
          <cell r="T222">
            <v>1.4916528</v>
          </cell>
          <cell r="U222">
            <v>13200</v>
          </cell>
          <cell r="V222">
            <v>1.73448</v>
          </cell>
          <cell r="W222">
            <v>1.4916528</v>
          </cell>
          <cell r="X222">
            <v>13200</v>
          </cell>
          <cell r="Y222">
            <v>1.73448</v>
          </cell>
          <cell r="Z222">
            <v>1.4916528</v>
          </cell>
          <cell r="AA222">
            <v>14850</v>
          </cell>
          <cell r="AB222">
            <v>1.95129</v>
          </cell>
          <cell r="AC222">
            <v>1.6781094000000001</v>
          </cell>
          <cell r="AD222">
            <v>14850</v>
          </cell>
          <cell r="AE222">
            <v>1.95129</v>
          </cell>
          <cell r="AF222">
            <v>1.6781094000000001</v>
          </cell>
          <cell r="AG222">
            <v>14850</v>
          </cell>
          <cell r="AH222">
            <v>1.95129</v>
          </cell>
          <cell r="AI222">
            <v>1.6781094000000001</v>
          </cell>
          <cell r="AJ222">
            <v>14850</v>
          </cell>
          <cell r="AK222">
            <v>1.95129</v>
          </cell>
          <cell r="AL222">
            <v>1.6781094000000001</v>
          </cell>
          <cell r="AM222">
            <v>14850</v>
          </cell>
          <cell r="AN222">
            <v>1.95129</v>
          </cell>
          <cell r="AO222">
            <v>1.6781094000000001</v>
          </cell>
          <cell r="AP222">
            <v>16500</v>
          </cell>
          <cell r="AQ222">
            <v>2.1680999999999999</v>
          </cell>
          <cell r="AR222">
            <v>1.8645660000000002</v>
          </cell>
          <cell r="AS222">
            <v>165000</v>
          </cell>
          <cell r="AT222">
            <v>21.681000000000001</v>
          </cell>
          <cell r="AU222">
            <v>18.645659999999999</v>
          </cell>
          <cell r="AV222">
            <v>0.86</v>
          </cell>
        </row>
        <row r="223">
          <cell r="B223" t="str">
            <v>B/A-1190Z</v>
          </cell>
          <cell r="D223">
            <v>19.95</v>
          </cell>
          <cell r="E223">
            <v>21.147400000000001</v>
          </cell>
          <cell r="F223">
            <v>24.59</v>
          </cell>
          <cell r="G223">
            <v>4800</v>
          </cell>
          <cell r="H223">
            <v>1.18032</v>
          </cell>
          <cell r="I223">
            <v>336.00000000000006</v>
          </cell>
          <cell r="J223">
            <v>8.2622400000000012E-2</v>
          </cell>
          <cell r="K223">
            <v>7.1055264000000021E-2</v>
          </cell>
          <cell r="L223">
            <v>336.00000000000006</v>
          </cell>
          <cell r="M223">
            <v>8.2622400000000012E-2</v>
          </cell>
          <cell r="N223">
            <v>7.1055264000000021E-2</v>
          </cell>
          <cell r="O223">
            <v>336.00000000000006</v>
          </cell>
          <cell r="P223">
            <v>8.2622400000000012E-2</v>
          </cell>
          <cell r="Q223">
            <v>7.1055264000000021E-2</v>
          </cell>
          <cell r="R223">
            <v>384</v>
          </cell>
          <cell r="S223">
            <v>9.4425599999999998E-2</v>
          </cell>
          <cell r="T223">
            <v>8.1206016000000006E-2</v>
          </cell>
          <cell r="U223">
            <v>384</v>
          </cell>
          <cell r="V223">
            <v>9.4425599999999998E-2</v>
          </cell>
          <cell r="W223">
            <v>8.1206016000000006E-2</v>
          </cell>
          <cell r="X223">
            <v>384</v>
          </cell>
          <cell r="Y223">
            <v>9.4425599999999998E-2</v>
          </cell>
          <cell r="Z223">
            <v>8.1206016000000006E-2</v>
          </cell>
          <cell r="AA223">
            <v>432</v>
          </cell>
          <cell r="AB223">
            <v>0.1062288</v>
          </cell>
          <cell r="AC223">
            <v>9.1356768000000005E-2</v>
          </cell>
          <cell r="AD223">
            <v>432</v>
          </cell>
          <cell r="AE223">
            <v>0.1062288</v>
          </cell>
          <cell r="AF223">
            <v>9.1356768000000005E-2</v>
          </cell>
          <cell r="AG223">
            <v>432</v>
          </cell>
          <cell r="AH223">
            <v>0.1062288</v>
          </cell>
          <cell r="AI223">
            <v>9.1356768000000005E-2</v>
          </cell>
          <cell r="AJ223">
            <v>432</v>
          </cell>
          <cell r="AK223">
            <v>0.1062288</v>
          </cell>
          <cell r="AL223">
            <v>9.1356768000000005E-2</v>
          </cell>
          <cell r="AM223">
            <v>432</v>
          </cell>
          <cell r="AN223">
            <v>0.1062288</v>
          </cell>
          <cell r="AO223">
            <v>9.1356768000000005E-2</v>
          </cell>
          <cell r="AP223">
            <v>480</v>
          </cell>
          <cell r="AQ223">
            <v>0.11803200000000001</v>
          </cell>
          <cell r="AR223">
            <v>0.10150752</v>
          </cell>
          <cell r="AS223">
            <v>4800</v>
          </cell>
          <cell r="AT223">
            <v>1.18032</v>
          </cell>
          <cell r="AU223">
            <v>1.0150752000000001</v>
          </cell>
          <cell r="AV223">
            <v>0.86</v>
          </cell>
        </row>
        <row r="224">
          <cell r="B224" t="str">
            <v>B/A-1189Z</v>
          </cell>
          <cell r="D224">
            <v>16.8</v>
          </cell>
          <cell r="E224">
            <v>17.587</v>
          </cell>
          <cell r="F224">
            <v>20.45</v>
          </cell>
          <cell r="G224">
            <v>1400</v>
          </cell>
          <cell r="H224">
            <v>0.2863</v>
          </cell>
          <cell r="I224">
            <v>98.000000000000014</v>
          </cell>
          <cell r="J224">
            <v>2.0041E-2</v>
          </cell>
          <cell r="K224">
            <v>1.7235260000000002E-2</v>
          </cell>
          <cell r="L224">
            <v>98.000000000000014</v>
          </cell>
          <cell r="M224">
            <v>2.0041E-2</v>
          </cell>
          <cell r="N224">
            <v>1.7235260000000002E-2</v>
          </cell>
          <cell r="O224">
            <v>98.000000000000014</v>
          </cell>
          <cell r="P224">
            <v>2.0041E-2</v>
          </cell>
          <cell r="Q224">
            <v>1.7235260000000002E-2</v>
          </cell>
          <cell r="R224">
            <v>112</v>
          </cell>
          <cell r="S224">
            <v>2.2904000000000001E-2</v>
          </cell>
          <cell r="T224">
            <v>1.969744E-2</v>
          </cell>
          <cell r="U224">
            <v>112</v>
          </cell>
          <cell r="V224">
            <v>2.2904000000000001E-2</v>
          </cell>
          <cell r="W224">
            <v>1.969744E-2</v>
          </cell>
          <cell r="X224">
            <v>112</v>
          </cell>
          <cell r="Y224">
            <v>2.2904000000000001E-2</v>
          </cell>
          <cell r="Z224">
            <v>1.969744E-2</v>
          </cell>
          <cell r="AA224">
            <v>126</v>
          </cell>
          <cell r="AB224">
            <v>2.5766999999999998E-2</v>
          </cell>
          <cell r="AC224">
            <v>2.2159620000000001E-2</v>
          </cell>
          <cell r="AD224">
            <v>126</v>
          </cell>
          <cell r="AE224">
            <v>2.5766999999999998E-2</v>
          </cell>
          <cell r="AF224">
            <v>2.2159620000000001E-2</v>
          </cell>
          <cell r="AG224">
            <v>126</v>
          </cell>
          <cell r="AH224">
            <v>2.5766999999999998E-2</v>
          </cell>
          <cell r="AI224">
            <v>2.2159620000000001E-2</v>
          </cell>
          <cell r="AJ224">
            <v>126</v>
          </cell>
          <cell r="AK224">
            <v>2.5766999999999998E-2</v>
          </cell>
          <cell r="AL224">
            <v>2.2159620000000001E-2</v>
          </cell>
          <cell r="AM224">
            <v>126</v>
          </cell>
          <cell r="AN224">
            <v>2.5766999999999998E-2</v>
          </cell>
          <cell r="AO224">
            <v>2.2159620000000001E-2</v>
          </cell>
          <cell r="AP224">
            <v>140</v>
          </cell>
          <cell r="AQ224">
            <v>2.8629999999999999E-2</v>
          </cell>
          <cell r="AR224">
            <v>2.4621799999999999E-2</v>
          </cell>
          <cell r="AS224">
            <v>1400</v>
          </cell>
          <cell r="AT224">
            <v>0.2863</v>
          </cell>
          <cell r="AU224">
            <v>0.24621799999999999</v>
          </cell>
          <cell r="AV224">
            <v>0.86</v>
          </cell>
        </row>
        <row r="225">
          <cell r="B225" t="str">
            <v>B/A-1102Z</v>
          </cell>
          <cell r="D225">
            <v>26.51</v>
          </cell>
          <cell r="E225">
            <v>27.992999999999999</v>
          </cell>
          <cell r="F225">
            <v>32.549999999999997</v>
          </cell>
          <cell r="G225">
            <v>50600</v>
          </cell>
          <cell r="H225">
            <v>16.470299999999998</v>
          </cell>
          <cell r="I225">
            <v>3542.0000000000005</v>
          </cell>
          <cell r="J225">
            <v>1.1529210000000001</v>
          </cell>
          <cell r="K225">
            <v>0.99151206000000003</v>
          </cell>
          <cell r="L225">
            <v>3542.0000000000005</v>
          </cell>
          <cell r="M225">
            <v>1.1529210000000001</v>
          </cell>
          <cell r="N225">
            <v>0.99151206000000003</v>
          </cell>
          <cell r="O225">
            <v>3542.0000000000005</v>
          </cell>
          <cell r="P225">
            <v>1.1529210000000001</v>
          </cell>
          <cell r="Q225">
            <v>0.99151206000000003</v>
          </cell>
          <cell r="R225">
            <v>4048</v>
          </cell>
          <cell r="S225">
            <v>1.3176239999999999</v>
          </cell>
          <cell r="T225">
            <v>1.1331566399999999</v>
          </cell>
          <cell r="U225">
            <v>4048</v>
          </cell>
          <cell r="V225">
            <v>1.3176239999999999</v>
          </cell>
          <cell r="W225">
            <v>1.1331566399999999</v>
          </cell>
          <cell r="X225">
            <v>4048</v>
          </cell>
          <cell r="Y225">
            <v>1.3176239999999999</v>
          </cell>
          <cell r="Z225">
            <v>1.1331566399999999</v>
          </cell>
          <cell r="AA225">
            <v>4554</v>
          </cell>
          <cell r="AB225">
            <v>1.4823269999999997</v>
          </cell>
          <cell r="AC225">
            <v>1.2748012199999998</v>
          </cell>
          <cell r="AD225">
            <v>4554</v>
          </cell>
          <cell r="AE225">
            <v>1.4823269999999997</v>
          </cell>
          <cell r="AF225">
            <v>1.2748012199999998</v>
          </cell>
          <cell r="AG225">
            <v>4554</v>
          </cell>
          <cell r="AH225">
            <v>1.4823269999999997</v>
          </cell>
          <cell r="AI225">
            <v>1.2748012199999998</v>
          </cell>
          <cell r="AJ225">
            <v>4554</v>
          </cell>
          <cell r="AK225">
            <v>1.4823269999999997</v>
          </cell>
          <cell r="AL225">
            <v>1.2748012199999998</v>
          </cell>
          <cell r="AM225">
            <v>4554</v>
          </cell>
          <cell r="AN225">
            <v>1.4823269999999997</v>
          </cell>
          <cell r="AO225">
            <v>1.2748012199999998</v>
          </cell>
          <cell r="AP225">
            <v>5060</v>
          </cell>
          <cell r="AQ225">
            <v>1.64703</v>
          </cell>
          <cell r="AR225">
            <v>1.4164458</v>
          </cell>
          <cell r="AS225">
            <v>50600</v>
          </cell>
          <cell r="AT225">
            <v>16.470299999999998</v>
          </cell>
          <cell r="AU225">
            <v>14.164457999999998</v>
          </cell>
          <cell r="AV225">
            <v>0.86</v>
          </cell>
        </row>
        <row r="226">
          <cell r="B226" t="str">
            <v>B/A-1181Z</v>
          </cell>
          <cell r="D226">
            <v>29.3</v>
          </cell>
          <cell r="E226">
            <v>30.908399999999997</v>
          </cell>
          <cell r="F226">
            <v>35.94</v>
          </cell>
          <cell r="G226">
            <v>15755</v>
          </cell>
          <cell r="H226">
            <v>5.6623469999999996</v>
          </cell>
          <cell r="I226">
            <v>1102.8500000000001</v>
          </cell>
          <cell r="J226">
            <v>0.39636429000000006</v>
          </cell>
          <cell r="K226">
            <v>0.3408732894</v>
          </cell>
          <cell r="L226">
            <v>1102.8500000000001</v>
          </cell>
          <cell r="M226">
            <v>0.39636429000000006</v>
          </cell>
          <cell r="N226">
            <v>0.3408732894</v>
          </cell>
          <cell r="O226">
            <v>1102.8500000000001</v>
          </cell>
          <cell r="P226">
            <v>0.39636429000000006</v>
          </cell>
          <cell r="Q226">
            <v>0.3408732894</v>
          </cell>
          <cell r="R226">
            <v>1260.4000000000001</v>
          </cell>
          <cell r="S226">
            <v>0.45298775999999996</v>
          </cell>
          <cell r="T226">
            <v>0.38956947359999999</v>
          </cell>
          <cell r="U226">
            <v>1260.4000000000001</v>
          </cell>
          <cell r="V226">
            <v>0.45298775999999996</v>
          </cell>
          <cell r="W226">
            <v>0.38956947359999999</v>
          </cell>
          <cell r="X226">
            <v>1260.4000000000001</v>
          </cell>
          <cell r="Y226">
            <v>0.45298775999999996</v>
          </cell>
          <cell r="Z226">
            <v>0.38956947359999999</v>
          </cell>
          <cell r="AA226">
            <v>1417.95</v>
          </cell>
          <cell r="AB226">
            <v>0.50961122999999997</v>
          </cell>
          <cell r="AC226">
            <v>0.43826565779999999</v>
          </cell>
          <cell r="AD226">
            <v>1417.95</v>
          </cell>
          <cell r="AE226">
            <v>0.50961122999999997</v>
          </cell>
          <cell r="AF226">
            <v>0.43826565779999999</v>
          </cell>
          <cell r="AG226">
            <v>1417.95</v>
          </cell>
          <cell r="AH226">
            <v>0.50961122999999997</v>
          </cell>
          <cell r="AI226">
            <v>0.43826565779999999</v>
          </cell>
          <cell r="AJ226">
            <v>1417.95</v>
          </cell>
          <cell r="AK226">
            <v>0.50961122999999997</v>
          </cell>
          <cell r="AL226">
            <v>0.43826565779999999</v>
          </cell>
          <cell r="AM226">
            <v>1417.95</v>
          </cell>
          <cell r="AN226">
            <v>0.50961122999999997</v>
          </cell>
          <cell r="AO226">
            <v>0.43826565779999999</v>
          </cell>
          <cell r="AP226">
            <v>1575.5</v>
          </cell>
          <cell r="AQ226">
            <v>0.56623469999999998</v>
          </cell>
          <cell r="AR226">
            <v>0.48696184199999998</v>
          </cell>
          <cell r="AS226">
            <v>15755.000000000004</v>
          </cell>
          <cell r="AT226">
            <v>5.6623470000000005</v>
          </cell>
          <cell r="AU226">
            <v>4.869618420000001</v>
          </cell>
          <cell r="AV226">
            <v>0.8600000000000001</v>
          </cell>
        </row>
        <row r="227">
          <cell r="B227" t="str">
            <v>B/A-1135Z</v>
          </cell>
          <cell r="D227">
            <v>14.77</v>
          </cell>
          <cell r="E227">
            <v>15.393999999999998</v>
          </cell>
          <cell r="F227">
            <v>17.899999999999999</v>
          </cell>
          <cell r="G227">
            <v>56400</v>
          </cell>
          <cell r="H227">
            <v>10.095599999999999</v>
          </cell>
          <cell r="I227">
            <v>3948.0000000000005</v>
          </cell>
          <cell r="J227">
            <v>0.70669199999999999</v>
          </cell>
          <cell r="K227">
            <v>0.60775511999999998</v>
          </cell>
          <cell r="L227">
            <v>3948.0000000000005</v>
          </cell>
          <cell r="M227">
            <v>0.70669199999999999</v>
          </cell>
          <cell r="N227">
            <v>0.60775511999999998</v>
          </cell>
          <cell r="O227">
            <v>3948.0000000000005</v>
          </cell>
          <cell r="P227">
            <v>0.70669199999999999</v>
          </cell>
          <cell r="Q227">
            <v>0.60775511999999998</v>
          </cell>
          <cell r="R227">
            <v>4512</v>
          </cell>
          <cell r="S227">
            <v>0.80764799999999992</v>
          </cell>
          <cell r="T227">
            <v>0.69457727999999985</v>
          </cell>
          <cell r="U227">
            <v>4512</v>
          </cell>
          <cell r="V227">
            <v>0.80764799999999992</v>
          </cell>
          <cell r="W227">
            <v>0.69457727999999985</v>
          </cell>
          <cell r="X227">
            <v>4512</v>
          </cell>
          <cell r="Y227">
            <v>0.80764799999999992</v>
          </cell>
          <cell r="Z227">
            <v>0.69457727999999985</v>
          </cell>
          <cell r="AA227">
            <v>5076</v>
          </cell>
          <cell r="AB227">
            <v>0.90860399999999997</v>
          </cell>
          <cell r="AC227">
            <v>0.78139943999999983</v>
          </cell>
          <cell r="AD227">
            <v>5076</v>
          </cell>
          <cell r="AE227">
            <v>0.90860399999999997</v>
          </cell>
          <cell r="AF227">
            <v>0.78139943999999983</v>
          </cell>
          <cell r="AG227">
            <v>5076</v>
          </cell>
          <cell r="AH227">
            <v>0.90860399999999997</v>
          </cell>
          <cell r="AI227">
            <v>0.78139943999999983</v>
          </cell>
          <cell r="AJ227">
            <v>5076</v>
          </cell>
          <cell r="AK227">
            <v>0.90860399999999997</v>
          </cell>
          <cell r="AL227">
            <v>0.78139943999999983</v>
          </cell>
          <cell r="AM227">
            <v>5076</v>
          </cell>
          <cell r="AN227">
            <v>0.90860399999999997</v>
          </cell>
          <cell r="AO227">
            <v>0.78139943999999983</v>
          </cell>
          <cell r="AP227">
            <v>5640</v>
          </cell>
          <cell r="AQ227">
            <v>1.0095599999999998</v>
          </cell>
          <cell r="AR227">
            <v>0.86822159999999993</v>
          </cell>
          <cell r="AS227">
            <v>56400</v>
          </cell>
          <cell r="AT227">
            <v>10.095599999999999</v>
          </cell>
          <cell r="AU227">
            <v>8.6822159999999986</v>
          </cell>
          <cell r="AV227">
            <v>0.85999999999999988</v>
          </cell>
        </row>
        <row r="228">
          <cell r="B228" t="str">
            <v>B/A-1167Z</v>
          </cell>
          <cell r="D228">
            <v>33.93</v>
          </cell>
          <cell r="E228">
            <v>35.457799999999999</v>
          </cell>
          <cell r="F228">
            <v>41.23</v>
          </cell>
          <cell r="G228">
            <v>98328</v>
          </cell>
          <cell r="H228">
            <v>40.540634399999995</v>
          </cell>
          <cell r="I228">
            <v>6882.9600000000009</v>
          </cell>
          <cell r="J228">
            <v>2.8378444080000005</v>
          </cell>
          <cell r="K228">
            <v>2.4405461908800006</v>
          </cell>
          <cell r="L228">
            <v>6882.9600000000009</v>
          </cell>
          <cell r="M228">
            <v>2.8378444080000005</v>
          </cell>
          <cell r="N228">
            <v>2.4405461908800006</v>
          </cell>
          <cell r="O228">
            <v>6882.9600000000009</v>
          </cell>
          <cell r="P228">
            <v>2.8378444080000005</v>
          </cell>
          <cell r="Q228">
            <v>2.4405461908800006</v>
          </cell>
          <cell r="R228">
            <v>7866.24</v>
          </cell>
          <cell r="S228">
            <v>3.2432507519999998</v>
          </cell>
          <cell r="T228">
            <v>2.7891956467200001</v>
          </cell>
          <cell r="U228">
            <v>7866.24</v>
          </cell>
          <cell r="V228">
            <v>3.2432507519999998</v>
          </cell>
          <cell r="W228">
            <v>2.7891956467200001</v>
          </cell>
          <cell r="X228">
            <v>7866.24</v>
          </cell>
          <cell r="Y228">
            <v>3.2432507519999998</v>
          </cell>
          <cell r="Z228">
            <v>2.7891956467200001</v>
          </cell>
          <cell r="AA228">
            <v>8849.52</v>
          </cell>
          <cell r="AB228">
            <v>3.648657096</v>
          </cell>
          <cell r="AC228">
            <v>3.1378451025599996</v>
          </cell>
          <cell r="AD228">
            <v>8849.52</v>
          </cell>
          <cell r="AE228">
            <v>3.648657096</v>
          </cell>
          <cell r="AF228">
            <v>3.1378451025599996</v>
          </cell>
          <cell r="AG228">
            <v>8849.52</v>
          </cell>
          <cell r="AH228">
            <v>3.648657096</v>
          </cell>
          <cell r="AI228">
            <v>3.1378451025599996</v>
          </cell>
          <cell r="AJ228">
            <v>8849.52</v>
          </cell>
          <cell r="AK228">
            <v>3.648657096</v>
          </cell>
          <cell r="AL228">
            <v>3.1378451025599996</v>
          </cell>
          <cell r="AM228">
            <v>8849.52</v>
          </cell>
          <cell r="AN228">
            <v>3.648657096</v>
          </cell>
          <cell r="AO228">
            <v>3.1378451025599996</v>
          </cell>
          <cell r="AP228">
            <v>9832.8000000000011</v>
          </cell>
          <cell r="AQ228">
            <v>4.0540634400000002</v>
          </cell>
          <cell r="AR228">
            <v>3.4864945584</v>
          </cell>
          <cell r="AS228">
            <v>98328.000000000015</v>
          </cell>
          <cell r="AT228">
            <v>40.540634400000002</v>
          </cell>
          <cell r="AU228">
            <v>34.864945584000004</v>
          </cell>
          <cell r="AV228">
            <v>0.8600000000000001</v>
          </cell>
        </row>
        <row r="229">
          <cell r="B229" t="str">
            <v>B/A-1214Z</v>
          </cell>
          <cell r="D229">
            <v>59.11</v>
          </cell>
          <cell r="E229">
            <v>62.427399999999999</v>
          </cell>
          <cell r="F229">
            <v>72.59</v>
          </cell>
          <cell r="G229">
            <v>13350</v>
          </cell>
          <cell r="H229">
            <v>9.6907650000000007</v>
          </cell>
          <cell r="I229">
            <v>934.50000000000011</v>
          </cell>
          <cell r="J229">
            <v>0.67835355000000008</v>
          </cell>
          <cell r="K229">
            <v>0.58338405300000007</v>
          </cell>
          <cell r="L229">
            <v>934.50000000000011</v>
          </cell>
          <cell r="M229">
            <v>0.67835355000000008</v>
          </cell>
          <cell r="N229">
            <v>0.58338405300000007</v>
          </cell>
          <cell r="O229">
            <v>934.50000000000011</v>
          </cell>
          <cell r="P229">
            <v>0.67835355000000008</v>
          </cell>
          <cell r="Q229">
            <v>0.58338405300000007</v>
          </cell>
          <cell r="R229">
            <v>1068</v>
          </cell>
          <cell r="S229">
            <v>0.77526120000000009</v>
          </cell>
          <cell r="T229">
            <v>0.66672463199999998</v>
          </cell>
          <cell r="U229">
            <v>1068</v>
          </cell>
          <cell r="V229">
            <v>0.77526120000000009</v>
          </cell>
          <cell r="W229">
            <v>0.66672463199999998</v>
          </cell>
          <cell r="X229">
            <v>1068</v>
          </cell>
          <cell r="Y229">
            <v>0.77526120000000009</v>
          </cell>
          <cell r="Z229">
            <v>0.66672463199999998</v>
          </cell>
          <cell r="AA229">
            <v>1201.5</v>
          </cell>
          <cell r="AB229">
            <v>0.87216885000000011</v>
          </cell>
          <cell r="AC229">
            <v>0.75006521100000001</v>
          </cell>
          <cell r="AD229">
            <v>1201.5</v>
          </cell>
          <cell r="AE229">
            <v>0.87216885000000011</v>
          </cell>
          <cell r="AF229">
            <v>0.75006521100000001</v>
          </cell>
          <cell r="AG229">
            <v>1201.5</v>
          </cell>
          <cell r="AH229">
            <v>0.87216885000000011</v>
          </cell>
          <cell r="AI229">
            <v>0.75006521100000001</v>
          </cell>
          <cell r="AJ229">
            <v>1201.5</v>
          </cell>
          <cell r="AK229">
            <v>0.87216885000000011</v>
          </cell>
          <cell r="AL229">
            <v>0.75006521100000001</v>
          </cell>
          <cell r="AM229">
            <v>1201.5</v>
          </cell>
          <cell r="AN229">
            <v>0.87216885000000011</v>
          </cell>
          <cell r="AO229">
            <v>0.75006521100000001</v>
          </cell>
          <cell r="AP229">
            <v>1335</v>
          </cell>
          <cell r="AQ229">
            <v>0.96907650000000012</v>
          </cell>
          <cell r="AR229">
            <v>0.83340578999999992</v>
          </cell>
          <cell r="AS229">
            <v>13350</v>
          </cell>
          <cell r="AT229">
            <v>9.6907650000000007</v>
          </cell>
          <cell r="AU229">
            <v>8.3340579000000012</v>
          </cell>
          <cell r="AV229">
            <v>0.8600000000000001</v>
          </cell>
        </row>
        <row r="230">
          <cell r="B230" t="str">
            <v>B/A-1160Z</v>
          </cell>
          <cell r="D230">
            <v>26.45</v>
          </cell>
          <cell r="E230">
            <v>27.932799999999997</v>
          </cell>
          <cell r="F230">
            <v>32.479999999999997</v>
          </cell>
          <cell r="G230">
            <v>47320</v>
          </cell>
          <cell r="H230">
            <v>15.369535999999998</v>
          </cell>
          <cell r="I230">
            <v>3312.4</v>
          </cell>
          <cell r="J230">
            <v>1.0758675199999999</v>
          </cell>
          <cell r="K230">
            <v>0.92524606719999991</v>
          </cell>
          <cell r="L230">
            <v>3312.4</v>
          </cell>
          <cell r="M230">
            <v>1.0758675199999999</v>
          </cell>
          <cell r="N230">
            <v>0.92524606719999991</v>
          </cell>
          <cell r="O230">
            <v>3312.4</v>
          </cell>
          <cell r="P230">
            <v>1.0758675199999999</v>
          </cell>
          <cell r="Q230">
            <v>0.92524606719999991</v>
          </cell>
          <cell r="R230">
            <v>3785.6</v>
          </cell>
          <cell r="S230">
            <v>1.2295628799999998</v>
          </cell>
          <cell r="T230">
            <v>1.0574240767999998</v>
          </cell>
          <cell r="U230">
            <v>3785.6</v>
          </cell>
          <cell r="V230">
            <v>1.2295628799999998</v>
          </cell>
          <cell r="W230">
            <v>1.0574240767999998</v>
          </cell>
          <cell r="X230">
            <v>3785.6</v>
          </cell>
          <cell r="Y230">
            <v>1.2295628799999998</v>
          </cell>
          <cell r="Z230">
            <v>1.0574240767999998</v>
          </cell>
          <cell r="AA230">
            <v>4258.8</v>
          </cell>
          <cell r="AB230">
            <v>1.38325824</v>
          </cell>
          <cell r="AC230">
            <v>1.1896020863999999</v>
          </cell>
          <cell r="AD230">
            <v>4258.8</v>
          </cell>
          <cell r="AE230">
            <v>1.38325824</v>
          </cell>
          <cell r="AF230">
            <v>1.1896020863999999</v>
          </cell>
          <cell r="AG230">
            <v>4258.8</v>
          </cell>
          <cell r="AH230">
            <v>1.38325824</v>
          </cell>
          <cell r="AI230">
            <v>1.1896020863999999</v>
          </cell>
          <cell r="AJ230">
            <v>4258.8</v>
          </cell>
          <cell r="AK230">
            <v>1.38325824</v>
          </cell>
          <cell r="AL230">
            <v>1.1896020863999999</v>
          </cell>
          <cell r="AM230">
            <v>4258.8</v>
          </cell>
          <cell r="AN230">
            <v>1.38325824</v>
          </cell>
          <cell r="AO230">
            <v>1.1896020863999999</v>
          </cell>
          <cell r="AP230">
            <v>4732</v>
          </cell>
          <cell r="AQ230">
            <v>1.5369535999999999</v>
          </cell>
          <cell r="AR230">
            <v>1.3217800959999999</v>
          </cell>
          <cell r="AS230">
            <v>47320.000000000007</v>
          </cell>
          <cell r="AT230">
            <v>15.369536</v>
          </cell>
          <cell r="AU230">
            <v>13.217800960000002</v>
          </cell>
          <cell r="AV230">
            <v>0.8600000000000001</v>
          </cell>
        </row>
        <row r="231">
          <cell r="B231" t="str">
            <v>B/A-1188Z</v>
          </cell>
          <cell r="D231">
            <v>42.51</v>
          </cell>
          <cell r="E231">
            <v>44.2986</v>
          </cell>
          <cell r="F231">
            <v>51.51</v>
          </cell>
          <cell r="G231">
            <v>10140</v>
          </cell>
          <cell r="H231">
            <v>5.2231139999999998</v>
          </cell>
          <cell r="I231">
            <v>709.80000000000007</v>
          </cell>
          <cell r="J231">
            <v>0.36561798000000001</v>
          </cell>
          <cell r="K231">
            <v>0.31443146280000006</v>
          </cell>
          <cell r="L231">
            <v>709.80000000000007</v>
          </cell>
          <cell r="M231">
            <v>0.36561798000000001</v>
          </cell>
          <cell r="N231">
            <v>0.31443146280000006</v>
          </cell>
          <cell r="O231">
            <v>709.80000000000007</v>
          </cell>
          <cell r="P231">
            <v>0.36561798000000001</v>
          </cell>
          <cell r="Q231">
            <v>0.31443146280000006</v>
          </cell>
          <cell r="R231">
            <v>811.2</v>
          </cell>
          <cell r="S231">
            <v>0.41784912000000002</v>
          </cell>
          <cell r="T231">
            <v>0.35935024320000003</v>
          </cell>
          <cell r="U231">
            <v>811.2</v>
          </cell>
          <cell r="V231">
            <v>0.41784912000000002</v>
          </cell>
          <cell r="W231">
            <v>0.35935024320000003</v>
          </cell>
          <cell r="X231">
            <v>811.2</v>
          </cell>
          <cell r="Y231">
            <v>0.41784912000000002</v>
          </cell>
          <cell r="Z231">
            <v>0.35935024320000003</v>
          </cell>
          <cell r="AA231">
            <v>912.6</v>
          </cell>
          <cell r="AB231">
            <v>0.47008025999999997</v>
          </cell>
          <cell r="AC231">
            <v>0.4042690236</v>
          </cell>
          <cell r="AD231">
            <v>912.6</v>
          </cell>
          <cell r="AE231">
            <v>0.47008025999999997</v>
          </cell>
          <cell r="AF231">
            <v>0.4042690236</v>
          </cell>
          <cell r="AG231">
            <v>912.6</v>
          </cell>
          <cell r="AH231">
            <v>0.47008025999999997</v>
          </cell>
          <cell r="AI231">
            <v>0.4042690236</v>
          </cell>
          <cell r="AJ231">
            <v>912.6</v>
          </cell>
          <cell r="AK231">
            <v>0.47008025999999997</v>
          </cell>
          <cell r="AL231">
            <v>0.4042690236</v>
          </cell>
          <cell r="AM231">
            <v>912.6</v>
          </cell>
          <cell r="AN231">
            <v>0.47008025999999997</v>
          </cell>
          <cell r="AO231">
            <v>0.4042690236</v>
          </cell>
          <cell r="AP231">
            <v>1014</v>
          </cell>
          <cell r="AQ231">
            <v>0.52231139999999998</v>
          </cell>
          <cell r="AR231">
            <v>0.44918780400000002</v>
          </cell>
          <cell r="AS231">
            <v>10140.000000000002</v>
          </cell>
          <cell r="AT231">
            <v>5.2231140000000007</v>
          </cell>
          <cell r="AU231">
            <v>4.4918780400000005</v>
          </cell>
          <cell r="AV231">
            <v>0.86</v>
          </cell>
        </row>
        <row r="232">
          <cell r="B232" t="str">
            <v>B/A-1197Z</v>
          </cell>
          <cell r="D232">
            <v>24.209</v>
          </cell>
          <cell r="E232">
            <v>24.209</v>
          </cell>
          <cell r="F232">
            <v>28.15</v>
          </cell>
          <cell r="G232">
            <v>35939</v>
          </cell>
          <cell r="H232">
            <v>10.1168285</v>
          </cell>
          <cell r="I232">
            <v>2515.73</v>
          </cell>
          <cell r="J232">
            <v>0.70817799499999989</v>
          </cell>
          <cell r="K232">
            <v>0.60903307569999998</v>
          </cell>
          <cell r="L232">
            <v>2515.73</v>
          </cell>
          <cell r="M232">
            <v>0.70817799499999989</v>
          </cell>
          <cell r="N232">
            <v>0.60903307569999998</v>
          </cell>
          <cell r="O232">
            <v>2515.73</v>
          </cell>
          <cell r="P232">
            <v>0.70817799499999989</v>
          </cell>
          <cell r="Q232">
            <v>0.60903307569999998</v>
          </cell>
          <cell r="R232">
            <v>2875.12</v>
          </cell>
          <cell r="S232">
            <v>0.80934627999999997</v>
          </cell>
          <cell r="T232">
            <v>0.69603780079999999</v>
          </cell>
          <cell r="U232">
            <v>2875.12</v>
          </cell>
          <cell r="V232">
            <v>0.80934627999999997</v>
          </cell>
          <cell r="W232">
            <v>0.69603780079999999</v>
          </cell>
          <cell r="X232">
            <v>2875.12</v>
          </cell>
          <cell r="Y232">
            <v>0.80934627999999997</v>
          </cell>
          <cell r="Z232">
            <v>0.69603780079999999</v>
          </cell>
          <cell r="AA232">
            <v>3234.5099999999998</v>
          </cell>
          <cell r="AB232">
            <v>0.91051456499999983</v>
          </cell>
          <cell r="AC232">
            <v>0.7830425258999999</v>
          </cell>
          <cell r="AD232">
            <v>3234.5099999999998</v>
          </cell>
          <cell r="AE232">
            <v>0.91051456499999983</v>
          </cell>
          <cell r="AF232">
            <v>0.7830425258999999</v>
          </cell>
          <cell r="AG232">
            <v>3234.5099999999998</v>
          </cell>
          <cell r="AH232">
            <v>0.91051456499999983</v>
          </cell>
          <cell r="AI232">
            <v>0.7830425258999999</v>
          </cell>
          <cell r="AJ232">
            <v>3234.5099999999998</v>
          </cell>
          <cell r="AK232">
            <v>0.91051456499999983</v>
          </cell>
          <cell r="AL232">
            <v>0.7830425258999999</v>
          </cell>
          <cell r="AM232">
            <v>3234.5099999999998</v>
          </cell>
          <cell r="AN232">
            <v>0.91051456499999983</v>
          </cell>
          <cell r="AO232">
            <v>0.7830425258999999</v>
          </cell>
          <cell r="AP232">
            <v>3593.9</v>
          </cell>
          <cell r="AQ232">
            <v>1.0116828500000001</v>
          </cell>
          <cell r="AR232">
            <v>0.87004725099999991</v>
          </cell>
          <cell r="AS232">
            <v>35938.999999999993</v>
          </cell>
          <cell r="AT232">
            <v>10.116828499999997</v>
          </cell>
          <cell r="AU232">
            <v>8.7004725099999973</v>
          </cell>
          <cell r="AV232">
            <v>0.86</v>
          </cell>
        </row>
        <row r="233">
          <cell r="B233" t="str">
            <v>B/A-1166Z</v>
          </cell>
          <cell r="D233">
            <v>17.93</v>
          </cell>
          <cell r="E233">
            <v>18.5244</v>
          </cell>
          <cell r="F233">
            <v>21.54</v>
          </cell>
          <cell r="G233">
            <v>24450</v>
          </cell>
          <cell r="H233">
            <v>5.2665300000000004</v>
          </cell>
          <cell r="I233">
            <v>1711.5000000000002</v>
          </cell>
          <cell r="J233">
            <v>0.36865710000000007</v>
          </cell>
          <cell r="K233">
            <v>0.31704510600000008</v>
          </cell>
          <cell r="L233">
            <v>1711.5000000000002</v>
          </cell>
          <cell r="M233">
            <v>0.36865710000000007</v>
          </cell>
          <cell r="N233">
            <v>0.31704510600000008</v>
          </cell>
          <cell r="O233">
            <v>1711.5000000000002</v>
          </cell>
          <cell r="P233">
            <v>0.36865710000000007</v>
          </cell>
          <cell r="Q233">
            <v>0.31704510600000008</v>
          </cell>
          <cell r="R233">
            <v>1956</v>
          </cell>
          <cell r="S233">
            <v>0.42132239999999999</v>
          </cell>
          <cell r="T233">
            <v>0.36233726399999999</v>
          </cell>
          <cell r="U233">
            <v>1956</v>
          </cell>
          <cell r="V233">
            <v>0.42132239999999999</v>
          </cell>
          <cell r="W233">
            <v>0.36233726399999999</v>
          </cell>
          <cell r="X233">
            <v>1956</v>
          </cell>
          <cell r="Y233">
            <v>0.42132239999999999</v>
          </cell>
          <cell r="Z233">
            <v>0.36233726399999999</v>
          </cell>
          <cell r="AA233">
            <v>2200.5</v>
          </cell>
          <cell r="AB233">
            <v>0.47398769999999996</v>
          </cell>
          <cell r="AC233">
            <v>0.40762942199999996</v>
          </cell>
          <cell r="AD233">
            <v>2200.5</v>
          </cell>
          <cell r="AE233">
            <v>0.47398769999999996</v>
          </cell>
          <cell r="AF233">
            <v>0.40762942199999996</v>
          </cell>
          <cell r="AG233">
            <v>2200.5</v>
          </cell>
          <cell r="AH233">
            <v>0.47398769999999996</v>
          </cell>
          <cell r="AI233">
            <v>0.40762942199999996</v>
          </cell>
          <cell r="AJ233">
            <v>2200.5</v>
          </cell>
          <cell r="AK233">
            <v>0.47398769999999996</v>
          </cell>
          <cell r="AL233">
            <v>0.40762942199999996</v>
          </cell>
          <cell r="AM233">
            <v>2200.5</v>
          </cell>
          <cell r="AN233">
            <v>0.47398769999999996</v>
          </cell>
          <cell r="AO233">
            <v>0.40762942199999996</v>
          </cell>
          <cell r="AP233">
            <v>2445</v>
          </cell>
          <cell r="AQ233">
            <v>0.52665299999999993</v>
          </cell>
          <cell r="AR233">
            <v>0.45292158000000005</v>
          </cell>
          <cell r="AS233">
            <v>24450</v>
          </cell>
          <cell r="AT233">
            <v>5.2665300000000004</v>
          </cell>
          <cell r="AU233">
            <v>4.5292158000000002</v>
          </cell>
          <cell r="AV233">
            <v>0.86</v>
          </cell>
        </row>
        <row r="234">
          <cell r="B234" t="str">
            <v>B/A-1167AZ</v>
          </cell>
          <cell r="D234">
            <v>30.451000000000001</v>
          </cell>
          <cell r="E234">
            <v>31.880199999999999</v>
          </cell>
          <cell r="F234">
            <v>37.07</v>
          </cell>
          <cell r="G234">
            <v>5282</v>
          </cell>
          <cell r="H234">
            <v>1.9580373999999998</v>
          </cell>
          <cell r="I234">
            <v>369.74</v>
          </cell>
          <cell r="J234">
            <v>0.137062618</v>
          </cell>
          <cell r="K234">
            <v>0.11787385148</v>
          </cell>
          <cell r="L234">
            <v>369.74</v>
          </cell>
          <cell r="M234">
            <v>0.137062618</v>
          </cell>
          <cell r="N234">
            <v>0.11787385148</v>
          </cell>
          <cell r="O234">
            <v>369.74</v>
          </cell>
          <cell r="P234">
            <v>0.137062618</v>
          </cell>
          <cell r="Q234">
            <v>0.11787385148</v>
          </cell>
          <cell r="R234">
            <v>422.56</v>
          </cell>
          <cell r="S234">
            <v>0.15664299199999998</v>
          </cell>
          <cell r="T234">
            <v>0.13471297312</v>
          </cell>
          <cell r="U234">
            <v>422.56</v>
          </cell>
          <cell r="V234">
            <v>0.15664299199999998</v>
          </cell>
          <cell r="W234">
            <v>0.13471297312</v>
          </cell>
          <cell r="X234">
            <v>422.56</v>
          </cell>
          <cell r="Y234">
            <v>0.15664299199999998</v>
          </cell>
          <cell r="Z234">
            <v>0.13471297312</v>
          </cell>
          <cell r="AA234">
            <v>475.38</v>
          </cell>
          <cell r="AB234">
            <v>0.17622336599999999</v>
          </cell>
          <cell r="AC234">
            <v>0.15155209476000001</v>
          </cell>
          <cell r="AD234">
            <v>475.38</v>
          </cell>
          <cell r="AE234">
            <v>0.17622336599999999</v>
          </cell>
          <cell r="AF234">
            <v>0.15155209476000001</v>
          </cell>
          <cell r="AG234">
            <v>475.38</v>
          </cell>
          <cell r="AH234">
            <v>0.17622336599999999</v>
          </cell>
          <cell r="AI234">
            <v>0.15155209476000001</v>
          </cell>
          <cell r="AJ234">
            <v>475.38</v>
          </cell>
          <cell r="AK234">
            <v>0.17622336599999999</v>
          </cell>
          <cell r="AL234">
            <v>0.15155209476000001</v>
          </cell>
          <cell r="AM234">
            <v>475.38</v>
          </cell>
          <cell r="AN234">
            <v>0.17622336599999999</v>
          </cell>
          <cell r="AO234">
            <v>0.15155209476000001</v>
          </cell>
          <cell r="AP234">
            <v>528.20000000000005</v>
          </cell>
          <cell r="AQ234">
            <v>0.19580374000000003</v>
          </cell>
          <cell r="AR234">
            <v>0.16839121640000002</v>
          </cell>
          <cell r="AS234">
            <v>5282</v>
          </cell>
          <cell r="AT234">
            <v>1.9580373999999998</v>
          </cell>
          <cell r="AU234">
            <v>1.6839121640000001</v>
          </cell>
          <cell r="AV234">
            <v>0.8600000000000001</v>
          </cell>
        </row>
        <row r="235">
          <cell r="B235" t="str">
            <v>B/A-1127Z</v>
          </cell>
          <cell r="D235">
            <v>15.692599999999999</v>
          </cell>
          <cell r="E235">
            <v>16.692599999999999</v>
          </cell>
          <cell r="F235">
            <v>19.41</v>
          </cell>
          <cell r="G235">
            <v>14147</v>
          </cell>
          <cell r="H235">
            <v>2.7459327</v>
          </cell>
          <cell r="I235">
            <v>990.29000000000008</v>
          </cell>
          <cell r="J235">
            <v>0.19221528900000001</v>
          </cell>
          <cell r="K235">
            <v>0.16530514854</v>
          </cell>
          <cell r="L235">
            <v>990.29000000000008</v>
          </cell>
          <cell r="M235">
            <v>0.19221528900000001</v>
          </cell>
          <cell r="N235">
            <v>0.16530514854</v>
          </cell>
          <cell r="O235">
            <v>990.29000000000008</v>
          </cell>
          <cell r="P235">
            <v>0.19221528900000001</v>
          </cell>
          <cell r="Q235">
            <v>0.16530514854</v>
          </cell>
          <cell r="R235">
            <v>1131.76</v>
          </cell>
          <cell r="S235">
            <v>0.21967461599999999</v>
          </cell>
          <cell r="T235">
            <v>0.18892016975999998</v>
          </cell>
          <cell r="U235">
            <v>1131.76</v>
          </cell>
          <cell r="V235">
            <v>0.21967461599999999</v>
          </cell>
          <cell r="W235">
            <v>0.18892016975999998</v>
          </cell>
          <cell r="X235">
            <v>1131.76</v>
          </cell>
          <cell r="Y235">
            <v>0.21967461599999999</v>
          </cell>
          <cell r="Z235">
            <v>0.18892016975999998</v>
          </cell>
          <cell r="AA235">
            <v>1273.23</v>
          </cell>
          <cell r="AB235">
            <v>0.24713394299999999</v>
          </cell>
          <cell r="AC235">
            <v>0.21253519097999998</v>
          </cell>
          <cell r="AD235">
            <v>1273.23</v>
          </cell>
          <cell r="AE235">
            <v>0.24713394299999999</v>
          </cell>
          <cell r="AF235">
            <v>0.21253519097999998</v>
          </cell>
          <cell r="AG235">
            <v>1273.23</v>
          </cell>
          <cell r="AH235">
            <v>0.24713394299999999</v>
          </cell>
          <cell r="AI235">
            <v>0.21253519097999998</v>
          </cell>
          <cell r="AJ235">
            <v>1273.23</v>
          </cell>
          <cell r="AK235">
            <v>0.24713394299999999</v>
          </cell>
          <cell r="AL235">
            <v>0.21253519097999998</v>
          </cell>
          <cell r="AM235">
            <v>1273.23</v>
          </cell>
          <cell r="AN235">
            <v>0.24713394299999999</v>
          </cell>
          <cell r="AO235">
            <v>0.21253519097999998</v>
          </cell>
          <cell r="AP235">
            <v>1414.7</v>
          </cell>
          <cell r="AQ235">
            <v>0.27459327</v>
          </cell>
          <cell r="AR235">
            <v>0.23615021219999999</v>
          </cell>
          <cell r="AS235">
            <v>14147</v>
          </cell>
          <cell r="AT235">
            <v>2.7459327</v>
          </cell>
          <cell r="AU235">
            <v>2.3615021219999996</v>
          </cell>
          <cell r="AV235">
            <v>0.85999999999999988</v>
          </cell>
        </row>
        <row r="236">
          <cell r="B236" t="str">
            <v>B/A-1165Z</v>
          </cell>
          <cell r="D236">
            <v>20.77</v>
          </cell>
          <cell r="E236">
            <v>22.007400000000001</v>
          </cell>
          <cell r="F236">
            <v>25.59</v>
          </cell>
          <cell r="G236">
            <v>11217</v>
          </cell>
          <cell r="H236">
            <v>2.8704302999999998</v>
          </cell>
          <cell r="I236">
            <v>785.19</v>
          </cell>
          <cell r="J236">
            <v>0.20093012099999999</v>
          </cell>
          <cell r="K236">
            <v>0.17279990406000001</v>
          </cell>
          <cell r="L236">
            <v>785.19</v>
          </cell>
          <cell r="M236">
            <v>0.20093012099999999</v>
          </cell>
          <cell r="N236">
            <v>0.17279990406000001</v>
          </cell>
          <cell r="O236">
            <v>785.19</v>
          </cell>
          <cell r="P236">
            <v>0.20093012099999999</v>
          </cell>
          <cell r="Q236">
            <v>0.17279990406000001</v>
          </cell>
          <cell r="R236">
            <v>897.36</v>
          </cell>
          <cell r="S236">
            <v>0.229634424</v>
          </cell>
          <cell r="T236">
            <v>0.19748560464000001</v>
          </cell>
          <cell r="U236">
            <v>897.36</v>
          </cell>
          <cell r="V236">
            <v>0.229634424</v>
          </cell>
          <cell r="W236">
            <v>0.19748560464000001</v>
          </cell>
          <cell r="X236">
            <v>897.36</v>
          </cell>
          <cell r="Y236">
            <v>0.229634424</v>
          </cell>
          <cell r="Z236">
            <v>0.19748560464000001</v>
          </cell>
          <cell r="AA236">
            <v>1009.53</v>
          </cell>
          <cell r="AB236">
            <v>0.25833872699999999</v>
          </cell>
          <cell r="AC236">
            <v>0.22217130522</v>
          </cell>
          <cell r="AD236">
            <v>1009.53</v>
          </cell>
          <cell r="AE236">
            <v>0.25833872699999999</v>
          </cell>
          <cell r="AF236">
            <v>0.22217130522</v>
          </cell>
          <cell r="AG236">
            <v>1009.53</v>
          </cell>
          <cell r="AH236">
            <v>0.25833872699999999</v>
          </cell>
          <cell r="AI236">
            <v>0.22217130522</v>
          </cell>
          <cell r="AJ236">
            <v>1009.53</v>
          </cell>
          <cell r="AK236">
            <v>0.25833872699999999</v>
          </cell>
          <cell r="AL236">
            <v>0.22217130522</v>
          </cell>
          <cell r="AM236">
            <v>1009.53</v>
          </cell>
          <cell r="AN236">
            <v>0.25833872699999999</v>
          </cell>
          <cell r="AO236">
            <v>0.22217130522</v>
          </cell>
          <cell r="AP236">
            <v>1121.7</v>
          </cell>
          <cell r="AQ236">
            <v>0.28704302999999998</v>
          </cell>
          <cell r="AR236">
            <v>0.2468570058</v>
          </cell>
          <cell r="AS236">
            <v>11217</v>
          </cell>
          <cell r="AT236">
            <v>2.8704302999999998</v>
          </cell>
          <cell r="AU236">
            <v>2.4685700580000001</v>
          </cell>
          <cell r="AV236">
            <v>0.8600000000000001</v>
          </cell>
        </row>
        <row r="237">
          <cell r="B237" t="str">
            <v>B/A-1124EZ</v>
          </cell>
          <cell r="D237">
            <v>16.46</v>
          </cell>
          <cell r="E237">
            <v>16.984999999999999</v>
          </cell>
          <cell r="F237">
            <v>19.75</v>
          </cell>
          <cell r="G237">
            <v>7276</v>
          </cell>
          <cell r="H237">
            <v>1.4370099999999999</v>
          </cell>
          <cell r="I237">
            <v>509.32000000000005</v>
          </cell>
          <cell r="J237">
            <v>0.10059070000000002</v>
          </cell>
          <cell r="K237">
            <v>8.6508002000000001E-2</v>
          </cell>
          <cell r="L237">
            <v>509.32000000000005</v>
          </cell>
          <cell r="M237">
            <v>0.10059070000000002</v>
          </cell>
          <cell r="N237">
            <v>8.6508002000000001E-2</v>
          </cell>
          <cell r="O237">
            <v>509.32000000000005</v>
          </cell>
          <cell r="P237">
            <v>0.10059070000000002</v>
          </cell>
          <cell r="Q237">
            <v>8.6508002000000001E-2</v>
          </cell>
          <cell r="R237">
            <v>582.08000000000004</v>
          </cell>
          <cell r="S237">
            <v>0.1149608</v>
          </cell>
          <cell r="T237">
            <v>9.886628800000001E-2</v>
          </cell>
          <cell r="U237">
            <v>582.08000000000004</v>
          </cell>
          <cell r="V237">
            <v>0.1149608</v>
          </cell>
          <cell r="W237">
            <v>9.886628800000001E-2</v>
          </cell>
          <cell r="X237">
            <v>582.08000000000004</v>
          </cell>
          <cell r="Y237">
            <v>0.1149608</v>
          </cell>
          <cell r="Z237">
            <v>9.886628800000001E-2</v>
          </cell>
          <cell r="AA237">
            <v>654.84</v>
          </cell>
          <cell r="AB237">
            <v>0.1293309</v>
          </cell>
          <cell r="AC237">
            <v>0.11122457399999999</v>
          </cell>
          <cell r="AD237">
            <v>654.84</v>
          </cell>
          <cell r="AE237">
            <v>0.1293309</v>
          </cell>
          <cell r="AF237">
            <v>0.11122457399999999</v>
          </cell>
          <cell r="AG237">
            <v>654.84</v>
          </cell>
          <cell r="AH237">
            <v>0.1293309</v>
          </cell>
          <cell r="AI237">
            <v>0.11122457399999999</v>
          </cell>
          <cell r="AJ237">
            <v>654.84</v>
          </cell>
          <cell r="AK237">
            <v>0.1293309</v>
          </cell>
          <cell r="AL237">
            <v>0.11122457399999999</v>
          </cell>
          <cell r="AM237">
            <v>654.84</v>
          </cell>
          <cell r="AN237">
            <v>0.1293309</v>
          </cell>
          <cell r="AO237">
            <v>0.11122457399999999</v>
          </cell>
          <cell r="AP237">
            <v>727.6</v>
          </cell>
          <cell r="AQ237">
            <v>0.143701</v>
          </cell>
          <cell r="AR237">
            <v>0.12358286</v>
          </cell>
          <cell r="AS237">
            <v>7276.0000000000009</v>
          </cell>
          <cell r="AT237">
            <v>1.4370100000000003</v>
          </cell>
          <cell r="AU237">
            <v>1.2358286000000001</v>
          </cell>
          <cell r="AV237">
            <v>0.85999999999999988</v>
          </cell>
        </row>
        <row r="238">
          <cell r="B238" t="str">
            <v>B/A-1122PZ</v>
          </cell>
          <cell r="D238">
            <v>15.27</v>
          </cell>
          <cell r="E238">
            <v>15.738</v>
          </cell>
          <cell r="F238">
            <v>18.3</v>
          </cell>
          <cell r="G238">
            <v>153625</v>
          </cell>
          <cell r="H238">
            <v>28.113375000000001</v>
          </cell>
          <cell r="I238">
            <v>10753.750000000002</v>
          </cell>
          <cell r="J238">
            <v>1.9679362500000004</v>
          </cell>
          <cell r="K238">
            <v>1.6924251750000001</v>
          </cell>
          <cell r="L238">
            <v>10753.750000000002</v>
          </cell>
          <cell r="M238">
            <v>1.9679362500000004</v>
          </cell>
          <cell r="N238">
            <v>1.6924251750000001</v>
          </cell>
          <cell r="O238">
            <v>10753.750000000002</v>
          </cell>
          <cell r="P238">
            <v>1.9679362500000004</v>
          </cell>
          <cell r="Q238">
            <v>1.6924251750000001</v>
          </cell>
          <cell r="R238">
            <v>12290</v>
          </cell>
          <cell r="S238">
            <v>2.2490700000000001</v>
          </cell>
          <cell r="T238">
            <v>1.9342001999999998</v>
          </cell>
          <cell r="U238">
            <v>12290</v>
          </cell>
          <cell r="V238">
            <v>2.2490700000000001</v>
          </cell>
          <cell r="W238">
            <v>1.9342001999999998</v>
          </cell>
          <cell r="X238">
            <v>12290</v>
          </cell>
          <cell r="Y238">
            <v>2.2490700000000001</v>
          </cell>
          <cell r="Z238">
            <v>1.9342001999999998</v>
          </cell>
          <cell r="AA238">
            <v>13826.25</v>
          </cell>
          <cell r="AB238">
            <v>2.5302037500000001</v>
          </cell>
          <cell r="AC238">
            <v>2.1759752249999997</v>
          </cell>
          <cell r="AD238">
            <v>13826.25</v>
          </cell>
          <cell r="AE238">
            <v>2.5302037500000001</v>
          </cell>
          <cell r="AF238">
            <v>2.1759752249999997</v>
          </cell>
          <cell r="AG238">
            <v>13826.25</v>
          </cell>
          <cell r="AH238">
            <v>2.5302037500000001</v>
          </cell>
          <cell r="AI238">
            <v>2.1759752249999997</v>
          </cell>
          <cell r="AJ238">
            <v>13826.25</v>
          </cell>
          <cell r="AK238">
            <v>2.5302037500000001</v>
          </cell>
          <cell r="AL238">
            <v>2.1759752249999997</v>
          </cell>
          <cell r="AM238">
            <v>13826.25</v>
          </cell>
          <cell r="AN238">
            <v>2.5302037500000001</v>
          </cell>
          <cell r="AO238">
            <v>2.1759752249999997</v>
          </cell>
          <cell r="AP238">
            <v>15362.5</v>
          </cell>
          <cell r="AQ238">
            <v>2.8113375</v>
          </cell>
          <cell r="AR238">
            <v>2.4177502500000001</v>
          </cell>
          <cell r="AS238">
            <v>153625</v>
          </cell>
          <cell r="AT238">
            <v>28.113375000000001</v>
          </cell>
          <cell r="AU238">
            <v>24.177502499999999</v>
          </cell>
          <cell r="AV238">
            <v>0.86</v>
          </cell>
        </row>
        <row r="239">
          <cell r="B239" t="str">
            <v>C/A-1122Z</v>
          </cell>
          <cell r="D239">
            <v>3.3626</v>
          </cell>
          <cell r="E239">
            <v>3.3626</v>
          </cell>
          <cell r="F239">
            <v>3.91</v>
          </cell>
          <cell r="G239">
            <v>153625</v>
          </cell>
          <cell r="H239">
            <v>6.0067374999999998</v>
          </cell>
          <cell r="I239">
            <v>10753.750000000002</v>
          </cell>
          <cell r="J239">
            <v>0.42047162500000007</v>
          </cell>
          <cell r="K239">
            <v>0.3616055975000001</v>
          </cell>
          <cell r="L239">
            <v>10753.750000000002</v>
          </cell>
          <cell r="M239">
            <v>0.42047162500000007</v>
          </cell>
          <cell r="N239">
            <v>0.3616055975000001</v>
          </cell>
          <cell r="O239">
            <v>10753.750000000002</v>
          </cell>
          <cell r="P239">
            <v>0.42047162500000007</v>
          </cell>
          <cell r="Q239">
            <v>0.3616055975000001</v>
          </cell>
          <cell r="R239">
            <v>12290</v>
          </cell>
          <cell r="S239">
            <v>0.48053899999999999</v>
          </cell>
          <cell r="T239">
            <v>0.41326353999999998</v>
          </cell>
          <cell r="U239">
            <v>12290</v>
          </cell>
          <cell r="V239">
            <v>0.48053899999999999</v>
          </cell>
          <cell r="W239">
            <v>0.41326353999999998</v>
          </cell>
          <cell r="X239">
            <v>12290</v>
          </cell>
          <cell r="Y239">
            <v>0.48053899999999999</v>
          </cell>
          <cell r="Z239">
            <v>0.41326353999999998</v>
          </cell>
          <cell r="AA239">
            <v>13826.25</v>
          </cell>
          <cell r="AB239">
            <v>0.54060637500000008</v>
          </cell>
          <cell r="AC239">
            <v>0.46492148249999998</v>
          </cell>
          <cell r="AD239">
            <v>13826.25</v>
          </cell>
          <cell r="AE239">
            <v>0.54060637500000008</v>
          </cell>
          <cell r="AF239">
            <v>0.46492148249999998</v>
          </cell>
          <cell r="AG239">
            <v>13826.25</v>
          </cell>
          <cell r="AH239">
            <v>0.54060637500000008</v>
          </cell>
          <cell r="AI239">
            <v>0.46492148249999998</v>
          </cell>
          <cell r="AJ239">
            <v>13826.25</v>
          </cell>
          <cell r="AK239">
            <v>0.54060637500000008</v>
          </cell>
          <cell r="AL239">
            <v>0.46492148249999998</v>
          </cell>
          <cell r="AM239">
            <v>13826.25</v>
          </cell>
          <cell r="AN239">
            <v>0.54060637500000008</v>
          </cell>
          <cell r="AO239">
            <v>0.46492148249999998</v>
          </cell>
          <cell r="AP239">
            <v>15362.5</v>
          </cell>
          <cell r="AQ239">
            <v>0.60067375000000001</v>
          </cell>
          <cell r="AR239">
            <v>0.51657942499999998</v>
          </cell>
          <cell r="AS239">
            <v>153625</v>
          </cell>
          <cell r="AT239">
            <v>6.0067374999999998</v>
          </cell>
          <cell r="AU239">
            <v>5.1657942500000003</v>
          </cell>
          <cell r="AV239">
            <v>0.8600000000000001</v>
          </cell>
        </row>
        <row r="240">
          <cell r="B240" t="str">
            <v>P/S-1122Z</v>
          </cell>
          <cell r="D240">
            <v>1.548</v>
          </cell>
          <cell r="E240">
            <v>1.548</v>
          </cell>
          <cell r="F240">
            <v>1.8</v>
          </cell>
          <cell r="G240">
            <v>153625</v>
          </cell>
          <cell r="H240">
            <v>2.76525</v>
          </cell>
          <cell r="I240">
            <v>10753.750000000002</v>
          </cell>
          <cell r="J240">
            <v>0.19356750000000003</v>
          </cell>
          <cell r="K240">
            <v>0.16646805000000003</v>
          </cell>
          <cell r="L240">
            <v>10753.750000000002</v>
          </cell>
          <cell r="M240">
            <v>0.19356750000000003</v>
          </cell>
          <cell r="N240">
            <v>0.16646805000000003</v>
          </cell>
          <cell r="O240">
            <v>10753.750000000002</v>
          </cell>
          <cell r="P240">
            <v>0.19356750000000003</v>
          </cell>
          <cell r="Q240">
            <v>0.16646805000000003</v>
          </cell>
          <cell r="R240">
            <v>12290</v>
          </cell>
          <cell r="S240">
            <v>0.22122</v>
          </cell>
          <cell r="T240">
            <v>0.19024920000000001</v>
          </cell>
          <cell r="U240">
            <v>12290</v>
          </cell>
          <cell r="V240">
            <v>0.22122</v>
          </cell>
          <cell r="W240">
            <v>0.19024920000000001</v>
          </cell>
          <cell r="X240">
            <v>12290</v>
          </cell>
          <cell r="Y240">
            <v>0.22122</v>
          </cell>
          <cell r="Z240">
            <v>0.19024920000000001</v>
          </cell>
          <cell r="AA240">
            <v>13826.25</v>
          </cell>
          <cell r="AB240">
            <v>0.2488725</v>
          </cell>
          <cell r="AC240">
            <v>0.21403035000000001</v>
          </cell>
          <cell r="AD240">
            <v>13826.25</v>
          </cell>
          <cell r="AE240">
            <v>0.2488725</v>
          </cell>
          <cell r="AF240">
            <v>0.21403035000000001</v>
          </cell>
          <cell r="AG240">
            <v>13826.25</v>
          </cell>
          <cell r="AH240">
            <v>0.2488725</v>
          </cell>
          <cell r="AI240">
            <v>0.21403035000000001</v>
          </cell>
          <cell r="AJ240">
            <v>13826.25</v>
          </cell>
          <cell r="AK240">
            <v>0.2488725</v>
          </cell>
          <cell r="AL240">
            <v>0.21403035000000001</v>
          </cell>
          <cell r="AM240">
            <v>13826.25</v>
          </cell>
          <cell r="AN240">
            <v>0.2488725</v>
          </cell>
          <cell r="AO240">
            <v>0.21403035000000001</v>
          </cell>
          <cell r="AP240">
            <v>15362.5</v>
          </cell>
          <cell r="AQ240">
            <v>0.27652500000000002</v>
          </cell>
          <cell r="AR240">
            <v>0.23781150000000001</v>
          </cell>
          <cell r="AS240">
            <v>153625</v>
          </cell>
          <cell r="AT240">
            <v>2.76525</v>
          </cell>
          <cell r="AU240">
            <v>2.3781150000000002</v>
          </cell>
          <cell r="AV240">
            <v>0.8600000000000001</v>
          </cell>
        </row>
        <row r="241">
          <cell r="B241" t="str">
            <v>B/A-1123GZ</v>
          </cell>
          <cell r="D241">
            <v>15.78</v>
          </cell>
          <cell r="E241">
            <v>16.787199999999999</v>
          </cell>
          <cell r="F241">
            <v>19.52</v>
          </cell>
          <cell r="G241">
            <v>3621</v>
          </cell>
          <cell r="H241">
            <v>0.70681919999999998</v>
          </cell>
          <cell r="I241">
            <v>253.47000000000003</v>
          </cell>
          <cell r="J241">
            <v>4.9477343999999999E-2</v>
          </cell>
          <cell r="K241">
            <v>4.2550515839999997E-2</v>
          </cell>
          <cell r="L241">
            <v>253.47000000000003</v>
          </cell>
          <cell r="M241">
            <v>4.9477343999999999E-2</v>
          </cell>
          <cell r="N241">
            <v>4.2550515839999997E-2</v>
          </cell>
          <cell r="O241">
            <v>253.47000000000003</v>
          </cell>
          <cell r="P241">
            <v>4.9477343999999999E-2</v>
          </cell>
          <cell r="Q241">
            <v>4.2550515839999997E-2</v>
          </cell>
          <cell r="R241">
            <v>289.68</v>
          </cell>
          <cell r="S241">
            <v>5.6545536E-2</v>
          </cell>
          <cell r="T241">
            <v>4.8629160960000001E-2</v>
          </cell>
          <cell r="U241">
            <v>289.68</v>
          </cell>
          <cell r="V241">
            <v>5.6545536E-2</v>
          </cell>
          <cell r="W241">
            <v>4.8629160960000001E-2</v>
          </cell>
          <cell r="X241">
            <v>289.68</v>
          </cell>
          <cell r="Y241">
            <v>5.6545536E-2</v>
          </cell>
          <cell r="Z241">
            <v>4.8629160960000001E-2</v>
          </cell>
          <cell r="AA241">
            <v>325.89</v>
          </cell>
          <cell r="AB241">
            <v>6.3613727999999994E-2</v>
          </cell>
          <cell r="AC241">
            <v>5.470780607999999E-2</v>
          </cell>
          <cell r="AD241">
            <v>325.89</v>
          </cell>
          <cell r="AE241">
            <v>6.3613727999999994E-2</v>
          </cell>
          <cell r="AF241">
            <v>5.470780607999999E-2</v>
          </cell>
          <cell r="AG241">
            <v>325.89</v>
          </cell>
          <cell r="AH241">
            <v>6.3613727999999994E-2</v>
          </cell>
          <cell r="AI241">
            <v>5.470780607999999E-2</v>
          </cell>
          <cell r="AJ241">
            <v>325.89</v>
          </cell>
          <cell r="AK241">
            <v>6.3613727999999994E-2</v>
          </cell>
          <cell r="AL241">
            <v>5.470780607999999E-2</v>
          </cell>
          <cell r="AM241">
            <v>325.89</v>
          </cell>
          <cell r="AN241">
            <v>6.3613727999999994E-2</v>
          </cell>
          <cell r="AO241">
            <v>5.470780607999999E-2</v>
          </cell>
          <cell r="AP241">
            <v>362.1</v>
          </cell>
          <cell r="AQ241">
            <v>7.0681919999999995E-2</v>
          </cell>
          <cell r="AR241">
            <v>6.0786451200000001E-2</v>
          </cell>
          <cell r="AS241">
            <v>3620.9999999999995</v>
          </cell>
          <cell r="AT241">
            <v>0.70681919999999987</v>
          </cell>
          <cell r="AU241">
            <v>0.60786451199999991</v>
          </cell>
          <cell r="AV241">
            <v>0.86</v>
          </cell>
        </row>
        <row r="242">
          <cell r="B242" t="str">
            <v>B/A-1123BZ</v>
          </cell>
          <cell r="D242">
            <v>15.89</v>
          </cell>
          <cell r="E242">
            <v>16.503399999999999</v>
          </cell>
          <cell r="F242">
            <v>19.190000000000001</v>
          </cell>
          <cell r="G242">
            <v>2614</v>
          </cell>
          <cell r="H242">
            <v>0.50162660000000003</v>
          </cell>
          <cell r="I242">
            <v>182.98000000000002</v>
          </cell>
          <cell r="J242">
            <v>3.5113862000000003E-2</v>
          </cell>
          <cell r="K242">
            <v>3.0197921320000001E-2</v>
          </cell>
          <cell r="L242">
            <v>182.98000000000002</v>
          </cell>
          <cell r="M242">
            <v>3.5113862000000003E-2</v>
          </cell>
          <cell r="N242">
            <v>3.0197921320000001E-2</v>
          </cell>
          <cell r="O242">
            <v>182.98000000000002</v>
          </cell>
          <cell r="P242">
            <v>3.5113862000000003E-2</v>
          </cell>
          <cell r="Q242">
            <v>3.0197921320000001E-2</v>
          </cell>
          <cell r="R242">
            <v>209.12</v>
          </cell>
          <cell r="S242">
            <v>4.0130128000000001E-2</v>
          </cell>
          <cell r="T242">
            <v>3.4511910079999999E-2</v>
          </cell>
          <cell r="U242">
            <v>209.12</v>
          </cell>
          <cell r="V242">
            <v>4.0130128000000001E-2</v>
          </cell>
          <cell r="W242">
            <v>3.4511910079999999E-2</v>
          </cell>
          <cell r="X242">
            <v>209.12</v>
          </cell>
          <cell r="Y242">
            <v>4.0130128000000001E-2</v>
          </cell>
          <cell r="Z242">
            <v>3.4511910079999999E-2</v>
          </cell>
          <cell r="AA242">
            <v>235.26</v>
          </cell>
          <cell r="AB242">
            <v>4.5146393999999999E-2</v>
          </cell>
          <cell r="AC242">
            <v>3.8825898839999998E-2</v>
          </cell>
          <cell r="AD242">
            <v>235.26</v>
          </cell>
          <cell r="AE242">
            <v>4.5146393999999999E-2</v>
          </cell>
          <cell r="AF242">
            <v>3.8825898839999998E-2</v>
          </cell>
          <cell r="AG242">
            <v>235.26</v>
          </cell>
          <cell r="AH242">
            <v>4.5146393999999999E-2</v>
          </cell>
          <cell r="AI242">
            <v>3.8825898839999998E-2</v>
          </cell>
          <cell r="AJ242">
            <v>235.26</v>
          </cell>
          <cell r="AK242">
            <v>4.5146393999999999E-2</v>
          </cell>
          <cell r="AL242">
            <v>3.8825898839999998E-2</v>
          </cell>
          <cell r="AM242">
            <v>235.26</v>
          </cell>
          <cell r="AN242">
            <v>4.5146393999999999E-2</v>
          </cell>
          <cell r="AO242">
            <v>3.8825898839999998E-2</v>
          </cell>
          <cell r="AP242">
            <v>261.40000000000003</v>
          </cell>
          <cell r="AQ242">
            <v>5.0162660000000012E-2</v>
          </cell>
          <cell r="AR242">
            <v>4.3139887600000003E-2</v>
          </cell>
          <cell r="AS242">
            <v>2614.0000000000005</v>
          </cell>
          <cell r="AT242">
            <v>0.50162660000000014</v>
          </cell>
          <cell r="AU242">
            <v>0.43139887600000004</v>
          </cell>
          <cell r="AV242">
            <v>0.85999999999999988</v>
          </cell>
        </row>
        <row r="243">
          <cell r="B243" t="str">
            <v>B/A-1154Z</v>
          </cell>
          <cell r="D243">
            <v>11.43</v>
          </cell>
          <cell r="E243">
            <v>12.083</v>
          </cell>
          <cell r="F243">
            <v>14.05</v>
          </cell>
          <cell r="G243">
            <v>77053</v>
          </cell>
          <cell r="H243">
            <v>10.825946500000001</v>
          </cell>
          <cell r="I243">
            <v>5393.7100000000009</v>
          </cell>
          <cell r="J243">
            <v>0.75781625500000027</v>
          </cell>
          <cell r="K243">
            <v>0.65172197930000009</v>
          </cell>
          <cell r="L243">
            <v>5393.7100000000009</v>
          </cell>
          <cell r="M243">
            <v>0.75781625500000027</v>
          </cell>
          <cell r="N243">
            <v>0.65172197930000009</v>
          </cell>
          <cell r="O243">
            <v>5393.7100000000009</v>
          </cell>
          <cell r="P243">
            <v>0.75781625500000027</v>
          </cell>
          <cell r="Q243">
            <v>0.65172197930000009</v>
          </cell>
          <cell r="R243">
            <v>6164.24</v>
          </cell>
          <cell r="S243">
            <v>0.86607571999999999</v>
          </cell>
          <cell r="T243">
            <v>0.74482511920000005</v>
          </cell>
          <cell r="U243">
            <v>6164.24</v>
          </cell>
          <cell r="V243">
            <v>0.86607571999999999</v>
          </cell>
          <cell r="W243">
            <v>0.74482511920000005</v>
          </cell>
          <cell r="X243">
            <v>6164.24</v>
          </cell>
          <cell r="Y243">
            <v>0.86607571999999999</v>
          </cell>
          <cell r="Z243">
            <v>0.74482511920000005</v>
          </cell>
          <cell r="AA243">
            <v>6934.7699999999995</v>
          </cell>
          <cell r="AB243">
            <v>0.97433518499999994</v>
          </cell>
          <cell r="AC243">
            <v>0.83792825910000002</v>
          </cell>
          <cell r="AD243">
            <v>6934.7699999999995</v>
          </cell>
          <cell r="AE243">
            <v>0.97433518499999994</v>
          </cell>
          <cell r="AF243">
            <v>0.83792825910000002</v>
          </cell>
          <cell r="AG243">
            <v>6934.7699999999995</v>
          </cell>
          <cell r="AH243">
            <v>0.97433518499999994</v>
          </cell>
          <cell r="AI243">
            <v>0.83792825910000002</v>
          </cell>
          <cell r="AJ243">
            <v>6934.7699999999995</v>
          </cell>
          <cell r="AK243">
            <v>0.97433518499999994</v>
          </cell>
          <cell r="AL243">
            <v>0.83792825910000002</v>
          </cell>
          <cell r="AM243">
            <v>6934.7699999999995</v>
          </cell>
          <cell r="AN243">
            <v>0.97433518499999994</v>
          </cell>
          <cell r="AO243">
            <v>0.83792825910000002</v>
          </cell>
          <cell r="AP243">
            <v>7705.3</v>
          </cell>
          <cell r="AQ243">
            <v>1.0825946500000001</v>
          </cell>
          <cell r="AR243">
            <v>0.93103139900000009</v>
          </cell>
          <cell r="AS243">
            <v>77052.999999999985</v>
          </cell>
          <cell r="AT243">
            <v>10.825946499999999</v>
          </cell>
          <cell r="AU243">
            <v>9.3103139899999992</v>
          </cell>
          <cell r="AV243">
            <v>0.86</v>
          </cell>
        </row>
        <row r="244">
          <cell r="B244" t="str">
            <v>B/A-1124Z</v>
          </cell>
          <cell r="D244">
            <v>13.69</v>
          </cell>
          <cell r="E244">
            <v>14.026599999999998</v>
          </cell>
          <cell r="F244">
            <v>16.309999999999999</v>
          </cell>
          <cell r="G244">
            <v>8472</v>
          </cell>
          <cell r="H244">
            <v>1.3817831999999999</v>
          </cell>
          <cell r="I244">
            <v>593.04000000000008</v>
          </cell>
          <cell r="J244">
            <v>9.6724824000000001E-2</v>
          </cell>
          <cell r="K244">
            <v>8.3183348640000002E-2</v>
          </cell>
          <cell r="L244">
            <v>593.04000000000008</v>
          </cell>
          <cell r="M244">
            <v>9.6724824000000001E-2</v>
          </cell>
          <cell r="N244">
            <v>8.3183348640000002E-2</v>
          </cell>
          <cell r="O244">
            <v>593.04000000000008</v>
          </cell>
          <cell r="P244">
            <v>9.6724824000000001E-2</v>
          </cell>
          <cell r="Q244">
            <v>8.3183348640000002E-2</v>
          </cell>
          <cell r="R244">
            <v>677.76</v>
          </cell>
          <cell r="S244">
            <v>0.11054265599999999</v>
          </cell>
          <cell r="T244">
            <v>9.5066684159999984E-2</v>
          </cell>
          <cell r="U244">
            <v>677.76</v>
          </cell>
          <cell r="V244">
            <v>0.11054265599999999</v>
          </cell>
          <cell r="W244">
            <v>9.5066684159999984E-2</v>
          </cell>
          <cell r="X244">
            <v>677.76</v>
          </cell>
          <cell r="Y244">
            <v>0.11054265599999999</v>
          </cell>
          <cell r="Z244">
            <v>9.5066684159999984E-2</v>
          </cell>
          <cell r="AA244">
            <v>762.48</v>
          </cell>
          <cell r="AB244">
            <v>0.12436048799999999</v>
          </cell>
          <cell r="AC244">
            <v>0.10695001967999998</v>
          </cell>
          <cell r="AD244">
            <v>762.48</v>
          </cell>
          <cell r="AE244">
            <v>0.12436048799999999</v>
          </cell>
          <cell r="AF244">
            <v>0.10695001967999998</v>
          </cell>
          <cell r="AG244">
            <v>762.48</v>
          </cell>
          <cell r="AH244">
            <v>0.12436048799999999</v>
          </cell>
          <cell r="AI244">
            <v>0.10695001967999998</v>
          </cell>
          <cell r="AJ244">
            <v>762.48</v>
          </cell>
          <cell r="AK244">
            <v>0.12436048799999999</v>
          </cell>
          <cell r="AL244">
            <v>0.10695001967999998</v>
          </cell>
          <cell r="AM244">
            <v>762.48</v>
          </cell>
          <cell r="AN244">
            <v>0.12436048799999999</v>
          </cell>
          <cell r="AO244">
            <v>0.10695001967999998</v>
          </cell>
          <cell r="AP244">
            <v>847.2</v>
          </cell>
          <cell r="AQ244">
            <v>0.13817831999999999</v>
          </cell>
          <cell r="AR244">
            <v>0.11883335519999999</v>
          </cell>
          <cell r="AS244">
            <v>8472</v>
          </cell>
          <cell r="AT244">
            <v>1.3817831999999999</v>
          </cell>
          <cell r="AU244">
            <v>1.188333552</v>
          </cell>
          <cell r="AV244">
            <v>0.8600000000000001</v>
          </cell>
        </row>
        <row r="245">
          <cell r="B245" t="str">
            <v>B/A-1126EZ</v>
          </cell>
          <cell r="D245">
            <v>13.54</v>
          </cell>
          <cell r="E245">
            <v>14.456599999999998</v>
          </cell>
          <cell r="F245">
            <v>16.809999999999999</v>
          </cell>
          <cell r="G245">
            <v>36413</v>
          </cell>
          <cell r="H245">
            <v>6.1210252999999994</v>
          </cell>
          <cell r="I245">
            <v>2548.9100000000003</v>
          </cell>
          <cell r="J245">
            <v>0.428471771</v>
          </cell>
          <cell r="K245">
            <v>0.36848572305999999</v>
          </cell>
          <cell r="L245">
            <v>2548.9100000000003</v>
          </cell>
          <cell r="M245">
            <v>0.428471771</v>
          </cell>
          <cell r="N245">
            <v>0.36848572305999999</v>
          </cell>
          <cell r="O245">
            <v>2548.9100000000003</v>
          </cell>
          <cell r="P245">
            <v>0.428471771</v>
          </cell>
          <cell r="Q245">
            <v>0.36848572305999999</v>
          </cell>
          <cell r="R245">
            <v>2913.04</v>
          </cell>
          <cell r="S245">
            <v>0.48968202399999994</v>
          </cell>
          <cell r="T245">
            <v>0.42112654063999994</v>
          </cell>
          <cell r="U245">
            <v>2913.04</v>
          </cell>
          <cell r="V245">
            <v>0.48968202399999994</v>
          </cell>
          <cell r="W245">
            <v>0.42112654063999994</v>
          </cell>
          <cell r="X245">
            <v>2913.04</v>
          </cell>
          <cell r="Y245">
            <v>0.48968202399999994</v>
          </cell>
          <cell r="Z245">
            <v>0.42112654063999994</v>
          </cell>
          <cell r="AA245">
            <v>3277.17</v>
          </cell>
          <cell r="AB245">
            <v>0.55089227699999999</v>
          </cell>
          <cell r="AC245">
            <v>0.47376735821999993</v>
          </cell>
          <cell r="AD245">
            <v>3277.17</v>
          </cell>
          <cell r="AE245">
            <v>0.55089227699999999</v>
          </cell>
          <cell r="AF245">
            <v>0.47376735821999993</v>
          </cell>
          <cell r="AG245">
            <v>3277.17</v>
          </cell>
          <cell r="AH245">
            <v>0.55089227699999999</v>
          </cell>
          <cell r="AI245">
            <v>0.47376735821999993</v>
          </cell>
          <cell r="AJ245">
            <v>3277.17</v>
          </cell>
          <cell r="AK245">
            <v>0.55089227699999999</v>
          </cell>
          <cell r="AL245">
            <v>0.47376735821999993</v>
          </cell>
          <cell r="AM245">
            <v>3277.17</v>
          </cell>
          <cell r="AN245">
            <v>0.55089227699999999</v>
          </cell>
          <cell r="AO245">
            <v>0.47376735821999993</v>
          </cell>
          <cell r="AP245">
            <v>3641.3</v>
          </cell>
          <cell r="AQ245">
            <v>0.61210252999999992</v>
          </cell>
          <cell r="AR245">
            <v>0.52640817579999999</v>
          </cell>
          <cell r="AS245">
            <v>36413</v>
          </cell>
          <cell r="AT245">
            <v>6.1210252999999994</v>
          </cell>
          <cell r="AU245">
            <v>5.2640817579999997</v>
          </cell>
          <cell r="AV245">
            <v>0.86</v>
          </cell>
        </row>
        <row r="246">
          <cell r="B246" t="str">
            <v>B/A-1126DZ</v>
          </cell>
          <cell r="D246">
            <v>13.83</v>
          </cell>
          <cell r="E246">
            <v>14.792</v>
          </cell>
          <cell r="F246">
            <v>17.2</v>
          </cell>
          <cell r="G246">
            <v>10864</v>
          </cell>
          <cell r="H246">
            <v>1.8686079999999998</v>
          </cell>
          <cell r="I246">
            <v>760.48</v>
          </cell>
          <cell r="J246">
            <v>0.13080255999999998</v>
          </cell>
          <cell r="K246">
            <v>0.11249020160000001</v>
          </cell>
          <cell r="L246">
            <v>760.48</v>
          </cell>
          <cell r="M246">
            <v>0.13080255999999998</v>
          </cell>
          <cell r="N246">
            <v>0.11249020160000001</v>
          </cell>
          <cell r="O246">
            <v>760.48</v>
          </cell>
          <cell r="P246">
            <v>0.13080255999999998</v>
          </cell>
          <cell r="Q246">
            <v>0.11249020160000001</v>
          </cell>
          <cell r="R246">
            <v>869.12</v>
          </cell>
          <cell r="S246">
            <v>0.14948864000000001</v>
          </cell>
          <cell r="T246">
            <v>0.1285602304</v>
          </cell>
          <cell r="U246">
            <v>869.12</v>
          </cell>
          <cell r="V246">
            <v>0.14948864000000001</v>
          </cell>
          <cell r="W246">
            <v>0.1285602304</v>
          </cell>
          <cell r="X246">
            <v>869.12</v>
          </cell>
          <cell r="Y246">
            <v>0.14948864000000001</v>
          </cell>
          <cell r="Z246">
            <v>0.1285602304</v>
          </cell>
          <cell r="AA246">
            <v>977.76</v>
          </cell>
          <cell r="AB246">
            <v>0.16817471999999997</v>
          </cell>
          <cell r="AC246">
            <v>0.1446302592</v>
          </cell>
          <cell r="AD246">
            <v>977.76</v>
          </cell>
          <cell r="AE246">
            <v>0.16817471999999997</v>
          </cell>
          <cell r="AF246">
            <v>0.1446302592</v>
          </cell>
          <cell r="AG246">
            <v>977.76</v>
          </cell>
          <cell r="AH246">
            <v>0.16817471999999997</v>
          </cell>
          <cell r="AI246">
            <v>0.1446302592</v>
          </cell>
          <cell r="AJ246">
            <v>977.76</v>
          </cell>
          <cell r="AK246">
            <v>0.16817471999999997</v>
          </cell>
          <cell r="AL246">
            <v>0.1446302592</v>
          </cell>
          <cell r="AM246">
            <v>977.76</v>
          </cell>
          <cell r="AN246">
            <v>0.16817471999999997</v>
          </cell>
          <cell r="AO246">
            <v>0.1446302592</v>
          </cell>
          <cell r="AP246">
            <v>1086.4000000000001</v>
          </cell>
          <cell r="AQ246">
            <v>0.18686080000000002</v>
          </cell>
          <cell r="AR246">
            <v>0.16070028800000002</v>
          </cell>
          <cell r="AS246">
            <v>10864</v>
          </cell>
          <cell r="AT246">
            <v>1.8686079999999998</v>
          </cell>
          <cell r="AU246">
            <v>1.60700288</v>
          </cell>
          <cell r="AV246">
            <v>0.8600000000000001</v>
          </cell>
        </row>
        <row r="247">
          <cell r="B247" t="str">
            <v>B/A-1126Z</v>
          </cell>
          <cell r="D247">
            <v>12.57</v>
          </cell>
          <cell r="E247">
            <v>13.3386</v>
          </cell>
          <cell r="F247">
            <v>15.51</v>
          </cell>
          <cell r="G247">
            <v>5740</v>
          </cell>
          <cell r="H247">
            <v>0.8902739999999999</v>
          </cell>
          <cell r="I247">
            <v>401.8</v>
          </cell>
          <cell r="J247">
            <v>6.2319179999999995E-2</v>
          </cell>
          <cell r="K247">
            <v>5.3594494800000003E-2</v>
          </cell>
          <cell r="L247">
            <v>401.8</v>
          </cell>
          <cell r="M247">
            <v>6.2319179999999995E-2</v>
          </cell>
          <cell r="N247">
            <v>5.3594494800000003E-2</v>
          </cell>
          <cell r="O247">
            <v>401.8</v>
          </cell>
          <cell r="P247">
            <v>6.2319179999999995E-2</v>
          </cell>
          <cell r="Q247">
            <v>5.3594494800000003E-2</v>
          </cell>
          <cell r="R247">
            <v>459.2</v>
          </cell>
          <cell r="S247">
            <v>7.1221919999999994E-2</v>
          </cell>
          <cell r="T247">
            <v>6.1250851199999998E-2</v>
          </cell>
          <cell r="U247">
            <v>459.2</v>
          </cell>
          <cell r="V247">
            <v>7.1221919999999994E-2</v>
          </cell>
          <cell r="W247">
            <v>6.1250851199999998E-2</v>
          </cell>
          <cell r="X247">
            <v>459.2</v>
          </cell>
          <cell r="Y247">
            <v>7.1221919999999994E-2</v>
          </cell>
          <cell r="Z247">
            <v>6.1250851199999998E-2</v>
          </cell>
          <cell r="AA247">
            <v>516.6</v>
          </cell>
          <cell r="AB247">
            <v>8.012466E-2</v>
          </cell>
          <cell r="AC247">
            <v>6.8907207600000006E-2</v>
          </cell>
          <cell r="AD247">
            <v>516.6</v>
          </cell>
          <cell r="AE247">
            <v>8.012466E-2</v>
          </cell>
          <cell r="AF247">
            <v>6.8907207600000006E-2</v>
          </cell>
          <cell r="AG247">
            <v>516.6</v>
          </cell>
          <cell r="AH247">
            <v>8.012466E-2</v>
          </cell>
          <cell r="AI247">
            <v>6.8907207600000006E-2</v>
          </cell>
          <cell r="AJ247">
            <v>516.6</v>
          </cell>
          <cell r="AK247">
            <v>8.012466E-2</v>
          </cell>
          <cell r="AL247">
            <v>6.8907207600000006E-2</v>
          </cell>
          <cell r="AM247">
            <v>516.6</v>
          </cell>
          <cell r="AN247">
            <v>8.012466E-2</v>
          </cell>
          <cell r="AO247">
            <v>6.8907207600000006E-2</v>
          </cell>
          <cell r="AP247">
            <v>574</v>
          </cell>
          <cell r="AQ247">
            <v>8.9027399999999993E-2</v>
          </cell>
          <cell r="AR247">
            <v>7.6563564000000001E-2</v>
          </cell>
          <cell r="AS247">
            <v>5740.0000000000009</v>
          </cell>
          <cell r="AT247">
            <v>0.89027400000000012</v>
          </cell>
          <cell r="AU247">
            <v>0.76563564000000017</v>
          </cell>
          <cell r="AV247">
            <v>0.8600000000000001</v>
          </cell>
        </row>
        <row r="248">
          <cell r="B248" t="str">
            <v>B/A-1123Z</v>
          </cell>
          <cell r="D248">
            <v>15.96</v>
          </cell>
          <cell r="E248">
            <v>16.443200000000001</v>
          </cell>
          <cell r="F248">
            <v>19.12</v>
          </cell>
          <cell r="G248">
            <v>6649</v>
          </cell>
          <cell r="H248">
            <v>1.2712888</v>
          </cell>
          <cell r="I248">
            <v>465.43000000000006</v>
          </cell>
          <cell r="J248">
            <v>8.8990216000000025E-2</v>
          </cell>
          <cell r="K248">
            <v>7.653158576000002E-2</v>
          </cell>
          <cell r="L248">
            <v>465.43000000000006</v>
          </cell>
          <cell r="M248">
            <v>8.8990216000000025E-2</v>
          </cell>
          <cell r="N248">
            <v>7.653158576000002E-2</v>
          </cell>
          <cell r="O248">
            <v>465.43000000000006</v>
          </cell>
          <cell r="P248">
            <v>8.8990216000000025E-2</v>
          </cell>
          <cell r="Q248">
            <v>7.653158576000002E-2</v>
          </cell>
          <cell r="R248">
            <v>531.91999999999996</v>
          </cell>
          <cell r="S248">
            <v>0.101703104</v>
          </cell>
          <cell r="T248">
            <v>8.7464669440000004E-2</v>
          </cell>
          <cell r="U248">
            <v>531.91999999999996</v>
          </cell>
          <cell r="V248">
            <v>0.101703104</v>
          </cell>
          <cell r="W248">
            <v>8.7464669440000004E-2</v>
          </cell>
          <cell r="X248">
            <v>531.91999999999996</v>
          </cell>
          <cell r="Y248">
            <v>0.101703104</v>
          </cell>
          <cell r="Z248">
            <v>8.7464669440000004E-2</v>
          </cell>
          <cell r="AA248">
            <v>598.41</v>
          </cell>
          <cell r="AB248">
            <v>0.11441599200000001</v>
          </cell>
          <cell r="AC248">
            <v>9.8397753120000001E-2</v>
          </cell>
          <cell r="AD248">
            <v>598.41</v>
          </cell>
          <cell r="AE248">
            <v>0.11441599200000001</v>
          </cell>
          <cell r="AF248">
            <v>9.8397753120000001E-2</v>
          </cell>
          <cell r="AG248">
            <v>598.41</v>
          </cell>
          <cell r="AH248">
            <v>0.11441599200000001</v>
          </cell>
          <cell r="AI248">
            <v>9.8397753120000001E-2</v>
          </cell>
          <cell r="AJ248">
            <v>598.41</v>
          </cell>
          <cell r="AK248">
            <v>0.11441599200000001</v>
          </cell>
          <cell r="AL248">
            <v>9.8397753120000001E-2</v>
          </cell>
          <cell r="AM248">
            <v>598.41</v>
          </cell>
          <cell r="AN248">
            <v>0.11441599200000001</v>
          </cell>
          <cell r="AO248">
            <v>9.8397753120000001E-2</v>
          </cell>
          <cell r="AP248">
            <v>664.90000000000009</v>
          </cell>
          <cell r="AQ248">
            <v>0.12712888000000003</v>
          </cell>
          <cell r="AR248">
            <v>0.10933083680000001</v>
          </cell>
          <cell r="AS248">
            <v>6649</v>
          </cell>
          <cell r="AT248">
            <v>1.2712888</v>
          </cell>
          <cell r="AU248">
            <v>1.093308368</v>
          </cell>
          <cell r="AV248">
            <v>0.86</v>
          </cell>
        </row>
        <row r="249">
          <cell r="B249" t="str">
            <v>B/A-1124DZ</v>
          </cell>
          <cell r="D249">
            <v>13.68</v>
          </cell>
          <cell r="E249">
            <v>14.078200000000001</v>
          </cell>
          <cell r="F249">
            <v>16.37</v>
          </cell>
          <cell r="G249">
            <v>12117</v>
          </cell>
          <cell r="H249">
            <v>1.9835529000000001</v>
          </cell>
          <cell r="I249">
            <v>848.19</v>
          </cell>
          <cell r="J249">
            <v>0.13884870300000002</v>
          </cell>
          <cell r="K249">
            <v>0.11940988458000001</v>
          </cell>
          <cell r="L249">
            <v>848.19</v>
          </cell>
          <cell r="M249">
            <v>0.13884870300000002</v>
          </cell>
          <cell r="N249">
            <v>0.11940988458000001</v>
          </cell>
          <cell r="O249">
            <v>848.19</v>
          </cell>
          <cell r="P249">
            <v>0.13884870300000002</v>
          </cell>
          <cell r="Q249">
            <v>0.11940988458000001</v>
          </cell>
          <cell r="R249">
            <v>969.36</v>
          </cell>
          <cell r="S249">
            <v>0.15868423200000001</v>
          </cell>
          <cell r="T249">
            <v>0.13646843952000001</v>
          </cell>
          <cell r="U249">
            <v>969.36</v>
          </cell>
          <cell r="V249">
            <v>0.15868423200000001</v>
          </cell>
          <cell r="W249">
            <v>0.13646843952000001</v>
          </cell>
          <cell r="X249">
            <v>969.36</v>
          </cell>
          <cell r="Y249">
            <v>0.15868423200000001</v>
          </cell>
          <cell r="Z249">
            <v>0.13646843952000001</v>
          </cell>
          <cell r="AA249">
            <v>1090.53</v>
          </cell>
          <cell r="AB249">
            <v>0.178519761</v>
          </cell>
          <cell r="AC249">
            <v>0.15352699446000001</v>
          </cell>
          <cell r="AD249">
            <v>1090.53</v>
          </cell>
          <cell r="AE249">
            <v>0.178519761</v>
          </cell>
          <cell r="AF249">
            <v>0.15352699446000001</v>
          </cell>
          <cell r="AG249">
            <v>1090.53</v>
          </cell>
          <cell r="AH249">
            <v>0.178519761</v>
          </cell>
          <cell r="AI249">
            <v>0.15352699446000001</v>
          </cell>
          <cell r="AJ249">
            <v>1090.53</v>
          </cell>
          <cell r="AK249">
            <v>0.178519761</v>
          </cell>
          <cell r="AL249">
            <v>0.15352699446000001</v>
          </cell>
          <cell r="AM249">
            <v>1090.53</v>
          </cell>
          <cell r="AN249">
            <v>0.178519761</v>
          </cell>
          <cell r="AO249">
            <v>0.15352699446000001</v>
          </cell>
          <cell r="AP249">
            <v>1211.7</v>
          </cell>
          <cell r="AQ249">
            <v>0.19835529000000002</v>
          </cell>
          <cell r="AR249">
            <v>0.17058554940000001</v>
          </cell>
          <cell r="AS249">
            <v>12117.000000000002</v>
          </cell>
          <cell r="AT249">
            <v>1.9835529000000003</v>
          </cell>
          <cell r="AU249">
            <v>1.7058554940000004</v>
          </cell>
          <cell r="AV249">
            <v>0.8600000000000001</v>
          </cell>
        </row>
        <row r="250">
          <cell r="B250" t="str">
            <v>B/A-1129Z</v>
          </cell>
          <cell r="D250">
            <v>16.399999999999999</v>
          </cell>
          <cell r="E250">
            <v>17.105399999999999</v>
          </cell>
          <cell r="F250">
            <v>19.89</v>
          </cell>
          <cell r="G250">
            <v>22427</v>
          </cell>
          <cell r="H250">
            <v>4.4607303000000007</v>
          </cell>
          <cell r="I250">
            <v>1569.89</v>
          </cell>
          <cell r="J250">
            <v>0.31225112100000002</v>
          </cell>
          <cell r="K250">
            <v>0.26853596406000002</v>
          </cell>
          <cell r="L250">
            <v>1569.89</v>
          </cell>
          <cell r="M250">
            <v>0.31225112100000002</v>
          </cell>
          <cell r="N250">
            <v>0.26853596406000002</v>
          </cell>
          <cell r="O250">
            <v>1569.89</v>
          </cell>
          <cell r="P250">
            <v>0.31225112100000002</v>
          </cell>
          <cell r="Q250">
            <v>0.26853596406000002</v>
          </cell>
          <cell r="R250">
            <v>1794.16</v>
          </cell>
          <cell r="S250">
            <v>0.35685842400000001</v>
          </cell>
          <cell r="T250">
            <v>0.30689824463999998</v>
          </cell>
          <cell r="U250">
            <v>1794.16</v>
          </cell>
          <cell r="V250">
            <v>0.35685842400000001</v>
          </cell>
          <cell r="W250">
            <v>0.30689824463999998</v>
          </cell>
          <cell r="X250">
            <v>1794.16</v>
          </cell>
          <cell r="Y250">
            <v>0.35685842400000001</v>
          </cell>
          <cell r="Z250">
            <v>0.30689824463999998</v>
          </cell>
          <cell r="AA250">
            <v>2018.4299999999998</v>
          </cell>
          <cell r="AB250">
            <v>0.40146572699999999</v>
          </cell>
          <cell r="AC250">
            <v>0.34526052522</v>
          </cell>
          <cell r="AD250">
            <v>2018.4299999999998</v>
          </cell>
          <cell r="AE250">
            <v>0.40146572699999999</v>
          </cell>
          <cell r="AF250">
            <v>0.34526052522</v>
          </cell>
          <cell r="AG250">
            <v>2018.4299999999998</v>
          </cell>
          <cell r="AH250">
            <v>0.40146572699999999</v>
          </cell>
          <cell r="AI250">
            <v>0.34526052522</v>
          </cell>
          <cell r="AJ250">
            <v>2018.4299999999998</v>
          </cell>
          <cell r="AK250">
            <v>0.40146572699999999</v>
          </cell>
          <cell r="AL250">
            <v>0.34526052522</v>
          </cell>
          <cell r="AM250">
            <v>2018.4299999999998</v>
          </cell>
          <cell r="AN250">
            <v>0.40146572699999999</v>
          </cell>
          <cell r="AO250">
            <v>0.34526052522</v>
          </cell>
          <cell r="AP250">
            <v>2242.7000000000003</v>
          </cell>
          <cell r="AQ250">
            <v>0.44607303000000009</v>
          </cell>
          <cell r="AR250">
            <v>0.38362280580000008</v>
          </cell>
          <cell r="AS250">
            <v>22427</v>
          </cell>
          <cell r="AT250">
            <v>4.4607303000000007</v>
          </cell>
          <cell r="AU250">
            <v>3.8362280579999997</v>
          </cell>
          <cell r="AV250">
            <v>0.85999999999999976</v>
          </cell>
        </row>
        <row r="251">
          <cell r="B251" t="str">
            <v>B/A-0126Z</v>
          </cell>
          <cell r="D251">
            <v>18.75</v>
          </cell>
          <cell r="E251">
            <v>19.8918</v>
          </cell>
          <cell r="F251">
            <v>23.13</v>
          </cell>
          <cell r="G251">
            <v>66</v>
          </cell>
          <cell r="H251">
            <v>1.52658E-2</v>
          </cell>
          <cell r="I251">
            <v>4.62</v>
          </cell>
          <cell r="J251">
            <v>1.0686059999999999E-3</v>
          </cell>
          <cell r="K251">
            <v>9.1900115999999992E-4</v>
          </cell>
          <cell r="L251">
            <v>4.62</v>
          </cell>
          <cell r="M251">
            <v>1.0686059999999999E-3</v>
          </cell>
          <cell r="N251">
            <v>9.1900115999999992E-4</v>
          </cell>
          <cell r="O251">
            <v>4.62</v>
          </cell>
          <cell r="P251">
            <v>1.0686059999999999E-3</v>
          </cell>
          <cell r="Q251">
            <v>9.1900115999999992E-4</v>
          </cell>
          <cell r="R251">
            <v>5.28</v>
          </cell>
          <cell r="S251">
            <v>1.2212640000000001E-3</v>
          </cell>
          <cell r="T251">
            <v>1.0502870400000001E-3</v>
          </cell>
          <cell r="U251">
            <v>5.28</v>
          </cell>
          <cell r="V251">
            <v>1.2212640000000001E-3</v>
          </cell>
          <cell r="W251">
            <v>1.0502870400000001E-3</v>
          </cell>
          <cell r="X251">
            <v>5.28</v>
          </cell>
          <cell r="Y251">
            <v>1.2212640000000001E-3</v>
          </cell>
          <cell r="Z251">
            <v>1.0502870400000001E-3</v>
          </cell>
          <cell r="AA251">
            <v>5.9399999999999995</v>
          </cell>
          <cell r="AB251">
            <v>1.3739219999999996E-3</v>
          </cell>
          <cell r="AC251">
            <v>1.1815729199999999E-3</v>
          </cell>
          <cell r="AD251">
            <v>5.9399999999999995</v>
          </cell>
          <cell r="AE251">
            <v>1.3739219999999996E-3</v>
          </cell>
          <cell r="AF251">
            <v>1.1815729199999999E-3</v>
          </cell>
          <cell r="AG251">
            <v>5.9399999999999995</v>
          </cell>
          <cell r="AH251">
            <v>1.3739219999999996E-3</v>
          </cell>
          <cell r="AI251">
            <v>1.1815729199999999E-3</v>
          </cell>
          <cell r="AJ251">
            <v>5.9399999999999995</v>
          </cell>
          <cell r="AK251">
            <v>1.3739219999999996E-3</v>
          </cell>
          <cell r="AL251">
            <v>1.1815729199999999E-3</v>
          </cell>
          <cell r="AM251">
            <v>5.9399999999999995</v>
          </cell>
          <cell r="AN251">
            <v>1.3739219999999996E-3</v>
          </cell>
          <cell r="AO251">
            <v>1.1815729199999999E-3</v>
          </cell>
          <cell r="AP251">
            <v>6.6000000000000005</v>
          </cell>
          <cell r="AQ251">
            <v>1.5265800000000003E-3</v>
          </cell>
          <cell r="AR251">
            <v>1.3128588000000001E-3</v>
          </cell>
          <cell r="AS251">
            <v>65.999999999999986</v>
          </cell>
          <cell r="AT251">
            <v>1.5265799999999998E-2</v>
          </cell>
          <cell r="AU251">
            <v>1.3128587999999998E-2</v>
          </cell>
          <cell r="AV251">
            <v>0.86</v>
          </cell>
        </row>
        <row r="252">
          <cell r="B252" t="str">
            <v>B/A-1134Z</v>
          </cell>
          <cell r="D252">
            <v>15.6</v>
          </cell>
          <cell r="E252">
            <v>16.8474</v>
          </cell>
          <cell r="F252">
            <v>19.59</v>
          </cell>
          <cell r="G252">
            <v>30000</v>
          </cell>
          <cell r="H252">
            <v>5.8769999999999998</v>
          </cell>
          <cell r="I252">
            <v>2100</v>
          </cell>
          <cell r="J252">
            <v>0.41138999999999998</v>
          </cell>
          <cell r="K252">
            <v>0.35379539999999998</v>
          </cell>
          <cell r="L252">
            <v>2100</v>
          </cell>
          <cell r="M252">
            <v>0.41138999999999998</v>
          </cell>
          <cell r="N252">
            <v>0.35379539999999998</v>
          </cell>
          <cell r="O252">
            <v>2100</v>
          </cell>
          <cell r="P252">
            <v>0.41138999999999998</v>
          </cell>
          <cell r="Q252">
            <v>0.35379539999999998</v>
          </cell>
          <cell r="R252">
            <v>2400</v>
          </cell>
          <cell r="S252">
            <v>0.47016000000000002</v>
          </cell>
          <cell r="T252">
            <v>0.40433760000000002</v>
          </cell>
          <cell r="U252">
            <v>2400</v>
          </cell>
          <cell r="V252">
            <v>0.47016000000000002</v>
          </cell>
          <cell r="W252">
            <v>0.40433760000000002</v>
          </cell>
          <cell r="X252">
            <v>2400</v>
          </cell>
          <cell r="Y252">
            <v>0.47016000000000002</v>
          </cell>
          <cell r="Z252">
            <v>0.40433760000000002</v>
          </cell>
          <cell r="AA252">
            <v>2700</v>
          </cell>
          <cell r="AB252">
            <v>0.52893000000000001</v>
          </cell>
          <cell r="AC252">
            <v>0.45487980000000006</v>
          </cell>
          <cell r="AD252">
            <v>2700</v>
          </cell>
          <cell r="AE252">
            <v>0.52893000000000001</v>
          </cell>
          <cell r="AF252">
            <v>0.45487980000000006</v>
          </cell>
          <cell r="AG252">
            <v>2700</v>
          </cell>
          <cell r="AH252">
            <v>0.52893000000000001</v>
          </cell>
          <cell r="AI252">
            <v>0.45487980000000006</v>
          </cell>
          <cell r="AJ252">
            <v>2700</v>
          </cell>
          <cell r="AK252">
            <v>0.52893000000000001</v>
          </cell>
          <cell r="AL252">
            <v>0.45487980000000006</v>
          </cell>
          <cell r="AM252">
            <v>2700</v>
          </cell>
          <cell r="AN252">
            <v>0.52893000000000001</v>
          </cell>
          <cell r="AO252">
            <v>0.45487980000000006</v>
          </cell>
          <cell r="AP252">
            <v>3000</v>
          </cell>
          <cell r="AQ252">
            <v>0.5877</v>
          </cell>
          <cell r="AR252">
            <v>0.50542200000000004</v>
          </cell>
          <cell r="AS252">
            <v>30000</v>
          </cell>
          <cell r="AT252">
            <v>5.8769999999999998</v>
          </cell>
          <cell r="AU252">
            <v>5.0542199999999999</v>
          </cell>
          <cell r="AV252">
            <v>0.86</v>
          </cell>
        </row>
        <row r="253">
          <cell r="B253" t="str">
            <v>B/A-1238Z</v>
          </cell>
          <cell r="D253">
            <v>8.64</v>
          </cell>
          <cell r="E253">
            <v>9.399799999999999</v>
          </cell>
          <cell r="F253">
            <v>10.93</v>
          </cell>
          <cell r="G253">
            <v>229280</v>
          </cell>
          <cell r="H253">
            <v>25.060303999999999</v>
          </cell>
          <cell r="I253">
            <v>16049.600000000002</v>
          </cell>
          <cell r="J253">
            <v>1.7542212800000003</v>
          </cell>
          <cell r="K253">
            <v>1.5086303007999999</v>
          </cell>
          <cell r="L253">
            <v>16049.600000000002</v>
          </cell>
          <cell r="M253">
            <v>1.7542212800000003</v>
          </cell>
          <cell r="N253">
            <v>1.5086303007999999</v>
          </cell>
          <cell r="O253">
            <v>16049.600000000002</v>
          </cell>
          <cell r="P253">
            <v>1.7542212800000003</v>
          </cell>
          <cell r="Q253">
            <v>1.5086303007999999</v>
          </cell>
          <cell r="R253">
            <v>18342.400000000001</v>
          </cell>
          <cell r="S253">
            <v>2.00482432</v>
          </cell>
          <cell r="T253">
            <v>1.7241489152</v>
          </cell>
          <cell r="U253">
            <v>18342.400000000001</v>
          </cell>
          <cell r="V253">
            <v>2.00482432</v>
          </cell>
          <cell r="W253">
            <v>1.7241489152</v>
          </cell>
          <cell r="X253">
            <v>18342.400000000001</v>
          </cell>
          <cell r="Y253">
            <v>2.00482432</v>
          </cell>
          <cell r="Z253">
            <v>1.7241489152</v>
          </cell>
          <cell r="AA253">
            <v>20635.2</v>
          </cell>
          <cell r="AB253">
            <v>2.2554273600000001</v>
          </cell>
          <cell r="AC253">
            <v>1.9396675295999999</v>
          </cell>
          <cell r="AD253">
            <v>20635.2</v>
          </cell>
          <cell r="AE253">
            <v>2.2554273600000001</v>
          </cell>
          <cell r="AF253">
            <v>1.9396675295999999</v>
          </cell>
          <cell r="AG253">
            <v>20635.2</v>
          </cell>
          <cell r="AH253">
            <v>2.2554273600000001</v>
          </cell>
          <cell r="AI253">
            <v>1.9396675295999999</v>
          </cell>
          <cell r="AJ253">
            <v>20635.2</v>
          </cell>
          <cell r="AK253">
            <v>2.2554273600000001</v>
          </cell>
          <cell r="AL253">
            <v>1.9396675295999999</v>
          </cell>
          <cell r="AM253">
            <v>20635.2</v>
          </cell>
          <cell r="AN253">
            <v>2.2554273600000001</v>
          </cell>
          <cell r="AO253">
            <v>1.9396675295999999</v>
          </cell>
          <cell r="AP253">
            <v>22928</v>
          </cell>
          <cell r="AQ253">
            <v>2.5060303999999998</v>
          </cell>
          <cell r="AR253">
            <v>2.155186144</v>
          </cell>
          <cell r="AS253">
            <v>229280.00000000003</v>
          </cell>
          <cell r="AT253">
            <v>25.060304000000002</v>
          </cell>
          <cell r="AU253">
            <v>21.55186144</v>
          </cell>
          <cell r="AV253">
            <v>0.85999999999999988</v>
          </cell>
        </row>
        <row r="254">
          <cell r="B254" t="str">
            <v>B/A-1217Z</v>
          </cell>
          <cell r="D254">
            <v>39.671800000000005</v>
          </cell>
          <cell r="E254">
            <v>39.671800000000005</v>
          </cell>
          <cell r="F254">
            <v>46.13</v>
          </cell>
          <cell r="G254">
            <v>16975</v>
          </cell>
          <cell r="H254">
            <v>7.8305674999999999</v>
          </cell>
          <cell r="I254">
            <v>1188.25</v>
          </cell>
          <cell r="J254">
            <v>0.54813972500000008</v>
          </cell>
          <cell r="K254">
            <v>0.47140016350000008</v>
          </cell>
          <cell r="L254">
            <v>1188.25</v>
          </cell>
          <cell r="M254">
            <v>0.54813972500000008</v>
          </cell>
          <cell r="N254">
            <v>0.47140016350000008</v>
          </cell>
          <cell r="O254">
            <v>1188.25</v>
          </cell>
          <cell r="P254">
            <v>0.54813972500000008</v>
          </cell>
          <cell r="Q254">
            <v>0.47140016350000008</v>
          </cell>
          <cell r="R254">
            <v>1358</v>
          </cell>
          <cell r="S254">
            <v>0.62644540000000004</v>
          </cell>
          <cell r="T254">
            <v>0.53874304400000006</v>
          </cell>
          <cell r="U254">
            <v>1358</v>
          </cell>
          <cell r="V254">
            <v>0.62644540000000004</v>
          </cell>
          <cell r="W254">
            <v>0.53874304400000006</v>
          </cell>
          <cell r="X254">
            <v>1358</v>
          </cell>
          <cell r="Y254">
            <v>0.62644540000000004</v>
          </cell>
          <cell r="Z254">
            <v>0.53874304400000006</v>
          </cell>
          <cell r="AA254">
            <v>1527.75</v>
          </cell>
          <cell r="AB254">
            <v>0.704751075</v>
          </cell>
          <cell r="AC254">
            <v>0.60608592449999998</v>
          </cell>
          <cell r="AD254">
            <v>1527.75</v>
          </cell>
          <cell r="AE254">
            <v>0.704751075</v>
          </cell>
          <cell r="AF254">
            <v>0.60608592449999998</v>
          </cell>
          <cell r="AG254">
            <v>1527.75</v>
          </cell>
          <cell r="AH254">
            <v>0.704751075</v>
          </cell>
          <cell r="AI254">
            <v>0.60608592449999998</v>
          </cell>
          <cell r="AJ254">
            <v>1527.75</v>
          </cell>
          <cell r="AK254">
            <v>0.704751075</v>
          </cell>
          <cell r="AL254">
            <v>0.60608592449999998</v>
          </cell>
          <cell r="AM254">
            <v>1527.75</v>
          </cell>
          <cell r="AN254">
            <v>0.704751075</v>
          </cell>
          <cell r="AO254">
            <v>0.60608592449999998</v>
          </cell>
          <cell r="AP254">
            <v>1697.5</v>
          </cell>
          <cell r="AQ254">
            <v>0.78305675000000008</v>
          </cell>
          <cell r="AR254">
            <v>0.67342880500000013</v>
          </cell>
          <cell r="AS254">
            <v>16975</v>
          </cell>
          <cell r="AT254">
            <v>7.8305674999999999</v>
          </cell>
          <cell r="AU254">
            <v>6.7342880500000009</v>
          </cell>
          <cell r="AV254">
            <v>0.8600000000000001</v>
          </cell>
        </row>
        <row r="255">
          <cell r="B255" t="str">
            <v>B/A-1137Z</v>
          </cell>
          <cell r="D255">
            <v>12.53</v>
          </cell>
          <cell r="E255">
            <v>13.407399999999999</v>
          </cell>
          <cell r="F255">
            <v>15.59</v>
          </cell>
          <cell r="G255">
            <v>4803</v>
          </cell>
          <cell r="H255">
            <v>0.74878770000000006</v>
          </cell>
          <cell r="I255">
            <v>336.21000000000004</v>
          </cell>
          <cell r="J255">
            <v>5.2415139000000006E-2</v>
          </cell>
          <cell r="K255">
            <v>4.5077019539999999E-2</v>
          </cell>
          <cell r="L255">
            <v>336.21000000000004</v>
          </cell>
          <cell r="M255">
            <v>5.2415139000000006E-2</v>
          </cell>
          <cell r="N255">
            <v>4.5077019539999999E-2</v>
          </cell>
          <cell r="O255">
            <v>336.21000000000004</v>
          </cell>
          <cell r="P255">
            <v>5.2415139000000006E-2</v>
          </cell>
          <cell r="Q255">
            <v>4.5077019539999999E-2</v>
          </cell>
          <cell r="R255">
            <v>384.24</v>
          </cell>
          <cell r="S255">
            <v>5.9903015999999996E-2</v>
          </cell>
          <cell r="T255">
            <v>5.1516593759999993E-2</v>
          </cell>
          <cell r="U255">
            <v>384.24</v>
          </cell>
          <cell r="V255">
            <v>5.9903015999999996E-2</v>
          </cell>
          <cell r="W255">
            <v>5.1516593759999993E-2</v>
          </cell>
          <cell r="X255">
            <v>384.24</v>
          </cell>
          <cell r="Y255">
            <v>5.9903015999999996E-2</v>
          </cell>
          <cell r="Z255">
            <v>5.1516593759999993E-2</v>
          </cell>
          <cell r="AA255">
            <v>432.27</v>
          </cell>
          <cell r="AB255">
            <v>6.7390892999999993E-2</v>
          </cell>
          <cell r="AC255">
            <v>5.7956167979999994E-2</v>
          </cell>
          <cell r="AD255">
            <v>432.27</v>
          </cell>
          <cell r="AE255">
            <v>6.7390892999999993E-2</v>
          </cell>
          <cell r="AF255">
            <v>5.7956167979999994E-2</v>
          </cell>
          <cell r="AG255">
            <v>432.27</v>
          </cell>
          <cell r="AH255">
            <v>6.7390892999999993E-2</v>
          </cell>
          <cell r="AI255">
            <v>5.7956167979999994E-2</v>
          </cell>
          <cell r="AJ255">
            <v>432.27</v>
          </cell>
          <cell r="AK255">
            <v>6.7390892999999993E-2</v>
          </cell>
          <cell r="AL255">
            <v>5.7956167979999994E-2</v>
          </cell>
          <cell r="AM255">
            <v>432.27</v>
          </cell>
          <cell r="AN255">
            <v>6.7390892999999993E-2</v>
          </cell>
          <cell r="AO255">
            <v>5.7956167979999994E-2</v>
          </cell>
          <cell r="AP255">
            <v>480.3</v>
          </cell>
          <cell r="AQ255">
            <v>7.4878769999999997E-2</v>
          </cell>
          <cell r="AR255">
            <v>6.4395742199999995E-2</v>
          </cell>
          <cell r="AS255">
            <v>4803.0000000000009</v>
          </cell>
          <cell r="AT255">
            <v>0.74878770000000017</v>
          </cell>
          <cell r="AU255">
            <v>0.64395742200000006</v>
          </cell>
          <cell r="AV255">
            <v>0.85999999999999988</v>
          </cell>
        </row>
        <row r="256">
          <cell r="B256" t="str">
            <v>B/A-0132Z</v>
          </cell>
          <cell r="D256">
            <v>20.059999999999999</v>
          </cell>
          <cell r="E256">
            <v>21.2592</v>
          </cell>
          <cell r="F256">
            <v>24.72</v>
          </cell>
          <cell r="G256">
            <v>2814</v>
          </cell>
          <cell r="H256">
            <v>0.69562080000000004</v>
          </cell>
          <cell r="I256">
            <v>196.98000000000002</v>
          </cell>
          <cell r="J256">
            <v>4.8693456000000003E-2</v>
          </cell>
          <cell r="K256">
            <v>4.1876372160000001E-2</v>
          </cell>
          <cell r="L256">
            <v>196.98000000000002</v>
          </cell>
          <cell r="M256">
            <v>4.8693456000000003E-2</v>
          </cell>
          <cell r="N256">
            <v>4.1876372160000001E-2</v>
          </cell>
          <cell r="O256">
            <v>196.98000000000002</v>
          </cell>
          <cell r="P256">
            <v>4.8693456000000003E-2</v>
          </cell>
          <cell r="Q256">
            <v>4.1876372160000001E-2</v>
          </cell>
          <cell r="R256">
            <v>225.12</v>
          </cell>
          <cell r="S256">
            <v>5.5649664000000001E-2</v>
          </cell>
          <cell r="T256">
            <v>4.7858711040000002E-2</v>
          </cell>
          <cell r="U256">
            <v>225.12</v>
          </cell>
          <cell r="V256">
            <v>5.5649664000000001E-2</v>
          </cell>
          <cell r="W256">
            <v>4.7858711040000002E-2</v>
          </cell>
          <cell r="X256">
            <v>225.12</v>
          </cell>
          <cell r="Y256">
            <v>5.5649664000000001E-2</v>
          </cell>
          <cell r="Z256">
            <v>4.7858711040000002E-2</v>
          </cell>
          <cell r="AA256">
            <v>253.26</v>
          </cell>
          <cell r="AB256">
            <v>6.2605871999999993E-2</v>
          </cell>
          <cell r="AC256">
            <v>5.3841049919999995E-2</v>
          </cell>
          <cell r="AD256">
            <v>253.26</v>
          </cell>
          <cell r="AE256">
            <v>6.2605871999999993E-2</v>
          </cell>
          <cell r="AF256">
            <v>5.3841049919999995E-2</v>
          </cell>
          <cell r="AG256">
            <v>253.26</v>
          </cell>
          <cell r="AH256">
            <v>6.2605871999999993E-2</v>
          </cell>
          <cell r="AI256">
            <v>5.3841049919999995E-2</v>
          </cell>
          <cell r="AJ256">
            <v>253.26</v>
          </cell>
          <cell r="AK256">
            <v>6.2605871999999993E-2</v>
          </cell>
          <cell r="AL256">
            <v>5.3841049919999995E-2</v>
          </cell>
          <cell r="AM256">
            <v>253.26</v>
          </cell>
          <cell r="AN256">
            <v>6.2605871999999993E-2</v>
          </cell>
          <cell r="AO256">
            <v>5.3841049919999995E-2</v>
          </cell>
          <cell r="AP256">
            <v>281.40000000000003</v>
          </cell>
          <cell r="AQ256">
            <v>6.9562080000000012E-2</v>
          </cell>
          <cell r="AR256">
            <v>5.9823388800000002E-2</v>
          </cell>
          <cell r="AS256">
            <v>2814.0000000000005</v>
          </cell>
          <cell r="AT256">
            <v>0.69562080000000004</v>
          </cell>
          <cell r="AU256">
            <v>0.5982338880000001</v>
          </cell>
          <cell r="AV256">
            <v>0.8600000000000001</v>
          </cell>
        </row>
        <row r="257">
          <cell r="B257" t="str">
            <v>B/A-1110Z</v>
          </cell>
          <cell r="D257">
            <v>12.61</v>
          </cell>
          <cell r="E257">
            <v>13.493399999999999</v>
          </cell>
          <cell r="F257">
            <v>15.69</v>
          </cell>
          <cell r="G257">
            <v>12797</v>
          </cell>
          <cell r="H257">
            <v>2.0078492999999997</v>
          </cell>
          <cell r="I257">
            <v>895.79000000000008</v>
          </cell>
          <cell r="J257">
            <v>0.14054945100000002</v>
          </cell>
          <cell r="K257">
            <v>0.12087252786000001</v>
          </cell>
          <cell r="L257">
            <v>895.79000000000008</v>
          </cell>
          <cell r="M257">
            <v>0.14054945100000002</v>
          </cell>
          <cell r="N257">
            <v>0.12087252786000001</v>
          </cell>
          <cell r="O257">
            <v>895.79000000000008</v>
          </cell>
          <cell r="P257">
            <v>0.14054945100000002</v>
          </cell>
          <cell r="Q257">
            <v>0.12087252786000001</v>
          </cell>
          <cell r="R257">
            <v>1023.76</v>
          </cell>
          <cell r="S257">
            <v>0.16062794399999999</v>
          </cell>
          <cell r="T257">
            <v>0.13814003183999998</v>
          </cell>
          <cell r="U257">
            <v>1023.76</v>
          </cell>
          <cell r="V257">
            <v>0.16062794399999999</v>
          </cell>
          <cell r="W257">
            <v>0.13814003183999998</v>
          </cell>
          <cell r="X257">
            <v>1023.76</v>
          </cell>
          <cell r="Y257">
            <v>0.16062794399999999</v>
          </cell>
          <cell r="Z257">
            <v>0.13814003183999998</v>
          </cell>
          <cell r="AA257">
            <v>1151.73</v>
          </cell>
          <cell r="AB257">
            <v>0.180706437</v>
          </cell>
          <cell r="AC257">
            <v>0.15540753582</v>
          </cell>
          <cell r="AD257">
            <v>1151.73</v>
          </cell>
          <cell r="AE257">
            <v>0.180706437</v>
          </cell>
          <cell r="AF257">
            <v>0.15540753582</v>
          </cell>
          <cell r="AG257">
            <v>1151.73</v>
          </cell>
          <cell r="AH257">
            <v>0.180706437</v>
          </cell>
          <cell r="AI257">
            <v>0.15540753582</v>
          </cell>
          <cell r="AJ257">
            <v>1151.73</v>
          </cell>
          <cell r="AK257">
            <v>0.180706437</v>
          </cell>
          <cell r="AL257">
            <v>0.15540753582</v>
          </cell>
          <cell r="AM257">
            <v>1151.73</v>
          </cell>
          <cell r="AN257">
            <v>0.180706437</v>
          </cell>
          <cell r="AO257">
            <v>0.15540753582</v>
          </cell>
          <cell r="AP257">
            <v>1279.7</v>
          </cell>
          <cell r="AQ257">
            <v>0.20078492999999997</v>
          </cell>
          <cell r="AR257">
            <v>0.17267503980000001</v>
          </cell>
          <cell r="AS257">
            <v>12797</v>
          </cell>
          <cell r="AT257">
            <v>2.0078492999999997</v>
          </cell>
          <cell r="AU257">
            <v>1.7267503980000001</v>
          </cell>
          <cell r="AV257">
            <v>0.86000000000000021</v>
          </cell>
        </row>
        <row r="258">
          <cell r="B258" t="str">
            <v>B/A-1202Z</v>
          </cell>
          <cell r="D258">
            <v>30.86</v>
          </cell>
          <cell r="E258">
            <v>33.084199999999996</v>
          </cell>
          <cell r="F258">
            <v>38.47</v>
          </cell>
          <cell r="G258">
            <v>23999</v>
          </cell>
          <cell r="H258">
            <v>9.2324152999999995</v>
          </cell>
          <cell r="I258">
            <v>1679.93</v>
          </cell>
          <cell r="J258">
            <v>0.64626907100000008</v>
          </cell>
          <cell r="K258">
            <v>0.55579140105999991</v>
          </cell>
          <cell r="L258">
            <v>1679.93</v>
          </cell>
          <cell r="M258">
            <v>0.64626907100000008</v>
          </cell>
          <cell r="N258">
            <v>0.55579140105999991</v>
          </cell>
          <cell r="O258">
            <v>1679.93</v>
          </cell>
          <cell r="P258">
            <v>0.64626907100000008</v>
          </cell>
          <cell r="Q258">
            <v>0.55579140105999991</v>
          </cell>
          <cell r="R258">
            <v>1919.92</v>
          </cell>
          <cell r="S258">
            <v>0.73859322400000005</v>
          </cell>
          <cell r="T258">
            <v>0.63519017263999999</v>
          </cell>
          <cell r="U258">
            <v>1919.92</v>
          </cell>
          <cell r="V258">
            <v>0.73859322400000005</v>
          </cell>
          <cell r="W258">
            <v>0.63519017263999999</v>
          </cell>
          <cell r="X258">
            <v>1919.92</v>
          </cell>
          <cell r="Y258">
            <v>0.73859322400000005</v>
          </cell>
          <cell r="Z258">
            <v>0.63519017263999999</v>
          </cell>
          <cell r="AA258">
            <v>2159.91</v>
          </cell>
          <cell r="AB258">
            <v>0.83091737700000001</v>
          </cell>
          <cell r="AC258">
            <v>0.71458894421999986</v>
          </cell>
          <cell r="AD258">
            <v>2159.91</v>
          </cell>
          <cell r="AE258">
            <v>0.83091737700000001</v>
          </cell>
          <cell r="AF258">
            <v>0.71458894421999986</v>
          </cell>
          <cell r="AG258">
            <v>2159.91</v>
          </cell>
          <cell r="AH258">
            <v>0.83091737700000001</v>
          </cell>
          <cell r="AI258">
            <v>0.71458894421999986</v>
          </cell>
          <cell r="AJ258">
            <v>2159.91</v>
          </cell>
          <cell r="AK258">
            <v>0.83091737700000001</v>
          </cell>
          <cell r="AL258">
            <v>0.71458894421999986</v>
          </cell>
          <cell r="AM258">
            <v>2159.91</v>
          </cell>
          <cell r="AN258">
            <v>0.83091737700000001</v>
          </cell>
          <cell r="AO258">
            <v>0.71458894421999986</v>
          </cell>
          <cell r="AP258">
            <v>2399.9</v>
          </cell>
          <cell r="AQ258">
            <v>0.92324153000000009</v>
          </cell>
          <cell r="AR258">
            <v>0.79398771579999983</v>
          </cell>
          <cell r="AS258">
            <v>23999</v>
          </cell>
          <cell r="AT258">
            <v>9.2324152999999995</v>
          </cell>
          <cell r="AU258">
            <v>7.9398771579999989</v>
          </cell>
          <cell r="AV258">
            <v>0.85999999999999988</v>
          </cell>
        </row>
        <row r="259">
          <cell r="B259" t="str">
            <v>B/A-1160AZ</v>
          </cell>
          <cell r="D259">
            <v>11.11</v>
          </cell>
          <cell r="E259">
            <v>11.928199999999999</v>
          </cell>
          <cell r="F259">
            <v>13.87</v>
          </cell>
          <cell r="G259">
            <v>1331</v>
          </cell>
          <cell r="H259">
            <v>0.18460969999999999</v>
          </cell>
          <cell r="I259">
            <v>93.170000000000016</v>
          </cell>
          <cell r="J259">
            <v>1.2922679000000001E-2</v>
          </cell>
          <cell r="K259">
            <v>1.111350394E-2</v>
          </cell>
          <cell r="L259">
            <v>93.170000000000016</v>
          </cell>
          <cell r="M259">
            <v>1.2922679000000001E-2</v>
          </cell>
          <cell r="N259">
            <v>1.111350394E-2</v>
          </cell>
          <cell r="O259">
            <v>93.170000000000016</v>
          </cell>
          <cell r="P259">
            <v>1.2922679000000001E-2</v>
          </cell>
          <cell r="Q259">
            <v>1.111350394E-2</v>
          </cell>
          <cell r="R259">
            <v>106.48</v>
          </cell>
          <cell r="S259">
            <v>1.4768776000000001E-2</v>
          </cell>
          <cell r="T259">
            <v>1.270114736E-2</v>
          </cell>
          <cell r="U259">
            <v>106.48</v>
          </cell>
          <cell r="V259">
            <v>1.4768776000000001E-2</v>
          </cell>
          <cell r="W259">
            <v>1.270114736E-2</v>
          </cell>
          <cell r="X259">
            <v>106.48</v>
          </cell>
          <cell r="Y259">
            <v>1.4768776000000001E-2</v>
          </cell>
          <cell r="Z259">
            <v>1.270114736E-2</v>
          </cell>
          <cell r="AA259">
            <v>119.78999999999999</v>
          </cell>
          <cell r="AB259">
            <v>1.6614872999999999E-2</v>
          </cell>
          <cell r="AC259">
            <v>1.4288790779999998E-2</v>
          </cell>
          <cell r="AD259">
            <v>119.78999999999999</v>
          </cell>
          <cell r="AE259">
            <v>1.6614872999999999E-2</v>
          </cell>
          <cell r="AF259">
            <v>1.4288790779999998E-2</v>
          </cell>
          <cell r="AG259">
            <v>119.78999999999999</v>
          </cell>
          <cell r="AH259">
            <v>1.6614872999999999E-2</v>
          </cell>
          <cell r="AI259">
            <v>1.4288790779999998E-2</v>
          </cell>
          <cell r="AJ259">
            <v>119.78999999999999</v>
          </cell>
          <cell r="AK259">
            <v>1.6614872999999999E-2</v>
          </cell>
          <cell r="AL259">
            <v>1.4288790779999998E-2</v>
          </cell>
          <cell r="AM259">
            <v>119.78999999999999</v>
          </cell>
          <cell r="AN259">
            <v>1.6614872999999999E-2</v>
          </cell>
          <cell r="AO259">
            <v>1.4288790779999998E-2</v>
          </cell>
          <cell r="AP259">
            <v>133.1</v>
          </cell>
          <cell r="AQ259">
            <v>1.8460969999999997E-2</v>
          </cell>
          <cell r="AR259">
            <v>1.5876434199999997E-2</v>
          </cell>
          <cell r="AS259">
            <v>1330.9999999999998</v>
          </cell>
          <cell r="AT259">
            <v>0.18460969999999999</v>
          </cell>
          <cell r="AU259">
            <v>0.15876434199999995</v>
          </cell>
          <cell r="AV259">
            <v>0.85999999999999976</v>
          </cell>
        </row>
        <row r="260">
          <cell r="B260" t="str">
            <v>B/A-1211Z</v>
          </cell>
          <cell r="D260">
            <v>13.42</v>
          </cell>
          <cell r="E260">
            <v>14.370600000000001</v>
          </cell>
          <cell r="F260">
            <v>16.71</v>
          </cell>
          <cell r="G260">
            <v>1944000</v>
          </cell>
          <cell r="H260">
            <v>324.8424</v>
          </cell>
          <cell r="I260">
            <v>136080</v>
          </cell>
          <cell r="J260">
            <v>22.738968000000003</v>
          </cell>
          <cell r="K260">
            <v>19.555512480000001</v>
          </cell>
          <cell r="L260">
            <v>136080</v>
          </cell>
          <cell r="M260">
            <v>22.738968000000003</v>
          </cell>
          <cell r="N260">
            <v>19.555512480000001</v>
          </cell>
          <cell r="O260">
            <v>136080</v>
          </cell>
          <cell r="P260">
            <v>22.738968000000003</v>
          </cell>
          <cell r="Q260">
            <v>19.555512480000001</v>
          </cell>
          <cell r="R260">
            <v>155520</v>
          </cell>
          <cell r="S260">
            <v>25.987392000000003</v>
          </cell>
          <cell r="T260">
            <v>22.349157120000005</v>
          </cell>
          <cell r="U260">
            <v>155520</v>
          </cell>
          <cell r="V260">
            <v>25.987392000000003</v>
          </cell>
          <cell r="W260">
            <v>22.349157120000005</v>
          </cell>
          <cell r="X260">
            <v>155520</v>
          </cell>
          <cell r="Y260">
            <v>25.987392000000003</v>
          </cell>
          <cell r="Z260">
            <v>22.349157120000005</v>
          </cell>
          <cell r="AA260">
            <v>174960</v>
          </cell>
          <cell r="AB260">
            <v>29.235816</v>
          </cell>
          <cell r="AC260">
            <v>25.142801760000005</v>
          </cell>
          <cell r="AD260">
            <v>174960</v>
          </cell>
          <cell r="AE260">
            <v>29.235816</v>
          </cell>
          <cell r="AF260">
            <v>25.142801760000005</v>
          </cell>
          <cell r="AG260">
            <v>174960</v>
          </cell>
          <cell r="AH260">
            <v>29.235816</v>
          </cell>
          <cell r="AI260">
            <v>25.142801760000005</v>
          </cell>
          <cell r="AJ260">
            <v>174960</v>
          </cell>
          <cell r="AK260">
            <v>29.235816</v>
          </cell>
          <cell r="AL260">
            <v>25.142801760000005</v>
          </cell>
          <cell r="AM260">
            <v>174960</v>
          </cell>
          <cell r="AN260">
            <v>29.235816</v>
          </cell>
          <cell r="AO260">
            <v>25.142801760000005</v>
          </cell>
          <cell r="AP260">
            <v>194400</v>
          </cell>
          <cell r="AQ260">
            <v>32.48424</v>
          </cell>
          <cell r="AR260">
            <v>27.936446400000001</v>
          </cell>
          <cell r="AS260">
            <v>1944000</v>
          </cell>
          <cell r="AT260">
            <v>324.8424</v>
          </cell>
          <cell r="AU260">
            <v>279.364464</v>
          </cell>
          <cell r="AV260">
            <v>0.86</v>
          </cell>
        </row>
        <row r="261">
          <cell r="B261" t="str">
            <v>B/A-1226Z</v>
          </cell>
          <cell r="D261">
            <v>12.73</v>
          </cell>
          <cell r="E261">
            <v>13.613799999999999</v>
          </cell>
          <cell r="F261">
            <v>15.83</v>
          </cell>
          <cell r="G261">
            <v>1476000</v>
          </cell>
          <cell r="H261">
            <v>233.6508</v>
          </cell>
          <cell r="I261">
            <v>103320.00000000001</v>
          </cell>
          <cell r="J261">
            <v>16.355556000000004</v>
          </cell>
          <cell r="K261">
            <v>14.065778160000001</v>
          </cell>
          <cell r="L261">
            <v>103320.00000000001</v>
          </cell>
          <cell r="M261">
            <v>16.355556000000004</v>
          </cell>
          <cell r="N261">
            <v>14.065778160000001</v>
          </cell>
          <cell r="O261">
            <v>103320.00000000001</v>
          </cell>
          <cell r="P261">
            <v>16.355556000000004</v>
          </cell>
          <cell r="Q261">
            <v>14.065778160000001</v>
          </cell>
          <cell r="R261">
            <v>118080</v>
          </cell>
          <cell r="S261">
            <v>18.692063999999998</v>
          </cell>
          <cell r="T261">
            <v>16.075175040000001</v>
          </cell>
          <cell r="U261">
            <v>118080</v>
          </cell>
          <cell r="V261">
            <v>18.692063999999998</v>
          </cell>
          <cell r="W261">
            <v>16.075175040000001</v>
          </cell>
          <cell r="X261">
            <v>118080</v>
          </cell>
          <cell r="Y261">
            <v>18.692063999999998</v>
          </cell>
          <cell r="Z261">
            <v>16.075175040000001</v>
          </cell>
          <cell r="AA261">
            <v>132840</v>
          </cell>
          <cell r="AB261">
            <v>21.028572</v>
          </cell>
          <cell r="AC261">
            <v>18.084571920000002</v>
          </cell>
          <cell r="AD261">
            <v>132840</v>
          </cell>
          <cell r="AE261">
            <v>21.028572</v>
          </cell>
          <cell r="AF261">
            <v>18.084571920000002</v>
          </cell>
          <cell r="AG261">
            <v>132840</v>
          </cell>
          <cell r="AH261">
            <v>21.028572</v>
          </cell>
          <cell r="AI261">
            <v>18.084571920000002</v>
          </cell>
          <cell r="AJ261">
            <v>132840</v>
          </cell>
          <cell r="AK261">
            <v>21.028572</v>
          </cell>
          <cell r="AL261">
            <v>18.084571920000002</v>
          </cell>
          <cell r="AM261">
            <v>132840</v>
          </cell>
          <cell r="AN261">
            <v>21.028572</v>
          </cell>
          <cell r="AO261">
            <v>18.084571920000002</v>
          </cell>
          <cell r="AP261">
            <v>147600</v>
          </cell>
          <cell r="AQ261">
            <v>23.365079999999999</v>
          </cell>
          <cell r="AR261">
            <v>20.093968799999999</v>
          </cell>
          <cell r="AS261">
            <v>1476000</v>
          </cell>
          <cell r="AT261">
            <v>233.6508</v>
          </cell>
          <cell r="AU261">
            <v>200.93968800000002</v>
          </cell>
          <cell r="AV261">
            <v>0.8600000000000001</v>
          </cell>
        </row>
        <row r="262">
          <cell r="B262" t="str">
            <v>B/A-1172Z</v>
          </cell>
          <cell r="D262">
            <v>57.51</v>
          </cell>
          <cell r="E262">
            <v>61.498600000000003</v>
          </cell>
          <cell r="F262">
            <v>71.510000000000005</v>
          </cell>
          <cell r="G262">
            <v>15021</v>
          </cell>
          <cell r="H262">
            <v>10.741517099999999</v>
          </cell>
          <cell r="I262">
            <v>1051.47</v>
          </cell>
          <cell r="J262">
            <v>0.75190619700000005</v>
          </cell>
          <cell r="K262">
            <v>0.64663932942000002</v>
          </cell>
          <cell r="L262">
            <v>1051.47</v>
          </cell>
          <cell r="M262">
            <v>0.75190619700000005</v>
          </cell>
          <cell r="N262">
            <v>0.64663932942000002</v>
          </cell>
          <cell r="O262">
            <v>1051.47</v>
          </cell>
          <cell r="P262">
            <v>0.75190619700000005</v>
          </cell>
          <cell r="Q262">
            <v>0.64663932942000002</v>
          </cell>
          <cell r="R262">
            <v>1201.68</v>
          </cell>
          <cell r="S262">
            <v>0.85932136800000003</v>
          </cell>
          <cell r="T262">
            <v>0.73901637648000007</v>
          </cell>
          <cell r="U262">
            <v>1201.68</v>
          </cell>
          <cell r="V262">
            <v>0.85932136800000003</v>
          </cell>
          <cell r="W262">
            <v>0.73901637648000007</v>
          </cell>
          <cell r="X262">
            <v>1201.68</v>
          </cell>
          <cell r="Y262">
            <v>0.85932136800000003</v>
          </cell>
          <cell r="Z262">
            <v>0.73901637648000007</v>
          </cell>
          <cell r="AA262">
            <v>1351.8899999999999</v>
          </cell>
          <cell r="AB262">
            <v>0.96673653900000001</v>
          </cell>
          <cell r="AC262">
            <v>0.8313934235399999</v>
          </cell>
          <cell r="AD262">
            <v>1351.8899999999999</v>
          </cell>
          <cell r="AE262">
            <v>0.96673653900000001</v>
          </cell>
          <cell r="AF262">
            <v>0.8313934235399999</v>
          </cell>
          <cell r="AG262">
            <v>1351.8899999999999</v>
          </cell>
          <cell r="AH262">
            <v>0.96673653900000001</v>
          </cell>
          <cell r="AI262">
            <v>0.8313934235399999</v>
          </cell>
          <cell r="AJ262">
            <v>1351.8899999999999</v>
          </cell>
          <cell r="AK262">
            <v>0.96673653900000001</v>
          </cell>
          <cell r="AL262">
            <v>0.8313934235399999</v>
          </cell>
          <cell r="AM262">
            <v>1351.8899999999999</v>
          </cell>
          <cell r="AN262">
            <v>0.96673653900000001</v>
          </cell>
          <cell r="AO262">
            <v>0.8313934235399999</v>
          </cell>
          <cell r="AP262">
            <v>1502.1000000000001</v>
          </cell>
          <cell r="AQ262">
            <v>1.0741517100000002</v>
          </cell>
          <cell r="AR262">
            <v>0.92377047060000017</v>
          </cell>
          <cell r="AS262">
            <v>15020.999999999998</v>
          </cell>
          <cell r="AT262">
            <v>10.741517099999999</v>
          </cell>
          <cell r="AU262">
            <v>9.2377047059999988</v>
          </cell>
          <cell r="AV262">
            <v>0.86</v>
          </cell>
        </row>
        <row r="263">
          <cell r="B263" t="str">
            <v>B/A-1142Z</v>
          </cell>
          <cell r="D263">
            <v>8.11</v>
          </cell>
          <cell r="E263">
            <v>8.6</v>
          </cell>
          <cell r="F263">
            <v>10</v>
          </cell>
          <cell r="G263">
            <v>3304</v>
          </cell>
          <cell r="H263">
            <v>0.33040000000000003</v>
          </cell>
          <cell r="I263">
            <v>231.28000000000003</v>
          </cell>
          <cell r="J263">
            <v>2.3128000000000003E-2</v>
          </cell>
          <cell r="K263">
            <v>1.9890080000000001E-2</v>
          </cell>
          <cell r="L263">
            <v>231.28000000000003</v>
          </cell>
          <cell r="M263">
            <v>2.3128000000000003E-2</v>
          </cell>
          <cell r="N263">
            <v>1.9890080000000001E-2</v>
          </cell>
          <cell r="O263">
            <v>231.28000000000003</v>
          </cell>
          <cell r="P263">
            <v>2.3128000000000003E-2</v>
          </cell>
          <cell r="Q263">
            <v>1.9890080000000001E-2</v>
          </cell>
          <cell r="R263">
            <v>264.32</v>
          </cell>
          <cell r="S263">
            <v>2.6431999999999997E-2</v>
          </cell>
          <cell r="T263">
            <v>2.2731520000000002E-2</v>
          </cell>
          <cell r="U263">
            <v>264.32</v>
          </cell>
          <cell r="V263">
            <v>2.6431999999999997E-2</v>
          </cell>
          <cell r="W263">
            <v>2.2731520000000002E-2</v>
          </cell>
          <cell r="X263">
            <v>264.32</v>
          </cell>
          <cell r="Y263">
            <v>2.6431999999999997E-2</v>
          </cell>
          <cell r="Z263">
            <v>2.2731520000000002E-2</v>
          </cell>
          <cell r="AA263">
            <v>297.36</v>
          </cell>
          <cell r="AB263">
            <v>2.9736000000000002E-2</v>
          </cell>
          <cell r="AC263">
            <v>2.5572959999999999E-2</v>
          </cell>
          <cell r="AD263">
            <v>297.36</v>
          </cell>
          <cell r="AE263">
            <v>2.9736000000000002E-2</v>
          </cell>
          <cell r="AF263">
            <v>2.5572959999999999E-2</v>
          </cell>
          <cell r="AG263">
            <v>297.36</v>
          </cell>
          <cell r="AH263">
            <v>2.9736000000000002E-2</v>
          </cell>
          <cell r="AI263">
            <v>2.5572959999999999E-2</v>
          </cell>
          <cell r="AJ263">
            <v>297.36</v>
          </cell>
          <cell r="AK263">
            <v>2.9736000000000002E-2</v>
          </cell>
          <cell r="AL263">
            <v>2.5572959999999999E-2</v>
          </cell>
          <cell r="AM263">
            <v>297.36</v>
          </cell>
          <cell r="AN263">
            <v>2.9736000000000002E-2</v>
          </cell>
          <cell r="AO263">
            <v>2.5572959999999999E-2</v>
          </cell>
          <cell r="AP263">
            <v>330.40000000000003</v>
          </cell>
          <cell r="AQ263">
            <v>3.3040000000000007E-2</v>
          </cell>
          <cell r="AR263">
            <v>2.8414399999999999E-2</v>
          </cell>
          <cell r="AS263">
            <v>3304.0000000000005</v>
          </cell>
          <cell r="AT263">
            <v>0.33040000000000008</v>
          </cell>
          <cell r="AU263">
            <v>0.28414400000000001</v>
          </cell>
          <cell r="AV263">
            <v>0.85999999999999976</v>
          </cell>
        </row>
        <row r="264">
          <cell r="B264" t="str">
            <v>B/A-1123JZ</v>
          </cell>
          <cell r="D264">
            <v>13.57</v>
          </cell>
          <cell r="E264">
            <v>14.361999999999998</v>
          </cell>
          <cell r="F264">
            <v>16.7</v>
          </cell>
          <cell r="G264">
            <v>600</v>
          </cell>
          <cell r="H264">
            <v>0.1002</v>
          </cell>
          <cell r="I264">
            <v>42.000000000000007</v>
          </cell>
          <cell r="J264">
            <v>7.0140000000000011E-3</v>
          </cell>
          <cell r="K264">
            <v>6.0320400000000007E-3</v>
          </cell>
          <cell r="L264">
            <v>42.000000000000007</v>
          </cell>
          <cell r="M264">
            <v>7.0140000000000011E-3</v>
          </cell>
          <cell r="N264">
            <v>6.0320400000000007E-3</v>
          </cell>
          <cell r="O264">
            <v>42.000000000000007</v>
          </cell>
          <cell r="P264">
            <v>7.0140000000000011E-3</v>
          </cell>
          <cell r="Q264">
            <v>6.0320400000000007E-3</v>
          </cell>
          <cell r="R264">
            <v>48</v>
          </cell>
          <cell r="S264">
            <v>8.0159999999999988E-3</v>
          </cell>
          <cell r="T264">
            <v>6.8937599999999996E-3</v>
          </cell>
          <cell r="U264">
            <v>48</v>
          </cell>
          <cell r="V264">
            <v>8.0159999999999988E-3</v>
          </cell>
          <cell r="W264">
            <v>6.8937599999999996E-3</v>
          </cell>
          <cell r="X264">
            <v>48</v>
          </cell>
          <cell r="Y264">
            <v>8.0159999999999988E-3</v>
          </cell>
          <cell r="Z264">
            <v>6.8937599999999996E-3</v>
          </cell>
          <cell r="AA264">
            <v>54</v>
          </cell>
          <cell r="AB264">
            <v>9.018E-3</v>
          </cell>
          <cell r="AC264">
            <v>7.7554799999999986E-3</v>
          </cell>
          <cell r="AD264">
            <v>54</v>
          </cell>
          <cell r="AE264">
            <v>9.018E-3</v>
          </cell>
          <cell r="AF264">
            <v>7.7554799999999986E-3</v>
          </cell>
          <cell r="AG264">
            <v>54</v>
          </cell>
          <cell r="AH264">
            <v>9.018E-3</v>
          </cell>
          <cell r="AI264">
            <v>7.7554799999999986E-3</v>
          </cell>
          <cell r="AJ264">
            <v>54</v>
          </cell>
          <cell r="AK264">
            <v>9.018E-3</v>
          </cell>
          <cell r="AL264">
            <v>7.7554799999999986E-3</v>
          </cell>
          <cell r="AM264">
            <v>54</v>
          </cell>
          <cell r="AN264">
            <v>9.018E-3</v>
          </cell>
          <cell r="AO264">
            <v>7.7554799999999986E-3</v>
          </cell>
          <cell r="AP264">
            <v>60</v>
          </cell>
          <cell r="AQ264">
            <v>1.0019999999999999E-2</v>
          </cell>
          <cell r="AR264">
            <v>8.6171999999999985E-3</v>
          </cell>
          <cell r="AS264">
            <v>600</v>
          </cell>
          <cell r="AT264">
            <v>0.1002</v>
          </cell>
          <cell r="AU264">
            <v>8.6171999999999985E-2</v>
          </cell>
          <cell r="AV264">
            <v>0.85999999999999988</v>
          </cell>
        </row>
        <row r="265">
          <cell r="B265" t="str">
            <v>B/A-1208Z</v>
          </cell>
          <cell r="D265">
            <v>40.067399999999999</v>
          </cell>
          <cell r="E265">
            <v>40.067399999999999</v>
          </cell>
          <cell r="F265">
            <v>46.59</v>
          </cell>
          <cell r="G265">
            <v>7000</v>
          </cell>
          <cell r="H265">
            <v>3.2612999999999999</v>
          </cell>
          <cell r="I265">
            <v>490.00000000000006</v>
          </cell>
          <cell r="J265">
            <v>0.22829100000000005</v>
          </cell>
          <cell r="K265">
            <v>0.19633026000000001</v>
          </cell>
          <cell r="L265">
            <v>490.00000000000006</v>
          </cell>
          <cell r="M265">
            <v>0.22829100000000005</v>
          </cell>
          <cell r="N265">
            <v>0.19633026000000001</v>
          </cell>
          <cell r="O265">
            <v>490.00000000000006</v>
          </cell>
          <cell r="P265">
            <v>0.22829100000000005</v>
          </cell>
          <cell r="Q265">
            <v>0.19633026000000001</v>
          </cell>
          <cell r="R265">
            <v>560</v>
          </cell>
          <cell r="S265">
            <v>0.26090400000000002</v>
          </cell>
          <cell r="T265">
            <v>0.22437743999999998</v>
          </cell>
          <cell r="U265">
            <v>560</v>
          </cell>
          <cell r="V265">
            <v>0.26090400000000002</v>
          </cell>
          <cell r="W265">
            <v>0.22437743999999998</v>
          </cell>
          <cell r="X265">
            <v>560</v>
          </cell>
          <cell r="Y265">
            <v>0.26090400000000002</v>
          </cell>
          <cell r="Z265">
            <v>0.22437743999999998</v>
          </cell>
          <cell r="AA265">
            <v>630</v>
          </cell>
          <cell r="AB265">
            <v>0.29351700000000003</v>
          </cell>
          <cell r="AC265">
            <v>0.25242461999999999</v>
          </cell>
          <cell r="AD265">
            <v>630</v>
          </cell>
          <cell r="AE265">
            <v>0.29351700000000003</v>
          </cell>
          <cell r="AF265">
            <v>0.25242461999999999</v>
          </cell>
          <cell r="AG265">
            <v>630</v>
          </cell>
          <cell r="AH265">
            <v>0.29351700000000003</v>
          </cell>
          <cell r="AI265">
            <v>0.25242461999999999</v>
          </cell>
          <cell r="AJ265">
            <v>630</v>
          </cell>
          <cell r="AK265">
            <v>0.29351700000000003</v>
          </cell>
          <cell r="AL265">
            <v>0.25242461999999999</v>
          </cell>
          <cell r="AM265">
            <v>630</v>
          </cell>
          <cell r="AN265">
            <v>0.29351700000000003</v>
          </cell>
          <cell r="AO265">
            <v>0.25242461999999999</v>
          </cell>
          <cell r="AP265">
            <v>700</v>
          </cell>
          <cell r="AQ265">
            <v>0.32613000000000003</v>
          </cell>
          <cell r="AR265">
            <v>0.28047179999999999</v>
          </cell>
          <cell r="AS265">
            <v>7000</v>
          </cell>
          <cell r="AT265">
            <v>3.2612999999999999</v>
          </cell>
          <cell r="AU265">
            <v>2.8047179999999998</v>
          </cell>
          <cell r="AV265">
            <v>0.86</v>
          </cell>
        </row>
        <row r="266">
          <cell r="AV266" t="e">
            <v>#DIV/0!</v>
          </cell>
        </row>
        <row r="267">
          <cell r="B267" t="str">
            <v>TOTAL</v>
          </cell>
          <cell r="D267" t="e">
            <v>#N/A</v>
          </cell>
          <cell r="E267" t="e">
            <v>#N/A</v>
          </cell>
          <cell r="H267">
            <v>1008.8661460999999</v>
          </cell>
          <cell r="I267">
            <v>396783.9</v>
          </cell>
          <cell r="J267">
            <v>78.827309046000011</v>
          </cell>
          <cell r="K267">
            <v>68.23640413311</v>
          </cell>
          <cell r="L267">
            <v>397370.9</v>
          </cell>
          <cell r="M267">
            <v>79.108397146000016</v>
          </cell>
          <cell r="N267">
            <v>68.486572542109997</v>
          </cell>
          <cell r="O267">
            <v>397899.9</v>
          </cell>
          <cell r="P267">
            <v>79.429156546000002</v>
          </cell>
          <cell r="Q267">
            <v>68.772048408109981</v>
          </cell>
          <cell r="R267">
            <v>449442.6</v>
          </cell>
          <cell r="S267">
            <v>86.532722023999995</v>
          </cell>
          <cell r="T267">
            <v>74.819950123840002</v>
          </cell>
          <cell r="U267">
            <v>445588.6</v>
          </cell>
          <cell r="V267">
            <v>83.362265223999984</v>
          </cell>
          <cell r="W267">
            <v>71.998243571839993</v>
          </cell>
          <cell r="X267">
            <v>440835.60000000003</v>
          </cell>
          <cell r="Y267">
            <v>76.726417823999995</v>
          </cell>
          <cell r="Z267">
            <v>66.092339385839992</v>
          </cell>
          <cell r="AA267">
            <v>495588.3000000001</v>
          </cell>
          <cell r="AB267">
            <v>86.12374210199998</v>
          </cell>
          <cell r="AC267">
            <v>74.181686433570022</v>
          </cell>
          <cell r="AD267">
            <v>494736.3000000001</v>
          </cell>
          <cell r="AE267">
            <v>85.877336801999988</v>
          </cell>
          <cell r="AF267">
            <v>73.962385716570026</v>
          </cell>
          <cell r="AG267">
            <v>494593.3000000001</v>
          </cell>
          <cell r="AH267">
            <v>85.83153390199999</v>
          </cell>
          <cell r="AI267">
            <v>73.921621135570021</v>
          </cell>
          <cell r="AJ267">
            <v>494593.3000000001</v>
          </cell>
          <cell r="AK267">
            <v>85.83153390199999</v>
          </cell>
          <cell r="AL267">
            <v>73.921621135570021</v>
          </cell>
          <cell r="AM267">
            <v>494593.3000000001</v>
          </cell>
          <cell r="AN267">
            <v>85.83153390199999</v>
          </cell>
          <cell r="AO267">
            <v>73.921621135570021</v>
          </cell>
          <cell r="AP267">
            <v>549582</v>
          </cell>
          <cell r="AQ267">
            <v>95.384657279999999</v>
          </cell>
          <cell r="AR267">
            <v>82.149629382300006</v>
          </cell>
          <cell r="AS267">
            <v>5551608</v>
          </cell>
          <cell r="AT267">
            <v>1008.8666056999999</v>
          </cell>
          <cell r="AU267">
            <v>870.4641231039999</v>
          </cell>
          <cell r="AV267">
            <v>0.86281389252648544</v>
          </cell>
        </row>
        <row r="268">
          <cell r="B268" t="str">
            <v>LB-1992Z</v>
          </cell>
          <cell r="C268" t="str">
            <v>EXP</v>
          </cell>
          <cell r="D268">
            <v>47.59</v>
          </cell>
          <cell r="E268">
            <v>47.59</v>
          </cell>
          <cell r="F268">
            <v>55.34</v>
          </cell>
          <cell r="H268">
            <v>0</v>
          </cell>
          <cell r="J268">
            <v>0</v>
          </cell>
          <cell r="K268">
            <v>0</v>
          </cell>
          <cell r="M268">
            <v>0</v>
          </cell>
          <cell r="N268">
            <v>0</v>
          </cell>
          <cell r="P268">
            <v>0</v>
          </cell>
          <cell r="Q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0</v>
          </cell>
          <cell r="AE268">
            <v>0</v>
          </cell>
          <cell r="AF268">
            <v>0</v>
          </cell>
          <cell r="AH268">
            <v>0</v>
          </cell>
          <cell r="AI268">
            <v>0</v>
          </cell>
          <cell r="AK268">
            <v>0</v>
          </cell>
          <cell r="AL268">
            <v>0</v>
          </cell>
          <cell r="AN268">
            <v>0</v>
          </cell>
          <cell r="AO268">
            <v>0</v>
          </cell>
          <cell r="AQ268">
            <v>0</v>
          </cell>
          <cell r="AR268">
            <v>0</v>
          </cell>
          <cell r="AT268">
            <v>0</v>
          </cell>
          <cell r="AU268">
            <v>0</v>
          </cell>
          <cell r="AV268" t="e">
            <v>#DIV/0!</v>
          </cell>
        </row>
        <row r="269">
          <cell r="B269" t="str">
            <v>LB-2091Z</v>
          </cell>
          <cell r="C269" t="str">
            <v>EXP</v>
          </cell>
          <cell r="D269">
            <v>19.77</v>
          </cell>
          <cell r="E269">
            <v>19.77</v>
          </cell>
          <cell r="F269">
            <v>22.89</v>
          </cell>
          <cell r="H269">
            <v>0</v>
          </cell>
          <cell r="J269">
            <v>0</v>
          </cell>
          <cell r="K269">
            <v>0</v>
          </cell>
          <cell r="M269">
            <v>0</v>
          </cell>
          <cell r="N269">
            <v>0</v>
          </cell>
          <cell r="P269">
            <v>0</v>
          </cell>
          <cell r="Q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</v>
          </cell>
          <cell r="Y269">
            <v>0</v>
          </cell>
          <cell r="Z269">
            <v>0</v>
          </cell>
          <cell r="AB269">
            <v>0</v>
          </cell>
          <cell r="AC269">
            <v>0</v>
          </cell>
          <cell r="AE269">
            <v>0</v>
          </cell>
          <cell r="AF269">
            <v>0</v>
          </cell>
          <cell r="AH269">
            <v>0</v>
          </cell>
          <cell r="AI269">
            <v>0</v>
          </cell>
          <cell r="AK269">
            <v>0</v>
          </cell>
          <cell r="AL269">
            <v>0</v>
          </cell>
          <cell r="AN269">
            <v>0</v>
          </cell>
          <cell r="AO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 t="e">
            <v>#DIV/0!</v>
          </cell>
        </row>
        <row r="270">
          <cell r="B270" t="str">
            <v>LK-4110Z</v>
          </cell>
          <cell r="C270" t="str">
            <v>EXP</v>
          </cell>
          <cell r="D270">
            <v>0</v>
          </cell>
          <cell r="E270">
            <v>0</v>
          </cell>
          <cell r="F270">
            <v>6.22</v>
          </cell>
          <cell r="H270">
            <v>0</v>
          </cell>
          <cell r="J270">
            <v>0</v>
          </cell>
          <cell r="K270">
            <v>0</v>
          </cell>
          <cell r="M270">
            <v>0</v>
          </cell>
          <cell r="N270">
            <v>0</v>
          </cell>
          <cell r="P270">
            <v>0</v>
          </cell>
          <cell r="Q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0</v>
          </cell>
          <cell r="Y270">
            <v>0</v>
          </cell>
          <cell r="Z270">
            <v>0</v>
          </cell>
          <cell r="AB270">
            <v>0</v>
          </cell>
          <cell r="AC270">
            <v>0</v>
          </cell>
          <cell r="AE270">
            <v>0</v>
          </cell>
          <cell r="AF270">
            <v>0</v>
          </cell>
          <cell r="AH270">
            <v>0</v>
          </cell>
          <cell r="AI270">
            <v>0</v>
          </cell>
          <cell r="AK270">
            <v>0</v>
          </cell>
          <cell r="AL270">
            <v>0</v>
          </cell>
          <cell r="AN270">
            <v>0</v>
          </cell>
          <cell r="AO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 t="e">
            <v>#DIV/0!</v>
          </cell>
        </row>
        <row r="271">
          <cell r="B271" t="str">
            <v>KT-2503Z</v>
          </cell>
          <cell r="C271" t="str">
            <v>EXP</v>
          </cell>
          <cell r="D271">
            <v>42.63</v>
          </cell>
          <cell r="E271">
            <v>42.63</v>
          </cell>
          <cell r="F271">
            <v>49.57</v>
          </cell>
          <cell r="H271">
            <v>0</v>
          </cell>
          <cell r="J271">
            <v>0</v>
          </cell>
          <cell r="K271">
            <v>0</v>
          </cell>
          <cell r="M271">
            <v>0</v>
          </cell>
          <cell r="N271">
            <v>0</v>
          </cell>
          <cell r="P271">
            <v>0</v>
          </cell>
          <cell r="Q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</v>
          </cell>
          <cell r="Y271">
            <v>0</v>
          </cell>
          <cell r="Z271">
            <v>0</v>
          </cell>
          <cell r="AB271">
            <v>0</v>
          </cell>
          <cell r="AC271">
            <v>0</v>
          </cell>
          <cell r="AE271">
            <v>0</v>
          </cell>
          <cell r="AF271">
            <v>0</v>
          </cell>
          <cell r="AH271">
            <v>0</v>
          </cell>
          <cell r="AI271">
            <v>0</v>
          </cell>
          <cell r="AK271">
            <v>0</v>
          </cell>
          <cell r="AL271">
            <v>0</v>
          </cell>
          <cell r="AN271">
            <v>0</v>
          </cell>
          <cell r="AO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 t="e">
            <v>#DIV/0!</v>
          </cell>
        </row>
        <row r="272">
          <cell r="B272" t="str">
            <v>KT-2503AZ</v>
          </cell>
          <cell r="C272" t="str">
            <v>EXP</v>
          </cell>
          <cell r="D272">
            <v>41.95</v>
          </cell>
          <cell r="E272">
            <v>41.95</v>
          </cell>
          <cell r="F272">
            <v>48.78</v>
          </cell>
          <cell r="H272">
            <v>0</v>
          </cell>
          <cell r="J272">
            <v>0</v>
          </cell>
          <cell r="K272">
            <v>0</v>
          </cell>
          <cell r="M272">
            <v>0</v>
          </cell>
          <cell r="N272">
            <v>0</v>
          </cell>
          <cell r="P272">
            <v>0</v>
          </cell>
          <cell r="Q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0</v>
          </cell>
          <cell r="Y272">
            <v>0</v>
          </cell>
          <cell r="Z272">
            <v>0</v>
          </cell>
          <cell r="AB272">
            <v>0</v>
          </cell>
          <cell r="AC272">
            <v>0</v>
          </cell>
          <cell r="AE272">
            <v>0</v>
          </cell>
          <cell r="AF272">
            <v>0</v>
          </cell>
          <cell r="AH272">
            <v>0</v>
          </cell>
          <cell r="AI272">
            <v>0</v>
          </cell>
          <cell r="AK272">
            <v>0</v>
          </cell>
          <cell r="AL272">
            <v>0</v>
          </cell>
          <cell r="AN272">
            <v>0</v>
          </cell>
          <cell r="AO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 t="e">
            <v>#DIV/0!</v>
          </cell>
        </row>
        <row r="273">
          <cell r="B273" t="str">
            <v>KT-2503CZ</v>
          </cell>
          <cell r="C273" t="str">
            <v>EXP</v>
          </cell>
          <cell r="D273">
            <v>42.38</v>
          </cell>
          <cell r="E273">
            <v>42.38</v>
          </cell>
          <cell r="F273">
            <v>49.28</v>
          </cell>
          <cell r="H273">
            <v>0</v>
          </cell>
          <cell r="J273">
            <v>0</v>
          </cell>
          <cell r="K273">
            <v>0</v>
          </cell>
          <cell r="M273">
            <v>0</v>
          </cell>
          <cell r="N273">
            <v>0</v>
          </cell>
          <cell r="P273">
            <v>0</v>
          </cell>
          <cell r="Q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E273">
            <v>0</v>
          </cell>
          <cell r="AF273">
            <v>0</v>
          </cell>
          <cell r="AH273">
            <v>0</v>
          </cell>
          <cell r="AI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 t="e">
            <v>#DIV/0!</v>
          </cell>
        </row>
        <row r="274">
          <cell r="B274" t="str">
            <v>KT-2510Z</v>
          </cell>
          <cell r="C274" t="str">
            <v>EXP</v>
          </cell>
          <cell r="D274">
            <v>36.82</v>
          </cell>
          <cell r="E274">
            <v>36.82</v>
          </cell>
          <cell r="F274">
            <v>42.82</v>
          </cell>
          <cell r="H274">
            <v>0</v>
          </cell>
          <cell r="J274">
            <v>0</v>
          </cell>
          <cell r="K274">
            <v>0</v>
          </cell>
          <cell r="M274">
            <v>0</v>
          </cell>
          <cell r="N274">
            <v>0</v>
          </cell>
          <cell r="P274">
            <v>0</v>
          </cell>
          <cell r="Q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E274">
            <v>0</v>
          </cell>
          <cell r="AF274">
            <v>0</v>
          </cell>
          <cell r="AH274">
            <v>0</v>
          </cell>
          <cell r="AI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 t="e">
            <v>#DIV/0!</v>
          </cell>
        </row>
        <row r="275">
          <cell r="B275" t="str">
            <v>KT-2511Z</v>
          </cell>
          <cell r="C275" t="str">
            <v>EXP</v>
          </cell>
          <cell r="D275">
            <v>38.68</v>
          </cell>
          <cell r="E275">
            <v>38.68</v>
          </cell>
          <cell r="F275">
            <v>44.97</v>
          </cell>
          <cell r="H275">
            <v>0</v>
          </cell>
          <cell r="J275">
            <v>0</v>
          </cell>
          <cell r="K275">
            <v>0</v>
          </cell>
          <cell r="M275">
            <v>0</v>
          </cell>
          <cell r="N275">
            <v>0</v>
          </cell>
          <cell r="P275">
            <v>0</v>
          </cell>
          <cell r="Q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0</v>
          </cell>
          <cell r="AE275">
            <v>0</v>
          </cell>
          <cell r="AF275">
            <v>0</v>
          </cell>
          <cell r="AH275">
            <v>0</v>
          </cell>
          <cell r="AI275">
            <v>0</v>
          </cell>
          <cell r="AK275">
            <v>0</v>
          </cell>
          <cell r="AL275">
            <v>0</v>
          </cell>
          <cell r="AN275">
            <v>0</v>
          </cell>
          <cell r="AO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 t="e">
            <v>#DIV/0!</v>
          </cell>
        </row>
        <row r="276">
          <cell r="B276" t="str">
            <v>KT-2511AZ</v>
          </cell>
          <cell r="C276" t="str">
            <v>EXP</v>
          </cell>
          <cell r="D276">
            <v>29.21</v>
          </cell>
          <cell r="E276">
            <v>29.21</v>
          </cell>
          <cell r="F276">
            <v>33.96</v>
          </cell>
          <cell r="H276">
            <v>0</v>
          </cell>
          <cell r="J276">
            <v>0</v>
          </cell>
          <cell r="K276">
            <v>0</v>
          </cell>
          <cell r="M276">
            <v>0</v>
          </cell>
          <cell r="N276">
            <v>0</v>
          </cell>
          <cell r="P276">
            <v>0</v>
          </cell>
          <cell r="Q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0</v>
          </cell>
          <cell r="Y276">
            <v>0</v>
          </cell>
          <cell r="Z276">
            <v>0</v>
          </cell>
          <cell r="AB276">
            <v>0</v>
          </cell>
          <cell r="AC276">
            <v>0</v>
          </cell>
          <cell r="AE276">
            <v>0</v>
          </cell>
          <cell r="AF276">
            <v>0</v>
          </cell>
          <cell r="AH276">
            <v>0</v>
          </cell>
          <cell r="AI276">
            <v>0</v>
          </cell>
          <cell r="AK276">
            <v>0</v>
          </cell>
          <cell r="AL276">
            <v>0</v>
          </cell>
          <cell r="AN276">
            <v>0</v>
          </cell>
          <cell r="AO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 t="e">
            <v>#DIV/0!</v>
          </cell>
        </row>
        <row r="277">
          <cell r="B277" t="str">
            <v>KT-2512Z</v>
          </cell>
          <cell r="C277" t="str">
            <v>EXP</v>
          </cell>
          <cell r="D277">
            <v>40.630000000000003</v>
          </cell>
          <cell r="E277">
            <v>40.630000000000003</v>
          </cell>
          <cell r="F277">
            <v>47.25</v>
          </cell>
          <cell r="H277">
            <v>0</v>
          </cell>
          <cell r="J277">
            <v>0</v>
          </cell>
          <cell r="K277">
            <v>0</v>
          </cell>
          <cell r="M277">
            <v>0</v>
          </cell>
          <cell r="N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</v>
          </cell>
          <cell r="Y277">
            <v>0</v>
          </cell>
          <cell r="Z277">
            <v>0</v>
          </cell>
          <cell r="AB277">
            <v>0</v>
          </cell>
          <cell r="AC277">
            <v>0</v>
          </cell>
          <cell r="AE277">
            <v>0</v>
          </cell>
          <cell r="AF277">
            <v>0</v>
          </cell>
          <cell r="AH277">
            <v>0</v>
          </cell>
          <cell r="AI277">
            <v>0</v>
          </cell>
          <cell r="AK277">
            <v>0</v>
          </cell>
          <cell r="AL277">
            <v>0</v>
          </cell>
          <cell r="AN277">
            <v>0</v>
          </cell>
          <cell r="AO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 t="e">
            <v>#DIV/0!</v>
          </cell>
        </row>
        <row r="278">
          <cell r="B278" t="str">
            <v>KT-2510AZ</v>
          </cell>
          <cell r="C278" t="str">
            <v>EXP</v>
          </cell>
          <cell r="D278">
            <v>27.36</v>
          </cell>
          <cell r="E278">
            <v>27.36</v>
          </cell>
          <cell r="F278">
            <v>31.81</v>
          </cell>
          <cell r="H278">
            <v>0</v>
          </cell>
          <cell r="J278">
            <v>0</v>
          </cell>
          <cell r="K278">
            <v>0</v>
          </cell>
          <cell r="M278">
            <v>0</v>
          </cell>
          <cell r="N278">
            <v>0</v>
          </cell>
          <cell r="P278">
            <v>0</v>
          </cell>
          <cell r="Q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0</v>
          </cell>
          <cell r="Y278">
            <v>0</v>
          </cell>
          <cell r="Z278">
            <v>0</v>
          </cell>
          <cell r="AB278">
            <v>0</v>
          </cell>
          <cell r="AC278">
            <v>0</v>
          </cell>
          <cell r="AE278">
            <v>0</v>
          </cell>
          <cell r="AF278">
            <v>0</v>
          </cell>
          <cell r="AH278">
            <v>0</v>
          </cell>
          <cell r="AI278">
            <v>0</v>
          </cell>
          <cell r="AK278">
            <v>0</v>
          </cell>
          <cell r="AL278">
            <v>0</v>
          </cell>
          <cell r="AN278">
            <v>0</v>
          </cell>
          <cell r="AO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 t="e">
            <v>#DIV/0!</v>
          </cell>
        </row>
        <row r="279">
          <cell r="B279" t="str">
            <v>LB-3116Z</v>
          </cell>
          <cell r="C279" t="str">
            <v>EXP</v>
          </cell>
          <cell r="D279">
            <v>15.73</v>
          </cell>
          <cell r="E279">
            <v>15.73</v>
          </cell>
          <cell r="F279">
            <v>18.29</v>
          </cell>
          <cell r="H279">
            <v>0</v>
          </cell>
          <cell r="J279">
            <v>0</v>
          </cell>
          <cell r="K279">
            <v>0</v>
          </cell>
          <cell r="M279">
            <v>0</v>
          </cell>
          <cell r="N279">
            <v>0</v>
          </cell>
          <cell r="P279">
            <v>0</v>
          </cell>
          <cell r="Q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E279">
            <v>0</v>
          </cell>
          <cell r="AF279">
            <v>0</v>
          </cell>
          <cell r="AH279">
            <v>0</v>
          </cell>
          <cell r="AI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 t="e">
            <v>#DIV/0!</v>
          </cell>
        </row>
        <row r="280">
          <cell r="B280" t="str">
            <v>LB-1102AZ</v>
          </cell>
          <cell r="C280" t="str">
            <v>EXP</v>
          </cell>
          <cell r="D280">
            <v>16.07</v>
          </cell>
          <cell r="E280">
            <v>16.07</v>
          </cell>
          <cell r="F280">
            <v>18.690000000000001</v>
          </cell>
          <cell r="H280">
            <v>0</v>
          </cell>
          <cell r="J280">
            <v>0</v>
          </cell>
          <cell r="K280">
            <v>0</v>
          </cell>
          <cell r="M280">
            <v>0</v>
          </cell>
          <cell r="N280">
            <v>0</v>
          </cell>
          <cell r="P280">
            <v>0</v>
          </cell>
          <cell r="Q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E280">
            <v>0</v>
          </cell>
          <cell r="AF280">
            <v>0</v>
          </cell>
          <cell r="AH280">
            <v>0</v>
          </cell>
          <cell r="AI280">
            <v>0</v>
          </cell>
          <cell r="AK280">
            <v>0</v>
          </cell>
          <cell r="AL280">
            <v>0</v>
          </cell>
          <cell r="AN280">
            <v>0</v>
          </cell>
          <cell r="AO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 t="e">
            <v>#DIV/0!</v>
          </cell>
        </row>
        <row r="281">
          <cell r="B281" t="str">
            <v>LB-2082Z</v>
          </cell>
          <cell r="C281" t="str">
            <v>EXP</v>
          </cell>
          <cell r="D281">
            <v>20.47</v>
          </cell>
          <cell r="E281">
            <v>20.47</v>
          </cell>
          <cell r="F281">
            <v>23.71</v>
          </cell>
          <cell r="H281">
            <v>0</v>
          </cell>
          <cell r="J281">
            <v>0</v>
          </cell>
          <cell r="K281">
            <v>0</v>
          </cell>
          <cell r="M281">
            <v>0</v>
          </cell>
          <cell r="N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</v>
          </cell>
          <cell r="Y281">
            <v>0</v>
          </cell>
          <cell r="Z281">
            <v>0</v>
          </cell>
          <cell r="AB281">
            <v>0</v>
          </cell>
          <cell r="AC281">
            <v>0</v>
          </cell>
          <cell r="AE281">
            <v>0</v>
          </cell>
          <cell r="AF281">
            <v>0</v>
          </cell>
          <cell r="AH281">
            <v>0</v>
          </cell>
          <cell r="AI281">
            <v>0</v>
          </cell>
          <cell r="AK281">
            <v>0</v>
          </cell>
          <cell r="AL281">
            <v>0</v>
          </cell>
          <cell r="AN281">
            <v>0</v>
          </cell>
          <cell r="AO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 t="e">
            <v>#DIV/0!</v>
          </cell>
        </row>
        <row r="282">
          <cell r="B282" t="str">
            <v>LB-2092Z</v>
          </cell>
          <cell r="C282" t="str">
            <v>EXP</v>
          </cell>
          <cell r="D282">
            <v>0</v>
          </cell>
          <cell r="E282">
            <v>0</v>
          </cell>
          <cell r="F282">
            <v>21.03</v>
          </cell>
          <cell r="H282">
            <v>0</v>
          </cell>
          <cell r="J282">
            <v>0</v>
          </cell>
          <cell r="K282">
            <v>0</v>
          </cell>
          <cell r="M282">
            <v>0</v>
          </cell>
          <cell r="N282">
            <v>0</v>
          </cell>
          <cell r="P282">
            <v>0</v>
          </cell>
          <cell r="Q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0</v>
          </cell>
          <cell r="Y282">
            <v>0</v>
          </cell>
          <cell r="Z282">
            <v>0</v>
          </cell>
          <cell r="AB282">
            <v>0</v>
          </cell>
          <cell r="AC282">
            <v>0</v>
          </cell>
          <cell r="AE282">
            <v>0</v>
          </cell>
          <cell r="AF282">
            <v>0</v>
          </cell>
          <cell r="AH282">
            <v>0</v>
          </cell>
          <cell r="AI282">
            <v>0</v>
          </cell>
          <cell r="AK282">
            <v>0</v>
          </cell>
          <cell r="AL282">
            <v>0</v>
          </cell>
          <cell r="AN282">
            <v>0</v>
          </cell>
          <cell r="AO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 t="e">
            <v>#DIV/0!</v>
          </cell>
        </row>
        <row r="283">
          <cell r="B283" t="str">
            <v>LB-2083Z</v>
          </cell>
          <cell r="C283" t="str">
            <v>EXP</v>
          </cell>
          <cell r="D283">
            <v>19.45</v>
          </cell>
          <cell r="E283">
            <v>19.45</v>
          </cell>
          <cell r="F283">
            <v>22.52</v>
          </cell>
          <cell r="H283">
            <v>0</v>
          </cell>
          <cell r="J283">
            <v>0</v>
          </cell>
          <cell r="K283">
            <v>0</v>
          </cell>
          <cell r="M283">
            <v>0</v>
          </cell>
          <cell r="N283">
            <v>0</v>
          </cell>
          <cell r="P283">
            <v>0</v>
          </cell>
          <cell r="Q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0</v>
          </cell>
          <cell r="Y283">
            <v>0</v>
          </cell>
          <cell r="Z283">
            <v>0</v>
          </cell>
          <cell r="AB283">
            <v>0</v>
          </cell>
          <cell r="AC283">
            <v>0</v>
          </cell>
          <cell r="AE283">
            <v>0</v>
          </cell>
          <cell r="AF283">
            <v>0</v>
          </cell>
          <cell r="AH283">
            <v>0</v>
          </cell>
          <cell r="AI283">
            <v>0</v>
          </cell>
          <cell r="AK283">
            <v>0</v>
          </cell>
          <cell r="AL283">
            <v>0</v>
          </cell>
          <cell r="AN283">
            <v>0</v>
          </cell>
          <cell r="AO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 t="e">
            <v>#DIV/0!</v>
          </cell>
        </row>
        <row r="284">
          <cell r="B284" t="str">
            <v>LB-2013AZ</v>
          </cell>
          <cell r="C284" t="str">
            <v>EXP</v>
          </cell>
          <cell r="D284">
            <v>0</v>
          </cell>
          <cell r="E284">
            <v>0</v>
          </cell>
          <cell r="F284">
            <v>63.34</v>
          </cell>
          <cell r="H284">
            <v>0</v>
          </cell>
          <cell r="J284">
            <v>0</v>
          </cell>
          <cell r="K284">
            <v>0</v>
          </cell>
          <cell r="M284">
            <v>0</v>
          </cell>
          <cell r="N284">
            <v>0</v>
          </cell>
          <cell r="P284">
            <v>0</v>
          </cell>
          <cell r="Q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E284">
            <v>0</v>
          </cell>
          <cell r="AF284">
            <v>0</v>
          </cell>
          <cell r="AH284">
            <v>0</v>
          </cell>
          <cell r="AI284">
            <v>0</v>
          </cell>
          <cell r="AK284">
            <v>0</v>
          </cell>
          <cell r="AL284">
            <v>0</v>
          </cell>
          <cell r="AN284">
            <v>0</v>
          </cell>
          <cell r="AO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 t="e">
            <v>#DIV/0!</v>
          </cell>
        </row>
        <row r="285">
          <cell r="B285" t="str">
            <v>LK-4374Z</v>
          </cell>
          <cell r="C285" t="str">
            <v>EXP</v>
          </cell>
          <cell r="D285">
            <v>23.89</v>
          </cell>
          <cell r="E285">
            <v>23.89</v>
          </cell>
          <cell r="F285">
            <v>22.56</v>
          </cell>
          <cell r="H285">
            <v>0</v>
          </cell>
          <cell r="J285">
            <v>0</v>
          </cell>
          <cell r="K285">
            <v>0</v>
          </cell>
          <cell r="M285">
            <v>0</v>
          </cell>
          <cell r="N285">
            <v>0</v>
          </cell>
          <cell r="P285">
            <v>0</v>
          </cell>
          <cell r="Q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0</v>
          </cell>
          <cell r="Y285">
            <v>0</v>
          </cell>
          <cell r="Z285">
            <v>0</v>
          </cell>
          <cell r="AB285">
            <v>0</v>
          </cell>
          <cell r="AC285">
            <v>0</v>
          </cell>
          <cell r="AE285">
            <v>0</v>
          </cell>
          <cell r="AF285">
            <v>0</v>
          </cell>
          <cell r="AH285">
            <v>0</v>
          </cell>
          <cell r="AI285">
            <v>0</v>
          </cell>
          <cell r="AK285">
            <v>0</v>
          </cell>
          <cell r="AL285">
            <v>0</v>
          </cell>
          <cell r="AN285">
            <v>0</v>
          </cell>
          <cell r="AO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 t="e">
            <v>#DIV/0!</v>
          </cell>
        </row>
        <row r="286">
          <cell r="B286" t="str">
            <v>LK-4112Z</v>
          </cell>
          <cell r="C286" t="str">
            <v>EXP</v>
          </cell>
          <cell r="D286">
            <v>3.13</v>
          </cell>
          <cell r="E286">
            <v>3.13</v>
          </cell>
          <cell r="F286">
            <v>30.68</v>
          </cell>
          <cell r="H286">
            <v>0</v>
          </cell>
          <cell r="J286">
            <v>0</v>
          </cell>
          <cell r="K286">
            <v>0</v>
          </cell>
          <cell r="M286">
            <v>0</v>
          </cell>
          <cell r="N286">
            <v>0</v>
          </cell>
          <cell r="P286">
            <v>0</v>
          </cell>
          <cell r="Q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0</v>
          </cell>
          <cell r="Y286">
            <v>0</v>
          </cell>
          <cell r="Z286">
            <v>0</v>
          </cell>
          <cell r="AB286">
            <v>0</v>
          </cell>
          <cell r="AC286">
            <v>0</v>
          </cell>
          <cell r="AE286">
            <v>0</v>
          </cell>
          <cell r="AF286">
            <v>0</v>
          </cell>
          <cell r="AH286">
            <v>0</v>
          </cell>
          <cell r="AI286">
            <v>0</v>
          </cell>
          <cell r="AK286">
            <v>0</v>
          </cell>
          <cell r="AL286">
            <v>0</v>
          </cell>
          <cell r="AN286">
            <v>0</v>
          </cell>
          <cell r="AO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 t="e">
            <v>#DIV/0!</v>
          </cell>
        </row>
        <row r="287">
          <cell r="B287" t="str">
            <v>LB-3131Z</v>
          </cell>
          <cell r="C287" t="str">
            <v>EXP</v>
          </cell>
          <cell r="D287">
            <v>13.83</v>
          </cell>
          <cell r="E287">
            <v>13.83</v>
          </cell>
          <cell r="F287">
            <v>16.09</v>
          </cell>
          <cell r="H287">
            <v>0</v>
          </cell>
          <cell r="J287">
            <v>0</v>
          </cell>
          <cell r="K287">
            <v>0</v>
          </cell>
          <cell r="M287">
            <v>0</v>
          </cell>
          <cell r="N287">
            <v>0</v>
          </cell>
          <cell r="P287">
            <v>0</v>
          </cell>
          <cell r="Q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0</v>
          </cell>
          <cell r="Y287">
            <v>0</v>
          </cell>
          <cell r="Z287">
            <v>0</v>
          </cell>
          <cell r="AB287">
            <v>0</v>
          </cell>
          <cell r="AC287">
            <v>0</v>
          </cell>
          <cell r="AE287">
            <v>0</v>
          </cell>
          <cell r="AF287">
            <v>0</v>
          </cell>
          <cell r="AH287">
            <v>0</v>
          </cell>
          <cell r="AI287">
            <v>0</v>
          </cell>
          <cell r="AK287">
            <v>0</v>
          </cell>
          <cell r="AL287">
            <v>0</v>
          </cell>
          <cell r="AN287">
            <v>0</v>
          </cell>
          <cell r="AO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 t="e">
            <v>#DIV/0!</v>
          </cell>
        </row>
        <row r="288">
          <cell r="B288" t="str">
            <v>LB-3130Z</v>
          </cell>
          <cell r="C288" t="str">
            <v>EXP</v>
          </cell>
          <cell r="D288">
            <v>16.059999999999999</v>
          </cell>
          <cell r="E288">
            <v>16.059999999999999</v>
          </cell>
          <cell r="F288">
            <v>18.670000000000002</v>
          </cell>
          <cell r="H288">
            <v>0</v>
          </cell>
          <cell r="J288">
            <v>0</v>
          </cell>
          <cell r="K288">
            <v>0</v>
          </cell>
          <cell r="M288">
            <v>0</v>
          </cell>
          <cell r="N288">
            <v>0</v>
          </cell>
          <cell r="P288">
            <v>0</v>
          </cell>
          <cell r="Q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0</v>
          </cell>
          <cell r="Y288">
            <v>0</v>
          </cell>
          <cell r="Z288">
            <v>0</v>
          </cell>
          <cell r="AB288">
            <v>0</v>
          </cell>
          <cell r="AC288">
            <v>0</v>
          </cell>
          <cell r="AE288">
            <v>0</v>
          </cell>
          <cell r="AF288">
            <v>0</v>
          </cell>
          <cell r="AH288">
            <v>0</v>
          </cell>
          <cell r="AI288">
            <v>0</v>
          </cell>
          <cell r="AK288">
            <v>0</v>
          </cell>
          <cell r="AL288">
            <v>0</v>
          </cell>
          <cell r="AN288">
            <v>0</v>
          </cell>
          <cell r="AO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 t="e">
            <v>#DIV/0!</v>
          </cell>
        </row>
        <row r="289">
          <cell r="B289" t="str">
            <v>LB-4114Z</v>
          </cell>
          <cell r="C289" t="str">
            <v>EXP</v>
          </cell>
          <cell r="D289">
            <v>34.520000000000003</v>
          </cell>
          <cell r="E289">
            <v>34.520000000000003</v>
          </cell>
          <cell r="F289">
            <v>40.14</v>
          </cell>
          <cell r="H289">
            <v>0</v>
          </cell>
          <cell r="J289">
            <v>0</v>
          </cell>
          <cell r="K289">
            <v>0</v>
          </cell>
          <cell r="M289">
            <v>0</v>
          </cell>
          <cell r="N289">
            <v>0</v>
          </cell>
          <cell r="P289">
            <v>0</v>
          </cell>
          <cell r="Q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0</v>
          </cell>
          <cell r="Y289">
            <v>0</v>
          </cell>
          <cell r="Z289">
            <v>0</v>
          </cell>
          <cell r="AB289">
            <v>0</v>
          </cell>
          <cell r="AC289">
            <v>0</v>
          </cell>
          <cell r="AE289">
            <v>0</v>
          </cell>
          <cell r="AF289">
            <v>0</v>
          </cell>
          <cell r="AH289">
            <v>0</v>
          </cell>
          <cell r="AI289">
            <v>0</v>
          </cell>
          <cell r="AK289">
            <v>0</v>
          </cell>
          <cell r="AL289">
            <v>0</v>
          </cell>
          <cell r="AN289">
            <v>0</v>
          </cell>
          <cell r="AO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 t="e">
            <v>#DIV/0!</v>
          </cell>
        </row>
        <row r="290">
          <cell r="B290" t="str">
            <v>LB-4113Z</v>
          </cell>
          <cell r="C290" t="str">
            <v>EXP</v>
          </cell>
          <cell r="D290">
            <v>0</v>
          </cell>
          <cell r="E290">
            <v>0</v>
          </cell>
          <cell r="H290">
            <v>0</v>
          </cell>
          <cell r="J290">
            <v>0</v>
          </cell>
          <cell r="K290">
            <v>0</v>
          </cell>
          <cell r="M290">
            <v>0</v>
          </cell>
          <cell r="N290">
            <v>0</v>
          </cell>
          <cell r="P290">
            <v>0</v>
          </cell>
          <cell r="Q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E290">
            <v>0</v>
          </cell>
          <cell r="AF290">
            <v>0</v>
          </cell>
          <cell r="AH290">
            <v>0</v>
          </cell>
          <cell r="AI290">
            <v>0</v>
          </cell>
          <cell r="AK290">
            <v>0</v>
          </cell>
          <cell r="AL290">
            <v>0</v>
          </cell>
          <cell r="AN290">
            <v>0</v>
          </cell>
          <cell r="AO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 t="e">
            <v>#DIV/0!</v>
          </cell>
        </row>
        <row r="291">
          <cell r="B291" t="str">
            <v>LK-4115Z</v>
          </cell>
          <cell r="C291" t="str">
            <v>EXP</v>
          </cell>
          <cell r="D291">
            <v>16.78</v>
          </cell>
          <cell r="E291">
            <v>16.78</v>
          </cell>
          <cell r="F291">
            <v>19.510000000000002</v>
          </cell>
          <cell r="H291">
            <v>0</v>
          </cell>
          <cell r="J291">
            <v>0</v>
          </cell>
          <cell r="K291">
            <v>0</v>
          </cell>
          <cell r="M291">
            <v>0</v>
          </cell>
          <cell r="N291">
            <v>0</v>
          </cell>
          <cell r="P291">
            <v>0</v>
          </cell>
          <cell r="Q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0</v>
          </cell>
          <cell r="Y291">
            <v>0</v>
          </cell>
          <cell r="Z291">
            <v>0</v>
          </cell>
          <cell r="AB291">
            <v>0</v>
          </cell>
          <cell r="AC291">
            <v>0</v>
          </cell>
          <cell r="AE291">
            <v>0</v>
          </cell>
          <cell r="AF291">
            <v>0</v>
          </cell>
          <cell r="AH291">
            <v>0</v>
          </cell>
          <cell r="AI291">
            <v>0</v>
          </cell>
          <cell r="AK291">
            <v>0</v>
          </cell>
          <cell r="AL291">
            <v>0</v>
          </cell>
          <cell r="AN291">
            <v>0</v>
          </cell>
          <cell r="AO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 t="e">
            <v>#DIV/0!</v>
          </cell>
        </row>
        <row r="292">
          <cell r="B292" t="str">
            <v>LK4349Z</v>
          </cell>
          <cell r="C292" t="str">
            <v>SPD</v>
          </cell>
          <cell r="D292">
            <v>15.9</v>
          </cell>
          <cell r="E292">
            <v>16.465</v>
          </cell>
          <cell r="F292">
            <v>18.5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 t="e">
            <v>#DIV/0!</v>
          </cell>
        </row>
        <row r="293">
          <cell r="B293" t="str">
            <v>KT-1924CZ</v>
          </cell>
          <cell r="C293" t="str">
            <v>SPD</v>
          </cell>
          <cell r="D293">
            <v>76.989999999999995</v>
          </cell>
          <cell r="E293">
            <v>79.325699999999998</v>
          </cell>
          <cell r="F293">
            <v>89.13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  <cell r="AL293">
            <v>0</v>
          </cell>
          <cell r="AN293">
            <v>0</v>
          </cell>
          <cell r="AO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 t="e">
            <v>#DIV/0!</v>
          </cell>
        </row>
        <row r="294">
          <cell r="B294" t="str">
            <v>KT-1925BZ</v>
          </cell>
          <cell r="C294" t="str">
            <v>SPD</v>
          </cell>
          <cell r="D294">
            <v>0</v>
          </cell>
          <cell r="E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K294">
            <v>0</v>
          </cell>
          <cell r="AL294">
            <v>0</v>
          </cell>
          <cell r="AN294">
            <v>0</v>
          </cell>
          <cell r="AO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 t="e">
            <v>#DIV/0!</v>
          </cell>
        </row>
        <row r="295">
          <cell r="B295" t="str">
            <v>KT-1925DZ</v>
          </cell>
          <cell r="C295" t="str">
            <v>SPD</v>
          </cell>
          <cell r="D295">
            <v>66.67</v>
          </cell>
          <cell r="E295">
            <v>70.381199999999993</v>
          </cell>
          <cell r="F295">
            <v>79.08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K295">
            <v>0</v>
          </cell>
          <cell r="AL295">
            <v>0</v>
          </cell>
          <cell r="AN295">
            <v>0</v>
          </cell>
          <cell r="AO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 t="e">
            <v>#DIV/0!</v>
          </cell>
        </row>
        <row r="296">
          <cell r="B296" t="str">
            <v>SW-0119Z</v>
          </cell>
          <cell r="C296" t="str">
            <v>SPD</v>
          </cell>
          <cell r="D296">
            <v>35.36</v>
          </cell>
          <cell r="E296">
            <v>36.205199999999998</v>
          </cell>
          <cell r="F296">
            <v>40.68</v>
          </cell>
          <cell r="G296">
            <v>4000</v>
          </cell>
          <cell r="H296">
            <v>1.6272</v>
          </cell>
          <cell r="I296">
            <v>280</v>
          </cell>
          <cell r="J296">
            <v>0.11390399999999999</v>
          </cell>
          <cell r="K296">
            <v>0.10137456</v>
          </cell>
          <cell r="L296">
            <v>280</v>
          </cell>
          <cell r="M296">
            <v>0.11390399999999999</v>
          </cell>
          <cell r="N296">
            <v>0.10137456</v>
          </cell>
          <cell r="O296">
            <v>280</v>
          </cell>
          <cell r="P296">
            <v>0.11390399999999999</v>
          </cell>
          <cell r="Q296">
            <v>0.10137456</v>
          </cell>
          <cell r="R296">
            <v>320</v>
          </cell>
          <cell r="S296">
            <v>0.13017600000000001</v>
          </cell>
          <cell r="T296">
            <v>0.11585663999999998</v>
          </cell>
          <cell r="U296">
            <v>320</v>
          </cell>
          <cell r="V296">
            <v>0.13017600000000001</v>
          </cell>
          <cell r="W296">
            <v>0.11585663999999998</v>
          </cell>
          <cell r="X296">
            <v>320</v>
          </cell>
          <cell r="Y296">
            <v>0.13017600000000001</v>
          </cell>
          <cell r="Z296">
            <v>0.11585663999999998</v>
          </cell>
          <cell r="AA296">
            <v>360</v>
          </cell>
          <cell r="AB296">
            <v>0.14644799999999999</v>
          </cell>
          <cell r="AC296">
            <v>0.13033871999999999</v>
          </cell>
          <cell r="AD296">
            <v>360</v>
          </cell>
          <cell r="AE296">
            <v>0.14644799999999999</v>
          </cell>
          <cell r="AF296">
            <v>0.13033871999999999</v>
          </cell>
          <cell r="AG296">
            <v>360</v>
          </cell>
          <cell r="AH296">
            <v>0.14644799999999999</v>
          </cell>
          <cell r="AI296">
            <v>0.13033871999999999</v>
          </cell>
          <cell r="AJ296">
            <v>360</v>
          </cell>
          <cell r="AK296">
            <v>0.14644799999999999</v>
          </cell>
          <cell r="AL296">
            <v>0.13033871999999999</v>
          </cell>
          <cell r="AM296">
            <v>360</v>
          </cell>
          <cell r="AN296">
            <v>0.14644799999999999</v>
          </cell>
          <cell r="AO296">
            <v>0.13033871999999999</v>
          </cell>
          <cell r="AP296">
            <v>400</v>
          </cell>
          <cell r="AQ296">
            <v>0.16272</v>
          </cell>
          <cell r="AR296">
            <v>0.1448208</v>
          </cell>
          <cell r="AS296">
            <v>4000</v>
          </cell>
          <cell r="AT296">
            <v>1.6272</v>
          </cell>
          <cell r="AU296">
            <v>1.4482079999999999</v>
          </cell>
          <cell r="AV296">
            <v>0.89</v>
          </cell>
        </row>
        <row r="297">
          <cell r="B297" t="str">
            <v>SW-0125FZ</v>
          </cell>
          <cell r="C297" t="str">
            <v>SPD</v>
          </cell>
          <cell r="D297">
            <v>42.97</v>
          </cell>
          <cell r="E297">
            <v>44.1173</v>
          </cell>
          <cell r="F297">
            <v>49.57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E297">
            <v>0</v>
          </cell>
          <cell r="AF297">
            <v>0</v>
          </cell>
          <cell r="AH297">
            <v>0</v>
          </cell>
          <cell r="AI297">
            <v>0</v>
          </cell>
          <cell r="AK297">
            <v>0</v>
          </cell>
          <cell r="AL297">
            <v>0</v>
          </cell>
          <cell r="AN297">
            <v>0</v>
          </cell>
          <cell r="AO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 t="e">
            <v>#DIV/0!</v>
          </cell>
        </row>
        <row r="298">
          <cell r="B298" t="str">
            <v>SW-0125DZ</v>
          </cell>
          <cell r="C298" t="str">
            <v>SPD</v>
          </cell>
          <cell r="D298">
            <v>40.69</v>
          </cell>
          <cell r="E298">
            <v>41.571899999999999</v>
          </cell>
          <cell r="F298">
            <v>46.71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  <cell r="AL298">
            <v>0</v>
          </cell>
          <cell r="AN298">
            <v>0</v>
          </cell>
          <cell r="AO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 t="e">
            <v>#DIV/0!</v>
          </cell>
        </row>
        <row r="299">
          <cell r="B299" t="str">
            <v>SW-0127Z</v>
          </cell>
          <cell r="C299" t="str">
            <v>SPD</v>
          </cell>
          <cell r="D299">
            <v>0</v>
          </cell>
          <cell r="E299">
            <v>35.324100000000001</v>
          </cell>
          <cell r="F299">
            <v>39.69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K299">
            <v>0</v>
          </cell>
          <cell r="AL299">
            <v>0</v>
          </cell>
          <cell r="AN299">
            <v>0</v>
          </cell>
          <cell r="AO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 t="e">
            <v>#DIV/0!</v>
          </cell>
        </row>
        <row r="300">
          <cell r="B300" t="str">
            <v>SW-0129Z</v>
          </cell>
          <cell r="C300" t="str">
            <v>SPD</v>
          </cell>
          <cell r="D300">
            <v>29.34</v>
          </cell>
          <cell r="E300">
            <v>30.366799999999998</v>
          </cell>
          <cell r="F300">
            <v>34.119999999999997</v>
          </cell>
          <cell r="G300">
            <v>3000</v>
          </cell>
          <cell r="H300">
            <v>1.0235999999999998</v>
          </cell>
          <cell r="I300">
            <v>210.00000000000003</v>
          </cell>
          <cell r="J300">
            <v>7.1652000000000007E-2</v>
          </cell>
          <cell r="K300">
            <v>6.3770279999999999E-2</v>
          </cell>
          <cell r="L300">
            <v>210.00000000000003</v>
          </cell>
          <cell r="M300">
            <v>7.1652000000000007E-2</v>
          </cell>
          <cell r="N300">
            <v>6.3770279999999999E-2</v>
          </cell>
          <cell r="O300">
            <v>210.00000000000003</v>
          </cell>
          <cell r="P300">
            <v>7.1652000000000007E-2</v>
          </cell>
          <cell r="Q300">
            <v>6.3770279999999999E-2</v>
          </cell>
          <cell r="R300">
            <v>240</v>
          </cell>
          <cell r="S300">
            <v>8.1887999999999989E-2</v>
          </cell>
          <cell r="T300">
            <v>7.2880319999999998E-2</v>
          </cell>
          <cell r="U300">
            <v>240</v>
          </cell>
          <cell r="V300">
            <v>8.1887999999999989E-2</v>
          </cell>
          <cell r="W300">
            <v>7.2880319999999998E-2</v>
          </cell>
          <cell r="X300">
            <v>240</v>
          </cell>
          <cell r="Y300">
            <v>8.1887999999999989E-2</v>
          </cell>
          <cell r="Z300">
            <v>7.2880319999999998E-2</v>
          </cell>
          <cell r="AA300">
            <v>270</v>
          </cell>
          <cell r="AB300">
            <v>9.2123999999999998E-2</v>
          </cell>
          <cell r="AC300">
            <v>8.1990359999999998E-2</v>
          </cell>
          <cell r="AD300">
            <v>270</v>
          </cell>
          <cell r="AE300">
            <v>9.2123999999999998E-2</v>
          </cell>
          <cell r="AF300">
            <v>8.1990359999999998E-2</v>
          </cell>
          <cell r="AG300">
            <v>270</v>
          </cell>
          <cell r="AH300">
            <v>9.2123999999999998E-2</v>
          </cell>
          <cell r="AI300">
            <v>8.1990359999999998E-2</v>
          </cell>
          <cell r="AJ300">
            <v>270</v>
          </cell>
          <cell r="AK300">
            <v>9.2123999999999998E-2</v>
          </cell>
          <cell r="AL300">
            <v>8.1990359999999998E-2</v>
          </cell>
          <cell r="AM300">
            <v>270</v>
          </cell>
          <cell r="AN300">
            <v>9.2123999999999998E-2</v>
          </cell>
          <cell r="AO300">
            <v>8.1990359999999998E-2</v>
          </cell>
          <cell r="AP300">
            <v>300</v>
          </cell>
          <cell r="AQ300">
            <v>0.10236000000000001</v>
          </cell>
          <cell r="AR300">
            <v>9.1100399999999984E-2</v>
          </cell>
          <cell r="AS300">
            <v>3000</v>
          </cell>
          <cell r="AT300">
            <v>1.0235999999999998</v>
          </cell>
          <cell r="AU300">
            <v>0.91100399999999992</v>
          </cell>
          <cell r="AV300">
            <v>0.89</v>
          </cell>
        </row>
        <row r="301">
          <cell r="B301" t="str">
            <v>SW-0130Z</v>
          </cell>
          <cell r="C301" t="str">
            <v>SPD</v>
          </cell>
          <cell r="D301">
            <v>29.36</v>
          </cell>
          <cell r="E301">
            <v>30.384600000000002</v>
          </cell>
          <cell r="F301">
            <v>34.14</v>
          </cell>
          <cell r="G301">
            <v>2000</v>
          </cell>
          <cell r="H301">
            <v>0.68279999999999996</v>
          </cell>
          <cell r="I301">
            <v>140</v>
          </cell>
          <cell r="J301">
            <v>4.7796000000000005E-2</v>
          </cell>
          <cell r="K301">
            <v>4.2538440000000004E-2</v>
          </cell>
          <cell r="L301">
            <v>140</v>
          </cell>
          <cell r="M301">
            <v>4.7796000000000005E-2</v>
          </cell>
          <cell r="N301">
            <v>4.2538440000000004E-2</v>
          </cell>
          <cell r="O301">
            <v>140</v>
          </cell>
          <cell r="P301">
            <v>4.7796000000000005E-2</v>
          </cell>
          <cell r="Q301">
            <v>4.2538440000000004E-2</v>
          </cell>
          <cell r="R301">
            <v>160</v>
          </cell>
          <cell r="S301">
            <v>5.4623999999999999E-2</v>
          </cell>
          <cell r="T301">
            <v>4.8615360000000003E-2</v>
          </cell>
          <cell r="U301">
            <v>160</v>
          </cell>
          <cell r="V301">
            <v>5.4623999999999999E-2</v>
          </cell>
          <cell r="W301">
            <v>4.8615360000000003E-2</v>
          </cell>
          <cell r="X301">
            <v>160</v>
          </cell>
          <cell r="Y301">
            <v>5.4623999999999999E-2</v>
          </cell>
          <cell r="Z301">
            <v>4.8615360000000003E-2</v>
          </cell>
          <cell r="AA301">
            <v>180</v>
          </cell>
          <cell r="AB301">
            <v>6.1452E-2</v>
          </cell>
          <cell r="AC301">
            <v>5.4692280000000003E-2</v>
          </cell>
          <cell r="AD301">
            <v>180</v>
          </cell>
          <cell r="AE301">
            <v>6.1452E-2</v>
          </cell>
          <cell r="AF301">
            <v>5.4692280000000003E-2</v>
          </cell>
          <cell r="AG301">
            <v>180</v>
          </cell>
          <cell r="AH301">
            <v>6.1452E-2</v>
          </cell>
          <cell r="AI301">
            <v>5.4692280000000003E-2</v>
          </cell>
          <cell r="AJ301">
            <v>180</v>
          </cell>
          <cell r="AK301">
            <v>6.1452E-2</v>
          </cell>
          <cell r="AL301">
            <v>5.4692280000000003E-2</v>
          </cell>
          <cell r="AM301">
            <v>180</v>
          </cell>
          <cell r="AN301">
            <v>6.1452E-2</v>
          </cell>
          <cell r="AO301">
            <v>5.4692280000000003E-2</v>
          </cell>
          <cell r="AP301">
            <v>200</v>
          </cell>
          <cell r="AQ301">
            <v>6.8279999999999993E-2</v>
          </cell>
          <cell r="AR301">
            <v>6.0769200000000002E-2</v>
          </cell>
          <cell r="AS301">
            <v>2000</v>
          </cell>
          <cell r="AT301">
            <v>0.68279999999999996</v>
          </cell>
          <cell r="AU301">
            <v>0.60769200000000001</v>
          </cell>
          <cell r="AV301">
            <v>0.89</v>
          </cell>
        </row>
        <row r="302">
          <cell r="B302" t="str">
            <v>SW-1151Z</v>
          </cell>
          <cell r="C302" t="str">
            <v>SPD</v>
          </cell>
          <cell r="D302">
            <v>59.84</v>
          </cell>
          <cell r="E302">
            <v>63.056499999999993</v>
          </cell>
          <cell r="F302">
            <v>70.849999999999994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E302">
            <v>0</v>
          </cell>
          <cell r="AF302">
            <v>0</v>
          </cell>
          <cell r="AH302">
            <v>0</v>
          </cell>
          <cell r="AI302">
            <v>0</v>
          </cell>
          <cell r="AK302">
            <v>0</v>
          </cell>
          <cell r="AL302">
            <v>0</v>
          </cell>
          <cell r="AN302">
            <v>0</v>
          </cell>
          <cell r="AO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 t="e">
            <v>#DIV/0!</v>
          </cell>
        </row>
        <row r="303">
          <cell r="B303" t="str">
            <v>FC-4975Z</v>
          </cell>
          <cell r="C303" t="str">
            <v>SPD</v>
          </cell>
          <cell r="D303">
            <v>55.27</v>
          </cell>
          <cell r="E303">
            <v>57.191400000000009</v>
          </cell>
          <cell r="F303">
            <v>64.260000000000005</v>
          </cell>
          <cell r="G303">
            <v>1200</v>
          </cell>
          <cell r="H303">
            <v>0.77112000000000003</v>
          </cell>
          <cell r="I303">
            <v>84.000000000000014</v>
          </cell>
          <cell r="J303">
            <v>5.397840000000001E-2</v>
          </cell>
          <cell r="K303">
            <v>4.8040776000000014E-2</v>
          </cell>
          <cell r="L303">
            <v>84.000000000000014</v>
          </cell>
          <cell r="M303">
            <v>5.397840000000001E-2</v>
          </cell>
          <cell r="N303">
            <v>4.8040776000000014E-2</v>
          </cell>
          <cell r="O303">
            <v>84.000000000000014</v>
          </cell>
          <cell r="P303">
            <v>5.397840000000001E-2</v>
          </cell>
          <cell r="Q303">
            <v>4.8040776000000014E-2</v>
          </cell>
          <cell r="R303">
            <v>96</v>
          </cell>
          <cell r="S303">
            <v>6.1689600000000011E-2</v>
          </cell>
          <cell r="T303">
            <v>5.4903744000000004E-2</v>
          </cell>
          <cell r="U303">
            <v>96</v>
          </cell>
          <cell r="V303">
            <v>6.1689600000000011E-2</v>
          </cell>
          <cell r="W303">
            <v>5.4903744000000004E-2</v>
          </cell>
          <cell r="X303">
            <v>96</v>
          </cell>
          <cell r="Y303">
            <v>6.1689600000000011E-2</v>
          </cell>
          <cell r="Z303">
            <v>5.4903744000000004E-2</v>
          </cell>
          <cell r="AA303">
            <v>108</v>
          </cell>
          <cell r="AB303">
            <v>6.9400800000000012E-2</v>
          </cell>
          <cell r="AC303">
            <v>6.1766712000000008E-2</v>
          </cell>
          <cell r="AD303">
            <v>108</v>
          </cell>
          <cell r="AE303">
            <v>6.9400800000000012E-2</v>
          </cell>
          <cell r="AF303">
            <v>6.1766712000000008E-2</v>
          </cell>
          <cell r="AG303">
            <v>108</v>
          </cell>
          <cell r="AH303">
            <v>6.9400800000000012E-2</v>
          </cell>
          <cell r="AI303">
            <v>6.1766712000000008E-2</v>
          </cell>
          <cell r="AJ303">
            <v>108</v>
          </cell>
          <cell r="AK303">
            <v>6.9400800000000012E-2</v>
          </cell>
          <cell r="AL303">
            <v>6.1766712000000008E-2</v>
          </cell>
          <cell r="AM303">
            <v>108</v>
          </cell>
          <cell r="AN303">
            <v>6.9400800000000012E-2</v>
          </cell>
          <cell r="AO303">
            <v>6.1766712000000008E-2</v>
          </cell>
          <cell r="AP303">
            <v>120</v>
          </cell>
          <cell r="AQ303">
            <v>7.7112000000000014E-2</v>
          </cell>
          <cell r="AR303">
            <v>6.8629680000000012E-2</v>
          </cell>
          <cell r="AS303">
            <v>1200</v>
          </cell>
          <cell r="AT303">
            <v>0.77112000000000003</v>
          </cell>
          <cell r="AU303">
            <v>0.68629680000000004</v>
          </cell>
          <cell r="AV303">
            <v>0.89</v>
          </cell>
        </row>
        <row r="304">
          <cell r="B304" t="str">
            <v>FC-4986AZ</v>
          </cell>
          <cell r="C304" t="str">
            <v>SPD</v>
          </cell>
          <cell r="D304">
            <v>37.159999999999997</v>
          </cell>
          <cell r="E304">
            <v>38.456900000000005</v>
          </cell>
          <cell r="F304">
            <v>43.21</v>
          </cell>
          <cell r="G304">
            <v>5760</v>
          </cell>
          <cell r="H304">
            <v>2.488896</v>
          </cell>
          <cell r="I304">
            <v>1260</v>
          </cell>
          <cell r="J304">
            <v>0.54444599999999999</v>
          </cell>
          <cell r="K304">
            <v>0.48455694000000005</v>
          </cell>
          <cell r="L304">
            <v>1440</v>
          </cell>
          <cell r="M304">
            <v>0.622224</v>
          </cell>
          <cell r="N304">
            <v>0.55377936000000005</v>
          </cell>
          <cell r="O304">
            <v>1530</v>
          </cell>
          <cell r="P304">
            <v>0.66111300000000006</v>
          </cell>
          <cell r="Q304">
            <v>0.58839057000000006</v>
          </cell>
          <cell r="R304">
            <v>1530</v>
          </cell>
          <cell r="S304">
            <v>0.66111300000000006</v>
          </cell>
          <cell r="T304">
            <v>0.58839057000000006</v>
          </cell>
          <cell r="V304">
            <v>0</v>
          </cell>
          <cell r="W304">
            <v>0</v>
          </cell>
          <cell r="Y304">
            <v>0</v>
          </cell>
          <cell r="Z304">
            <v>0</v>
          </cell>
          <cell r="AB304">
            <v>0</v>
          </cell>
          <cell r="AC304">
            <v>0</v>
          </cell>
          <cell r="AE304">
            <v>0</v>
          </cell>
          <cell r="AF304">
            <v>0</v>
          </cell>
          <cell r="AH304">
            <v>0</v>
          </cell>
          <cell r="AI304">
            <v>0</v>
          </cell>
          <cell r="AK304">
            <v>0</v>
          </cell>
          <cell r="AL304">
            <v>0</v>
          </cell>
          <cell r="AN304">
            <v>0</v>
          </cell>
          <cell r="AO304">
            <v>0</v>
          </cell>
          <cell r="AQ304">
            <v>0</v>
          </cell>
          <cell r="AR304">
            <v>0</v>
          </cell>
          <cell r="AS304">
            <v>5760</v>
          </cell>
          <cell r="AT304">
            <v>2.488896</v>
          </cell>
          <cell r="AU304">
            <v>2.2151174400000002</v>
          </cell>
          <cell r="AV304">
            <v>0.89000000000000012</v>
          </cell>
        </row>
        <row r="305">
          <cell r="B305" t="str">
            <v>LK-4148Z</v>
          </cell>
          <cell r="C305" t="str">
            <v>SPD</v>
          </cell>
          <cell r="D305">
            <v>21.54</v>
          </cell>
          <cell r="E305">
            <v>22.205500000000001</v>
          </cell>
          <cell r="F305">
            <v>24.95</v>
          </cell>
          <cell r="G305">
            <v>12000</v>
          </cell>
          <cell r="H305">
            <v>2.9940000000000002</v>
          </cell>
          <cell r="I305">
            <v>840.00000000000011</v>
          </cell>
          <cell r="J305">
            <v>0.20958000000000004</v>
          </cell>
          <cell r="K305">
            <v>0.18652620000000003</v>
          </cell>
          <cell r="L305">
            <v>840.00000000000011</v>
          </cell>
          <cell r="M305">
            <v>0.20958000000000004</v>
          </cell>
          <cell r="N305">
            <v>0.18652620000000003</v>
          </cell>
          <cell r="O305">
            <v>840.00000000000011</v>
          </cell>
          <cell r="P305">
            <v>0.20958000000000004</v>
          </cell>
          <cell r="Q305">
            <v>0.18652620000000003</v>
          </cell>
          <cell r="R305">
            <v>960</v>
          </cell>
          <cell r="S305">
            <v>0.23952000000000001</v>
          </cell>
          <cell r="T305">
            <v>0.2131728</v>
          </cell>
          <cell r="U305">
            <v>960</v>
          </cell>
          <cell r="V305">
            <v>0.23952000000000001</v>
          </cell>
          <cell r="W305">
            <v>0.2131728</v>
          </cell>
          <cell r="X305">
            <v>960</v>
          </cell>
          <cell r="Y305">
            <v>0.23952000000000001</v>
          </cell>
          <cell r="Z305">
            <v>0.2131728</v>
          </cell>
          <cell r="AA305">
            <v>1080</v>
          </cell>
          <cell r="AB305">
            <v>0.26945999999999998</v>
          </cell>
          <cell r="AC305">
            <v>0.23981940000000002</v>
          </cell>
          <cell r="AD305">
            <v>1080</v>
          </cell>
          <cell r="AE305">
            <v>0.26945999999999998</v>
          </cell>
          <cell r="AF305">
            <v>0.23981940000000002</v>
          </cell>
          <cell r="AG305">
            <v>1080</v>
          </cell>
          <cell r="AH305">
            <v>0.26945999999999998</v>
          </cell>
          <cell r="AI305">
            <v>0.23981940000000002</v>
          </cell>
          <cell r="AJ305">
            <v>1080</v>
          </cell>
          <cell r="AK305">
            <v>0.26945999999999998</v>
          </cell>
          <cell r="AL305">
            <v>0.23981940000000002</v>
          </cell>
          <cell r="AM305">
            <v>1080</v>
          </cell>
          <cell r="AN305">
            <v>0.26945999999999998</v>
          </cell>
          <cell r="AO305">
            <v>0.23981940000000002</v>
          </cell>
          <cell r="AP305">
            <v>1200</v>
          </cell>
          <cell r="AQ305">
            <v>0.2994</v>
          </cell>
          <cell r="AR305">
            <v>0.26646600000000004</v>
          </cell>
          <cell r="AS305">
            <v>12000</v>
          </cell>
          <cell r="AT305">
            <v>2.9940000000000002</v>
          </cell>
          <cell r="AU305">
            <v>2.66466</v>
          </cell>
          <cell r="AV305">
            <v>0.8899999999999999</v>
          </cell>
        </row>
        <row r="306">
          <cell r="B306" t="str">
            <v>LK-4149Z</v>
          </cell>
          <cell r="C306" t="str">
            <v>SPD</v>
          </cell>
          <cell r="D306">
            <v>16.670000000000002</v>
          </cell>
          <cell r="E306">
            <v>17.248200000000001</v>
          </cell>
          <cell r="F306">
            <v>19.38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 t="e">
            <v>#DIV/0!</v>
          </cell>
        </row>
        <row r="307">
          <cell r="B307" t="str">
            <v>LK-4288Z</v>
          </cell>
          <cell r="C307" t="str">
            <v>SPD</v>
          </cell>
          <cell r="D307">
            <v>36.01</v>
          </cell>
          <cell r="E307">
            <v>36.863800000000005</v>
          </cell>
          <cell r="F307">
            <v>41.42</v>
          </cell>
          <cell r="G307">
            <v>3000</v>
          </cell>
          <cell r="H307">
            <v>1.2425999999999999</v>
          </cell>
          <cell r="I307">
            <v>210.00000000000003</v>
          </cell>
          <cell r="J307">
            <v>8.6982000000000004E-2</v>
          </cell>
          <cell r="K307">
            <v>7.7413980000000021E-2</v>
          </cell>
          <cell r="L307">
            <v>210.00000000000003</v>
          </cell>
          <cell r="M307">
            <v>8.6982000000000004E-2</v>
          </cell>
          <cell r="N307">
            <v>7.7413980000000021E-2</v>
          </cell>
          <cell r="O307">
            <v>210.00000000000003</v>
          </cell>
          <cell r="P307">
            <v>8.6982000000000004E-2</v>
          </cell>
          <cell r="Q307">
            <v>7.7413980000000021E-2</v>
          </cell>
          <cell r="R307">
            <v>240</v>
          </cell>
          <cell r="S307">
            <v>9.940800000000001E-2</v>
          </cell>
          <cell r="T307">
            <v>8.8473120000000016E-2</v>
          </cell>
          <cell r="U307">
            <v>240</v>
          </cell>
          <cell r="V307">
            <v>9.940800000000001E-2</v>
          </cell>
          <cell r="W307">
            <v>8.8473120000000016E-2</v>
          </cell>
          <cell r="X307">
            <v>240</v>
          </cell>
          <cell r="Y307">
            <v>9.940800000000001E-2</v>
          </cell>
          <cell r="Z307">
            <v>8.8473120000000016E-2</v>
          </cell>
          <cell r="AA307">
            <v>270</v>
          </cell>
          <cell r="AB307">
            <v>0.111834</v>
          </cell>
          <cell r="AC307">
            <v>9.9532260000000011E-2</v>
          </cell>
          <cell r="AD307">
            <v>270</v>
          </cell>
          <cell r="AE307">
            <v>0.111834</v>
          </cell>
          <cell r="AF307">
            <v>9.9532260000000011E-2</v>
          </cell>
          <cell r="AG307">
            <v>270</v>
          </cell>
          <cell r="AH307">
            <v>0.111834</v>
          </cell>
          <cell r="AI307">
            <v>9.9532260000000011E-2</v>
          </cell>
          <cell r="AJ307">
            <v>270</v>
          </cell>
          <cell r="AK307">
            <v>0.111834</v>
          </cell>
          <cell r="AL307">
            <v>9.9532260000000011E-2</v>
          </cell>
          <cell r="AM307">
            <v>270</v>
          </cell>
          <cell r="AN307">
            <v>0.111834</v>
          </cell>
          <cell r="AO307">
            <v>9.9532260000000011E-2</v>
          </cell>
          <cell r="AP307">
            <v>300</v>
          </cell>
          <cell r="AQ307">
            <v>0.12426</v>
          </cell>
          <cell r="AR307">
            <v>0.11059140000000001</v>
          </cell>
          <cell r="AS307">
            <v>3000</v>
          </cell>
          <cell r="AT307">
            <v>1.2425999999999999</v>
          </cell>
          <cell r="AU307">
            <v>1.1059140000000001</v>
          </cell>
          <cell r="AV307">
            <v>0.89000000000000012</v>
          </cell>
        </row>
        <row r="308">
          <cell r="B308" t="str">
            <v>KT-1907Z</v>
          </cell>
          <cell r="C308" t="str">
            <v>SPD</v>
          </cell>
          <cell r="D308">
            <v>54.86</v>
          </cell>
          <cell r="E308">
            <v>56.363700000000001</v>
          </cell>
          <cell r="F308">
            <v>63.33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 t="e">
            <v>#DIV/0!</v>
          </cell>
        </row>
        <row r="309">
          <cell r="B309" t="str">
            <v>KT-1910DZ</v>
          </cell>
          <cell r="C309" t="str">
            <v>SPD</v>
          </cell>
          <cell r="D309">
            <v>50.52</v>
          </cell>
          <cell r="E309">
            <v>44.295300000000005</v>
          </cell>
          <cell r="F309">
            <v>49.77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 t="e">
            <v>#DIV/0!</v>
          </cell>
        </row>
        <row r="310">
          <cell r="B310" t="str">
            <v>KT-1910CZ</v>
          </cell>
          <cell r="C310" t="str">
            <v>SPD</v>
          </cell>
          <cell r="D310">
            <v>55.100199999999994</v>
          </cell>
          <cell r="E310">
            <v>57.022299999999994</v>
          </cell>
          <cell r="F310">
            <v>64.069999999999993</v>
          </cell>
          <cell r="G310">
            <v>300</v>
          </cell>
          <cell r="H310">
            <v>0.19220999999999996</v>
          </cell>
          <cell r="I310">
            <v>21.000000000000004</v>
          </cell>
          <cell r="J310">
            <v>1.34547E-2</v>
          </cell>
          <cell r="K310">
            <v>1.1974683E-2</v>
          </cell>
          <cell r="L310">
            <v>21.000000000000004</v>
          </cell>
          <cell r="M310">
            <v>1.34547E-2</v>
          </cell>
          <cell r="N310">
            <v>1.1974683E-2</v>
          </cell>
          <cell r="O310">
            <v>21.000000000000004</v>
          </cell>
          <cell r="P310">
            <v>1.34547E-2</v>
          </cell>
          <cell r="Q310">
            <v>1.1974683E-2</v>
          </cell>
          <cell r="R310">
            <v>24</v>
          </cell>
          <cell r="S310">
            <v>1.5376799999999998E-2</v>
          </cell>
          <cell r="T310">
            <v>1.3685351999999998E-2</v>
          </cell>
          <cell r="U310">
            <v>24</v>
          </cell>
          <cell r="V310">
            <v>1.5376799999999998E-2</v>
          </cell>
          <cell r="W310">
            <v>1.3685351999999998E-2</v>
          </cell>
          <cell r="X310">
            <v>24</v>
          </cell>
          <cell r="Y310">
            <v>1.5376799999999998E-2</v>
          </cell>
          <cell r="Z310">
            <v>1.3685351999999998E-2</v>
          </cell>
          <cell r="AA310">
            <v>27</v>
          </cell>
          <cell r="AB310">
            <v>1.7298899999999999E-2</v>
          </cell>
          <cell r="AC310">
            <v>1.5396020999999998E-2</v>
          </cell>
          <cell r="AD310">
            <v>27</v>
          </cell>
          <cell r="AE310">
            <v>1.7298899999999999E-2</v>
          </cell>
          <cell r="AF310">
            <v>1.5396020999999998E-2</v>
          </cell>
          <cell r="AG310">
            <v>27</v>
          </cell>
          <cell r="AH310">
            <v>1.7298899999999999E-2</v>
          </cell>
          <cell r="AI310">
            <v>1.5396020999999998E-2</v>
          </cell>
          <cell r="AJ310">
            <v>27</v>
          </cell>
          <cell r="AK310">
            <v>1.7298899999999999E-2</v>
          </cell>
          <cell r="AL310">
            <v>1.5396020999999998E-2</v>
          </cell>
          <cell r="AM310">
            <v>27</v>
          </cell>
          <cell r="AN310">
            <v>1.7298899999999999E-2</v>
          </cell>
          <cell r="AO310">
            <v>1.5396020999999998E-2</v>
          </cell>
          <cell r="AP310">
            <v>30</v>
          </cell>
          <cell r="AQ310">
            <v>1.9220999999999999E-2</v>
          </cell>
          <cell r="AR310">
            <v>1.7106689999999997E-2</v>
          </cell>
          <cell r="AS310">
            <v>300</v>
          </cell>
          <cell r="AT310">
            <v>0.19220999999999996</v>
          </cell>
          <cell r="AU310">
            <v>0.17106689999999999</v>
          </cell>
          <cell r="AV310">
            <v>0.89000000000000012</v>
          </cell>
        </row>
        <row r="311">
          <cell r="B311" t="str">
            <v>KT-1911JZ</v>
          </cell>
          <cell r="C311" t="str">
            <v>SPD</v>
          </cell>
          <cell r="D311">
            <v>50.52</v>
          </cell>
          <cell r="E311">
            <v>52.287500000000001</v>
          </cell>
          <cell r="F311">
            <v>58.75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 t="e">
            <v>#DIV/0!</v>
          </cell>
        </row>
        <row r="312">
          <cell r="B312" t="str">
            <v>KT-1982AZ</v>
          </cell>
          <cell r="C312" t="str">
            <v>SPD</v>
          </cell>
          <cell r="D312">
            <v>100.82</v>
          </cell>
          <cell r="E312">
            <v>103.596</v>
          </cell>
          <cell r="F312">
            <v>116.4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 t="e">
            <v>#DIV/0!</v>
          </cell>
        </row>
        <row r="313">
          <cell r="B313" t="str">
            <v>LK-4298CZ</v>
          </cell>
          <cell r="C313" t="str">
            <v>SPD</v>
          </cell>
          <cell r="D313">
            <v>0</v>
          </cell>
          <cell r="E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 t="e">
            <v>#DIV/0!</v>
          </cell>
        </row>
        <row r="314">
          <cell r="B314" t="str">
            <v>SW-0130EZ</v>
          </cell>
          <cell r="C314" t="str">
            <v>SPD</v>
          </cell>
          <cell r="D314">
            <v>0</v>
          </cell>
          <cell r="E314">
            <v>37.914000000000001</v>
          </cell>
          <cell r="F314">
            <v>42.6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 t="e">
            <v>#DIV/0!</v>
          </cell>
        </row>
        <row r="315">
          <cell r="B315" t="str">
            <v>SW-1112Z</v>
          </cell>
          <cell r="C315" t="str">
            <v>SPD</v>
          </cell>
          <cell r="D315">
            <v>59.76</v>
          </cell>
          <cell r="E315">
            <v>62.629300000000008</v>
          </cell>
          <cell r="F315">
            <v>70.37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 t="e">
            <v>#DIV/0!</v>
          </cell>
        </row>
        <row r="316">
          <cell r="B316" t="str">
            <v>SW-0129JZ</v>
          </cell>
          <cell r="C316" t="str">
            <v>SPD</v>
          </cell>
          <cell r="D316">
            <v>42.01</v>
          </cell>
          <cell r="E316">
            <v>43.476500000000001</v>
          </cell>
          <cell r="F316">
            <v>48.85</v>
          </cell>
          <cell r="G316">
            <v>2417</v>
          </cell>
          <cell r="H316">
            <v>1.1807045</v>
          </cell>
          <cell r="I316">
            <v>169.19000000000003</v>
          </cell>
          <cell r="J316">
            <v>8.2649315000000029E-2</v>
          </cell>
          <cell r="K316">
            <v>7.3557890350000016E-2</v>
          </cell>
          <cell r="L316">
            <v>169.19000000000003</v>
          </cell>
          <cell r="M316">
            <v>8.2649315000000029E-2</v>
          </cell>
          <cell r="N316">
            <v>7.3557890350000016E-2</v>
          </cell>
          <cell r="O316">
            <v>169.19000000000003</v>
          </cell>
          <cell r="P316">
            <v>8.2649315000000029E-2</v>
          </cell>
          <cell r="Q316">
            <v>7.3557890350000016E-2</v>
          </cell>
          <cell r="R316">
            <v>193.36</v>
          </cell>
          <cell r="S316">
            <v>9.4456360000000003E-2</v>
          </cell>
          <cell r="T316">
            <v>8.4066160400000006E-2</v>
          </cell>
          <cell r="U316">
            <v>193.36</v>
          </cell>
          <cell r="V316">
            <v>9.4456360000000003E-2</v>
          </cell>
          <cell r="W316">
            <v>8.4066160400000006E-2</v>
          </cell>
          <cell r="X316">
            <v>193.36</v>
          </cell>
          <cell r="Y316">
            <v>9.4456360000000003E-2</v>
          </cell>
          <cell r="Z316">
            <v>8.4066160400000006E-2</v>
          </cell>
          <cell r="AA316">
            <v>217.53</v>
          </cell>
          <cell r="AB316">
            <v>0.10626340500000001</v>
          </cell>
          <cell r="AC316">
            <v>9.4574430449999997E-2</v>
          </cell>
          <cell r="AD316">
            <v>217.53</v>
          </cell>
          <cell r="AE316">
            <v>0.10626340500000001</v>
          </cell>
          <cell r="AF316">
            <v>9.4574430449999997E-2</v>
          </cell>
          <cell r="AG316">
            <v>217.53</v>
          </cell>
          <cell r="AH316">
            <v>0.10626340500000001</v>
          </cell>
          <cell r="AI316">
            <v>9.4574430449999997E-2</v>
          </cell>
          <cell r="AJ316">
            <v>217.53</v>
          </cell>
          <cell r="AK316">
            <v>0.10626340500000001</v>
          </cell>
          <cell r="AL316">
            <v>9.4574430449999997E-2</v>
          </cell>
          <cell r="AM316">
            <v>217.53</v>
          </cell>
          <cell r="AN316">
            <v>0.10626340500000001</v>
          </cell>
          <cell r="AO316">
            <v>9.4574430449999997E-2</v>
          </cell>
          <cell r="AP316">
            <v>241.70000000000002</v>
          </cell>
          <cell r="AQ316">
            <v>0.11807045000000002</v>
          </cell>
          <cell r="AR316">
            <v>0.10508270050000001</v>
          </cell>
          <cell r="AS316">
            <v>2417</v>
          </cell>
          <cell r="AT316">
            <v>1.1807045</v>
          </cell>
          <cell r="AU316">
            <v>1.0508270050000001</v>
          </cell>
          <cell r="AV316">
            <v>0.89000000000000012</v>
          </cell>
        </row>
        <row r="317">
          <cell r="B317" t="str">
            <v>KT-2053Z</v>
          </cell>
          <cell r="C317" t="str">
            <v>SPD</v>
          </cell>
          <cell r="D317">
            <v>63.35</v>
          </cell>
          <cell r="E317">
            <v>65.441699999999997</v>
          </cell>
          <cell r="F317">
            <v>73.53</v>
          </cell>
          <cell r="G317">
            <v>1200</v>
          </cell>
          <cell r="H317">
            <v>0.88236000000000003</v>
          </cell>
          <cell r="I317">
            <v>84.000000000000014</v>
          </cell>
          <cell r="J317">
            <v>6.1765200000000013E-2</v>
          </cell>
          <cell r="K317">
            <v>5.4971028000000005E-2</v>
          </cell>
          <cell r="L317">
            <v>84.000000000000014</v>
          </cell>
          <cell r="M317">
            <v>6.1765200000000013E-2</v>
          </cell>
          <cell r="N317">
            <v>5.4971028000000005E-2</v>
          </cell>
          <cell r="O317">
            <v>84.000000000000014</v>
          </cell>
          <cell r="P317">
            <v>6.1765200000000013E-2</v>
          </cell>
          <cell r="Q317">
            <v>5.4971028000000005E-2</v>
          </cell>
          <cell r="R317">
            <v>96</v>
          </cell>
          <cell r="S317">
            <v>7.0588800000000007E-2</v>
          </cell>
          <cell r="T317">
            <v>6.2824032000000002E-2</v>
          </cell>
          <cell r="U317">
            <v>96</v>
          </cell>
          <cell r="V317">
            <v>7.0588800000000007E-2</v>
          </cell>
          <cell r="W317">
            <v>6.2824032000000002E-2</v>
          </cell>
          <cell r="X317">
            <v>96</v>
          </cell>
          <cell r="Y317">
            <v>7.0588800000000007E-2</v>
          </cell>
          <cell r="Z317">
            <v>6.2824032000000002E-2</v>
          </cell>
          <cell r="AA317">
            <v>108</v>
          </cell>
          <cell r="AB317">
            <v>7.9412399999999994E-2</v>
          </cell>
          <cell r="AC317">
            <v>7.0677035999999999E-2</v>
          </cell>
          <cell r="AD317">
            <v>108</v>
          </cell>
          <cell r="AE317">
            <v>7.9412399999999994E-2</v>
          </cell>
          <cell r="AF317">
            <v>7.0677035999999999E-2</v>
          </cell>
          <cell r="AG317">
            <v>108</v>
          </cell>
          <cell r="AH317">
            <v>7.9412399999999994E-2</v>
          </cell>
          <cell r="AI317">
            <v>7.0677035999999999E-2</v>
          </cell>
          <cell r="AJ317">
            <v>108</v>
          </cell>
          <cell r="AK317">
            <v>7.9412399999999994E-2</v>
          </cell>
          <cell r="AL317">
            <v>7.0677035999999999E-2</v>
          </cell>
          <cell r="AM317">
            <v>108</v>
          </cell>
          <cell r="AN317">
            <v>7.9412399999999994E-2</v>
          </cell>
          <cell r="AO317">
            <v>7.0677035999999999E-2</v>
          </cell>
          <cell r="AP317">
            <v>120</v>
          </cell>
          <cell r="AQ317">
            <v>8.8236000000000009E-2</v>
          </cell>
          <cell r="AR317">
            <v>7.8530039999999995E-2</v>
          </cell>
          <cell r="AS317">
            <v>1200</v>
          </cell>
          <cell r="AT317">
            <v>0.88236000000000003</v>
          </cell>
          <cell r="AU317">
            <v>0.7853003999999999</v>
          </cell>
          <cell r="AV317">
            <v>0.8899999999999999</v>
          </cell>
        </row>
        <row r="318">
          <cell r="B318" t="str">
            <v>KT-2018DZ</v>
          </cell>
          <cell r="C318" t="str">
            <v>SPD</v>
          </cell>
          <cell r="D318">
            <v>103.12</v>
          </cell>
          <cell r="E318">
            <v>107.4408</v>
          </cell>
          <cell r="F318">
            <v>120.72</v>
          </cell>
          <cell r="G318">
            <v>1441</v>
          </cell>
          <cell r="H318">
            <v>1.7395752</v>
          </cell>
          <cell r="I318">
            <v>315</v>
          </cell>
          <cell r="J318">
            <v>0.38026800000000005</v>
          </cell>
          <cell r="K318">
            <v>0.33843851999999996</v>
          </cell>
          <cell r="L318">
            <v>360</v>
          </cell>
          <cell r="M318">
            <v>0.43459199999999998</v>
          </cell>
          <cell r="N318">
            <v>0.38678688</v>
          </cell>
          <cell r="O318">
            <v>383</v>
          </cell>
          <cell r="P318">
            <v>0.46235760000000004</v>
          </cell>
          <cell r="Q318">
            <v>0.411498264</v>
          </cell>
          <cell r="R318">
            <v>383</v>
          </cell>
          <cell r="S318">
            <v>0.46235760000000004</v>
          </cell>
          <cell r="T318">
            <v>0.411498264</v>
          </cell>
          <cell r="V318">
            <v>0</v>
          </cell>
          <cell r="W318">
            <v>0</v>
          </cell>
          <cell r="Y318">
            <v>0</v>
          </cell>
          <cell r="Z318">
            <v>0</v>
          </cell>
          <cell r="AB318">
            <v>0</v>
          </cell>
          <cell r="AC318">
            <v>0</v>
          </cell>
          <cell r="AE318">
            <v>0</v>
          </cell>
          <cell r="AF318">
            <v>0</v>
          </cell>
          <cell r="AH318">
            <v>0</v>
          </cell>
          <cell r="AI318">
            <v>0</v>
          </cell>
          <cell r="AK318">
            <v>0</v>
          </cell>
          <cell r="AL318">
            <v>0</v>
          </cell>
          <cell r="AN318">
            <v>0</v>
          </cell>
          <cell r="AO318">
            <v>0</v>
          </cell>
          <cell r="AQ318">
            <v>0</v>
          </cell>
          <cell r="AR318">
            <v>0</v>
          </cell>
          <cell r="AS318">
            <v>1441</v>
          </cell>
          <cell r="AT318">
            <v>1.7395752</v>
          </cell>
          <cell r="AU318">
            <v>1.5482219279999998</v>
          </cell>
          <cell r="AV318">
            <v>0.8899999999999999</v>
          </cell>
        </row>
        <row r="319">
          <cell r="B319" t="str">
            <v>SW-1152Z</v>
          </cell>
          <cell r="C319" t="str">
            <v>SPD</v>
          </cell>
          <cell r="D319">
            <v>76.42</v>
          </cell>
          <cell r="E319">
            <v>71.716200000000001</v>
          </cell>
          <cell r="F319">
            <v>80.58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K319">
            <v>0</v>
          </cell>
          <cell r="AL319">
            <v>0</v>
          </cell>
          <cell r="AN319">
            <v>0</v>
          </cell>
          <cell r="AO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 t="e">
            <v>#DIV/0!</v>
          </cell>
        </row>
        <row r="320">
          <cell r="B320" t="str">
            <v>KT-1925CZ</v>
          </cell>
          <cell r="C320" t="str">
            <v>SPD</v>
          </cell>
          <cell r="D320">
            <v>72.55</v>
          </cell>
          <cell r="E320">
            <v>72.001000000000005</v>
          </cell>
          <cell r="F320">
            <v>80.900000000000006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K320">
            <v>0</v>
          </cell>
          <cell r="AL320">
            <v>0</v>
          </cell>
          <cell r="AN320">
            <v>0</v>
          </cell>
          <cell r="AO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 t="e">
            <v>#DIV/0!</v>
          </cell>
        </row>
        <row r="321">
          <cell r="B321" t="str">
            <v>SW-0125EZ</v>
          </cell>
          <cell r="C321" t="str">
            <v>SPD</v>
          </cell>
          <cell r="D321">
            <v>41.92</v>
          </cell>
          <cell r="E321">
            <v>43.138300000000001</v>
          </cell>
          <cell r="F321">
            <v>48.47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K321">
            <v>0</v>
          </cell>
          <cell r="AL321">
            <v>0</v>
          </cell>
          <cell r="AN321">
            <v>0</v>
          </cell>
          <cell r="AO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 t="e">
            <v>#DIV/0!</v>
          </cell>
        </row>
        <row r="322">
          <cell r="B322" t="str">
            <v>SW-1121Z</v>
          </cell>
          <cell r="C322" t="str">
            <v>SPD</v>
          </cell>
          <cell r="D322">
            <v>6.18</v>
          </cell>
          <cell r="E322">
            <v>59.896999999999998</v>
          </cell>
          <cell r="F322">
            <v>67.3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 t="e">
            <v>#DIV/0!</v>
          </cell>
        </row>
        <row r="323">
          <cell r="B323" t="str">
            <v>SW-1121DZ</v>
          </cell>
          <cell r="C323" t="str">
            <v>SPD</v>
          </cell>
          <cell r="D323">
            <v>0</v>
          </cell>
          <cell r="E323">
            <v>60.092799999999997</v>
          </cell>
          <cell r="F323">
            <v>67.52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K323">
            <v>0</v>
          </cell>
          <cell r="AL323">
            <v>0</v>
          </cell>
          <cell r="AN323">
            <v>0</v>
          </cell>
          <cell r="AO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 t="e">
            <v>#DIV/0!</v>
          </cell>
        </row>
        <row r="324">
          <cell r="B324" t="str">
            <v>LK-4274EZ</v>
          </cell>
          <cell r="C324" t="str">
            <v>SPD</v>
          </cell>
          <cell r="D324">
            <v>32.64</v>
          </cell>
          <cell r="E324">
            <v>34.353999999999999</v>
          </cell>
          <cell r="F324">
            <v>38.6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E324">
            <v>0</v>
          </cell>
          <cell r="AF324">
            <v>0</v>
          </cell>
          <cell r="AH324">
            <v>0</v>
          </cell>
          <cell r="AI324">
            <v>0</v>
          </cell>
          <cell r="AK324">
            <v>0</v>
          </cell>
          <cell r="AL324">
            <v>0</v>
          </cell>
          <cell r="AN324">
            <v>0</v>
          </cell>
          <cell r="AO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 t="e">
            <v>#DIV/0!</v>
          </cell>
        </row>
        <row r="325">
          <cell r="B325" t="str">
            <v>LK-4274FZ</v>
          </cell>
          <cell r="C325" t="str">
            <v>SPD</v>
          </cell>
          <cell r="D325">
            <v>20.29</v>
          </cell>
          <cell r="E325">
            <v>20.995100000000001</v>
          </cell>
          <cell r="F325">
            <v>23.59</v>
          </cell>
          <cell r="H325">
            <v>0</v>
          </cell>
          <cell r="J325">
            <v>0</v>
          </cell>
          <cell r="K325">
            <v>0</v>
          </cell>
          <cell r="M325">
            <v>0</v>
          </cell>
          <cell r="N325">
            <v>0</v>
          </cell>
          <cell r="P325">
            <v>0</v>
          </cell>
          <cell r="Q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0</v>
          </cell>
          <cell r="Y325">
            <v>0</v>
          </cell>
          <cell r="Z325">
            <v>0</v>
          </cell>
          <cell r="AB325">
            <v>0</v>
          </cell>
          <cell r="AC325">
            <v>0</v>
          </cell>
          <cell r="AE325">
            <v>0</v>
          </cell>
          <cell r="AF325">
            <v>0</v>
          </cell>
          <cell r="AH325">
            <v>0</v>
          </cell>
          <cell r="AI325">
            <v>0</v>
          </cell>
          <cell r="AK325">
            <v>0</v>
          </cell>
          <cell r="AL325">
            <v>0</v>
          </cell>
          <cell r="AN325">
            <v>0</v>
          </cell>
          <cell r="AO325">
            <v>0</v>
          </cell>
          <cell r="AQ325">
            <v>0</v>
          </cell>
          <cell r="AR325">
            <v>0</v>
          </cell>
          <cell r="AT325">
            <v>0</v>
          </cell>
          <cell r="AU325">
            <v>0</v>
          </cell>
          <cell r="AV325" t="e">
            <v>#DIV/0!</v>
          </cell>
        </row>
        <row r="326">
          <cell r="B326" t="str">
            <v>KT-2005AZ</v>
          </cell>
          <cell r="C326" t="str">
            <v>SPD</v>
          </cell>
          <cell r="D326">
            <v>60.63</v>
          </cell>
          <cell r="E326">
            <v>63.590500000000006</v>
          </cell>
          <cell r="F326">
            <v>71.45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E326">
            <v>0</v>
          </cell>
          <cell r="AF326">
            <v>0</v>
          </cell>
          <cell r="AH326">
            <v>0</v>
          </cell>
          <cell r="AI326">
            <v>0</v>
          </cell>
          <cell r="AK326">
            <v>0</v>
          </cell>
          <cell r="AL326">
            <v>0</v>
          </cell>
          <cell r="AN326">
            <v>0</v>
          </cell>
          <cell r="AO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 t="e">
            <v>#DIV/0!</v>
          </cell>
        </row>
        <row r="327">
          <cell r="B327" t="str">
            <v>LK-4287Z</v>
          </cell>
          <cell r="C327" t="str">
            <v>SPD</v>
          </cell>
          <cell r="D327">
            <v>27.38</v>
          </cell>
          <cell r="E327">
            <v>28.666900000000002</v>
          </cell>
          <cell r="F327">
            <v>32.21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E327">
            <v>0</v>
          </cell>
          <cell r="AF327">
            <v>0</v>
          </cell>
          <cell r="AH327">
            <v>0</v>
          </cell>
          <cell r="AI327">
            <v>0</v>
          </cell>
          <cell r="AK327">
            <v>0</v>
          </cell>
          <cell r="AL327">
            <v>0</v>
          </cell>
          <cell r="AN327">
            <v>0</v>
          </cell>
          <cell r="AO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 t="e">
            <v>#DIV/0!</v>
          </cell>
        </row>
        <row r="328">
          <cell r="B328" t="str">
            <v>KT-2006Z</v>
          </cell>
          <cell r="C328" t="str">
            <v>SPD</v>
          </cell>
          <cell r="D328">
            <v>0</v>
          </cell>
          <cell r="E328">
            <v>75.525400000000005</v>
          </cell>
          <cell r="F328">
            <v>84.86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E328">
            <v>0</v>
          </cell>
          <cell r="AF328">
            <v>0</v>
          </cell>
          <cell r="AH328">
            <v>0</v>
          </cell>
          <cell r="AI328">
            <v>0</v>
          </cell>
          <cell r="AK328">
            <v>0</v>
          </cell>
          <cell r="AL328">
            <v>0</v>
          </cell>
          <cell r="AN328">
            <v>0</v>
          </cell>
          <cell r="AO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 t="e">
            <v>#DIV/0!</v>
          </cell>
        </row>
        <row r="329">
          <cell r="B329" t="str">
            <v>FC-4835Z</v>
          </cell>
          <cell r="C329" t="str">
            <v>SPD</v>
          </cell>
          <cell r="D329">
            <v>35.630000000000003</v>
          </cell>
          <cell r="E329">
            <v>36.872700000000002</v>
          </cell>
          <cell r="F329">
            <v>41.43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 t="e">
            <v>#DIV/0!</v>
          </cell>
        </row>
        <row r="330">
          <cell r="B330" t="str">
            <v>KT-1935Z</v>
          </cell>
          <cell r="C330" t="str">
            <v>SPD</v>
          </cell>
          <cell r="D330">
            <v>139.93</v>
          </cell>
          <cell r="E330">
            <v>144.803</v>
          </cell>
          <cell r="F330">
            <v>162.69999999999999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 t="e">
            <v>#DIV/0!</v>
          </cell>
        </row>
        <row r="331">
          <cell r="B331" t="str">
            <v>FC-4836Z</v>
          </cell>
          <cell r="C331" t="str">
            <v>SPD</v>
          </cell>
          <cell r="D331">
            <v>49.94</v>
          </cell>
          <cell r="E331">
            <v>51.691200000000002</v>
          </cell>
          <cell r="F331">
            <v>58.08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 t="e">
            <v>#DIV/0!</v>
          </cell>
        </row>
        <row r="332">
          <cell r="B332" t="str">
            <v>TOTAL</v>
          </cell>
          <cell r="H332">
            <v>14.825065699999996</v>
          </cell>
          <cell r="I332">
            <v>3613.19</v>
          </cell>
          <cell r="J332">
            <v>1.6664756150000002</v>
          </cell>
          <cell r="K332">
            <v>1.4831632973500002</v>
          </cell>
          <cell r="M332">
            <v>1.7985776150000001</v>
          </cell>
          <cell r="N332">
            <v>1.6007340773500003</v>
          </cell>
          <cell r="P332">
            <v>1.8652322150000002</v>
          </cell>
          <cell r="Q332">
            <v>1.6600566713500002</v>
          </cell>
          <cell r="S332">
            <v>1.9711981599999999</v>
          </cell>
          <cell r="T332">
            <v>1.7543663623999999</v>
          </cell>
          <cell r="V332">
            <v>0.84772756000000005</v>
          </cell>
          <cell r="W332">
            <v>0.75447752839999993</v>
          </cell>
          <cell r="Y332">
            <v>0.84772756000000005</v>
          </cell>
          <cell r="Z332">
            <v>0.75447752839999993</v>
          </cell>
          <cell r="AB332">
            <v>0.95369350499999994</v>
          </cell>
          <cell r="AC332">
            <v>0.84878721945000013</v>
          </cell>
          <cell r="AE332">
            <v>0.95369350499999994</v>
          </cell>
          <cell r="AF332">
            <v>0.84878721945000013</v>
          </cell>
          <cell r="AH332">
            <v>0.95369350499999994</v>
          </cell>
          <cell r="AI332">
            <v>0.84878721945000013</v>
          </cell>
          <cell r="AK332">
            <v>0.95369350499999994</v>
          </cell>
          <cell r="AL332">
            <v>0.84878721945000013</v>
          </cell>
          <cell r="AN332">
            <v>0.95369350499999994</v>
          </cell>
          <cell r="AO332">
            <v>0.84878721945000013</v>
          </cell>
          <cell r="AQ332">
            <v>1.0596594500000003</v>
          </cell>
          <cell r="AR332">
            <v>0.94309691050000011</v>
          </cell>
          <cell r="AT332">
            <v>14.825065699999996</v>
          </cell>
          <cell r="AU332">
            <v>13.194308473000001</v>
          </cell>
          <cell r="AV332">
            <v>0.89000000000000035</v>
          </cell>
        </row>
        <row r="333">
          <cell r="B333" t="str">
            <v>GRAND TOTAL</v>
          </cell>
          <cell r="H333">
            <v>1440.7580713</v>
          </cell>
          <cell r="J333">
            <v>171.59736680400002</v>
          </cell>
          <cell r="K333">
            <v>150.80175553772997</v>
          </cell>
          <cell r="M333">
            <v>156.77440470500002</v>
          </cell>
          <cell r="N333">
            <v>137.60931926962002</v>
          </cell>
          <cell r="P333">
            <v>130.08889100549999</v>
          </cell>
          <cell r="Q333">
            <v>113.85921207706498</v>
          </cell>
          <cell r="S333">
            <v>135.4850101765</v>
          </cell>
          <cell r="T333">
            <v>118.38748657956501</v>
          </cell>
          <cell r="V333">
            <v>116.23520327649997</v>
          </cell>
          <cell r="W333">
            <v>101.255158438565</v>
          </cell>
          <cell r="Y333">
            <v>99.492271316499981</v>
          </cell>
          <cell r="Z333">
            <v>86.353948994164995</v>
          </cell>
          <cell r="AB333">
            <v>104.98433702849998</v>
          </cell>
          <cell r="AC333">
            <v>90.967615918155033</v>
          </cell>
          <cell r="AE333">
            <v>104.928025549</v>
          </cell>
          <cell r="AF333">
            <v>90.917498701400035</v>
          </cell>
          <cell r="AH333">
            <v>105.92505264999998</v>
          </cell>
          <cell r="AI333">
            <v>91.804852821290012</v>
          </cell>
          <cell r="AK333">
            <v>101.23231764549999</v>
          </cell>
          <cell r="AL333">
            <v>87.628318667285029</v>
          </cell>
          <cell r="AN333">
            <v>101.75373264599999</v>
          </cell>
          <cell r="AO333">
            <v>88.092378017730027</v>
          </cell>
          <cell r="AQ333">
            <v>112.26489921699999</v>
          </cell>
          <cell r="AR333">
            <v>97.173044706230016</v>
          </cell>
          <cell r="AT333">
            <v>1440.7615120200001</v>
          </cell>
          <cell r="AU333">
            <v>1254.8505897288001</v>
          </cell>
          <cell r="AV333">
            <v>0.87096343097717388</v>
          </cell>
        </row>
        <row r="334">
          <cell r="F334" t="str">
            <v>OE</v>
          </cell>
          <cell r="H334">
            <v>225.43102439999996</v>
          </cell>
          <cell r="J334">
            <v>68.58319823600003</v>
          </cell>
          <cell r="K334">
            <v>61.039046430039988</v>
          </cell>
          <cell r="M334">
            <v>50.231038236000003</v>
          </cell>
          <cell r="N334">
            <v>44.705624030039999</v>
          </cell>
          <cell r="P334">
            <v>21.628453235999995</v>
          </cell>
          <cell r="Q334">
            <v>19.24932338004</v>
          </cell>
          <cell r="S334">
            <v>20.355615484000001</v>
          </cell>
          <cell r="T334">
            <v>18.116497780760003</v>
          </cell>
          <cell r="V334">
            <v>10.951852583999999</v>
          </cell>
          <cell r="W334">
            <v>9.7471487997599997</v>
          </cell>
          <cell r="Y334">
            <v>6.8166179839999996</v>
          </cell>
          <cell r="Z334">
            <v>6.0667900057599997</v>
          </cell>
          <cell r="AB334">
            <v>7.6686952319999993</v>
          </cell>
          <cell r="AC334">
            <v>6.8251387564799995</v>
          </cell>
          <cell r="AE334">
            <v>7.6686952319999993</v>
          </cell>
          <cell r="AF334">
            <v>6.8251387564799995</v>
          </cell>
          <cell r="AH334">
            <v>7.6686952319999993</v>
          </cell>
          <cell r="AI334">
            <v>6.8251387564799995</v>
          </cell>
          <cell r="AK334">
            <v>7.6686952319999993</v>
          </cell>
          <cell r="AL334">
            <v>6.8251387564799995</v>
          </cell>
          <cell r="AN334">
            <v>7.6686952319999993</v>
          </cell>
          <cell r="AO334">
            <v>6.8251387564799995</v>
          </cell>
          <cell r="AQ334">
            <v>8.5207724799999998</v>
          </cell>
          <cell r="AR334">
            <v>7.5834875071999992</v>
          </cell>
          <cell r="AT334">
            <v>225.43102439999998</v>
          </cell>
          <cell r="AU334">
            <v>200.63361171600002</v>
          </cell>
          <cell r="AV334">
            <v>0.89000000000000012</v>
          </cell>
        </row>
        <row r="335">
          <cell r="F335" t="str">
            <v>SML</v>
          </cell>
          <cell r="H335">
            <v>191.63583509999995</v>
          </cell>
          <cell r="J335">
            <v>22.520383906999996</v>
          </cell>
          <cell r="K335">
            <v>20.043141677230011</v>
          </cell>
          <cell r="M335">
            <v>25.636391708000009</v>
          </cell>
          <cell r="N335">
            <v>22.816388620119998</v>
          </cell>
          <cell r="P335">
            <v>27.1660490085</v>
          </cell>
          <cell r="Q335">
            <v>24.177783617564998</v>
          </cell>
          <cell r="S335">
            <v>26.625474508499998</v>
          </cell>
          <cell r="T335">
            <v>23.696672312564999</v>
          </cell>
          <cell r="V335">
            <v>21.07335790849999</v>
          </cell>
          <cell r="W335">
            <v>18.755288538565008</v>
          </cell>
          <cell r="Y335">
            <v>15.101507948499995</v>
          </cell>
          <cell r="Z335">
            <v>13.440342074165004</v>
          </cell>
          <cell r="AB335">
            <v>10.238206189499998</v>
          </cell>
          <cell r="AC335">
            <v>9.112003508655004</v>
          </cell>
          <cell r="AE335">
            <v>10.428300010000001</v>
          </cell>
          <cell r="AF335">
            <v>9.2811870089000017</v>
          </cell>
          <cell r="AH335">
            <v>11.471130010999994</v>
          </cell>
          <cell r="AI335">
            <v>10.209305709789998</v>
          </cell>
          <cell r="AK335">
            <v>6.7783950065000012</v>
          </cell>
          <cell r="AL335">
            <v>6.0327715557850006</v>
          </cell>
          <cell r="AN335">
            <v>7.2998100070000005</v>
          </cell>
          <cell r="AO335">
            <v>6.4968309062300031</v>
          </cell>
          <cell r="AQ335">
            <v>7.2998100070000005</v>
          </cell>
          <cell r="AR335">
            <v>6.4968309062300031</v>
          </cell>
          <cell r="AT335">
            <v>191.63881621999997</v>
          </cell>
          <cell r="AU335">
            <v>170.5585464358</v>
          </cell>
          <cell r="AV335">
            <v>0.89000000000000012</v>
          </cell>
        </row>
        <row r="336">
          <cell r="F336" t="str">
            <v>L.B/B.A</v>
          </cell>
          <cell r="H336">
            <v>1008.8661460999999</v>
          </cell>
          <cell r="J336">
            <v>78.827309046000011</v>
          </cell>
          <cell r="K336">
            <v>68.23640413311</v>
          </cell>
          <cell r="M336">
            <v>79.108397146000016</v>
          </cell>
          <cell r="N336">
            <v>68.486572542109997</v>
          </cell>
          <cell r="P336">
            <v>79.429156546000002</v>
          </cell>
          <cell r="Q336">
            <v>68.772048408109981</v>
          </cell>
          <cell r="S336">
            <v>86.532722023999995</v>
          </cell>
          <cell r="T336">
            <v>74.819950123840002</v>
          </cell>
          <cell r="V336">
            <v>83.362265223999984</v>
          </cell>
          <cell r="W336">
            <v>71.998243571839993</v>
          </cell>
          <cell r="Y336">
            <v>76.726417823999995</v>
          </cell>
          <cell r="Z336">
            <v>66.092339385839992</v>
          </cell>
          <cell r="AB336">
            <v>86.12374210199998</v>
          </cell>
          <cell r="AC336">
            <v>74.181686433570022</v>
          </cell>
          <cell r="AE336">
            <v>85.877336801999988</v>
          </cell>
          <cell r="AF336">
            <v>73.962385716570026</v>
          </cell>
          <cell r="AH336">
            <v>85.83153390199999</v>
          </cell>
          <cell r="AI336">
            <v>73.921621135570021</v>
          </cell>
          <cell r="AK336">
            <v>85.83153390199999</v>
          </cell>
          <cell r="AL336">
            <v>73.921621135570021</v>
          </cell>
          <cell r="AN336">
            <v>85.83153390199999</v>
          </cell>
          <cell r="AO336">
            <v>73.921621135570021</v>
          </cell>
          <cell r="AQ336">
            <v>95.384657279999999</v>
          </cell>
          <cell r="AR336">
            <v>82.149629382300006</v>
          </cell>
          <cell r="AT336">
            <v>1008.8666056999999</v>
          </cell>
          <cell r="AU336">
            <v>870.4641231039999</v>
          </cell>
          <cell r="AV336">
            <v>0.86281389252648544</v>
          </cell>
        </row>
        <row r="337">
          <cell r="F337" t="str">
            <v>SPD</v>
          </cell>
          <cell r="H337">
            <v>14.825065699999996</v>
          </cell>
          <cell r="J337">
            <v>1.6664756150000002</v>
          </cell>
          <cell r="K337">
            <v>1.4831632973500002</v>
          </cell>
          <cell r="M337">
            <v>1.7985776150000001</v>
          </cell>
          <cell r="N337">
            <v>1.6007340773500003</v>
          </cell>
          <cell r="P337">
            <v>1.8652322150000002</v>
          </cell>
          <cell r="Q337">
            <v>1.6600566713500002</v>
          </cell>
          <cell r="S337">
            <v>1.9711981599999999</v>
          </cell>
          <cell r="T337">
            <v>1.7543663623999999</v>
          </cell>
          <cell r="V337">
            <v>0.84772756000000005</v>
          </cell>
          <cell r="W337">
            <v>0.75447752839999993</v>
          </cell>
          <cell r="Y337">
            <v>0.84772756000000005</v>
          </cell>
          <cell r="Z337">
            <v>0.75447752839999993</v>
          </cell>
          <cell r="AB337">
            <v>0.95369350499999994</v>
          </cell>
          <cell r="AC337">
            <v>0.84878721945000013</v>
          </cell>
          <cell r="AE337">
            <v>0.95369350499999994</v>
          </cell>
          <cell r="AF337">
            <v>0.84878721945000013</v>
          </cell>
          <cell r="AH337">
            <v>0.95369350499999994</v>
          </cell>
          <cell r="AI337">
            <v>0.84878721945000013</v>
          </cell>
          <cell r="AK337">
            <v>0.95369350499999994</v>
          </cell>
          <cell r="AL337">
            <v>0.84878721945000013</v>
          </cell>
          <cell r="AN337">
            <v>0.95369350499999994</v>
          </cell>
          <cell r="AO337">
            <v>0.84878721945000013</v>
          </cell>
          <cell r="AQ337">
            <v>1.0596594500000003</v>
          </cell>
          <cell r="AR337">
            <v>0.94309691050000011</v>
          </cell>
          <cell r="AT337">
            <v>14.825065699999996</v>
          </cell>
          <cell r="AU337">
            <v>13.194308473000001</v>
          </cell>
          <cell r="AV337">
            <v>0.89000000000000035</v>
          </cell>
        </row>
        <row r="340">
          <cell r="B340" t="str">
            <v>EXPORT SALE</v>
          </cell>
        </row>
        <row r="342">
          <cell r="B342" t="str">
            <v>LK-4291Z</v>
          </cell>
          <cell r="C342" t="str">
            <v>EXP</v>
          </cell>
          <cell r="E342">
            <v>13.812799999999999</v>
          </cell>
          <cell r="F342">
            <v>15.52</v>
          </cell>
          <cell r="G342">
            <v>60000</v>
          </cell>
          <cell r="H342">
            <v>9.3119999999999994</v>
          </cell>
          <cell r="I342">
            <v>5000</v>
          </cell>
          <cell r="J342">
            <v>0.77600000000000002</v>
          </cell>
          <cell r="K342">
            <v>0.69064000000000003</v>
          </cell>
          <cell r="L342">
            <v>5000</v>
          </cell>
          <cell r="M342">
            <v>0.77600000000000002</v>
          </cell>
          <cell r="N342">
            <v>0.69064000000000003</v>
          </cell>
          <cell r="O342">
            <v>5000</v>
          </cell>
          <cell r="P342">
            <v>0.77600000000000002</v>
          </cell>
          <cell r="Q342">
            <v>0.69064000000000003</v>
          </cell>
          <cell r="R342">
            <v>5000</v>
          </cell>
          <cell r="S342">
            <v>0.77600000000000002</v>
          </cell>
          <cell r="T342">
            <v>0.69064000000000003</v>
          </cell>
          <cell r="U342">
            <v>5000</v>
          </cell>
          <cell r="V342">
            <v>0.77600000000000002</v>
          </cell>
          <cell r="W342">
            <v>0.69064000000000003</v>
          </cell>
          <cell r="X342">
            <v>5000</v>
          </cell>
          <cell r="Y342">
            <v>0.77600000000000002</v>
          </cell>
          <cell r="Z342">
            <v>0.69064000000000003</v>
          </cell>
          <cell r="AA342">
            <v>5000</v>
          </cell>
          <cell r="AB342">
            <v>0.77600000000000002</v>
          </cell>
          <cell r="AC342">
            <v>0.69064000000000003</v>
          </cell>
          <cell r="AD342">
            <v>5000</v>
          </cell>
          <cell r="AE342">
            <v>0.77600000000000002</v>
          </cell>
          <cell r="AF342">
            <v>0.69064000000000003</v>
          </cell>
          <cell r="AG342">
            <v>5000</v>
          </cell>
          <cell r="AH342">
            <v>0.77600000000000002</v>
          </cell>
          <cell r="AI342">
            <v>0.69064000000000003</v>
          </cell>
          <cell r="AJ342">
            <v>5000</v>
          </cell>
          <cell r="AK342">
            <v>0.77600000000000002</v>
          </cell>
          <cell r="AL342">
            <v>0.69064000000000003</v>
          </cell>
          <cell r="AM342">
            <v>5000</v>
          </cell>
          <cell r="AN342">
            <v>0.77600000000000002</v>
          </cell>
          <cell r="AO342">
            <v>0.69064000000000003</v>
          </cell>
          <cell r="AP342">
            <v>5000</v>
          </cell>
          <cell r="AQ342">
            <v>0.77600000000000002</v>
          </cell>
          <cell r="AR342">
            <v>0.69064000000000003</v>
          </cell>
          <cell r="AS342">
            <v>60000</v>
          </cell>
          <cell r="AT342">
            <v>9.3119999999999994</v>
          </cell>
          <cell r="AU342">
            <v>8.2876799999999999</v>
          </cell>
          <cell r="AV342">
            <v>0.89</v>
          </cell>
        </row>
        <row r="343">
          <cell r="B343" t="str">
            <v>LK-4152Z</v>
          </cell>
          <cell r="C343" t="str">
            <v>EXP</v>
          </cell>
          <cell r="E343">
            <v>35.831400000000002</v>
          </cell>
          <cell r="F343">
            <v>40.26</v>
          </cell>
          <cell r="G343">
            <v>12025</v>
          </cell>
          <cell r="H343">
            <v>4.8412649999999999</v>
          </cell>
          <cell r="I343">
            <v>500</v>
          </cell>
          <cell r="J343">
            <v>0.20130000000000001</v>
          </cell>
          <cell r="K343">
            <v>0.17915700000000001</v>
          </cell>
          <cell r="L343">
            <v>400</v>
          </cell>
          <cell r="M343">
            <v>0.16103999999999999</v>
          </cell>
          <cell r="N343">
            <v>0.14332560000000003</v>
          </cell>
          <cell r="O343">
            <v>1200</v>
          </cell>
          <cell r="P343">
            <v>0.48311999999999999</v>
          </cell>
          <cell r="Q343">
            <v>0.42997679999999999</v>
          </cell>
          <cell r="R343">
            <v>1350</v>
          </cell>
          <cell r="S343">
            <v>0.54351000000000005</v>
          </cell>
          <cell r="T343">
            <v>0.48372389999999998</v>
          </cell>
          <cell r="U343">
            <v>1275</v>
          </cell>
          <cell r="V343">
            <v>0.51331499999999997</v>
          </cell>
          <cell r="W343">
            <v>0.45685035000000002</v>
          </cell>
          <cell r="X343">
            <v>1600</v>
          </cell>
          <cell r="Y343">
            <v>0.64415999999999995</v>
          </cell>
          <cell r="Z343">
            <v>0.5733024000000001</v>
          </cell>
          <cell r="AA343">
            <v>1425</v>
          </cell>
          <cell r="AB343">
            <v>0.57370500000000002</v>
          </cell>
          <cell r="AC343">
            <v>0.51059745000000001</v>
          </cell>
          <cell r="AD343">
            <v>1575</v>
          </cell>
          <cell r="AE343">
            <v>0.63409499999999996</v>
          </cell>
          <cell r="AF343">
            <v>0.56434455000000006</v>
          </cell>
          <cell r="AG343">
            <v>1800</v>
          </cell>
          <cell r="AH343">
            <v>0.72467999999999999</v>
          </cell>
          <cell r="AI343">
            <v>0.64496520000000002</v>
          </cell>
          <cell r="AJ343">
            <v>800</v>
          </cell>
          <cell r="AK343">
            <v>0.32207999999999998</v>
          </cell>
          <cell r="AL343">
            <v>0.28665120000000005</v>
          </cell>
          <cell r="AM343">
            <v>75</v>
          </cell>
          <cell r="AN343">
            <v>3.0195E-2</v>
          </cell>
          <cell r="AO343">
            <v>2.687355E-2</v>
          </cell>
          <cell r="AP343">
            <v>25</v>
          </cell>
          <cell r="AQ343">
            <v>1.0064999999999999E-2</v>
          </cell>
          <cell r="AR343">
            <v>8.9578500000000016E-3</v>
          </cell>
          <cell r="AS343">
            <v>12025</v>
          </cell>
          <cell r="AT343">
            <v>4.8412649999999999</v>
          </cell>
          <cell r="AU343">
            <v>4.3087258500000001</v>
          </cell>
          <cell r="AV343">
            <v>0.89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A-IPCL"/>
      <sheetName val="ANNO-PL"/>
      <sheetName val="MediaRel"/>
      <sheetName val="3070000"/>
      <sheetName val="breakup"/>
      <sheetName val="EA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ales Dump"/>
    </sheetNames>
    <sheetDataSet>
      <sheetData sheetId="0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"/>
    </sheetNames>
    <sheetDataSet>
      <sheetData sheetId="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  <sheetName val="Annexure-I"/>
    </sheetNames>
    <sheetDataSet>
      <sheetData sheetId="0" refreshError="1"/>
      <sheetData sheetId="1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DK AS 3105"/>
      <sheetName val="DIDK3105"/>
      <sheetName val="DCCZE31.05"/>
      <sheetName val="DIUK3105"/>
      <sheetName val="DIUSF 3105(1044)"/>
      <sheetName val="DIUSA 3105(1042)"/>
      <sheetName val="DIUSA3005 (1002)"/>
      <sheetName val="DCDNI3005"/>
      <sheetName val="DIVAL3005"/>
      <sheetName val="DICHN3005"/>
      <sheetName val="DIMYS3005"/>
      <sheetName val="Perlarom3005"/>
      <sheetName val="DINEZ3005"/>
      <sheetName val="DCSA3005"/>
      <sheetName val="DUGSIA3005"/>
      <sheetName val="Fruitarom"/>
      <sheetName val="DIDK AS 3006"/>
      <sheetName val="DIDK3006"/>
      <sheetName val="DCCZE3006"/>
      <sheetName val="DIUK3006"/>
      <sheetName val="DIUSF 3006(1044)"/>
      <sheetName val="DIUSA 3006(1042)"/>
      <sheetName val="DIUSA3006 (1002)"/>
      <sheetName val="DCDNI3006"/>
      <sheetName val="DICHN3006"/>
      <sheetName val="DIMYS3006"/>
      <sheetName val="Perlarom3006"/>
      <sheetName val="DCSA3006"/>
      <sheetName val="Summary"/>
      <sheetName val="DIDK AS 3006 (2)"/>
      <sheetName val="DIDK3006 (2)"/>
      <sheetName val="DCCZE3006 (2)"/>
      <sheetName val="DIUK3006 (2)"/>
      <sheetName val="DIUSF 3006(1045)"/>
      <sheetName val="DIUSA 3006(1043)"/>
      <sheetName val="DIUSA3006 (1003)"/>
      <sheetName val="DCDNI3006 (2)"/>
      <sheetName val="DICHN3006 (2)"/>
      <sheetName val="DIMYS3006 (2)"/>
      <sheetName val="Perlarom3006 (2)"/>
      <sheetName val="DCSA3006 (2)"/>
      <sheetName val="Summary (2)"/>
      <sheetName val="DIDK AS 3107"/>
      <sheetName val="DIDK3107"/>
      <sheetName val="DCCZE3107"/>
      <sheetName val="DIUK3107"/>
      <sheetName val="DIUSF 3107(1044)"/>
      <sheetName val="DIUSA 3107(1042)"/>
      <sheetName val="DIUSA3107 (1002)"/>
      <sheetName val="DCDNI3107"/>
      <sheetName val="DICHN3107"/>
      <sheetName val="DIMYS3107"/>
      <sheetName val="Perlarom3107"/>
      <sheetName val="DCSA3107"/>
      <sheetName val="DCBEL 3107"/>
      <sheetName val="Summary Jul-03"/>
      <sheetName val="DIDK AS 3108"/>
      <sheetName val="DIDK3108"/>
      <sheetName val="DCCZE3108"/>
      <sheetName val="DIUK3108"/>
      <sheetName val="DIUSF 3108(1044)"/>
      <sheetName val="DIUSA 3108(1042)"/>
      <sheetName val="DIUSA3108(1002)"/>
      <sheetName val="DCDNI3108"/>
      <sheetName val="DICHN3108"/>
      <sheetName val="DIMYS3108"/>
      <sheetName val="Perlarom3108"/>
      <sheetName val="DCSA3108"/>
      <sheetName val="DCBEL 3108"/>
      <sheetName val="Summary Aug-03"/>
      <sheetName val="DIDK AS 3009"/>
      <sheetName val="DIDK3009"/>
      <sheetName val="DCCZE3009"/>
      <sheetName val="DIUK3009"/>
      <sheetName val="DIUSF 3009(1044)"/>
      <sheetName val="DIUSA 3009(1042)"/>
      <sheetName val="DIUSA3009 (1002)"/>
      <sheetName val="DCDNI3009"/>
      <sheetName val="DICHN3009"/>
      <sheetName val="DIMYS3009"/>
      <sheetName val="Perlarom3009"/>
      <sheetName val="DCSA3009"/>
      <sheetName val="DCBEL 3009"/>
      <sheetName val="Summary Sep-03"/>
      <sheetName val="DIDK AS 3110"/>
      <sheetName val="DIDK3110"/>
      <sheetName val="DCCZE3110"/>
      <sheetName val="DIUK3110"/>
      <sheetName val="DIUSF 3110(1044)"/>
      <sheetName val="DIUSA 3110(1042)"/>
      <sheetName val="DIUSA3110(1002)"/>
      <sheetName val="DCDNI3110"/>
      <sheetName val="DICHN3110"/>
      <sheetName val="DIMYS3110"/>
      <sheetName val="Perlarom3110"/>
      <sheetName val="DCSA3110"/>
      <sheetName val="DCBEL 3110"/>
      <sheetName val="Summary Oct-03"/>
      <sheetName val="DIDK AS 3011"/>
      <sheetName val="DIDK3011"/>
      <sheetName val="DCCZE3011"/>
      <sheetName val="DIUK3011"/>
      <sheetName val="DIUSF 3011(1044)"/>
      <sheetName val="DIUSA 3011(1042)"/>
      <sheetName val="DIUSA3011(1002)"/>
      <sheetName val="DCDNI3011"/>
      <sheetName val="DICHN3011"/>
      <sheetName val="DIMYS3011"/>
      <sheetName val="Perlarom3011"/>
      <sheetName val="DCSA3011"/>
      <sheetName val="DCBEL 3011"/>
      <sheetName val="Summary Nov-03"/>
      <sheetName val="DIDK AS 3112"/>
      <sheetName val="DIDK3112"/>
      <sheetName val="DCCZE3112"/>
      <sheetName val="DIUK3112"/>
      <sheetName val="DIUSF 3112(1044)"/>
      <sheetName val="DIUSA 3112(1042)"/>
      <sheetName val="DIUSA3112(1002)"/>
      <sheetName val="DCDNI3112"/>
      <sheetName val="DICHN3112"/>
      <sheetName val="DIMYS3112"/>
      <sheetName val="Perlarom3112"/>
      <sheetName val="DCSA3112"/>
      <sheetName val="DCBEL 3112"/>
      <sheetName val="DIVAL3112"/>
      <sheetName val="Loss 311203"/>
      <sheetName val="Summary Dec-03"/>
      <sheetName val="Navision"/>
      <sheetName val="DIDK3112 (2)"/>
      <sheetName val="DIDK AS 3101"/>
      <sheetName val="DIDK3101"/>
      <sheetName val="DCCZE3101"/>
      <sheetName val="DIUK3101"/>
      <sheetName val="DIUSF 3101(1044)"/>
      <sheetName val="DIUSA 3101(1042)"/>
      <sheetName val="DIUSA3101(1002)"/>
      <sheetName val="DCDNI3101"/>
      <sheetName val="DICHN3101"/>
      <sheetName val="DIMYS3101"/>
      <sheetName val="Perlarom3101"/>
      <sheetName val="DCSA3101"/>
      <sheetName val="DCBEL 3101"/>
      <sheetName val="DIVAL3101"/>
      <sheetName val="Loss 3101"/>
      <sheetName val="Summary Dec-03 (2)"/>
      <sheetName val="Navision (2)"/>
      <sheetName val="DIDK AS 2902"/>
      <sheetName val="DIDK2902"/>
      <sheetName val="DCCZE2902"/>
      <sheetName val="DIUK2902"/>
      <sheetName val="DIUSF 2902(1044)"/>
      <sheetName val="DIUSA 2902(1042)"/>
      <sheetName val="DIUSA2902(1002)"/>
      <sheetName val="DCDNI2902"/>
      <sheetName val="DICHN2902"/>
      <sheetName val="DIMYS2902"/>
      <sheetName val="Perlarom2902"/>
      <sheetName val="DCSA2902"/>
      <sheetName val="DCBEL 3101 (2)"/>
      <sheetName val="DIVAL3101 (2)"/>
      <sheetName val="Loss 2902"/>
      <sheetName val="Summary Dec-03 (3)"/>
      <sheetName val="DIDK AS 3103"/>
      <sheetName val="DIDK 3103"/>
      <sheetName val="DCCZE 3103"/>
      <sheetName val="DIUK 3103"/>
      <sheetName val="DIUSF 3103(1044)"/>
      <sheetName val="DIUSA 3103(1042)"/>
      <sheetName val="DIUSA 3103(1002)"/>
      <sheetName val="DCDNI 3103"/>
      <sheetName val="DICHN 3103"/>
      <sheetName val="DIMYS 3103"/>
      <sheetName val="Perlarom 3103"/>
      <sheetName val="DCSA 3103"/>
      <sheetName val="DCBEL 3103"/>
      <sheetName val="DIVAL3103"/>
      <sheetName val="Linon UK"/>
      <sheetName val="Pettah"/>
      <sheetName val="Zulekha"/>
      <sheetName val="Ceylon Cold"/>
      <sheetName val="Jayes"/>
      <sheetName val="National"/>
      <sheetName val="Burns"/>
      <sheetName val="Daintee"/>
      <sheetName val="Uswatte"/>
      <sheetName val="Lanka Dairy"/>
      <sheetName val="Cargils"/>
      <sheetName val="CPC"/>
      <sheetName val="Loss 3103"/>
      <sheetName val="Summary Mar-04"/>
      <sheetName val="DIDK AS 3004"/>
      <sheetName val="DIDK 3004"/>
      <sheetName val="DCCZE 3004"/>
      <sheetName val="DIUK 3004"/>
      <sheetName val="DIUSF 3004(1044)"/>
      <sheetName val="DIUSA 3004(1042)"/>
      <sheetName val="DIUSA 3004(1002)"/>
      <sheetName val="DCDNI 3004"/>
      <sheetName val="DICHN 3004"/>
      <sheetName val="DIMYS 3004"/>
      <sheetName val="Perlarom 3004"/>
      <sheetName val="DIVAL3004"/>
      <sheetName val="DCBELL 3004"/>
      <sheetName val="Colloides"/>
      <sheetName val="FMC "/>
      <sheetName val="Linon UK 3004"/>
      <sheetName val="Cargils 3004"/>
      <sheetName val="Faisal 3004"/>
      <sheetName val="National 3004"/>
      <sheetName val="Burns 3004"/>
      <sheetName val="Jayes 3004"/>
      <sheetName val="Uswatte 3004"/>
      <sheetName val="Zulekha 3004"/>
      <sheetName val="Loss 3004"/>
      <sheetName val="Summary Apr-04"/>
      <sheetName val="sale_noi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1">
          <cell r="A1" t="str">
            <v>Indian Banking Rates</v>
          </cell>
        </row>
        <row r="3">
          <cell r="A3" t="str">
            <v>Unrealised Exchange Rate Gain/Loss as on 31.03.04</v>
          </cell>
        </row>
        <row r="6">
          <cell r="A6" t="str">
            <v>Company</v>
          </cell>
          <cell r="B6" t="str">
            <v>Loss / (Gain)</v>
          </cell>
        </row>
        <row r="8">
          <cell r="A8" t="str">
            <v>DIDK A/S</v>
          </cell>
          <cell r="B8">
            <v>25920.739200000069</v>
          </cell>
        </row>
        <row r="9">
          <cell r="A9" t="str">
            <v>DIDK</v>
          </cell>
          <cell r="B9">
            <v>48396.523099999817</v>
          </cell>
        </row>
        <row r="10">
          <cell r="A10" t="str">
            <v>DICZE</v>
          </cell>
          <cell r="B10">
            <v>-15298.565199999997</v>
          </cell>
        </row>
        <row r="11">
          <cell r="A11" t="str">
            <v>DIUK</v>
          </cell>
          <cell r="B11">
            <v>147346.41160000034</v>
          </cell>
        </row>
        <row r="12">
          <cell r="A12" t="str">
            <v>DIUSA (1044)</v>
          </cell>
          <cell r="B12">
            <v>-6301.2000000000044</v>
          </cell>
        </row>
        <row r="13">
          <cell r="A13" t="str">
            <v>DIUSA (1042)</v>
          </cell>
          <cell r="B13">
            <v>0</v>
          </cell>
        </row>
        <row r="14">
          <cell r="A14" t="str">
            <v>DIUSA (1002)</v>
          </cell>
          <cell r="B14">
            <v>-7985.7810000000463</v>
          </cell>
        </row>
        <row r="15">
          <cell r="A15" t="str">
            <v>DIDNI</v>
          </cell>
          <cell r="B15">
            <v>2371.8114000000096</v>
          </cell>
        </row>
        <row r="16">
          <cell r="A16" t="str">
            <v>DICHN</v>
          </cell>
          <cell r="B16">
            <v>3913.2400000000016</v>
          </cell>
        </row>
        <row r="17">
          <cell r="A17" t="str">
            <v>DIMYS</v>
          </cell>
          <cell r="B17">
            <v>-14482.942399999996</v>
          </cell>
        </row>
        <row r="18">
          <cell r="A18" t="str">
            <v>PERL.</v>
          </cell>
          <cell r="B18">
            <v>-8027.1599999999744</v>
          </cell>
        </row>
        <row r="19">
          <cell r="A19" t="str">
            <v>DCSA</v>
          </cell>
          <cell r="B19">
            <v>0</v>
          </cell>
        </row>
        <row r="20">
          <cell r="A20" t="str">
            <v>DCBEL</v>
          </cell>
          <cell r="B20">
            <v>0</v>
          </cell>
        </row>
        <row r="21">
          <cell r="A21" t="str">
            <v>DCESP</v>
          </cell>
          <cell r="B21">
            <v>0.22000000000116415</v>
          </cell>
        </row>
        <row r="22">
          <cell r="A22" t="str">
            <v>Linon</v>
          </cell>
          <cell r="B22">
            <v>-2397.3700000000026</v>
          </cell>
        </row>
        <row r="23">
          <cell r="A23" t="str">
            <v xml:space="preserve">Pettah </v>
          </cell>
          <cell r="B23">
            <v>0</v>
          </cell>
        </row>
        <row r="24">
          <cell r="A24" t="str">
            <v>Ceylon Cold</v>
          </cell>
          <cell r="B24">
            <v>0</v>
          </cell>
        </row>
        <row r="25">
          <cell r="A25" t="str">
            <v>Jayes</v>
          </cell>
          <cell r="B25">
            <v>67440</v>
          </cell>
        </row>
        <row r="26">
          <cell r="A26" t="str">
            <v>National</v>
          </cell>
          <cell r="B26">
            <v>31600.060000000056</v>
          </cell>
        </row>
        <row r="27">
          <cell r="A27" t="str">
            <v>Burns</v>
          </cell>
          <cell r="B27">
            <v>11926.760000000009</v>
          </cell>
        </row>
        <row r="28">
          <cell r="A28" t="str">
            <v>Daintee</v>
          </cell>
          <cell r="B28">
            <v>2183.5600000000049</v>
          </cell>
        </row>
        <row r="29">
          <cell r="A29" t="str">
            <v>Uswatte</v>
          </cell>
          <cell r="B29">
            <v>22153.494999999995</v>
          </cell>
        </row>
        <row r="30">
          <cell r="A30" t="str">
            <v>Zulekha</v>
          </cell>
          <cell r="B30">
            <v>0</v>
          </cell>
        </row>
        <row r="31">
          <cell r="A31" t="str">
            <v>Lanka Dairies</v>
          </cell>
          <cell r="B31">
            <v>0</v>
          </cell>
        </row>
        <row r="32">
          <cell r="A32" t="str">
            <v>Cargils</v>
          </cell>
          <cell r="B32">
            <v>731.19999999999982</v>
          </cell>
        </row>
        <row r="33">
          <cell r="A33" t="str">
            <v>CPC Agrifood</v>
          </cell>
          <cell r="B33">
            <v>-5370.6500000000233</v>
          </cell>
        </row>
        <row r="35">
          <cell r="A35" t="str">
            <v>Total Loss</v>
          </cell>
          <cell r="B35">
            <v>363984.02030000032</v>
          </cell>
        </row>
        <row r="37">
          <cell r="A37" t="str">
            <v>Total Gain</v>
          </cell>
          <cell r="B37">
            <v>-59863.668600000041</v>
          </cell>
        </row>
        <row r="39">
          <cell r="A39" t="str">
            <v>Net (Gain) / Loss</v>
          </cell>
          <cell r="B39">
            <v>304120.35170000029</v>
          </cell>
        </row>
        <row r="41">
          <cell r="B41" t="str">
            <v>Payable</v>
          </cell>
          <cell r="C41" t="str">
            <v>Receivable</v>
          </cell>
        </row>
        <row r="42">
          <cell r="A42" t="str">
            <v>DKK</v>
          </cell>
          <cell r="B42">
            <v>7.22</v>
          </cell>
          <cell r="C42">
            <v>7.01</v>
          </cell>
        </row>
        <row r="43">
          <cell r="A43" t="str">
            <v>USD</v>
          </cell>
          <cell r="B43">
            <v>43.55</v>
          </cell>
          <cell r="C43">
            <v>43.08</v>
          </cell>
        </row>
        <row r="44">
          <cell r="A44" t="str">
            <v>EUR</v>
          </cell>
          <cell r="B44">
            <v>53.06</v>
          </cell>
          <cell r="C44">
            <v>52.02</v>
          </cell>
        </row>
        <row r="45">
          <cell r="A45" t="str">
            <v>INR</v>
          </cell>
          <cell r="B45">
            <v>1</v>
          </cell>
          <cell r="C45">
            <v>1</v>
          </cell>
        </row>
        <row r="46">
          <cell r="A46" t="str">
            <v>GBP</v>
          </cell>
          <cell r="B46">
            <v>80.150000000000006</v>
          </cell>
          <cell r="C46">
            <v>78.58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</sheetNames>
    <sheetDataSet>
      <sheetData sheetId="0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ecured Loans"/>
      <sheetName val="Dep"/>
      <sheetName val="Rayala"/>
    </sheetNames>
    <sheetDataSet>
      <sheetData sheetId="0"/>
      <sheetData sheetId="1"/>
      <sheetData sheetId="2"/>
      <sheetData sheetId="3">
        <row r="102">
          <cell r="C102" t="str">
            <v>PLF Case 1</v>
          </cell>
          <cell r="D102" t="str">
            <v>AWS P75</v>
          </cell>
          <cell r="E102">
            <v>0.14808894374603962</v>
          </cell>
          <cell r="F102">
            <v>0.16846258823881316</v>
          </cell>
          <cell r="G102">
            <v>0.14968210508186094</v>
          </cell>
          <cell r="H102">
            <v>0.18212693676716921</v>
          </cell>
          <cell r="I102">
            <v>0.36022956685308266</v>
          </cell>
          <cell r="J102">
            <v>0.53064640040480182</v>
          </cell>
          <cell r="K102">
            <v>0.7089140342167829</v>
          </cell>
          <cell r="L102">
            <v>0.48090090067271846</v>
          </cell>
          <cell r="M102">
            <v>0.35987019297878287</v>
          </cell>
          <cell r="N102">
            <v>0.21904883118549742</v>
          </cell>
          <cell r="O102">
            <v>0.1443283082077052</v>
          </cell>
          <cell r="P102">
            <v>0.16644572830550602</v>
          </cell>
          <cell r="Q102">
            <v>0.30156204472156328</v>
          </cell>
        </row>
        <row r="103">
          <cell r="C103" t="str">
            <v>PLF Case 2</v>
          </cell>
          <cell r="D103" t="str">
            <v>In House P75</v>
          </cell>
          <cell r="E103">
            <v>0.14020550709881449</v>
          </cell>
          <cell r="F103">
            <v>0.14866641615817183</v>
          </cell>
          <cell r="G103">
            <v>0.14448144620954234</v>
          </cell>
          <cell r="H103">
            <v>0.13427618125348967</v>
          </cell>
          <cell r="I103">
            <v>0.28781857033825042</v>
          </cell>
          <cell r="J103">
            <v>0.48623114705471809</v>
          </cell>
          <cell r="K103">
            <v>0.5324793237018427</v>
          </cell>
          <cell r="L103">
            <v>0.40362465891284377</v>
          </cell>
          <cell r="M103">
            <v>0.30640851828587384</v>
          </cell>
          <cell r="N103">
            <v>0.14939855527638193</v>
          </cell>
          <cell r="O103">
            <v>0.12082833438023452</v>
          </cell>
          <cell r="P103">
            <v>0.13277118961744205</v>
          </cell>
          <cell r="Q103">
            <v>0.24893248735730047</v>
          </cell>
        </row>
        <row r="104">
          <cell r="C104" t="str">
            <v>PLF Case 3</v>
          </cell>
          <cell r="D104" t="str">
            <v>Budget</v>
          </cell>
          <cell r="E104">
            <v>0.17147439916405433</v>
          </cell>
          <cell r="F104">
            <v>0.2023065152053776</v>
          </cell>
          <cell r="G104">
            <v>0.20053873789440799</v>
          </cell>
          <cell r="H104">
            <v>0.18488870934729451</v>
          </cell>
          <cell r="I104">
            <v>0.3215794902455052</v>
          </cell>
          <cell r="J104">
            <v>0.59626088829999246</v>
          </cell>
          <cell r="K104">
            <v>0.70669497678527182</v>
          </cell>
          <cell r="L104">
            <v>0.50844395070505977</v>
          </cell>
          <cell r="M104">
            <v>0.38194388607008584</v>
          </cell>
          <cell r="N104">
            <v>0.18925615917439592</v>
          </cell>
          <cell r="O104">
            <v>0.19835501298085728</v>
          </cell>
          <cell r="P104">
            <v>0.19419553695504632</v>
          </cell>
          <cell r="Q104">
            <v>0.32132818856894574</v>
          </cell>
        </row>
        <row r="105">
          <cell r="C105" t="str">
            <v>PLF Case 4</v>
          </cell>
          <cell r="E105">
            <v>0.14414722542242706</v>
          </cell>
          <cell r="F105">
            <v>0.1585645021984925</v>
          </cell>
          <cell r="G105">
            <v>0.14708177564570163</v>
          </cell>
          <cell r="H105">
            <v>0.15820155901032945</v>
          </cell>
          <cell r="I105">
            <v>0.32402406859566657</v>
          </cell>
          <cell r="J105">
            <v>0.50843877372975999</v>
          </cell>
          <cell r="K105">
            <v>0.6206966789593128</v>
          </cell>
          <cell r="L105">
            <v>0.44226277979278111</v>
          </cell>
          <cell r="M105">
            <v>0.33313935563232833</v>
          </cell>
          <cell r="N105">
            <v>0.18422369323093968</v>
          </cell>
          <cell r="O105">
            <v>0.13257832129396985</v>
          </cell>
          <cell r="P105">
            <v>0.14960845896147404</v>
          </cell>
          <cell r="Q105">
            <v>0.27524726603943189</v>
          </cell>
        </row>
        <row r="106">
          <cell r="C106" t="str">
            <v>PLF Case 5</v>
          </cell>
          <cell r="E106">
            <v>0.15583995313143439</v>
          </cell>
          <cell r="F106">
            <v>0.17548646568177473</v>
          </cell>
          <cell r="G106">
            <v>0.17251009205197515</v>
          </cell>
          <cell r="H106">
            <v>0.15958244530039209</v>
          </cell>
          <cell r="I106">
            <v>0.30469903029187784</v>
          </cell>
          <cell r="J106">
            <v>0.54124601767735525</v>
          </cell>
          <cell r="K106">
            <v>0.61958715024355726</v>
          </cell>
          <cell r="L106">
            <v>0.4560343048089518</v>
          </cell>
          <cell r="M106">
            <v>0.34417620217797984</v>
          </cell>
          <cell r="N106">
            <v>0.16932735722538894</v>
          </cell>
          <cell r="O106">
            <v>0.15959167368054589</v>
          </cell>
          <cell r="P106">
            <v>0.16348336328624419</v>
          </cell>
          <cell r="Q106">
            <v>0.28513033796312309</v>
          </cell>
        </row>
      </sheetData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OC5-Push Diag"/>
      <sheetName val="Franchise Inp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"/>
    </sheetNames>
    <sheetDataSet>
      <sheetData sheetId="0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</sheetNames>
    <sheetDataSet>
      <sheetData sheetId="0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ditions"/>
      <sheetName val="Liability Mgmt"/>
    </sheetNames>
    <sheetDataSet>
      <sheetData sheetId="0" refreshError="1"/>
      <sheetData sheetId="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sh Diag on Premise"/>
      <sheetName val="CChannel Attract Input"/>
      <sheetName val="FStratPla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 OF PC"/>
      <sheetName val="WDV(OE)31.03.99"/>
      <sheetName val="WDV(P&amp;M)31.03.99"/>
      <sheetName val="WRITEOFF(final)"/>
      <sheetName val="Y2KEXP."/>
      <sheetName val="SALE(DEC.99)"/>
      <sheetName val="LOSS(PROFIT)DEC.99"/>
      <sheetName val="ADDITIONS(DEC.99)"/>
      <sheetName val="BOOKDEP.DEC.99"/>
      <sheetName val="FADEC.99"/>
      <sheetName val="DEP.RECON"/>
      <sheetName val="Sheet3"/>
      <sheetName val="Challan"/>
      <sheetName val="Loss 3103"/>
      <sheetName val="B v I v ACTfm"/>
      <sheetName val="Aseet1998"/>
      <sheetName val="Sheet1"/>
      <sheetName val="BS Schdl-3-Fixed Assets"/>
      <sheetName val="MISC"/>
      <sheetName val="COMICRO ROM"/>
      <sheetName val="CID_LIKE"/>
      <sheetName val="1998"/>
      <sheetName val="WDV_OE_31_03_99"/>
      <sheetName val="WDV_P_M_31_03_99"/>
      <sheetName val="Leadsheet"/>
      <sheetName val="SALE_OF_PC"/>
      <sheetName val="WDV(OE)31_03_99"/>
      <sheetName val="WDV(P&amp;M)31_03_99"/>
      <sheetName val="Y2KEXP_"/>
      <sheetName val="SALE(DEC_99)"/>
      <sheetName val="LOSS(PROFIT)DEC_99"/>
      <sheetName val="ADDITIONS(DEC_99)"/>
      <sheetName val="BOOKDEP_DEC_99"/>
      <sheetName val="FADEC_99"/>
      <sheetName val="DEP_RECON"/>
      <sheetName val="Loss_3103"/>
      <sheetName val="B_v_I_v_ACTfm"/>
      <sheetName val="BS_Schdl-3-Fixed_Assets"/>
      <sheetName val="COMICRO_ROM"/>
      <sheetName val="Company"/>
      <sheetName val="IBASE"/>
      <sheetName val="DIDK 3004"/>
      <sheetName val="validation 1"/>
      <sheetName val="Consol"/>
      <sheetName val="Ratelist"/>
      <sheetName val="Rating2"/>
      <sheetName val="RATIOS"/>
      <sheetName val="APR'02BS"/>
      <sheetName val="EXPORT-NONCONT"/>
      <sheetName val="Exp Variance"/>
      <sheetName val="Misc Exp"/>
      <sheetName val="Meeting"/>
      <sheetName val="Advtg, SP &amp; Comm"/>
      <sheetName val="Collection Charges"/>
      <sheetName val="BPOC"/>
      <sheetName val="Staff Welfare"/>
      <sheetName val="Portfolio"/>
      <sheetName val="Volumes"/>
      <sheetName val="M B-QtyRecn"/>
      <sheetName val="Expenses Variance Analysisi"/>
      <sheetName val="FADEC99FINALAUDIT"/>
      <sheetName val="Input"/>
      <sheetName val="SALE_OF_PC1"/>
      <sheetName val="WDV(OE)31_03_991"/>
      <sheetName val="WDV(P&amp;M)31_03_991"/>
      <sheetName val="Y2KEXP_1"/>
      <sheetName val="SALE(DEC_99)1"/>
      <sheetName val="LOSS(PROFIT)DEC_991"/>
      <sheetName val="ADDITIONS(DEC_99)1"/>
      <sheetName val="BOOKDEP_DEC_991"/>
      <sheetName val="FADEC_991"/>
      <sheetName val="DEP_RECON1"/>
      <sheetName val="Loss_31031"/>
      <sheetName val="B_v_I_v_ACTfm1"/>
      <sheetName val="BS_Schdl-3-Fixed_Assets1"/>
      <sheetName val="COMICRO_ROM1"/>
      <sheetName val="DIDK_3004"/>
      <sheetName val="validation_1"/>
      <sheetName val="SALE_OF_PC2"/>
      <sheetName val="WDV(OE)31_03_992"/>
      <sheetName val="WDV(P&amp;M)31_03_992"/>
      <sheetName val="Y2KEXP_2"/>
      <sheetName val="SALE(DEC_99)2"/>
      <sheetName val="LOSS(PROFIT)DEC_992"/>
      <sheetName val="ADDITIONS(DEC_99)2"/>
      <sheetName val="BOOKDEP_DEC_992"/>
      <sheetName val="FADEC_992"/>
      <sheetName val="DEP_RECON2"/>
      <sheetName val="Loss_31032"/>
      <sheetName val="B_v_I_v_ACTfm2"/>
      <sheetName val="BS_Schdl-3-Fixed_Assets2"/>
      <sheetName val="COMICRO_ROM2"/>
      <sheetName val="DIDK_30041"/>
      <sheetName val="validation_11"/>
      <sheetName val="Exp_Variance"/>
      <sheetName val="Misc_Exp"/>
      <sheetName val="Advtg,_SP_&amp;_Comm"/>
      <sheetName val="Collection_Charges"/>
      <sheetName val="Staff_Welfare"/>
      <sheetName val="M_B-QtyRecn"/>
      <sheetName val="Expenses_Variance_Analysisi"/>
      <sheetName val="CRITERIA"/>
      <sheetName val="Final TB-Oracle"/>
      <sheetName val="Schedules"/>
      <sheetName val="Sheet2"/>
      <sheetName val="Template "/>
      <sheetName val="Mapping table"/>
      <sheetName val="Rates"/>
      <sheetName val="StockFlow-Final"/>
      <sheetName val="proc"/>
      <sheetName val="Query Results ALL"/>
      <sheetName val="Comp with UP west"/>
      <sheetName val="FDR matured"/>
      <sheetName val="AAc. In 0809"/>
    </sheetNames>
    <sheetDataSet>
      <sheetData sheetId="0">
        <row r="1">
          <cell r="A1" t="str">
            <v>ORIGINAL COST</v>
          </cell>
        </row>
      </sheetData>
      <sheetData sheetId="1" refreshError="1">
        <row r="1">
          <cell r="A1" t="str">
            <v>ORIGINAL COST</v>
          </cell>
        </row>
        <row r="2">
          <cell r="A2" t="str">
            <v>COST</v>
          </cell>
          <cell r="B2" t="str">
            <v>WDV</v>
          </cell>
        </row>
        <row r="3">
          <cell r="A3">
            <v>100565</v>
          </cell>
          <cell r="B3">
            <v>18768.75</v>
          </cell>
        </row>
        <row r="4">
          <cell r="A4">
            <v>7900</v>
          </cell>
          <cell r="B4">
            <v>1185</v>
          </cell>
        </row>
        <row r="5">
          <cell r="A5">
            <v>2845</v>
          </cell>
          <cell r="B5">
            <v>426.75</v>
          </cell>
        </row>
        <row r="6">
          <cell r="A6">
            <v>1740</v>
          </cell>
          <cell r="B6">
            <v>261</v>
          </cell>
        </row>
        <row r="7">
          <cell r="A7">
            <v>27472</v>
          </cell>
          <cell r="B7">
            <v>4120.8</v>
          </cell>
        </row>
        <row r="8">
          <cell r="A8">
            <v>20100</v>
          </cell>
          <cell r="B8">
            <v>3015</v>
          </cell>
        </row>
        <row r="9">
          <cell r="A9">
            <v>6394</v>
          </cell>
          <cell r="B9">
            <v>959.09999999999923</v>
          </cell>
        </row>
        <row r="10">
          <cell r="A10">
            <v>6400</v>
          </cell>
          <cell r="B10">
            <v>960</v>
          </cell>
        </row>
        <row r="11">
          <cell r="A11">
            <v>25000</v>
          </cell>
          <cell r="B11">
            <v>4366.4383561643845</v>
          </cell>
        </row>
        <row r="12">
          <cell r="A12">
            <v>7800</v>
          </cell>
          <cell r="B12">
            <v>1554.6575342465749</v>
          </cell>
        </row>
        <row r="13">
          <cell r="A13">
            <v>3435</v>
          </cell>
          <cell r="B13">
            <v>515.25</v>
          </cell>
        </row>
        <row r="14">
          <cell r="A14">
            <v>2429</v>
          </cell>
          <cell r="B14">
            <v>0</v>
          </cell>
        </row>
        <row r="15">
          <cell r="A15">
            <v>8100</v>
          </cell>
          <cell r="B15">
            <v>1215</v>
          </cell>
        </row>
        <row r="16">
          <cell r="A16">
            <v>8916</v>
          </cell>
          <cell r="B16">
            <v>1337.4</v>
          </cell>
        </row>
        <row r="17">
          <cell r="A17">
            <v>11960</v>
          </cell>
          <cell r="B17">
            <v>1586</v>
          </cell>
        </row>
        <row r="18">
          <cell r="A18">
            <v>2160</v>
          </cell>
          <cell r="B18">
            <v>0</v>
          </cell>
        </row>
        <row r="19">
          <cell r="A19">
            <v>870</v>
          </cell>
          <cell r="B19">
            <v>0</v>
          </cell>
        </row>
        <row r="20">
          <cell r="A20">
            <v>7200</v>
          </cell>
          <cell r="B20">
            <v>0</v>
          </cell>
        </row>
        <row r="21">
          <cell r="A21">
            <v>4224</v>
          </cell>
          <cell r="B21">
            <v>0</v>
          </cell>
        </row>
        <row r="22">
          <cell r="A22">
            <v>-4224</v>
          </cell>
          <cell r="B22">
            <v>63611.088031194733</v>
          </cell>
        </row>
        <row r="23">
          <cell r="A23">
            <v>4850</v>
          </cell>
          <cell r="B23">
            <v>0</v>
          </cell>
        </row>
        <row r="24">
          <cell r="A24">
            <v>1675</v>
          </cell>
          <cell r="B24">
            <v>0</v>
          </cell>
        </row>
        <row r="25">
          <cell r="A25">
            <v>0</v>
          </cell>
          <cell r="B25">
            <v>0</v>
          </cell>
        </row>
        <row r="26">
          <cell r="A26">
            <v>5750</v>
          </cell>
          <cell r="B26">
            <v>1322.5</v>
          </cell>
        </row>
        <row r="27">
          <cell r="A27">
            <v>12144</v>
          </cell>
          <cell r="B27">
            <v>2826.3912328767119</v>
          </cell>
        </row>
        <row r="28">
          <cell r="A28">
            <v>1110</v>
          </cell>
          <cell r="B28">
            <v>0</v>
          </cell>
        </row>
        <row r="29">
          <cell r="A29">
            <v>6000</v>
          </cell>
          <cell r="B29">
            <v>0</v>
          </cell>
        </row>
        <row r="30">
          <cell r="A30">
            <v>6300</v>
          </cell>
          <cell r="B30">
            <v>0</v>
          </cell>
        </row>
        <row r="31">
          <cell r="A31">
            <v>28500</v>
          </cell>
          <cell r="B31">
            <v>6836.0958904109575</v>
          </cell>
        </row>
        <row r="32">
          <cell r="A32">
            <v>8000</v>
          </cell>
          <cell r="B32">
            <v>0</v>
          </cell>
        </row>
        <row r="33">
          <cell r="A33">
            <v>4990</v>
          </cell>
          <cell r="B33">
            <v>0</v>
          </cell>
        </row>
        <row r="34">
          <cell r="A34">
            <v>2100</v>
          </cell>
          <cell r="B34">
            <v>0</v>
          </cell>
        </row>
        <row r="35">
          <cell r="A35">
            <v>4990</v>
          </cell>
          <cell r="B35">
            <v>0</v>
          </cell>
        </row>
        <row r="36">
          <cell r="A36">
            <v>4000</v>
          </cell>
          <cell r="B36">
            <v>0</v>
          </cell>
        </row>
        <row r="37">
          <cell r="A37">
            <v>4200</v>
          </cell>
          <cell r="B37">
            <v>0</v>
          </cell>
        </row>
        <row r="38">
          <cell r="A38">
            <v>0</v>
          </cell>
          <cell r="B38">
            <v>0</v>
          </cell>
        </row>
        <row r="39">
          <cell r="A39">
            <v>0</v>
          </cell>
          <cell r="B39">
            <v>0</v>
          </cell>
        </row>
        <row r="40">
          <cell r="A40">
            <v>0</v>
          </cell>
          <cell r="B40">
            <v>0</v>
          </cell>
        </row>
        <row r="41">
          <cell r="A41">
            <v>73688</v>
          </cell>
          <cell r="B41">
            <v>34027.705205479448</v>
          </cell>
        </row>
        <row r="42">
          <cell r="A42">
            <v>7350</v>
          </cell>
          <cell r="B42">
            <v>0</v>
          </cell>
        </row>
        <row r="43">
          <cell r="A43">
            <v>4225</v>
          </cell>
          <cell r="B43">
            <v>0</v>
          </cell>
        </row>
        <row r="44">
          <cell r="A44">
            <v>18000</v>
          </cell>
          <cell r="B44">
            <v>5136.1643835616451</v>
          </cell>
        </row>
        <row r="45">
          <cell r="A45">
            <v>242811</v>
          </cell>
          <cell r="B45">
            <v>72610.467534246549</v>
          </cell>
        </row>
        <row r="46">
          <cell r="A46">
            <v>5020</v>
          </cell>
          <cell r="B46">
            <v>0</v>
          </cell>
        </row>
        <row r="47">
          <cell r="A47">
            <v>496520</v>
          </cell>
          <cell r="B47">
            <v>155553.59452054795</v>
          </cell>
        </row>
        <row r="48">
          <cell r="A48">
            <v>180625</v>
          </cell>
          <cell r="B48">
            <v>58567.037671232887</v>
          </cell>
        </row>
        <row r="49">
          <cell r="A49">
            <v>24625</v>
          </cell>
          <cell r="B49">
            <v>0</v>
          </cell>
        </row>
        <row r="50">
          <cell r="A50">
            <v>123125</v>
          </cell>
          <cell r="B50">
            <v>41272.174657534255</v>
          </cell>
        </row>
        <row r="51">
          <cell r="A51">
            <v>12037</v>
          </cell>
          <cell r="B51">
            <v>4054.6552054794524</v>
          </cell>
        </row>
        <row r="52">
          <cell r="A52">
            <v>35661</v>
          </cell>
          <cell r="B52">
            <v>12071.004246575339</v>
          </cell>
        </row>
        <row r="53">
          <cell r="A53">
            <v>3200</v>
          </cell>
          <cell r="B53">
            <v>0</v>
          </cell>
        </row>
        <row r="54">
          <cell r="A54">
            <v>10450</v>
          </cell>
          <cell r="B54">
            <v>3577.3356164383567</v>
          </cell>
        </row>
        <row r="55">
          <cell r="A55">
            <v>2695</v>
          </cell>
          <cell r="B55">
            <v>0</v>
          </cell>
        </row>
        <row r="56">
          <cell r="A56">
            <v>3300</v>
          </cell>
          <cell r="B56">
            <v>0</v>
          </cell>
        </row>
        <row r="57">
          <cell r="A57">
            <v>20000</v>
          </cell>
          <cell r="B57">
            <v>10890.410958904111</v>
          </cell>
        </row>
        <row r="58">
          <cell r="A58">
            <v>9850</v>
          </cell>
          <cell r="B58">
            <v>0</v>
          </cell>
        </row>
        <row r="59">
          <cell r="A59">
            <v>22290</v>
          </cell>
          <cell r="B59">
            <v>7728.2178082191786</v>
          </cell>
        </row>
        <row r="60">
          <cell r="A60">
            <v>103400</v>
          </cell>
          <cell r="B60">
            <v>39015.136612021859</v>
          </cell>
        </row>
        <row r="61">
          <cell r="A61">
            <v>32700</v>
          </cell>
          <cell r="B61">
            <v>0</v>
          </cell>
        </row>
        <row r="62">
          <cell r="A62">
            <v>27750</v>
          </cell>
          <cell r="B62">
            <v>11092.418032786885</v>
          </cell>
        </row>
        <row r="63">
          <cell r="A63">
            <v>104550</v>
          </cell>
          <cell r="B63">
            <v>41791.434426229505</v>
          </cell>
        </row>
        <row r="64">
          <cell r="A64">
            <v>108680</v>
          </cell>
          <cell r="B64">
            <v>43442.306010928965</v>
          </cell>
        </row>
        <row r="65">
          <cell r="A65">
            <v>112374</v>
          </cell>
          <cell r="B65">
            <v>44918.896721311467</v>
          </cell>
        </row>
        <row r="66">
          <cell r="A66">
            <v>23985</v>
          </cell>
          <cell r="B66">
            <v>9561.2336065573763</v>
          </cell>
        </row>
        <row r="67">
          <cell r="A67">
            <v>75000</v>
          </cell>
          <cell r="B67">
            <v>27397.540983606559</v>
          </cell>
        </row>
        <row r="68">
          <cell r="A68">
            <v>5520</v>
          </cell>
          <cell r="B68">
            <v>0</v>
          </cell>
        </row>
        <row r="69">
          <cell r="A69">
            <v>92239</v>
          </cell>
          <cell r="B69">
            <v>37777.666939890711</v>
          </cell>
        </row>
        <row r="70">
          <cell r="A70">
            <v>5540</v>
          </cell>
          <cell r="B70">
            <v>2268.978142076503</v>
          </cell>
        </row>
        <row r="71">
          <cell r="A71">
            <v>147500</v>
          </cell>
          <cell r="B71">
            <v>47040.327868852459</v>
          </cell>
        </row>
        <row r="72">
          <cell r="A72">
            <v>3680</v>
          </cell>
          <cell r="B72">
            <v>0</v>
          </cell>
        </row>
        <row r="73">
          <cell r="A73">
            <v>8950</v>
          </cell>
          <cell r="B73">
            <v>3797.6366120218581</v>
          </cell>
        </row>
        <row r="74">
          <cell r="A74">
            <v>2700</v>
          </cell>
          <cell r="B74">
            <v>0</v>
          </cell>
        </row>
        <row r="75">
          <cell r="A75">
            <v>7500</v>
          </cell>
          <cell r="B75">
            <v>3317.622950819672</v>
          </cell>
        </row>
        <row r="76">
          <cell r="A76">
            <v>5270</v>
          </cell>
          <cell r="B76">
            <v>2362.8606557377052</v>
          </cell>
        </row>
        <row r="77">
          <cell r="A77">
            <v>14999</v>
          </cell>
          <cell r="B77">
            <v>6724.9614754098357</v>
          </cell>
        </row>
        <row r="78">
          <cell r="A78">
            <v>27000</v>
          </cell>
          <cell r="B78">
            <v>12105.737704918032</v>
          </cell>
        </row>
        <row r="79">
          <cell r="A79">
            <v>5700</v>
          </cell>
          <cell r="B79">
            <v>2571.2295081967213</v>
          </cell>
        </row>
        <row r="80">
          <cell r="A80">
            <v>13999</v>
          </cell>
          <cell r="B80">
            <v>6406.6461748633874</v>
          </cell>
        </row>
        <row r="81">
          <cell r="A81">
            <v>23616</v>
          </cell>
          <cell r="B81">
            <v>10807.868852459018</v>
          </cell>
        </row>
        <row r="82">
          <cell r="A82">
            <v>1840</v>
          </cell>
          <cell r="B82">
            <v>0</v>
          </cell>
        </row>
        <row r="83">
          <cell r="A83">
            <v>1560</v>
          </cell>
          <cell r="B83">
            <v>0</v>
          </cell>
        </row>
        <row r="84">
          <cell r="A84">
            <v>825</v>
          </cell>
          <cell r="B84">
            <v>0</v>
          </cell>
        </row>
        <row r="85">
          <cell r="A85">
            <v>119860</v>
          </cell>
          <cell r="B85">
            <v>55574.43169398907</v>
          </cell>
        </row>
        <row r="86">
          <cell r="A86">
            <v>11772</v>
          </cell>
          <cell r="B86">
            <v>5471.0852459016387</v>
          </cell>
        </row>
        <row r="87">
          <cell r="A87">
            <v>4250</v>
          </cell>
          <cell r="B87">
            <v>0</v>
          </cell>
        </row>
        <row r="88">
          <cell r="A88">
            <v>4756</v>
          </cell>
          <cell r="B88">
            <v>0</v>
          </cell>
        </row>
        <row r="89">
          <cell r="A89">
            <v>5750</v>
          </cell>
          <cell r="B89">
            <v>2754.0300546448088</v>
          </cell>
        </row>
        <row r="90">
          <cell r="A90">
            <v>4000</v>
          </cell>
          <cell r="B90">
            <v>0</v>
          </cell>
        </row>
        <row r="91">
          <cell r="A91">
            <v>900</v>
          </cell>
          <cell r="B91">
            <v>0</v>
          </cell>
        </row>
        <row r="92">
          <cell r="A92">
            <v>9964</v>
          </cell>
          <cell r="B92">
            <v>0</v>
          </cell>
        </row>
        <row r="93">
          <cell r="A93">
            <v>-4982</v>
          </cell>
          <cell r="B93">
            <v>0</v>
          </cell>
        </row>
        <row r="94">
          <cell r="A94">
            <v>28000</v>
          </cell>
          <cell r="B94">
            <v>13716.939890710382</v>
          </cell>
        </row>
        <row r="95">
          <cell r="A95">
            <v>3950</v>
          </cell>
          <cell r="B95">
            <v>0</v>
          </cell>
        </row>
        <row r="96">
          <cell r="A96">
            <v>3225</v>
          </cell>
          <cell r="B96">
            <v>0</v>
          </cell>
        </row>
        <row r="97">
          <cell r="A97">
            <v>11000</v>
          </cell>
          <cell r="B97">
            <v>5478.9617486338793</v>
          </cell>
        </row>
        <row r="98">
          <cell r="A98">
            <v>9400</v>
          </cell>
          <cell r="B98">
            <v>4774.4808743169397</v>
          </cell>
        </row>
        <row r="99">
          <cell r="A99">
            <v>920</v>
          </cell>
          <cell r="B99">
            <v>0</v>
          </cell>
        </row>
        <row r="100">
          <cell r="A100">
            <v>950</v>
          </cell>
          <cell r="B100">
            <v>0</v>
          </cell>
        </row>
        <row r="101">
          <cell r="A101">
            <v>42320</v>
          </cell>
          <cell r="B101">
            <v>21703.453551912567</v>
          </cell>
        </row>
        <row r="102">
          <cell r="A102">
            <v>9840</v>
          </cell>
          <cell r="B102">
            <v>5078.622950819672</v>
          </cell>
        </row>
        <row r="103">
          <cell r="A103">
            <v>21160</v>
          </cell>
          <cell r="B103">
            <v>10921.103825136612</v>
          </cell>
        </row>
        <row r="104">
          <cell r="A104">
            <v>9000</v>
          </cell>
          <cell r="B104">
            <v>4704.0983606557375</v>
          </cell>
        </row>
        <row r="105">
          <cell r="A105">
            <v>13990</v>
          </cell>
          <cell r="B105">
            <v>7327.5491803278692</v>
          </cell>
        </row>
        <row r="106">
          <cell r="A106">
            <v>12000</v>
          </cell>
          <cell r="B106">
            <v>6298.3606557377043</v>
          </cell>
        </row>
        <row r="107">
          <cell r="A107">
            <v>1132</v>
          </cell>
          <cell r="B107">
            <v>0</v>
          </cell>
        </row>
        <row r="108">
          <cell r="A108">
            <v>7000</v>
          </cell>
          <cell r="B108">
            <v>3869.178082191781</v>
          </cell>
        </row>
        <row r="109">
          <cell r="A109">
            <v>2890</v>
          </cell>
          <cell r="B109">
            <v>0</v>
          </cell>
        </row>
        <row r="110">
          <cell r="A110">
            <v>37000</v>
          </cell>
          <cell r="B110">
            <v>21201.506849315068</v>
          </cell>
        </row>
        <row r="111">
          <cell r="A111">
            <v>120120</v>
          </cell>
          <cell r="B111">
            <v>68896.224657534243</v>
          </cell>
        </row>
        <row r="112">
          <cell r="A112">
            <v>19711</v>
          </cell>
          <cell r="B112">
            <v>11435.080136986302</v>
          </cell>
        </row>
        <row r="113">
          <cell r="A113">
            <v>21540</v>
          </cell>
          <cell r="B113">
            <v>12519.756164383562</v>
          </cell>
        </row>
        <row r="114">
          <cell r="A114">
            <v>2700</v>
          </cell>
          <cell r="B114">
            <v>0</v>
          </cell>
        </row>
        <row r="115">
          <cell r="A115">
            <v>12300</v>
          </cell>
          <cell r="B115">
            <v>0</v>
          </cell>
        </row>
        <row r="116">
          <cell r="A116">
            <v>13200</v>
          </cell>
          <cell r="B116">
            <v>0</v>
          </cell>
        </row>
        <row r="117">
          <cell r="A117">
            <v>300002</v>
          </cell>
          <cell r="B117">
            <v>178645.02657534246</v>
          </cell>
        </row>
        <row r="118">
          <cell r="A118">
            <v>37000</v>
          </cell>
          <cell r="B118">
            <v>23289.726027397261</v>
          </cell>
        </row>
        <row r="119">
          <cell r="A119">
            <v>0</v>
          </cell>
          <cell r="B119">
            <v>4.7671232876609793E-2</v>
          </cell>
        </row>
        <row r="120">
          <cell r="A120">
            <v>12000</v>
          </cell>
          <cell r="B120">
            <v>7244.3835616438355</v>
          </cell>
        </row>
        <row r="121">
          <cell r="A121">
            <v>12204</v>
          </cell>
          <cell r="B121">
            <v>7889.1336986301367</v>
          </cell>
        </row>
        <row r="122">
          <cell r="A122">
            <v>9000</v>
          </cell>
          <cell r="B122">
            <v>0</v>
          </cell>
        </row>
        <row r="123">
          <cell r="A123">
            <v>16660</v>
          </cell>
          <cell r="B123">
            <v>10441.027397260274</v>
          </cell>
        </row>
        <row r="124">
          <cell r="A124">
            <v>33320</v>
          </cell>
          <cell r="B124">
            <v>20662.964383561644</v>
          </cell>
        </row>
        <row r="125">
          <cell r="A125">
            <v>7400</v>
          </cell>
          <cell r="B125">
            <v>4471.4246575342468</v>
          </cell>
        </row>
        <row r="126">
          <cell r="A126">
            <v>13000</v>
          </cell>
          <cell r="B126">
            <v>8731.3698630136987</v>
          </cell>
        </row>
        <row r="127">
          <cell r="A127">
            <v>20000</v>
          </cell>
          <cell r="B127">
            <v>13586.301369863013</v>
          </cell>
        </row>
        <row r="128">
          <cell r="A128">
            <v>24000</v>
          </cell>
          <cell r="B128">
            <v>16540.273972602739</v>
          </cell>
        </row>
        <row r="129">
          <cell r="A129">
            <v>28862</v>
          </cell>
          <cell r="B129">
            <v>0</v>
          </cell>
        </row>
        <row r="130">
          <cell r="A130">
            <v>123000</v>
          </cell>
          <cell r="B130">
            <v>84094.931506849316</v>
          </cell>
        </row>
        <row r="131">
          <cell r="A131">
            <v>12404</v>
          </cell>
          <cell r="B131">
            <v>8541.7682191780805</v>
          </cell>
        </row>
        <row r="132">
          <cell r="A132">
            <v>87000</v>
          </cell>
          <cell r="B132">
            <v>60816.575342465752</v>
          </cell>
        </row>
        <row r="133">
          <cell r="A133">
            <v>45616</v>
          </cell>
          <cell r="B133">
            <v>31912.453698630135</v>
          </cell>
        </row>
        <row r="134">
          <cell r="A134">
            <v>97552</v>
          </cell>
          <cell r="B134">
            <v>68139.403835616424</v>
          </cell>
        </row>
        <row r="135">
          <cell r="A135">
            <v>3000</v>
          </cell>
          <cell r="B135">
            <v>0</v>
          </cell>
        </row>
        <row r="136">
          <cell r="A136">
            <v>3600</v>
          </cell>
          <cell r="B136">
            <v>0</v>
          </cell>
        </row>
        <row r="137">
          <cell r="A137">
            <v>0</v>
          </cell>
          <cell r="B137">
            <v>0</v>
          </cell>
        </row>
        <row r="138">
          <cell r="A138">
            <v>8388</v>
          </cell>
          <cell r="B138">
            <v>6029.0186301369868</v>
          </cell>
        </row>
        <row r="139">
          <cell r="A139">
            <v>10110</v>
          </cell>
          <cell r="B139">
            <v>0</v>
          </cell>
        </row>
        <row r="140">
          <cell r="A140">
            <v>7200</v>
          </cell>
          <cell r="B140">
            <v>0</v>
          </cell>
        </row>
        <row r="141">
          <cell r="A141">
            <v>13260</v>
          </cell>
          <cell r="B141">
            <v>9625.3068493150677</v>
          </cell>
        </row>
        <row r="142">
          <cell r="A142">
            <v>5990</v>
          </cell>
          <cell r="B142">
            <v>4443.267123287671</v>
          </cell>
        </row>
        <row r="143">
          <cell r="A143">
            <v>54000</v>
          </cell>
          <cell r="B143">
            <v>40470.410958904111</v>
          </cell>
        </row>
        <row r="144">
          <cell r="A144">
            <v>10100</v>
          </cell>
          <cell r="B144">
            <v>7569.465753424658</v>
          </cell>
        </row>
        <row r="145">
          <cell r="A145">
            <v>78165</v>
          </cell>
          <cell r="B145">
            <v>0</v>
          </cell>
        </row>
        <row r="146">
          <cell r="A146">
            <v>-78165</v>
          </cell>
          <cell r="B146">
            <v>0</v>
          </cell>
        </row>
        <row r="147">
          <cell r="A147">
            <v>4610</v>
          </cell>
          <cell r="B147">
            <v>0</v>
          </cell>
        </row>
        <row r="148">
          <cell r="A148">
            <v>212750</v>
          </cell>
          <cell r="B148">
            <v>163642.63698630137</v>
          </cell>
        </row>
        <row r="149">
          <cell r="A149">
            <v>24510</v>
          </cell>
          <cell r="B149">
            <v>18865.98493150685</v>
          </cell>
        </row>
        <row r="150">
          <cell r="A150">
            <v>19000</v>
          </cell>
          <cell r="B150">
            <v>14916.301369863013</v>
          </cell>
        </row>
        <row r="151">
          <cell r="A151">
            <v>1800</v>
          </cell>
          <cell r="B151">
            <v>0</v>
          </cell>
        </row>
        <row r="152">
          <cell r="A152">
            <v>37500</v>
          </cell>
          <cell r="B152">
            <v>29953.767123287671</v>
          </cell>
        </row>
        <row r="153">
          <cell r="A153">
            <v>51496</v>
          </cell>
          <cell r="B153">
            <v>40427.88712328767</v>
          </cell>
        </row>
        <row r="154">
          <cell r="A154">
            <v>50546</v>
          </cell>
          <cell r="B154">
            <v>39682.072054794517</v>
          </cell>
        </row>
        <row r="155">
          <cell r="A155">
            <v>10000</v>
          </cell>
          <cell r="B155">
            <v>7883.5616438356155</v>
          </cell>
        </row>
        <row r="156">
          <cell r="A156">
            <v>214500</v>
          </cell>
          <cell r="B156">
            <v>171335.54794520547</v>
          </cell>
        </row>
        <row r="157">
          <cell r="A157">
            <v>7999</v>
          </cell>
          <cell r="B157">
            <v>6428.7853424657533</v>
          </cell>
        </row>
        <row r="158">
          <cell r="A158">
            <v>11990</v>
          </cell>
          <cell r="B158">
            <v>9636.3465753424662</v>
          </cell>
        </row>
        <row r="159">
          <cell r="A159">
            <v>85800</v>
          </cell>
          <cell r="B159">
            <v>68957.34246575342</v>
          </cell>
        </row>
        <row r="160">
          <cell r="A160">
            <v>37500</v>
          </cell>
          <cell r="B160">
            <v>30138.698630136987</v>
          </cell>
        </row>
        <row r="161">
          <cell r="A161">
            <v>9755</v>
          </cell>
          <cell r="B161">
            <v>7909.5678082191771</v>
          </cell>
        </row>
        <row r="162">
          <cell r="A162">
            <v>3160</v>
          </cell>
          <cell r="B162">
            <v>0</v>
          </cell>
        </row>
        <row r="163">
          <cell r="A163">
            <v>5990</v>
          </cell>
          <cell r="B163">
            <v>4955.2890410958908</v>
          </cell>
        </row>
        <row r="164">
          <cell r="A164">
            <v>16060</v>
          </cell>
          <cell r="B164">
            <v>13285.8</v>
          </cell>
        </row>
        <row r="165">
          <cell r="A165">
            <v>7890</v>
          </cell>
          <cell r="B165">
            <v>6609.2260273972606</v>
          </cell>
        </row>
        <row r="166">
          <cell r="A166">
            <v>404967</v>
          </cell>
          <cell r="B166">
            <v>335678.81054794521</v>
          </cell>
        </row>
        <row r="167">
          <cell r="A167">
            <v>3100</v>
          </cell>
          <cell r="B167">
            <v>0</v>
          </cell>
        </row>
        <row r="168">
          <cell r="A168">
            <v>8328</v>
          </cell>
          <cell r="B168">
            <v>6930.4931506849316</v>
          </cell>
        </row>
        <row r="169">
          <cell r="A169">
            <v>18036</v>
          </cell>
          <cell r="B169">
            <v>15009.410958904111</v>
          </cell>
        </row>
        <row r="170">
          <cell r="A170">
            <v>13500</v>
          </cell>
          <cell r="B170">
            <v>0</v>
          </cell>
        </row>
        <row r="171">
          <cell r="A171">
            <v>76500</v>
          </cell>
          <cell r="B171">
            <v>64081.849315068495</v>
          </cell>
        </row>
        <row r="172">
          <cell r="A172">
            <v>4000</v>
          </cell>
          <cell r="B172">
            <v>0</v>
          </cell>
        </row>
        <row r="173">
          <cell r="A173">
            <v>8996</v>
          </cell>
          <cell r="B173">
            <v>7442.0334246575339</v>
          </cell>
        </row>
        <row r="174">
          <cell r="A174">
            <v>42900</v>
          </cell>
          <cell r="B174">
            <v>35936.095890410958</v>
          </cell>
        </row>
        <row r="175">
          <cell r="A175">
            <v>13010</v>
          </cell>
          <cell r="B175">
            <v>10826.81506849315</v>
          </cell>
        </row>
        <row r="176">
          <cell r="A176">
            <v>44985</v>
          </cell>
          <cell r="B176">
            <v>38939.755479452055</v>
          </cell>
        </row>
        <row r="177">
          <cell r="A177">
            <v>1060</v>
          </cell>
          <cell r="B177">
            <v>0</v>
          </cell>
        </row>
        <row r="178">
          <cell r="A178">
            <v>14995</v>
          </cell>
          <cell r="B178">
            <v>12979.918493150684</v>
          </cell>
        </row>
        <row r="179">
          <cell r="A179">
            <v>273000</v>
          </cell>
          <cell r="B179">
            <v>240053.01369863015</v>
          </cell>
        </row>
        <row r="180">
          <cell r="A180">
            <v>19080</v>
          </cell>
          <cell r="B180">
            <v>16787.786301369862</v>
          </cell>
        </row>
        <row r="181">
          <cell r="A181">
            <v>15255</v>
          </cell>
          <cell r="B181">
            <v>13439.02808219178</v>
          </cell>
        </row>
        <row r="182">
          <cell r="A182">
            <v>127710</v>
          </cell>
          <cell r="B182">
            <v>112507.26164383562</v>
          </cell>
        </row>
        <row r="183">
          <cell r="A183">
            <v>7395</v>
          </cell>
          <cell r="B183">
            <v>6563.3157534246575</v>
          </cell>
        </row>
        <row r="184">
          <cell r="A184">
            <v>5400</v>
          </cell>
          <cell r="B184">
            <v>0</v>
          </cell>
        </row>
        <row r="185">
          <cell r="A185">
            <v>388846</v>
          </cell>
          <cell r="B185">
            <v>346392.53945205483</v>
          </cell>
        </row>
        <row r="186">
          <cell r="A186">
            <v>339200</v>
          </cell>
          <cell r="B186">
            <v>302166.79452054796</v>
          </cell>
        </row>
        <row r="187">
          <cell r="A187">
            <v>31000</v>
          </cell>
          <cell r="B187">
            <v>28328.904109589042</v>
          </cell>
        </row>
        <row r="188">
          <cell r="A188">
            <v>13500</v>
          </cell>
          <cell r="B188">
            <v>12395.95890410959</v>
          </cell>
        </row>
        <row r="189">
          <cell r="A189">
            <v>4263.92</v>
          </cell>
          <cell r="B189">
            <v>0</v>
          </cell>
        </row>
        <row r="190">
          <cell r="A190">
            <v>3330.36</v>
          </cell>
          <cell r="B190">
            <v>0</v>
          </cell>
        </row>
        <row r="191">
          <cell r="A191">
            <v>3330.36</v>
          </cell>
          <cell r="B191">
            <v>0</v>
          </cell>
        </row>
        <row r="192">
          <cell r="A192">
            <v>3330.36</v>
          </cell>
          <cell r="B192">
            <v>0</v>
          </cell>
        </row>
        <row r="193">
          <cell r="A193">
            <v>53000</v>
          </cell>
          <cell r="B193">
            <v>48723.698630136983</v>
          </cell>
        </row>
        <row r="194">
          <cell r="A194">
            <v>72000</v>
          </cell>
          <cell r="B194">
            <v>66190.684931506854</v>
          </cell>
        </row>
        <row r="195">
          <cell r="A195">
            <v>84488</v>
          </cell>
          <cell r="B195">
            <v>77856.270684931515</v>
          </cell>
        </row>
        <row r="196">
          <cell r="A196">
            <v>36209</v>
          </cell>
          <cell r="B196">
            <v>33366.84150684932</v>
          </cell>
        </row>
        <row r="197">
          <cell r="A197">
            <v>15000</v>
          </cell>
          <cell r="B197">
            <v>13839.04109589041</v>
          </cell>
        </row>
        <row r="198">
          <cell r="A198">
            <v>55000</v>
          </cell>
          <cell r="B198">
            <v>50893.835616438359</v>
          </cell>
        </row>
        <row r="199">
          <cell r="A199">
            <v>85699</v>
          </cell>
          <cell r="B199">
            <v>79394.840684931507</v>
          </cell>
        </row>
        <row r="200">
          <cell r="A200">
            <v>174000</v>
          </cell>
          <cell r="B200">
            <v>162630.4109589041</v>
          </cell>
        </row>
        <row r="201">
          <cell r="A201">
            <v>4701.1000000000004</v>
          </cell>
          <cell r="B201">
            <v>0</v>
          </cell>
        </row>
        <row r="202">
          <cell r="A202">
            <v>3975</v>
          </cell>
          <cell r="B202">
            <v>0</v>
          </cell>
        </row>
        <row r="203">
          <cell r="A203">
            <v>3600</v>
          </cell>
          <cell r="B203">
            <v>0</v>
          </cell>
        </row>
        <row r="204">
          <cell r="A204">
            <v>645</v>
          </cell>
          <cell r="B204">
            <v>0</v>
          </cell>
        </row>
        <row r="205">
          <cell r="A205">
            <v>7690</v>
          </cell>
          <cell r="B205">
            <v>7504.597260273973</v>
          </cell>
        </row>
        <row r="206">
          <cell r="A206">
            <v>7000</v>
          </cell>
          <cell r="B206">
            <v>0</v>
          </cell>
        </row>
        <row r="207">
          <cell r="A207">
            <v>27600</v>
          </cell>
          <cell r="B207">
            <v>27176.547945205479</v>
          </cell>
        </row>
        <row r="208">
          <cell r="A208">
            <v>196000</v>
          </cell>
          <cell r="B208">
            <v>192348.49315068492</v>
          </cell>
        </row>
        <row r="209">
          <cell r="A209">
            <v>3500</v>
          </cell>
          <cell r="B209">
            <v>0</v>
          </cell>
        </row>
        <row r="210">
          <cell r="A210">
            <v>5745</v>
          </cell>
          <cell r="B210">
            <v>5694.6328767123287</v>
          </cell>
        </row>
        <row r="211">
          <cell r="A211">
            <v>27600</v>
          </cell>
          <cell r="B211">
            <v>27403.397260273974</v>
          </cell>
        </row>
        <row r="212">
          <cell r="A212">
            <v>975</v>
          </cell>
          <cell r="B212">
            <v>0</v>
          </cell>
        </row>
        <row r="213">
          <cell r="A213">
            <v>9845</v>
          </cell>
          <cell r="B213">
            <v>9839.6054794520551</v>
          </cell>
        </row>
      </sheetData>
      <sheetData sheetId="2" refreshError="1">
        <row r="1">
          <cell r="A1" t="str">
            <v>ORIGINAL COST</v>
          </cell>
          <cell r="B1" t="str">
            <v>WDV</v>
          </cell>
        </row>
        <row r="2">
          <cell r="A2">
            <v>300300</v>
          </cell>
          <cell r="B2">
            <v>24311.958904109604</v>
          </cell>
        </row>
        <row r="3">
          <cell r="A3">
            <v>471900</v>
          </cell>
          <cell r="B3">
            <v>60183.410958904075</v>
          </cell>
        </row>
        <row r="4">
          <cell r="A4">
            <v>508712</v>
          </cell>
          <cell r="B4">
            <v>93737.001214871794</v>
          </cell>
        </row>
        <row r="5">
          <cell r="A5">
            <v>132525</v>
          </cell>
          <cell r="B5">
            <v>27630.730062855007</v>
          </cell>
        </row>
        <row r="6">
          <cell r="A6">
            <v>2600216</v>
          </cell>
          <cell r="B6">
            <v>519341.24931042775</v>
          </cell>
        </row>
        <row r="7">
          <cell r="A7">
            <v>2068670</v>
          </cell>
          <cell r="B7">
            <v>420240.72693412466</v>
          </cell>
        </row>
        <row r="8">
          <cell r="A8">
            <v>1096623</v>
          </cell>
          <cell r="B8">
            <v>250656.68571428594</v>
          </cell>
        </row>
        <row r="9">
          <cell r="A9">
            <v>28508686.473487258</v>
          </cell>
          <cell r="B9">
            <v>4058381.9323776062</v>
          </cell>
        </row>
        <row r="10">
          <cell r="A10">
            <v>8860496.6068063583</v>
          </cell>
          <cell r="B10">
            <v>1404138.718974283</v>
          </cell>
        </row>
        <row r="11">
          <cell r="A11">
            <v>297304.7344979677</v>
          </cell>
          <cell r="B11">
            <v>56580.443890156748</v>
          </cell>
        </row>
        <row r="12">
          <cell r="A12">
            <v>2226675.4795388673</v>
          </cell>
          <cell r="B12">
            <v>423761.45554620464</v>
          </cell>
        </row>
        <row r="13">
          <cell r="A13">
            <v>2384326.4322051127</v>
          </cell>
          <cell r="B13">
            <v>453764.2097795828</v>
          </cell>
        </row>
        <row r="14">
          <cell r="A14">
            <v>1129680.9139091927</v>
          </cell>
          <cell r="B14">
            <v>214991.01812540082</v>
          </cell>
        </row>
        <row r="15">
          <cell r="A15">
            <v>34760.872462539068</v>
          </cell>
          <cell r="B15">
            <v>6615.3860524983684</v>
          </cell>
        </row>
        <row r="16">
          <cell r="A16">
            <v>15449159.641595222</v>
          </cell>
          <cell r="B16">
            <v>2690170.6999052581</v>
          </cell>
        </row>
        <row r="17">
          <cell r="A17">
            <v>449555.59880524705</v>
          </cell>
          <cell r="B17">
            <v>102919.56634303214</v>
          </cell>
        </row>
        <row r="18">
          <cell r="A18">
            <v>613043.56671937183</v>
          </cell>
          <cell r="B18">
            <v>140347.88623214694</v>
          </cell>
        </row>
        <row r="19">
          <cell r="A19">
            <v>2656897.3563561039</v>
          </cell>
          <cell r="B19">
            <v>608260.078310312</v>
          </cell>
        </row>
        <row r="20">
          <cell r="A20">
            <v>4487959.5513913222</v>
          </cell>
          <cell r="B20">
            <v>1027456.5638195161</v>
          </cell>
        </row>
        <row r="21">
          <cell r="A21">
            <v>678248.75511456095</v>
          </cell>
          <cell r="B21">
            <v>155275.7165845742</v>
          </cell>
        </row>
        <row r="22">
          <cell r="A22">
            <v>277855.04531960213</v>
          </cell>
          <cell r="B22">
            <v>63611.088031194733</v>
          </cell>
        </row>
        <row r="23">
          <cell r="A23">
            <v>5518768.4787437143</v>
          </cell>
          <cell r="B23">
            <v>1263446.0789486428</v>
          </cell>
        </row>
        <row r="24">
          <cell r="A24">
            <v>24034.493047561133</v>
          </cell>
          <cell r="B24">
            <v>5502.366355359788</v>
          </cell>
        </row>
        <row r="25">
          <cell r="A25">
            <v>1171607</v>
          </cell>
          <cell r="B25">
            <v>268223.29581684986</v>
          </cell>
        </row>
        <row r="26">
          <cell r="A26">
            <v>681887</v>
          </cell>
          <cell r="B26">
            <v>156108.64267170164</v>
          </cell>
        </row>
        <row r="27">
          <cell r="A27">
            <v>561600</v>
          </cell>
          <cell r="B27">
            <v>131880.14582412731</v>
          </cell>
        </row>
        <row r="28">
          <cell r="A28">
            <v>286000</v>
          </cell>
          <cell r="B28">
            <v>67161.185373398126</v>
          </cell>
        </row>
        <row r="29">
          <cell r="A29">
            <v>65520</v>
          </cell>
          <cell r="B29">
            <v>15386.017012814847</v>
          </cell>
        </row>
        <row r="30">
          <cell r="A30">
            <v>202800</v>
          </cell>
          <cell r="B30">
            <v>47623.385992045958</v>
          </cell>
        </row>
        <row r="31">
          <cell r="A31">
            <v>815049</v>
          </cell>
          <cell r="B31">
            <v>191397.40201889077</v>
          </cell>
        </row>
        <row r="32">
          <cell r="A32">
            <v>1111714.6666666667</v>
          </cell>
          <cell r="B32">
            <v>266890.22085304034</v>
          </cell>
        </row>
        <row r="33">
          <cell r="A33">
            <v>16945</v>
          </cell>
          <cell r="B33">
            <v>4106.4660997077035</v>
          </cell>
        </row>
        <row r="34">
          <cell r="A34">
            <v>435000</v>
          </cell>
          <cell r="B34">
            <v>105914.31171568162</v>
          </cell>
        </row>
        <row r="35">
          <cell r="A35">
            <v>473621</v>
          </cell>
          <cell r="B35">
            <v>122321.89322925698</v>
          </cell>
        </row>
        <row r="36">
          <cell r="A36">
            <v>22880</v>
          </cell>
          <cell r="B36">
            <v>5773.4869193531758</v>
          </cell>
        </row>
        <row r="37">
          <cell r="A37">
            <v>18200</v>
          </cell>
          <cell r="B37">
            <v>4592.5464131218469</v>
          </cell>
        </row>
        <row r="38">
          <cell r="A38">
            <v>7280</v>
          </cell>
          <cell r="B38">
            <v>1837.0185652487389</v>
          </cell>
        </row>
        <row r="39">
          <cell r="A39">
            <v>30160</v>
          </cell>
          <cell r="B39">
            <v>7610.5054846019175</v>
          </cell>
        </row>
        <row r="40">
          <cell r="A40">
            <v>4160</v>
          </cell>
          <cell r="B40">
            <v>1049.7248944278508</v>
          </cell>
        </row>
        <row r="41">
          <cell r="A41">
            <v>30000</v>
          </cell>
          <cell r="B41">
            <v>7570.1314502008472</v>
          </cell>
        </row>
        <row r="42">
          <cell r="A42">
            <v>1095166</v>
          </cell>
          <cell r="B42">
            <v>288011.07677689707</v>
          </cell>
        </row>
        <row r="43">
          <cell r="A43">
            <v>1938873</v>
          </cell>
          <cell r="B43">
            <v>547802.79064521263</v>
          </cell>
        </row>
        <row r="44">
          <cell r="A44">
            <v>1127254</v>
          </cell>
          <cell r="B44">
            <v>318490.63191141398</v>
          </cell>
        </row>
        <row r="45">
          <cell r="A45">
            <v>1127254</v>
          </cell>
          <cell r="B45">
            <v>318490.63191141398</v>
          </cell>
        </row>
        <row r="46">
          <cell r="A46">
            <v>8692370</v>
          </cell>
          <cell r="B46">
            <v>2454685.586563291</v>
          </cell>
        </row>
        <row r="47">
          <cell r="A47">
            <v>-672400</v>
          </cell>
          <cell r="B47">
            <v>-179057.93150684936</v>
          </cell>
        </row>
        <row r="48">
          <cell r="A48">
            <v>16968414</v>
          </cell>
          <cell r="B48">
            <v>4509489.3793035094</v>
          </cell>
        </row>
        <row r="49">
          <cell r="A49">
            <v>1218226</v>
          </cell>
          <cell r="B49">
            <v>344193.56112368137</v>
          </cell>
        </row>
        <row r="50">
          <cell r="A50">
            <v>130000</v>
          </cell>
          <cell r="B50">
            <v>36946.074422408521</v>
          </cell>
        </row>
        <row r="51">
          <cell r="A51">
            <v>61330</v>
          </cell>
          <cell r="B51">
            <v>17430.021110202408</v>
          </cell>
        </row>
        <row r="52">
          <cell r="A52">
            <v>5500</v>
          </cell>
          <cell r="B52">
            <v>1563.1031486403599</v>
          </cell>
        </row>
        <row r="53">
          <cell r="A53">
            <v>136739</v>
          </cell>
          <cell r="B53">
            <v>38861.30208035167</v>
          </cell>
        </row>
        <row r="54">
          <cell r="A54">
            <v>212377</v>
          </cell>
          <cell r="B54">
            <v>60978.672182394599</v>
          </cell>
        </row>
        <row r="55">
          <cell r="A55">
            <v>65190</v>
          </cell>
          <cell r="B55">
            <v>19490.121890771443</v>
          </cell>
        </row>
        <row r="56">
          <cell r="A56">
            <v>578526</v>
          </cell>
          <cell r="B56">
            <v>172964.29294340298</v>
          </cell>
        </row>
        <row r="57">
          <cell r="A57">
            <v>555857.33333333337</v>
          </cell>
          <cell r="B57">
            <v>167854.35978224737</v>
          </cell>
        </row>
        <row r="58">
          <cell r="A58">
            <v>94253</v>
          </cell>
          <cell r="B58">
            <v>28705.373525986048</v>
          </cell>
        </row>
        <row r="59">
          <cell r="A59">
            <v>5327</v>
          </cell>
          <cell r="B59">
            <v>1622.3730255050527</v>
          </cell>
        </row>
        <row r="60">
          <cell r="A60">
            <v>24754</v>
          </cell>
          <cell r="B60">
            <v>7538.9941568147315</v>
          </cell>
        </row>
        <row r="61">
          <cell r="A61">
            <v>6172</v>
          </cell>
          <cell r="B61">
            <v>1879.723355250082</v>
          </cell>
        </row>
        <row r="62">
          <cell r="A62">
            <v>6172</v>
          </cell>
          <cell r="B62">
            <v>1879.723355250082</v>
          </cell>
        </row>
        <row r="63">
          <cell r="A63">
            <v>4115</v>
          </cell>
          <cell r="B63">
            <v>1253.2504223678036</v>
          </cell>
        </row>
        <row r="64">
          <cell r="A64">
            <v>4115</v>
          </cell>
          <cell r="B64">
            <v>1253.2504223678036</v>
          </cell>
        </row>
        <row r="65">
          <cell r="A65">
            <v>1119366</v>
          </cell>
          <cell r="B65">
            <v>351121.70996194379</v>
          </cell>
        </row>
        <row r="66">
          <cell r="A66">
            <v>395451</v>
          </cell>
          <cell r="B66">
            <v>124044.71042193587</v>
          </cell>
        </row>
        <row r="67">
          <cell r="A67">
            <v>224102</v>
          </cell>
          <cell r="B67">
            <v>70296.111768529285</v>
          </cell>
        </row>
        <row r="68">
          <cell r="A68">
            <v>2259116</v>
          </cell>
          <cell r="B68">
            <v>710615.10451325122</v>
          </cell>
        </row>
        <row r="69">
          <cell r="A69">
            <v>190180</v>
          </cell>
          <cell r="B69">
            <v>59821.974868191872</v>
          </cell>
        </row>
        <row r="70">
          <cell r="A70">
            <v>13540</v>
          </cell>
          <cell r="B70">
            <v>4259.0679341430123</v>
          </cell>
        </row>
        <row r="71">
          <cell r="A71">
            <v>4513</v>
          </cell>
          <cell r="B71">
            <v>0.36200426807272379</v>
          </cell>
        </row>
        <row r="72">
          <cell r="A72">
            <v>1343</v>
          </cell>
          <cell r="B72">
            <v>422.44669391093549</v>
          </cell>
        </row>
        <row r="73">
          <cell r="A73">
            <v>2686</v>
          </cell>
          <cell r="B73">
            <v>844.89338782187099</v>
          </cell>
        </row>
        <row r="74">
          <cell r="A74">
            <v>555857.33333333337</v>
          </cell>
          <cell r="B74">
            <v>175090.96291071721</v>
          </cell>
        </row>
        <row r="75">
          <cell r="A75">
            <v>555857.33333333337</v>
          </cell>
          <cell r="B75">
            <v>182717.15636097715</v>
          </cell>
        </row>
        <row r="76">
          <cell r="A76">
            <v>555857.33333333337</v>
          </cell>
          <cell r="B76">
            <v>190233.70079870796</v>
          </cell>
        </row>
        <row r="77">
          <cell r="A77">
            <v>25523</v>
          </cell>
          <cell r="B77">
            <v>8921.3405531835815</v>
          </cell>
        </row>
        <row r="78">
          <cell r="A78">
            <v>692210</v>
          </cell>
          <cell r="B78">
            <v>241955.92776394641</v>
          </cell>
        </row>
        <row r="79">
          <cell r="A79">
            <v>6688181</v>
          </cell>
          <cell r="B79">
            <v>2337198.593287671</v>
          </cell>
        </row>
        <row r="80">
          <cell r="A80">
            <v>320804</v>
          </cell>
          <cell r="B80">
            <v>117014.5737704918</v>
          </cell>
        </row>
        <row r="81">
          <cell r="A81">
            <v>818761</v>
          </cell>
          <cell r="B81">
            <v>312068.74180327868</v>
          </cell>
        </row>
        <row r="82">
          <cell r="A82">
            <v>3251475</v>
          </cell>
          <cell r="B82">
            <v>1287264.2827868853</v>
          </cell>
        </row>
        <row r="83">
          <cell r="A83">
            <v>91731</v>
          </cell>
          <cell r="B83">
            <v>36567.0844262295</v>
          </cell>
        </row>
        <row r="84">
          <cell r="A84">
            <v>-2391762</v>
          </cell>
          <cell r="B84">
            <v>0</v>
          </cell>
        </row>
        <row r="85">
          <cell r="A85">
            <v>9655503</v>
          </cell>
          <cell r="B85">
            <v>3849010.622131147</v>
          </cell>
        </row>
        <row r="86">
          <cell r="A86">
            <v>118600</v>
          </cell>
          <cell r="B86">
            <v>0</v>
          </cell>
        </row>
        <row r="87">
          <cell r="A87">
            <v>32841</v>
          </cell>
          <cell r="B87">
            <v>13127.427049180325</v>
          </cell>
        </row>
        <row r="88">
          <cell r="A88">
            <v>14775</v>
          </cell>
          <cell r="B88">
            <v>5905.9631147540986</v>
          </cell>
        </row>
        <row r="89">
          <cell r="A89">
            <v>18400</v>
          </cell>
          <cell r="B89">
            <v>7354.9726775956278</v>
          </cell>
        </row>
        <row r="90">
          <cell r="A90">
            <v>72160</v>
          </cell>
          <cell r="B90">
            <v>28844.284153005465</v>
          </cell>
        </row>
        <row r="91">
          <cell r="A91">
            <v>49200</v>
          </cell>
          <cell r="B91">
            <v>19666.557377049179</v>
          </cell>
        </row>
        <row r="92">
          <cell r="A92">
            <v>25000</v>
          </cell>
          <cell r="B92">
            <v>10225.409836065573</v>
          </cell>
        </row>
        <row r="93">
          <cell r="A93">
            <v>33040</v>
          </cell>
          <cell r="B93">
            <v>14236.087431693988</v>
          </cell>
        </row>
        <row r="94">
          <cell r="A94">
            <v>5454</v>
          </cell>
          <cell r="B94">
            <v>0</v>
          </cell>
        </row>
        <row r="95">
          <cell r="A95">
            <v>220</v>
          </cell>
          <cell r="B95">
            <v>0</v>
          </cell>
        </row>
        <row r="96">
          <cell r="A96">
            <v>195512</v>
          </cell>
          <cell r="B96">
            <v>87232.539890710381</v>
          </cell>
        </row>
        <row r="97">
          <cell r="A97">
            <v>436279</v>
          </cell>
          <cell r="B97">
            <v>208245.74125683057</v>
          </cell>
        </row>
        <row r="98">
          <cell r="A98">
            <v>185498</v>
          </cell>
          <cell r="B98">
            <v>88542.351366120231</v>
          </cell>
        </row>
        <row r="99">
          <cell r="A99">
            <v>254444</v>
          </cell>
          <cell r="B99">
            <v>121451.82185792348</v>
          </cell>
        </row>
        <row r="100">
          <cell r="A100">
            <v>129537</v>
          </cell>
          <cell r="B100">
            <v>61901.697540983594</v>
          </cell>
        </row>
        <row r="101">
          <cell r="A101">
            <v>97756</v>
          </cell>
          <cell r="B101">
            <v>46767.966120218574</v>
          </cell>
        </row>
        <row r="102">
          <cell r="A102">
            <v>125000</v>
          </cell>
          <cell r="B102">
            <v>60621.584699453553</v>
          </cell>
        </row>
        <row r="103">
          <cell r="A103">
            <v>25000</v>
          </cell>
          <cell r="B103">
            <v>12124.31693989071</v>
          </cell>
        </row>
        <row r="104">
          <cell r="A104">
            <v>11650</v>
          </cell>
          <cell r="B104">
            <v>5688.1284153005463</v>
          </cell>
        </row>
        <row r="105">
          <cell r="A105">
            <v>118750</v>
          </cell>
          <cell r="B105">
            <v>58888.319672131147</v>
          </cell>
        </row>
        <row r="106">
          <cell r="A106">
            <v>25890</v>
          </cell>
          <cell r="B106">
            <v>12838.89344262295</v>
          </cell>
        </row>
        <row r="107">
          <cell r="A107">
            <v>6254</v>
          </cell>
          <cell r="B107">
            <v>3104.7863387978141</v>
          </cell>
        </row>
        <row r="108">
          <cell r="A108">
            <v>764896</v>
          </cell>
          <cell r="B108">
            <v>391852.45901639346</v>
          </cell>
        </row>
        <row r="109">
          <cell r="A109">
            <v>74320</v>
          </cell>
          <cell r="B109">
            <v>38682.950819672129</v>
          </cell>
        </row>
        <row r="110">
          <cell r="A110">
            <v>131440</v>
          </cell>
          <cell r="B110">
            <v>69706.295081967211</v>
          </cell>
        </row>
        <row r="111">
          <cell r="A111">
            <v>483974</v>
          </cell>
          <cell r="B111">
            <v>260102.96666666662</v>
          </cell>
        </row>
        <row r="112">
          <cell r="A112">
            <v>188005</v>
          </cell>
          <cell r="B112">
            <v>102169.93032786885</v>
          </cell>
        </row>
        <row r="113">
          <cell r="A113">
            <v>64070</v>
          </cell>
          <cell r="B113">
            <v>34818.368852459018</v>
          </cell>
        </row>
        <row r="114">
          <cell r="A114">
            <v>316257</v>
          </cell>
          <cell r="B114">
            <v>173595.71393442623</v>
          </cell>
        </row>
        <row r="115">
          <cell r="A115">
            <v>1629229</v>
          </cell>
          <cell r="B115">
            <v>894295.37185792346</v>
          </cell>
        </row>
        <row r="116">
          <cell r="A116">
            <v>109443</v>
          </cell>
          <cell r="B116">
            <v>60074.040163934427</v>
          </cell>
        </row>
        <row r="117">
          <cell r="A117">
            <v>2176417.33</v>
          </cell>
          <cell r="B117">
            <v>1195840.2324125683</v>
          </cell>
        </row>
        <row r="118">
          <cell r="A118">
            <v>16744579</v>
          </cell>
          <cell r="B118">
            <v>9323474.4068306014</v>
          </cell>
        </row>
        <row r="119">
          <cell r="A119">
            <v>14426964</v>
          </cell>
          <cell r="B119">
            <v>7926946.6131147528</v>
          </cell>
        </row>
        <row r="120">
          <cell r="A120">
            <v>16000</v>
          </cell>
          <cell r="B120">
            <v>8800</v>
          </cell>
        </row>
        <row r="121">
          <cell r="A121">
            <v>1239066</v>
          </cell>
          <cell r="B121">
            <v>734443.64136986295</v>
          </cell>
        </row>
        <row r="122">
          <cell r="A122">
            <v>24109</v>
          </cell>
          <cell r="B122">
            <v>0</v>
          </cell>
        </row>
        <row r="123">
          <cell r="A123">
            <v>-4967</v>
          </cell>
          <cell r="B123">
            <v>0</v>
          </cell>
        </row>
        <row r="124">
          <cell r="A124">
            <v>207130</v>
          </cell>
          <cell r="B124">
            <v>126519.54383561644</v>
          </cell>
        </row>
        <row r="125">
          <cell r="A125">
            <v>-4356</v>
          </cell>
          <cell r="B125">
            <v>0</v>
          </cell>
        </row>
        <row r="126">
          <cell r="A126">
            <v>-28434</v>
          </cell>
          <cell r="B126">
            <v>0</v>
          </cell>
        </row>
        <row r="127">
          <cell r="A127">
            <v>-7796</v>
          </cell>
          <cell r="B127">
            <v>0</v>
          </cell>
        </row>
        <row r="128">
          <cell r="A128">
            <v>75140</v>
          </cell>
          <cell r="B128">
            <v>47132.336986301372</v>
          </cell>
        </row>
        <row r="129">
          <cell r="A129">
            <v>7551240</v>
          </cell>
          <cell r="B129">
            <v>4736592.8712328766</v>
          </cell>
        </row>
        <row r="130">
          <cell r="A130">
            <v>483032</v>
          </cell>
          <cell r="B130">
            <v>302986.78465753427</v>
          </cell>
        </row>
        <row r="131">
          <cell r="A131">
            <v>1519569</v>
          </cell>
          <cell r="B131">
            <v>953165.26726027403</v>
          </cell>
        </row>
        <row r="132">
          <cell r="A132">
            <v>1421280</v>
          </cell>
          <cell r="B132">
            <v>888397.34794520552</v>
          </cell>
        </row>
        <row r="133">
          <cell r="A133">
            <v>852636</v>
          </cell>
          <cell r="B133">
            <v>539963.866849315</v>
          </cell>
        </row>
        <row r="134">
          <cell r="A134">
            <v>1562636</v>
          </cell>
          <cell r="B134">
            <v>998160.50246575335</v>
          </cell>
        </row>
        <row r="135">
          <cell r="A135">
            <v>11100</v>
          </cell>
          <cell r="B135">
            <v>7059.9041095890407</v>
          </cell>
        </row>
        <row r="136">
          <cell r="A136">
            <v>15000</v>
          </cell>
          <cell r="B136">
            <v>9540.4109589041091</v>
          </cell>
        </row>
        <row r="137">
          <cell r="A137">
            <v>140768</v>
          </cell>
          <cell r="B137">
            <v>89840.837260273984</v>
          </cell>
        </row>
        <row r="138">
          <cell r="A138">
            <v>-4330</v>
          </cell>
          <cell r="B138">
            <v>0</v>
          </cell>
        </row>
        <row r="139">
          <cell r="A139">
            <v>251680</v>
          </cell>
          <cell r="B139">
            <v>168211.8794520548</v>
          </cell>
        </row>
        <row r="140">
          <cell r="A140">
            <v>734</v>
          </cell>
          <cell r="B140">
            <v>502.23698630136988</v>
          </cell>
        </row>
        <row r="141">
          <cell r="A141">
            <v>589291</v>
          </cell>
          <cell r="B141">
            <v>406126.44123287668</v>
          </cell>
        </row>
        <row r="142">
          <cell r="A142">
            <v>206700</v>
          </cell>
          <cell r="B142">
            <v>129088.39726027398</v>
          </cell>
        </row>
        <row r="143">
          <cell r="A143">
            <v>159347</v>
          </cell>
          <cell r="B143">
            <v>110255.02698630135</v>
          </cell>
        </row>
        <row r="144">
          <cell r="A144">
            <v>65141</v>
          </cell>
          <cell r="B144">
            <v>46143.028904109582</v>
          </cell>
        </row>
        <row r="145">
          <cell r="A145">
            <v>14515</v>
          </cell>
          <cell r="B145">
            <v>10337.463698630138</v>
          </cell>
        </row>
        <row r="146">
          <cell r="A146">
            <v>11072</v>
          </cell>
          <cell r="B146">
            <v>7885.3873972602723</v>
          </cell>
        </row>
        <row r="147">
          <cell r="A147">
            <v>809598</v>
          </cell>
          <cell r="B147">
            <v>561506.11972602736</v>
          </cell>
        </row>
        <row r="148">
          <cell r="A148">
            <v>1272903</v>
          </cell>
          <cell r="B148">
            <v>884929.14041095891</v>
          </cell>
        </row>
        <row r="149">
          <cell r="A149">
            <v>41224</v>
          </cell>
          <cell r="B149">
            <v>28817.270136986299</v>
          </cell>
        </row>
        <row r="150">
          <cell r="A150">
            <v>82366</v>
          </cell>
          <cell r="B150">
            <v>57261.294520547941</v>
          </cell>
        </row>
        <row r="151">
          <cell r="A151">
            <v>17956</v>
          </cell>
          <cell r="B151">
            <v>0</v>
          </cell>
        </row>
        <row r="152">
          <cell r="A152">
            <v>13660</v>
          </cell>
          <cell r="B152">
            <v>9863.2684931506847</v>
          </cell>
        </row>
        <row r="153">
          <cell r="A153">
            <v>7040</v>
          </cell>
          <cell r="B153">
            <v>0</v>
          </cell>
        </row>
        <row r="154">
          <cell r="A154">
            <v>27858</v>
          </cell>
          <cell r="B154">
            <v>0</v>
          </cell>
        </row>
        <row r="155">
          <cell r="A155">
            <v>7491</v>
          </cell>
          <cell r="B155">
            <v>5404.8078082191778</v>
          </cell>
        </row>
        <row r="156">
          <cell r="A156">
            <v>23100</v>
          </cell>
          <cell r="B156">
            <v>0</v>
          </cell>
        </row>
        <row r="157">
          <cell r="A157">
            <v>80061</v>
          </cell>
          <cell r="B157">
            <v>59475.45246575342</v>
          </cell>
        </row>
        <row r="158">
          <cell r="A158">
            <v>1048830</v>
          </cell>
          <cell r="B158">
            <v>648119.46986301371</v>
          </cell>
        </row>
        <row r="159">
          <cell r="A159">
            <v>1767310</v>
          </cell>
          <cell r="B159">
            <v>1156982.8068493151</v>
          </cell>
        </row>
        <row r="160">
          <cell r="A160">
            <v>109184</v>
          </cell>
          <cell r="B160">
            <v>71837.089315068486</v>
          </cell>
        </row>
        <row r="161">
          <cell r="A161">
            <v>14843</v>
          </cell>
          <cell r="B161">
            <v>11010.252739726027</v>
          </cell>
        </row>
        <row r="162">
          <cell r="A162">
            <v>24850</v>
          </cell>
          <cell r="B162">
            <v>18623.883561643837</v>
          </cell>
        </row>
        <row r="163">
          <cell r="A163">
            <v>150280</v>
          </cell>
          <cell r="B163">
            <v>112627.65479452055</v>
          </cell>
        </row>
        <row r="164">
          <cell r="A164">
            <v>2685423</v>
          </cell>
          <cell r="B164">
            <v>2012595.7853424656</v>
          </cell>
        </row>
        <row r="165">
          <cell r="A165">
            <v>1211363.42</v>
          </cell>
          <cell r="B165">
            <v>846792.81263835612</v>
          </cell>
        </row>
        <row r="166">
          <cell r="A166">
            <v>126231.91</v>
          </cell>
          <cell r="B166">
            <v>90889.292702739738</v>
          </cell>
        </row>
        <row r="167">
          <cell r="A167">
            <v>775073.26799999992</v>
          </cell>
          <cell r="B167">
            <v>541808.06665808219</v>
          </cell>
        </row>
        <row r="168">
          <cell r="A168">
            <v>1546387.1359999999</v>
          </cell>
          <cell r="B168">
            <v>1080988.1582202741</v>
          </cell>
        </row>
        <row r="169">
          <cell r="A169">
            <v>55877</v>
          </cell>
          <cell r="B169">
            <v>39060.319315068489</v>
          </cell>
        </row>
        <row r="170">
          <cell r="A170">
            <v>151365.5</v>
          </cell>
          <cell r="B170">
            <v>113441.185</v>
          </cell>
        </row>
        <row r="171">
          <cell r="A171">
            <v>1698213.4919999999</v>
          </cell>
          <cell r="B171">
            <v>1272729.5910591779</v>
          </cell>
        </row>
        <row r="172">
          <cell r="A172">
            <v>222534</v>
          </cell>
          <cell r="B172">
            <v>166778.56356164382</v>
          </cell>
        </row>
        <row r="173">
          <cell r="A173">
            <v>332646.86</v>
          </cell>
          <cell r="B173">
            <v>249302.87274794519</v>
          </cell>
        </row>
        <row r="174">
          <cell r="A174">
            <v>404986.22</v>
          </cell>
          <cell r="B174">
            <v>303517.75474246574</v>
          </cell>
        </row>
        <row r="175">
          <cell r="A175">
            <v>538343.19499999995</v>
          </cell>
          <cell r="B175">
            <v>403462.41367739724</v>
          </cell>
        </row>
        <row r="176">
          <cell r="A176">
            <v>333431</v>
          </cell>
          <cell r="B176">
            <v>249890.54808219179</v>
          </cell>
        </row>
        <row r="177">
          <cell r="A177">
            <v>34804</v>
          </cell>
          <cell r="B177">
            <v>26312.777534246572</v>
          </cell>
        </row>
        <row r="178">
          <cell r="A178">
            <v>39787</v>
          </cell>
          <cell r="B178">
            <v>30167.266438356164</v>
          </cell>
        </row>
        <row r="179">
          <cell r="A179">
            <v>3366000</v>
          </cell>
          <cell r="B179">
            <v>2622252.3287671232</v>
          </cell>
        </row>
        <row r="180">
          <cell r="A180">
            <v>23506</v>
          </cell>
          <cell r="B180">
            <v>0</v>
          </cell>
        </row>
        <row r="181">
          <cell r="A181">
            <v>118560</v>
          </cell>
          <cell r="B181">
            <v>94701.830136986304</v>
          </cell>
        </row>
        <row r="182">
          <cell r="A182">
            <v>19397294</v>
          </cell>
          <cell r="B182">
            <v>15493920.727945207</v>
          </cell>
        </row>
        <row r="183">
          <cell r="A183">
            <v>18838544</v>
          </cell>
          <cell r="B183">
            <v>15047609.597808219</v>
          </cell>
        </row>
        <row r="184">
          <cell r="A184">
            <v>99745.97</v>
          </cell>
          <cell r="B184">
            <v>79673.801516438354</v>
          </cell>
        </row>
        <row r="185">
          <cell r="A185">
            <v>106120</v>
          </cell>
          <cell r="B185">
            <v>84765.167123287669</v>
          </cell>
        </row>
        <row r="186">
          <cell r="A186">
            <v>35889.730000000003</v>
          </cell>
          <cell r="B186">
            <v>27959.574590410964</v>
          </cell>
        </row>
        <row r="187">
          <cell r="A187">
            <v>11100</v>
          </cell>
          <cell r="B187">
            <v>8702.0958904109593</v>
          </cell>
        </row>
        <row r="188">
          <cell r="A188">
            <v>37429</v>
          </cell>
          <cell r="B188">
            <v>29774.000410958903</v>
          </cell>
        </row>
        <row r="189">
          <cell r="A189">
            <v>225182</v>
          </cell>
          <cell r="B189">
            <v>179867.97835616439</v>
          </cell>
        </row>
        <row r="190">
          <cell r="A190">
            <v>101304</v>
          </cell>
          <cell r="B190">
            <v>81084.831780821914</v>
          </cell>
        </row>
        <row r="191">
          <cell r="A191">
            <v>829850</v>
          </cell>
          <cell r="B191">
            <v>687866.07534246577</v>
          </cell>
        </row>
        <row r="192">
          <cell r="A192">
            <v>591015</v>
          </cell>
          <cell r="B192">
            <v>511592.29931506852</v>
          </cell>
        </row>
        <row r="193">
          <cell r="A193">
            <v>279403</v>
          </cell>
          <cell r="B193">
            <v>246142.56068493152</v>
          </cell>
        </row>
        <row r="194">
          <cell r="A194">
            <v>1850800</v>
          </cell>
          <cell r="B194">
            <v>1663945.2602739725</v>
          </cell>
        </row>
        <row r="195">
          <cell r="A195">
            <v>-360153</v>
          </cell>
          <cell r="B195">
            <v>-324236.37205479451</v>
          </cell>
        </row>
        <row r="196">
          <cell r="A196">
            <v>907945</v>
          </cell>
          <cell r="B196">
            <v>820259.90068493155</v>
          </cell>
        </row>
        <row r="197">
          <cell r="A197">
            <v>69894</v>
          </cell>
          <cell r="B197">
            <v>63948.222739726029</v>
          </cell>
        </row>
        <row r="198">
          <cell r="A198">
            <v>289001</v>
          </cell>
          <cell r="B198">
            <v>264416.12041095889</v>
          </cell>
        </row>
        <row r="199">
          <cell r="A199">
            <v>714720.4</v>
          </cell>
          <cell r="B199">
            <v>660969.5096438356</v>
          </cell>
        </row>
        <row r="200">
          <cell r="A200">
            <v>90145</v>
          </cell>
          <cell r="B200">
            <v>83365.602054794523</v>
          </cell>
        </row>
        <row r="201">
          <cell r="A201">
            <v>367838</v>
          </cell>
          <cell r="B201">
            <v>340174.56684931507</v>
          </cell>
        </row>
        <row r="202">
          <cell r="A202">
            <v>356563</v>
          </cell>
          <cell r="B202">
            <v>329747.50863013696</v>
          </cell>
        </row>
        <row r="203">
          <cell r="A203">
            <v>1877312.74</v>
          </cell>
          <cell r="B203">
            <v>1736128.5353068493</v>
          </cell>
        </row>
        <row r="204">
          <cell r="A204">
            <v>327070</v>
          </cell>
          <cell r="B204">
            <v>302472.54383561644</v>
          </cell>
        </row>
        <row r="205">
          <cell r="A205">
            <v>304441.58</v>
          </cell>
          <cell r="B205">
            <v>281545.9050109589</v>
          </cell>
        </row>
        <row r="206">
          <cell r="A206">
            <v>501699.16</v>
          </cell>
          <cell r="B206">
            <v>464243.53778082191</v>
          </cell>
        </row>
        <row r="207">
          <cell r="A207">
            <v>456795.45</v>
          </cell>
          <cell r="B207">
            <v>422692.22804794519</v>
          </cell>
        </row>
        <row r="208">
          <cell r="A208">
            <v>155800.76</v>
          </cell>
          <cell r="B208">
            <v>144169.05942465755</v>
          </cell>
        </row>
        <row r="209">
          <cell r="A209">
            <v>236899.25</v>
          </cell>
          <cell r="B209">
            <v>219212.93613013698</v>
          </cell>
        </row>
        <row r="210">
          <cell r="A210">
            <v>738892.63</v>
          </cell>
          <cell r="B210">
            <v>683728.72817123285</v>
          </cell>
        </row>
        <row r="211">
          <cell r="A211">
            <v>326360.40000000002</v>
          </cell>
          <cell r="B211">
            <v>302352.79249315069</v>
          </cell>
        </row>
        <row r="212">
          <cell r="A212">
            <v>28560</v>
          </cell>
          <cell r="B212">
            <v>26459.079452054793</v>
          </cell>
        </row>
        <row r="213">
          <cell r="A213">
            <v>260132.25</v>
          </cell>
          <cell r="B213">
            <v>0</v>
          </cell>
        </row>
        <row r="214">
          <cell r="A214">
            <v>307295.28000000003</v>
          </cell>
          <cell r="B214">
            <v>284690.13406027399</v>
          </cell>
        </row>
        <row r="215">
          <cell r="A215">
            <v>88999.33</v>
          </cell>
          <cell r="B215">
            <v>82452.392984931517</v>
          </cell>
        </row>
        <row r="216">
          <cell r="A216">
            <v>305746.2</v>
          </cell>
          <cell r="B216">
            <v>283255.00693150685</v>
          </cell>
        </row>
        <row r="217">
          <cell r="A217">
            <v>1041899.53</v>
          </cell>
          <cell r="B217">
            <v>968110.20712191786</v>
          </cell>
        </row>
        <row r="218">
          <cell r="A218">
            <v>223324.98</v>
          </cell>
          <cell r="B218">
            <v>207508.67662191781</v>
          </cell>
        </row>
        <row r="219">
          <cell r="A219">
            <v>95156.37</v>
          </cell>
          <cell r="B219">
            <v>88417.213384931514</v>
          </cell>
        </row>
        <row r="220">
          <cell r="A220">
            <v>5568500</v>
          </cell>
          <cell r="B220">
            <v>5009361.5753424661</v>
          </cell>
        </row>
        <row r="221">
          <cell r="A221">
            <v>16600</v>
          </cell>
          <cell r="B221">
            <v>15551.698630136987</v>
          </cell>
        </row>
        <row r="222">
          <cell r="A222">
            <v>486967.24</v>
          </cell>
          <cell r="B222">
            <v>459150.07026301365</v>
          </cell>
        </row>
        <row r="223">
          <cell r="A223">
            <v>12817.32</v>
          </cell>
          <cell r="B223">
            <v>12085.152542465754</v>
          </cell>
        </row>
        <row r="224">
          <cell r="A224">
            <v>74302.92</v>
          </cell>
          <cell r="B224">
            <v>70058.492926027408</v>
          </cell>
        </row>
        <row r="225">
          <cell r="A225">
            <v>2200000</v>
          </cell>
          <cell r="B225">
            <v>2061068.493150685</v>
          </cell>
        </row>
        <row r="226">
          <cell r="A226">
            <v>121908.85</v>
          </cell>
          <cell r="B226">
            <v>115746.60813013698</v>
          </cell>
        </row>
        <row r="227">
          <cell r="A227">
            <v>2989220.81</v>
          </cell>
          <cell r="B227">
            <v>2275254.2094999999</v>
          </cell>
        </row>
        <row r="228">
          <cell r="A228">
            <v>7093897.4800000004</v>
          </cell>
          <cell r="B228">
            <v>6735315.5388876721</v>
          </cell>
        </row>
        <row r="229">
          <cell r="A229">
            <v>1652250</v>
          </cell>
          <cell r="B229">
            <v>1568732.1575342466</v>
          </cell>
        </row>
        <row r="230">
          <cell r="A230">
            <v>28285</v>
          </cell>
          <cell r="B230">
            <v>26855.251369863014</v>
          </cell>
        </row>
        <row r="231">
          <cell r="A231">
            <v>403999</v>
          </cell>
          <cell r="B231">
            <v>383577.68068493152</v>
          </cell>
        </row>
        <row r="232">
          <cell r="A232">
            <v>2698149.22</v>
          </cell>
          <cell r="B232">
            <v>2561763.3210712331</v>
          </cell>
        </row>
        <row r="233">
          <cell r="A233">
            <v>1606500</v>
          </cell>
          <cell r="B233">
            <v>1563366.5753424657</v>
          </cell>
        </row>
        <row r="234">
          <cell r="A234">
            <v>2115048.2999999998</v>
          </cell>
          <cell r="B234">
            <v>2098823.2719452055</v>
          </cell>
        </row>
        <row r="235">
          <cell r="A235">
            <v>3127196.38</v>
          </cell>
          <cell r="B235">
            <v>3103206.9283178081</v>
          </cell>
        </row>
        <row r="236">
          <cell r="A236">
            <v>-66913</v>
          </cell>
          <cell r="B236">
            <v>-66876.335342465754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ORIGINAL COST</v>
          </cell>
        </row>
      </sheetData>
      <sheetData sheetId="63">
        <row r="1">
          <cell r="A1" t="str">
            <v>ORIGINAL COST</v>
          </cell>
        </row>
      </sheetData>
      <sheetData sheetId="64">
        <row r="1">
          <cell r="A1" t="str">
            <v>ORIGINAL COST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ORIGINAL COST</v>
          </cell>
        </row>
      </sheetData>
      <sheetData sheetId="77"/>
      <sheetData sheetId="78">
        <row r="1">
          <cell r="A1" t="str">
            <v>ORIGINAL COST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>
        <row r="2">
          <cell r="B2" t="str">
            <v>Details to be required in case of application for e-residency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assets Breakup"/>
      <sheetName val="Lease ATMs - 75"/>
      <sheetName val="Lease ATMs  - 50 "/>
      <sheetName val="Clearing Charges"/>
      <sheetName val="ATMs Recon"/>
      <sheetName val="Provns Put to Use"/>
      <sheetName val="Asset class wise dep"/>
      <sheetName val="BS I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 Discussion"/>
      <sheetName val=".1 Testing - Confirm. - Interim"/>
      <sheetName val=".2 Reserve"/>
      <sheetName val=".3 Cutoff - Final"/>
      <sheetName val=".4 Final Testing"/>
      <sheetName val="Tickmarks"/>
      <sheetName val="._ Reserve"/>
      <sheetName val="MTD Prod Support Drill2"/>
      <sheetName val="Links"/>
      <sheetName val="15"/>
      <sheetName val="Worksheet in 5332 AR"/>
      <sheetName val="Rayala"/>
      <sheetName val="Reclass BS"/>
      <sheetName val="Reclass P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k"/>
      <sheetName val="Ack (2)"/>
      <sheetName val="Page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Direc"/>
      <sheetName val="Conditions"/>
      <sheetName val="Liability Mgmt"/>
      <sheetName val="Cover"/>
      <sheetName val="Query Results ALL"/>
      <sheetName val="Dels"/>
      <sheetName val="Macro1"/>
      <sheetName val="YTD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 B-QtyRecn"/>
    </sheetNames>
    <sheetDataSet>
      <sheetData sheetId="0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 Rates"/>
    </sheetNames>
    <sheetDataSet>
      <sheetData sheetId="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W"/>
      <sheetName val="OPS_asia"/>
      <sheetName val="Production"/>
      <sheetName val="PRICE"/>
      <sheetName val="Data"/>
      <sheetName val="OPS_SIMPLIFIE"/>
      <sheetName val="CESSION"/>
      <sheetName val="ORDER"/>
      <sheetName val="income"/>
      <sheetName val="AP RA99-06"/>
      <sheetName val="HV RA99-06"/>
      <sheetName val="IN RA99-06"/>
      <sheetName val="CH RA99-06"/>
      <sheetName val="TH RA99-06"/>
      <sheetName val="HZ RA99-06"/>
      <sheetName val="Schedule"/>
      <sheetName val="TB"/>
      <sheetName val="Rates"/>
      <sheetName val="IOPlan"/>
      <sheetName val="Consol"/>
      <sheetName val="MAPPINGS"/>
      <sheetName val="Op Plan Sales"/>
      <sheetName val="Lists"/>
      <sheetName val="IT Only"/>
      <sheetName val="Sheet1"/>
      <sheetName val="Risco-Accts"/>
      <sheetName val="Comp"/>
      <sheetName val="Payroll_Statement"/>
      <sheetName val="Total MG "/>
      <sheetName val="Annexure"/>
      <sheetName val="Trial Balance"/>
      <sheetName val="consolidated Budget"/>
      <sheetName val="Input schedule"/>
      <sheetName val="Sales &amp; Marketing Dashboard"/>
      <sheetName val="LIC"/>
      <sheetName val="PropertyList"/>
      <sheetName val="IT-accruals"/>
      <sheetName val="TPM Tot"/>
      <sheetName val="StdMarginRegQtr"/>
      <sheetName val="Sept '99"/>
      <sheetName val=".2 Reserve"/>
      <sheetName val="Maint Def Rev 03-04"/>
      <sheetName val="New-Growth Def Rev 03-04"/>
      <sheetName val="Perpetual Def Rev 03-04"/>
      <sheetName val="Renewal Def Rev 03-04"/>
      <sheetName val="New form 3CD A"/>
      <sheetName val="Travel Expense Report(1week)"/>
      <sheetName val="ENCL6"/>
      <sheetName val="Control"/>
      <sheetName val="List"/>
      <sheetName val="AP_RA99-06"/>
      <sheetName val="HV_RA99-06"/>
      <sheetName val="IN_RA99-06"/>
      <sheetName val="CH_RA99-06"/>
      <sheetName val="TH_RA99-06"/>
      <sheetName val="HZ_RA99-06"/>
      <sheetName val="Total_MG_"/>
      <sheetName val="Op_Plan_Sales"/>
      <sheetName val="IT_Only"/>
      <sheetName val="Trial_Balance"/>
      <sheetName val="Sales_&amp;_Marketing_Dashboard"/>
      <sheetName val="Input_schedule"/>
      <sheetName val="TPM_Tot"/>
      <sheetName val="Sept_'99"/>
      <sheetName val="COA-IPCL"/>
      <sheetName val="RES"/>
      <sheetName val="Chart of Accounts"/>
      <sheetName val="M B-QtyRecn"/>
      <sheetName val="Params"/>
      <sheetName val="Masters"/>
      <sheetName val="Other notes"/>
      <sheetName val="M_B-QtyRecn"/>
      <sheetName val="FBT Full"/>
      <sheetName val="Cash Flow.7"/>
      <sheetName val="Rollup_Summary"/>
      <sheetName val="CRITERIA1"/>
      <sheetName val="AP_RA99-061"/>
      <sheetName val="HV_RA99-061"/>
      <sheetName val="IN_RA99-061"/>
      <sheetName val="CH_RA99-061"/>
      <sheetName val="TH_RA99-061"/>
      <sheetName val="HZ_RA99-061"/>
      <sheetName val="Op_Plan_Sales1"/>
      <sheetName val="MAIN"/>
      <sheetName val="3 Yr Revenue Analysis(old)"/>
      <sheetName val="Opening Balance"/>
      <sheetName val="Jodalli-P&amp;L"/>
      <sheetName val="Graphdata"/>
      <sheetName val="Macro1"/>
      <sheetName val="Other"/>
      <sheetName val="Summary"/>
      <sheetName val="Rate_dec02"/>
      <sheetName val="Push Diag on Premise"/>
      <sheetName val="CChannel Attract Input"/>
      <sheetName val="FStratPlan"/>
      <sheetName val="未着品BALANCE"/>
      <sheetName val="POFG"/>
      <sheetName val="Price Testing - Used - 1"/>
      <sheetName val="Price_Testing_-_Used_-_11"/>
      <sheetName val="Price_Testing_-_Used_-_1"/>
      <sheetName val=""/>
      <sheetName val="d"/>
      <sheetName val="5Y_v2.14"/>
      <sheetName val="BAL96-97"/>
      <sheetName val="Challan"/>
      <sheetName val="データシート"/>
      <sheetName val="Categ"/>
      <sheetName val="Amortization Table"/>
      <sheetName val="BS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D10">
            <v>8.3000000000000007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Month Wise"/>
      <sheetName val="Summary Product YTDwise"/>
      <sheetName val="Summary Product - monthwise"/>
      <sheetName val="Pivot PM"/>
      <sheetName val="PM"/>
      <sheetName val="RM"/>
      <sheetName val="Pivot RM"/>
      <sheetName val="Top Value &amp; Impact"/>
      <sheetName val="Dec 08 Prices"/>
      <sheetName val="Budget 09-10 Prices"/>
      <sheetName val="Purchase Price Analysis - Gener"/>
      <sheetName val="Data"/>
    </sheetNames>
    <sheetDataSet>
      <sheetData sheetId="0">
        <row r="5">
          <cell r="K5" t="str">
            <v>Mar'10</v>
          </cell>
        </row>
      </sheetData>
      <sheetData sheetId="1">
        <row r="12">
          <cell r="D12" t="str">
            <v>Benzapril Hydrochloride</v>
          </cell>
        </row>
      </sheetData>
      <sheetData sheetId="2">
        <row r="12">
          <cell r="D12" t="str">
            <v>Benzapril Hydrochloride</v>
          </cell>
        </row>
      </sheetData>
      <sheetData sheetId="3">
        <row r="1">
          <cell r="A1" t="str">
            <v>Material Code</v>
          </cell>
        </row>
      </sheetData>
      <sheetData sheetId="4">
        <row r="2">
          <cell r="B2" t="str">
            <v>Dr. Reddy's Laboratories Limited</v>
          </cell>
        </row>
      </sheetData>
      <sheetData sheetId="5">
        <row r="2">
          <cell r="B2" t="str">
            <v>Dr. Reddy's Laboratories Limited</v>
          </cell>
        </row>
      </sheetData>
      <sheetData sheetId="6">
        <row r="1">
          <cell r="J1" t="str">
            <v>Material Code</v>
          </cell>
        </row>
        <row r="2">
          <cell r="A2" t="str">
            <v>Material Code</v>
          </cell>
          <cell r="B2" t="str">
            <v>Material Description</v>
          </cell>
          <cell r="C2" t="str">
            <v>UoM</v>
          </cell>
          <cell r="D2" t="str">
            <v>Qty</v>
          </cell>
          <cell r="E2" t="str">
            <v>Value</v>
          </cell>
          <cell r="F2" t="str">
            <v>Impact</v>
          </cell>
        </row>
        <row r="4">
          <cell r="D4" t="str">
            <v>Data</v>
          </cell>
        </row>
        <row r="5">
          <cell r="A5" t="str">
            <v>Material</v>
          </cell>
          <cell r="B5" t="str">
            <v>Material Desciption</v>
          </cell>
          <cell r="C5" t="str">
            <v>UOM</v>
          </cell>
          <cell r="D5" t="str">
            <v>Sum of Qty</v>
          </cell>
          <cell r="E5" t="str">
            <v>Sum of Value</v>
          </cell>
          <cell r="F5" t="str">
            <v>Sum of Impact agnst Dec 08 Rates</v>
          </cell>
        </row>
        <row r="6">
          <cell r="A6">
            <v>100000298</v>
          </cell>
          <cell r="B6" t="str">
            <v>Hypromellose 3Cps Ph.Eur. ( HPMC)</v>
          </cell>
          <cell r="C6" t="str">
            <v>KG</v>
          </cell>
          <cell r="D6">
            <v>150</v>
          </cell>
          <cell r="E6">
            <v>188700</v>
          </cell>
          <cell r="F6">
            <v>5154.9803881090265</v>
          </cell>
        </row>
        <row r="7">
          <cell r="A7">
            <v>100000797</v>
          </cell>
          <cell r="B7" t="str">
            <v>Polyethylene Glycol 8000 NF</v>
          </cell>
          <cell r="C7" t="str">
            <v>KG</v>
          </cell>
          <cell r="D7">
            <v>45</v>
          </cell>
          <cell r="E7">
            <v>28650.379999999997</v>
          </cell>
          <cell r="F7">
            <v>-10008.844801535201</v>
          </cell>
        </row>
        <row r="8">
          <cell r="A8">
            <v>100000896</v>
          </cell>
          <cell r="B8" t="str">
            <v>EHG2,OpIrGr,OpLaven,R158Blk,Omep20</v>
          </cell>
          <cell r="C8" t="str">
            <v>NO</v>
          </cell>
          <cell r="D8">
            <v>349189000</v>
          </cell>
          <cell r="E8">
            <v>95436869.710000008</v>
          </cell>
          <cell r="F8">
            <v>-22973695.989619497</v>
          </cell>
        </row>
        <row r="9">
          <cell r="A9">
            <v>100000897</v>
          </cell>
          <cell r="B9" t="str">
            <v>EHG 3,OpYel,OpLavender,R157Black,Omep 10</v>
          </cell>
          <cell r="C9" t="str">
            <v>NO</v>
          </cell>
          <cell r="D9">
            <v>1433000</v>
          </cell>
          <cell r="E9">
            <v>466750.79</v>
          </cell>
          <cell r="F9">
            <v>-121211.65901448205</v>
          </cell>
        </row>
        <row r="10">
          <cell r="A10">
            <v>100001158</v>
          </cell>
          <cell r="B10" t="str">
            <v>Powdered Cellulose USP/ NF (Elcema P100)</v>
          </cell>
          <cell r="C10" t="str">
            <v>KG</v>
          </cell>
          <cell r="D10">
            <v>34440</v>
          </cell>
          <cell r="E10">
            <v>11017418.040000001</v>
          </cell>
          <cell r="F10">
            <v>-1499062.3465840647</v>
          </cell>
        </row>
        <row r="11">
          <cell r="A11">
            <v>100001159</v>
          </cell>
          <cell r="B11" t="str">
            <v>Powdered Cellulose USP/ NF (Elcema G250)</v>
          </cell>
          <cell r="C11" t="str">
            <v>KG</v>
          </cell>
          <cell r="D11">
            <v>33180</v>
          </cell>
          <cell r="E11">
            <v>11563259.219999999</v>
          </cell>
          <cell r="F11">
            <v>-3083927.1177500002</v>
          </cell>
        </row>
        <row r="12">
          <cell r="A12">
            <v>100001162</v>
          </cell>
          <cell r="B12" t="str">
            <v>Citric Acid Anhydrous Powder,USP</v>
          </cell>
          <cell r="C12" t="str">
            <v>KG</v>
          </cell>
          <cell r="D12">
            <v>2540.16</v>
          </cell>
          <cell r="E12">
            <v>1593996.86</v>
          </cell>
          <cell r="F12">
            <v>-679065.94329831877</v>
          </cell>
        </row>
        <row r="13">
          <cell r="A13">
            <v>100001167</v>
          </cell>
          <cell r="B13" t="str">
            <v>Opadry Blue,03B 50899</v>
          </cell>
          <cell r="C13" t="str">
            <v>KG</v>
          </cell>
          <cell r="D13">
            <v>75</v>
          </cell>
          <cell r="E13">
            <v>104343.3</v>
          </cell>
          <cell r="F13">
            <v>5628.662639331782</v>
          </cell>
        </row>
        <row r="14">
          <cell r="A14">
            <v>100001188</v>
          </cell>
          <cell r="B14" t="str">
            <v>Opadry Pink 03B 54504</v>
          </cell>
          <cell r="C14" t="str">
            <v>KG</v>
          </cell>
          <cell r="D14">
            <v>7625</v>
          </cell>
          <cell r="E14">
            <v>10146395.48</v>
          </cell>
          <cell r="F14">
            <v>769828.12952036445</v>
          </cell>
        </row>
        <row r="15">
          <cell r="A15">
            <v>100001193</v>
          </cell>
          <cell r="B15" t="str">
            <v>EHG2,GreyOpq,GreenOpq,R10Blk, Fluox10</v>
          </cell>
          <cell r="C15" t="str">
            <v>NO</v>
          </cell>
          <cell r="D15">
            <v>3433000</v>
          </cell>
          <cell r="E15">
            <v>1157523.1600000001</v>
          </cell>
          <cell r="F15">
            <v>-215877.20492338162</v>
          </cell>
        </row>
        <row r="16">
          <cell r="A16">
            <v>100001194</v>
          </cell>
          <cell r="B16" t="str">
            <v>EHG 2,OpIvory,OpGreen R20Blk,Fluox 20</v>
          </cell>
          <cell r="C16" t="str">
            <v>NO</v>
          </cell>
          <cell r="D16">
            <v>16572000</v>
          </cell>
          <cell r="E16">
            <v>5173590.0100000007</v>
          </cell>
          <cell r="F16">
            <v>-993992.89691000897</v>
          </cell>
        </row>
        <row r="17">
          <cell r="A17">
            <v>100001245</v>
          </cell>
          <cell r="B17" t="str">
            <v>Microcrystalline Cellulose (Avicel CE15)</v>
          </cell>
          <cell r="C17" t="str">
            <v>KG</v>
          </cell>
          <cell r="D17">
            <v>150</v>
          </cell>
          <cell r="E17">
            <v>147980</v>
          </cell>
          <cell r="F17">
            <v>-12575.280935634253</v>
          </cell>
        </row>
        <row r="18">
          <cell r="A18">
            <v>100001256</v>
          </cell>
          <cell r="B18" t="str">
            <v>Microcrystalline Cellulose,PH112 Ph.Eur</v>
          </cell>
          <cell r="C18" t="str">
            <v>KG</v>
          </cell>
          <cell r="D18">
            <v>76500</v>
          </cell>
          <cell r="E18">
            <v>28056966.66</v>
          </cell>
          <cell r="F18">
            <v>-6021721.7994159609</v>
          </cell>
        </row>
        <row r="19">
          <cell r="A19">
            <v>100001344</v>
          </cell>
          <cell r="B19" t="str">
            <v>Sodium Stearyl Fumarate NF</v>
          </cell>
          <cell r="C19" t="str">
            <v>KG</v>
          </cell>
          <cell r="D19">
            <v>50</v>
          </cell>
          <cell r="E19">
            <v>610736.34</v>
          </cell>
          <cell r="F19">
            <v>73150.936111540432</v>
          </cell>
        </row>
        <row r="20">
          <cell r="A20">
            <v>100001386</v>
          </cell>
          <cell r="B20" t="str">
            <v>Opadry YS-1-4018 ( Light Blue )</v>
          </cell>
          <cell r="C20" t="str">
            <v>KG</v>
          </cell>
          <cell r="D20">
            <v>700</v>
          </cell>
          <cell r="E20">
            <v>933984.32000000007</v>
          </cell>
          <cell r="F20">
            <v>95644.366418814257</v>
          </cell>
        </row>
        <row r="21">
          <cell r="A21">
            <v>100001395</v>
          </cell>
          <cell r="B21" t="str">
            <v>Glycine USP</v>
          </cell>
          <cell r="C21" t="str">
            <v>KG</v>
          </cell>
          <cell r="D21">
            <v>50</v>
          </cell>
          <cell r="E21">
            <v>136200</v>
          </cell>
          <cell r="F21">
            <v>-77294.669268693513</v>
          </cell>
        </row>
        <row r="22">
          <cell r="A22">
            <v>100001428</v>
          </cell>
          <cell r="B22" t="str">
            <v>Butylated Hydroxy Anisole NF</v>
          </cell>
          <cell r="C22" t="str">
            <v>KG</v>
          </cell>
          <cell r="D22">
            <v>60</v>
          </cell>
          <cell r="E22">
            <v>100613.4</v>
          </cell>
          <cell r="F22">
            <v>-22006.074275392079</v>
          </cell>
        </row>
        <row r="23">
          <cell r="A23">
            <v>100001440</v>
          </cell>
          <cell r="B23" t="str">
            <v>EHG2,OpStdYel,OpRcYel,B14black,Nizat150</v>
          </cell>
          <cell r="C23" t="str">
            <v>NO</v>
          </cell>
          <cell r="D23">
            <v>5000000</v>
          </cell>
          <cell r="E23">
            <v>1441543.49</v>
          </cell>
          <cell r="F23">
            <v>-381904.24750867451</v>
          </cell>
        </row>
        <row r="24">
          <cell r="A24">
            <v>100001476</v>
          </cell>
          <cell r="B24" t="str">
            <v>Opadry YS-1-7040 White</v>
          </cell>
          <cell r="C24" t="str">
            <v>KG</v>
          </cell>
          <cell r="D24">
            <v>1500</v>
          </cell>
          <cell r="E24">
            <v>1796560</v>
          </cell>
          <cell r="F24">
            <v>131583.66485181436</v>
          </cell>
        </row>
        <row r="25">
          <cell r="A25">
            <v>100001508</v>
          </cell>
          <cell r="B25" t="str">
            <v>Opadry Brown 20-A-56824</v>
          </cell>
          <cell r="C25" t="str">
            <v>KG</v>
          </cell>
          <cell r="D25">
            <v>9000</v>
          </cell>
          <cell r="E25">
            <v>16783361.280000001</v>
          </cell>
          <cell r="F25">
            <v>345181.58408378303</v>
          </cell>
        </row>
        <row r="26">
          <cell r="A26">
            <v>100001545</v>
          </cell>
          <cell r="B26" t="str">
            <v>EHGOel,OpStdPurp,OpRichYel,R159Blk,Ome40</v>
          </cell>
          <cell r="C26" t="str">
            <v>NO</v>
          </cell>
          <cell r="D26">
            <v>11589000</v>
          </cell>
          <cell r="E26">
            <v>4630591.67</v>
          </cell>
          <cell r="F26">
            <v>-726205.01799344947</v>
          </cell>
        </row>
        <row r="27">
          <cell r="A27">
            <v>100001546</v>
          </cell>
          <cell r="B27" t="str">
            <v>EHG 2,OpLtGrey,OpStdPurpR158black,Omep20</v>
          </cell>
          <cell r="C27" t="str">
            <v>NO</v>
          </cell>
          <cell r="D27">
            <v>41250000</v>
          </cell>
          <cell r="E27">
            <v>10294350.280000001</v>
          </cell>
          <cell r="F27">
            <v>-1720276.6265562135</v>
          </cell>
        </row>
        <row r="28">
          <cell r="A28">
            <v>100001547</v>
          </cell>
          <cell r="B28" t="str">
            <v>EHG3,OpRichYel,OpStd Purp,R157Blk,Ome 10</v>
          </cell>
          <cell r="C28" t="str">
            <v>NO</v>
          </cell>
          <cell r="D28">
            <v>5850000</v>
          </cell>
          <cell r="E28">
            <v>1437005.94</v>
          </cell>
          <cell r="F28">
            <v>-88716.885798062387</v>
          </cell>
        </row>
        <row r="29">
          <cell r="A29">
            <v>100001561</v>
          </cell>
          <cell r="B29" t="str">
            <v>EHG 0el Wht Op,Br Op,RDY284 Blk,Flu DR90</v>
          </cell>
          <cell r="C29" t="str">
            <v>NO</v>
          </cell>
          <cell r="D29">
            <v>1146000</v>
          </cell>
          <cell r="E29">
            <v>524290.67000000004</v>
          </cell>
          <cell r="F29">
            <v>-204315.22606885093</v>
          </cell>
        </row>
        <row r="30">
          <cell r="A30">
            <v>100001566</v>
          </cell>
          <cell r="B30" t="str">
            <v>Poloxamer Ph. Eur 407</v>
          </cell>
          <cell r="C30" t="str">
            <v>KG</v>
          </cell>
          <cell r="D30">
            <v>1440</v>
          </cell>
          <cell r="E30">
            <v>924416.67999999993</v>
          </cell>
          <cell r="F30">
            <v>-96036.635684443696</v>
          </cell>
        </row>
        <row r="31">
          <cell r="A31">
            <v>100001648</v>
          </cell>
          <cell r="B31" t="str">
            <v>Silica colloidal anhydrous Ph Eur</v>
          </cell>
          <cell r="C31" t="str">
            <v>KG</v>
          </cell>
          <cell r="D31">
            <v>1930</v>
          </cell>
          <cell r="E31">
            <v>846174.77</v>
          </cell>
          <cell r="F31">
            <v>-153867.95211826838</v>
          </cell>
        </row>
        <row r="32">
          <cell r="A32">
            <v>100001649</v>
          </cell>
          <cell r="B32" t="str">
            <v>Magnesium Stearate Ph Eur</v>
          </cell>
          <cell r="C32" t="str">
            <v>KG</v>
          </cell>
          <cell r="D32">
            <v>5289.5999999999995</v>
          </cell>
          <cell r="E32">
            <v>1675120.52</v>
          </cell>
          <cell r="F32">
            <v>-405972.715230798</v>
          </cell>
        </row>
        <row r="33">
          <cell r="A33">
            <v>100001652</v>
          </cell>
          <cell r="B33" t="str">
            <v>Titanium Dioxide Ph Eur</v>
          </cell>
          <cell r="C33" t="str">
            <v>KG</v>
          </cell>
          <cell r="D33">
            <v>650</v>
          </cell>
          <cell r="E33">
            <v>193692.25</v>
          </cell>
          <cell r="F33">
            <v>-26474.797385377478</v>
          </cell>
        </row>
        <row r="34">
          <cell r="A34">
            <v>100001732</v>
          </cell>
          <cell r="B34" t="str">
            <v>Mannitol USP</v>
          </cell>
          <cell r="C34" t="str">
            <v>KG</v>
          </cell>
          <cell r="D34">
            <v>55200</v>
          </cell>
          <cell r="E34">
            <v>13428105.309999999</v>
          </cell>
          <cell r="F34">
            <v>-1138801.0287910805</v>
          </cell>
        </row>
        <row r="35">
          <cell r="A35">
            <v>100001807</v>
          </cell>
          <cell r="B35" t="str">
            <v>Calcium Stearate</v>
          </cell>
          <cell r="C35" t="str">
            <v>KG</v>
          </cell>
          <cell r="D35">
            <v>161.5</v>
          </cell>
          <cell r="E35">
            <v>48471.329999999994</v>
          </cell>
          <cell r="F35">
            <v>-5885.873101732027</v>
          </cell>
        </row>
        <row r="36">
          <cell r="A36">
            <v>100001837</v>
          </cell>
          <cell r="B36" t="str">
            <v>Mannitol USP ( Parteck M 200 )</v>
          </cell>
          <cell r="C36" t="str">
            <v>KG</v>
          </cell>
          <cell r="D36">
            <v>5500</v>
          </cell>
          <cell r="E36">
            <v>6550671.6999999993</v>
          </cell>
          <cell r="F36">
            <v>1182168.1251768533</v>
          </cell>
        </row>
        <row r="37">
          <cell r="A37">
            <v>100001851</v>
          </cell>
          <cell r="B37" t="str">
            <v>Poloxamer 188(Lutrol F 68/ Pluronic F68)</v>
          </cell>
          <cell r="C37" t="str">
            <v>KG</v>
          </cell>
          <cell r="D37">
            <v>152</v>
          </cell>
          <cell r="E37">
            <v>146184.28999999998</v>
          </cell>
          <cell r="F37">
            <v>0</v>
          </cell>
        </row>
        <row r="38">
          <cell r="A38">
            <v>100002021</v>
          </cell>
          <cell r="B38" t="str">
            <v>Stearic Acid Ph.Eur.</v>
          </cell>
          <cell r="C38" t="str">
            <v>KG</v>
          </cell>
          <cell r="D38">
            <v>295</v>
          </cell>
          <cell r="E38">
            <v>129719.25</v>
          </cell>
          <cell r="F38">
            <v>44926.618601115042</v>
          </cell>
        </row>
        <row r="39">
          <cell r="A39">
            <v>100002027</v>
          </cell>
          <cell r="B39" t="str">
            <v>Polyethylene Glycol 6000 NF(Fine Powder)</v>
          </cell>
          <cell r="C39" t="str">
            <v>KG</v>
          </cell>
          <cell r="D39">
            <v>1675</v>
          </cell>
          <cell r="E39">
            <v>905702.52999999991</v>
          </cell>
          <cell r="F39">
            <v>-166216.23578304739</v>
          </cell>
        </row>
        <row r="40">
          <cell r="A40">
            <v>100002030</v>
          </cell>
          <cell r="B40" t="str">
            <v>Starch Pregelatanised Ph.Eur Starch1500</v>
          </cell>
          <cell r="C40" t="str">
            <v>KG</v>
          </cell>
          <cell r="D40">
            <v>12700</v>
          </cell>
          <cell r="E40">
            <v>2198419.64</v>
          </cell>
          <cell r="F40">
            <v>-402070.7381422593</v>
          </cell>
        </row>
        <row r="41">
          <cell r="A41">
            <v>100002036</v>
          </cell>
          <cell r="B41" t="str">
            <v>Maize Starch Ph.Eur. (Corn Starch B700)</v>
          </cell>
          <cell r="C41" t="str">
            <v>KG</v>
          </cell>
          <cell r="D41">
            <v>12292.560000000001</v>
          </cell>
          <cell r="E41">
            <v>3507233.08</v>
          </cell>
          <cell r="F41">
            <v>-1598556.3427634675</v>
          </cell>
        </row>
        <row r="42">
          <cell r="A42">
            <v>100002057</v>
          </cell>
          <cell r="B42" t="str">
            <v>Syloid - Al-1FP ( Silicon Dioxide NF )</v>
          </cell>
          <cell r="C42" t="str">
            <v>KG</v>
          </cell>
          <cell r="D42">
            <v>1050</v>
          </cell>
          <cell r="E42">
            <v>556352.75</v>
          </cell>
          <cell r="F42">
            <v>-47908.210394213806</v>
          </cell>
        </row>
        <row r="43">
          <cell r="A43">
            <v>100002073</v>
          </cell>
          <cell r="B43" t="str">
            <v>Mannitol  E.P ( Perlitol Sd 200 )</v>
          </cell>
          <cell r="C43" t="str">
            <v>KG</v>
          </cell>
          <cell r="D43">
            <v>4500</v>
          </cell>
          <cell r="E43">
            <v>2125247.12</v>
          </cell>
          <cell r="F43">
            <v>-225753.80130958289</v>
          </cell>
        </row>
        <row r="44">
          <cell r="A44">
            <v>100002075</v>
          </cell>
          <cell r="B44" t="str">
            <v>Amberlite IRP 88</v>
          </cell>
          <cell r="C44" t="str">
            <v>KG</v>
          </cell>
          <cell r="D44">
            <v>125</v>
          </cell>
          <cell r="E44">
            <v>617341</v>
          </cell>
          <cell r="F44">
            <v>-142389.5880201406</v>
          </cell>
        </row>
        <row r="45">
          <cell r="A45">
            <v>100002111</v>
          </cell>
          <cell r="B45" t="str">
            <v>Copovidone E.P ( Kollidon Va 64 )</v>
          </cell>
          <cell r="C45" t="str">
            <v>KG</v>
          </cell>
          <cell r="D45">
            <v>3430</v>
          </cell>
          <cell r="E45">
            <v>3469594.15</v>
          </cell>
          <cell r="F45">
            <v>-340535.41686037986</v>
          </cell>
        </row>
        <row r="46">
          <cell r="A46">
            <v>100002113</v>
          </cell>
          <cell r="B46" t="str">
            <v>Peppermint Flavour "Permaseal" 76175-51</v>
          </cell>
          <cell r="C46" t="str">
            <v>KG</v>
          </cell>
          <cell r="D46">
            <v>50</v>
          </cell>
          <cell r="E46">
            <v>185587</v>
          </cell>
          <cell r="F46">
            <v>-117223.7969142553</v>
          </cell>
        </row>
        <row r="47">
          <cell r="A47">
            <v>100002120</v>
          </cell>
          <cell r="B47" t="str">
            <v>Opadry Brown  03 B 56518</v>
          </cell>
          <cell r="C47" t="str">
            <v>KG</v>
          </cell>
          <cell r="D47">
            <v>175</v>
          </cell>
          <cell r="E47">
            <v>236283.17</v>
          </cell>
          <cell r="F47">
            <v>15240.954850259561</v>
          </cell>
        </row>
        <row r="48">
          <cell r="A48">
            <v>100002155</v>
          </cell>
          <cell r="B48" t="str">
            <v>Methocel K 100 M Premium CR, HPMC 2208</v>
          </cell>
          <cell r="C48" t="str">
            <v>KG</v>
          </cell>
          <cell r="D48">
            <v>975</v>
          </cell>
          <cell r="E48">
            <v>1749263.6</v>
          </cell>
          <cell r="F48">
            <v>-139009.08167451248</v>
          </cell>
        </row>
        <row r="49">
          <cell r="A49">
            <v>100002156</v>
          </cell>
          <cell r="B49" t="str">
            <v>Methocel K 15 M Premium Cr, Hpmc 2208usp</v>
          </cell>
          <cell r="C49" t="str">
            <v>KG</v>
          </cell>
          <cell r="D49">
            <v>500</v>
          </cell>
          <cell r="E49">
            <v>702892.74000000011</v>
          </cell>
          <cell r="F49">
            <v>70656.654274158835</v>
          </cell>
        </row>
        <row r="50">
          <cell r="A50">
            <v>100002201</v>
          </cell>
          <cell r="B50" t="str">
            <v>Sodium Carbonate - Anhydrous NF</v>
          </cell>
          <cell r="C50" t="str">
            <v>KG</v>
          </cell>
          <cell r="D50">
            <v>300</v>
          </cell>
          <cell r="E50">
            <v>421808.64000000001</v>
          </cell>
          <cell r="F50">
            <v>-100405.45365576104</v>
          </cell>
        </row>
        <row r="51">
          <cell r="A51">
            <v>100002215</v>
          </cell>
          <cell r="B51" t="str">
            <v>Eudragit  L - 30 D - 55</v>
          </cell>
          <cell r="C51" t="str">
            <v>KG</v>
          </cell>
          <cell r="D51">
            <v>81930</v>
          </cell>
          <cell r="E51">
            <v>39585136.799999997</v>
          </cell>
          <cell r="F51">
            <v>5426539.2283923794</v>
          </cell>
        </row>
        <row r="52">
          <cell r="A52">
            <v>100002225</v>
          </cell>
          <cell r="B52" t="str">
            <v>Super Tab 11SD - Spray Dried Lactose</v>
          </cell>
          <cell r="C52" t="str">
            <v>KG</v>
          </cell>
          <cell r="D52">
            <v>2160</v>
          </cell>
          <cell r="E52">
            <v>573391.33000000007</v>
          </cell>
          <cell r="F52">
            <v>78244.381999999954</v>
          </cell>
        </row>
        <row r="53">
          <cell r="A53">
            <v>100002236</v>
          </cell>
          <cell r="B53" t="str">
            <v>Hypromellose (15 Cps) Ph. Eur.</v>
          </cell>
          <cell r="C53" t="str">
            <v>KG</v>
          </cell>
          <cell r="D53">
            <v>350</v>
          </cell>
          <cell r="E53">
            <v>388196.2</v>
          </cell>
          <cell r="F53">
            <v>-34529.611239392798</v>
          </cell>
        </row>
        <row r="54">
          <cell r="A54">
            <v>100002248</v>
          </cell>
          <cell r="B54" t="str">
            <v>Opadry Pink 03b 54202</v>
          </cell>
          <cell r="C54" t="str">
            <v>KG</v>
          </cell>
          <cell r="D54">
            <v>15</v>
          </cell>
          <cell r="E54">
            <v>26730</v>
          </cell>
          <cell r="F54">
            <v>-1972.2659201127726</v>
          </cell>
        </row>
        <row r="55">
          <cell r="A55">
            <v>100002261</v>
          </cell>
          <cell r="B55" t="str">
            <v>Opadry Orange 03b 53509</v>
          </cell>
          <cell r="C55" t="str">
            <v>KG</v>
          </cell>
          <cell r="D55">
            <v>50</v>
          </cell>
          <cell r="E55">
            <v>71000</v>
          </cell>
          <cell r="F55">
            <v>11510.277550328941</v>
          </cell>
        </row>
        <row r="56">
          <cell r="A56">
            <v>100002262</v>
          </cell>
          <cell r="B56" t="str">
            <v>Opadry Brown 03b 56980</v>
          </cell>
          <cell r="C56" t="str">
            <v>KG</v>
          </cell>
          <cell r="D56">
            <v>50</v>
          </cell>
          <cell r="E56">
            <v>71000</v>
          </cell>
          <cell r="F56">
            <v>11498.379312828649</v>
          </cell>
        </row>
        <row r="57">
          <cell r="A57">
            <v>100002287</v>
          </cell>
          <cell r="B57" t="str">
            <v>Citric Acid Monohydrate Ph.Eur.</v>
          </cell>
          <cell r="C57" t="str">
            <v>KG</v>
          </cell>
          <cell r="D57">
            <v>800</v>
          </cell>
          <cell r="E57">
            <v>930370.54</v>
          </cell>
          <cell r="F57">
            <v>311172.74802719569</v>
          </cell>
        </row>
        <row r="58">
          <cell r="A58">
            <v>100002312</v>
          </cell>
          <cell r="B58" t="str">
            <v>Opadry Pink 03b54475</v>
          </cell>
          <cell r="C58" t="str">
            <v>KG</v>
          </cell>
          <cell r="D58">
            <v>50</v>
          </cell>
          <cell r="E58">
            <v>82500</v>
          </cell>
          <cell r="F58">
            <v>77.999432731394336</v>
          </cell>
        </row>
        <row r="59">
          <cell r="A59">
            <v>100002325</v>
          </cell>
          <cell r="B59" t="str">
            <v>Sucrose NF</v>
          </cell>
          <cell r="C59" t="str">
            <v>KG</v>
          </cell>
          <cell r="D59">
            <v>8100</v>
          </cell>
          <cell r="E59">
            <v>440750</v>
          </cell>
          <cell r="F59">
            <v>-149151.65582092601</v>
          </cell>
        </row>
        <row r="60">
          <cell r="A60">
            <v>100002333</v>
          </cell>
          <cell r="B60" t="str">
            <v>Fully Pregelatinised Starch (78-1551)NF</v>
          </cell>
          <cell r="C60" t="str">
            <v>KG</v>
          </cell>
          <cell r="D60">
            <v>794.5</v>
          </cell>
          <cell r="E60">
            <v>154533.6</v>
          </cell>
          <cell r="F60">
            <v>-18723.391044787029</v>
          </cell>
        </row>
        <row r="61">
          <cell r="A61">
            <v>100002409</v>
          </cell>
          <cell r="B61" t="str">
            <v>Docusate Sodium Ph.Eur (Docusatum Nat.)</v>
          </cell>
          <cell r="C61" t="str">
            <v>KG</v>
          </cell>
          <cell r="D61">
            <v>50</v>
          </cell>
          <cell r="E61">
            <v>565000</v>
          </cell>
          <cell r="F61">
            <v>-43154.400121802697</v>
          </cell>
        </row>
        <row r="62">
          <cell r="A62">
            <v>100002418</v>
          </cell>
          <cell r="B62" t="str">
            <v>Opadry Amb Oy-B-29000</v>
          </cell>
          <cell r="C62" t="str">
            <v>KG</v>
          </cell>
          <cell r="D62">
            <v>80</v>
          </cell>
          <cell r="E62">
            <v>104000</v>
          </cell>
          <cell r="F62">
            <v>98044.021586830931</v>
          </cell>
        </row>
        <row r="63">
          <cell r="A63">
            <v>100002423</v>
          </cell>
          <cell r="B63" t="str">
            <v>Povidone EP (Povidone K 25)</v>
          </cell>
          <cell r="C63" t="str">
            <v>KG</v>
          </cell>
          <cell r="D63">
            <v>499</v>
          </cell>
          <cell r="E63">
            <v>468291.68</v>
          </cell>
          <cell r="F63">
            <v>60962.962813208389</v>
          </cell>
        </row>
        <row r="64">
          <cell r="A64">
            <v>100002433</v>
          </cell>
          <cell r="B64" t="str">
            <v>EHG Oel,OpStdPurp,opRcYel,R159blk,Omep40</v>
          </cell>
          <cell r="C64" t="str">
            <v>NO</v>
          </cell>
          <cell r="D64">
            <v>32290000</v>
          </cell>
          <cell r="E64">
            <v>4679034.5999999996</v>
          </cell>
          <cell r="F64">
            <v>565419.31695519842</v>
          </cell>
        </row>
        <row r="65">
          <cell r="A65">
            <v>100002434</v>
          </cell>
          <cell r="B65" t="str">
            <v>EHG2,OpLt Grey,OpStd Purp R158 Blk,Ome20</v>
          </cell>
          <cell r="C65" t="str">
            <v>NO</v>
          </cell>
          <cell r="D65">
            <v>237596000</v>
          </cell>
          <cell r="E65">
            <v>29322826.450000003</v>
          </cell>
          <cell r="F65">
            <v>459975.01032807957</v>
          </cell>
        </row>
        <row r="66">
          <cell r="A66">
            <v>100002435</v>
          </cell>
          <cell r="B66" t="str">
            <v>EHG Capsules,Size:3,OSPurpleCap/OYellowB</v>
          </cell>
          <cell r="C66" t="str">
            <v>NO</v>
          </cell>
          <cell r="D66">
            <v>24014000</v>
          </cell>
          <cell r="E66">
            <v>3023373.32</v>
          </cell>
          <cell r="F66">
            <v>149091.94173114374</v>
          </cell>
        </row>
        <row r="67">
          <cell r="A67">
            <v>100002447</v>
          </cell>
          <cell r="B67" t="str">
            <v>Ethyl Cellulose Nf, 7 Cps</v>
          </cell>
          <cell r="C67" t="str">
            <v>KG</v>
          </cell>
          <cell r="D67">
            <v>136.08000000000001</v>
          </cell>
          <cell r="E67">
            <v>225328.96</v>
          </cell>
          <cell r="F67">
            <v>57434.548797257099</v>
          </cell>
        </row>
        <row r="68">
          <cell r="A68">
            <v>100002496</v>
          </cell>
          <cell r="B68" t="str">
            <v>Ethyl Cellulose Fp (7cps) Fine Grade</v>
          </cell>
          <cell r="C68" t="str">
            <v>KG</v>
          </cell>
          <cell r="D68">
            <v>7250</v>
          </cell>
          <cell r="E68">
            <v>22409297.170000002</v>
          </cell>
          <cell r="F68">
            <v>3672884.8934067735</v>
          </cell>
        </row>
        <row r="69">
          <cell r="A69">
            <v>100002502</v>
          </cell>
          <cell r="B69" t="str">
            <v>ZEIN F 4000 ( Regular ) NF</v>
          </cell>
          <cell r="C69" t="str">
            <v>KG</v>
          </cell>
          <cell r="D69">
            <v>280</v>
          </cell>
          <cell r="E69">
            <v>721792.82000000007</v>
          </cell>
          <cell r="F69">
            <v>-183592.11827828913</v>
          </cell>
        </row>
        <row r="70">
          <cell r="A70">
            <v>100002506</v>
          </cell>
          <cell r="B70" t="str">
            <v>DiacetylatedMonoglyceridesNFMyvacet9-45K</v>
          </cell>
          <cell r="C70" t="str">
            <v>KG</v>
          </cell>
          <cell r="D70">
            <v>100</v>
          </cell>
          <cell r="E70">
            <v>112708.37</v>
          </cell>
          <cell r="F70">
            <v>-43919.911850220262</v>
          </cell>
        </row>
        <row r="71">
          <cell r="A71">
            <v>100002519</v>
          </cell>
          <cell r="B71" t="str">
            <v>Powdered Cellulose (Elcema P 100) Ph.Eur</v>
          </cell>
          <cell r="C71" t="str">
            <v>KG</v>
          </cell>
          <cell r="D71">
            <v>1680</v>
          </cell>
          <cell r="E71">
            <v>558573.86</v>
          </cell>
          <cell r="F71">
            <v>-115633.45004360545</v>
          </cell>
        </row>
        <row r="72">
          <cell r="A72">
            <v>100002520</v>
          </cell>
          <cell r="B72" t="str">
            <v>Mannitol (Pearlitol Dc 400) Ph.Eur</v>
          </cell>
          <cell r="C72" t="str">
            <v>KG</v>
          </cell>
          <cell r="D72">
            <v>200</v>
          </cell>
          <cell r="E72">
            <v>166986</v>
          </cell>
          <cell r="F72">
            <v>-31594.436278693694</v>
          </cell>
        </row>
        <row r="73">
          <cell r="A73">
            <v>100002521</v>
          </cell>
          <cell r="B73" t="str">
            <v>Dicalcium Phosphate Dihydrate Ph. Eur</v>
          </cell>
          <cell r="C73" t="str">
            <v>KG</v>
          </cell>
          <cell r="D73">
            <v>1760.25</v>
          </cell>
          <cell r="E73">
            <v>707268.53</v>
          </cell>
          <cell r="F73">
            <v>-110206.95832419602</v>
          </cell>
        </row>
        <row r="74">
          <cell r="A74">
            <v>100002528</v>
          </cell>
          <cell r="B74" t="str">
            <v>Carnauba Wax  NF Powder (Grade Sp63xfp)</v>
          </cell>
          <cell r="C74" t="str">
            <v>KG</v>
          </cell>
          <cell r="D74">
            <v>100</v>
          </cell>
          <cell r="E74">
            <v>163150.66</v>
          </cell>
          <cell r="F74">
            <v>-30416.533015873039</v>
          </cell>
        </row>
        <row r="75">
          <cell r="A75">
            <v>100002572</v>
          </cell>
          <cell r="B75" t="str">
            <v>Crospovidone NF</v>
          </cell>
          <cell r="C75" t="str">
            <v>KG</v>
          </cell>
          <cell r="D75">
            <v>7760</v>
          </cell>
          <cell r="E75">
            <v>7261279.1099999994</v>
          </cell>
          <cell r="F75">
            <v>55892.124769766822</v>
          </cell>
        </row>
        <row r="76">
          <cell r="A76">
            <v>100002579</v>
          </cell>
          <cell r="B76" t="str">
            <v>OPADRY BLUE 03B50680</v>
          </cell>
          <cell r="C76" t="str">
            <v>KG</v>
          </cell>
          <cell r="D76">
            <v>40</v>
          </cell>
          <cell r="E76">
            <v>64997.59</v>
          </cell>
          <cell r="F76">
            <v>882.18147283818325</v>
          </cell>
        </row>
        <row r="77">
          <cell r="A77">
            <v>100002633</v>
          </cell>
          <cell r="B77" t="str">
            <v>Povidone USP (PVPK -30)</v>
          </cell>
          <cell r="C77" t="str">
            <v>KG</v>
          </cell>
          <cell r="D77">
            <v>8300</v>
          </cell>
          <cell r="E77">
            <v>6891920.7699999996</v>
          </cell>
          <cell r="F77">
            <v>-12277.346924515354</v>
          </cell>
        </row>
        <row r="78">
          <cell r="A78">
            <v>100002637</v>
          </cell>
          <cell r="B78" t="str">
            <v>Polyacrylat disp 30%(EudragitNE30D)PhEur</v>
          </cell>
          <cell r="C78" t="str">
            <v>KG</v>
          </cell>
          <cell r="D78">
            <v>60</v>
          </cell>
          <cell r="E78">
            <v>60899.4</v>
          </cell>
          <cell r="F78">
            <v>-12.687216212093517</v>
          </cell>
        </row>
        <row r="79">
          <cell r="A79">
            <v>100002659</v>
          </cell>
          <cell r="B79" t="str">
            <v>Prosolv SMCC 90 (Silicified MCC)</v>
          </cell>
          <cell r="C79" t="str">
            <v>KG</v>
          </cell>
          <cell r="D79">
            <v>640</v>
          </cell>
          <cell r="E79">
            <v>585514.97000000009</v>
          </cell>
          <cell r="F79">
            <v>-37213.773040709719</v>
          </cell>
        </row>
        <row r="80">
          <cell r="A80">
            <v>100002694</v>
          </cell>
          <cell r="B80" t="str">
            <v>Opadry Brown 03B86625</v>
          </cell>
          <cell r="C80" t="str">
            <v>KG</v>
          </cell>
          <cell r="D80">
            <v>900</v>
          </cell>
          <cell r="E80">
            <v>1179943.0699999998</v>
          </cell>
          <cell r="F80">
            <v>305031.25084873813</v>
          </cell>
        </row>
        <row r="81">
          <cell r="A81">
            <v>100002697</v>
          </cell>
          <cell r="B81" t="str">
            <v>LowSubs HydroxyPropyl Cellulose(LH-31)NF</v>
          </cell>
          <cell r="C81" t="str">
            <v>KG</v>
          </cell>
          <cell r="D81">
            <v>2900</v>
          </cell>
          <cell r="E81">
            <v>7802045.7300000004</v>
          </cell>
          <cell r="F81">
            <v>-362165.92156096408</v>
          </cell>
        </row>
        <row r="82">
          <cell r="A82">
            <v>100002715</v>
          </cell>
          <cell r="B82" t="str">
            <v>Prosolv HD 90 (Silicified MCC)</v>
          </cell>
          <cell r="C82" t="str">
            <v>KG</v>
          </cell>
          <cell r="D82">
            <v>8400</v>
          </cell>
          <cell r="E82">
            <v>8079469.7999999998</v>
          </cell>
          <cell r="F82">
            <v>1542330.7038258351</v>
          </cell>
        </row>
        <row r="83">
          <cell r="A83">
            <v>100002716</v>
          </cell>
          <cell r="B83" t="str">
            <v>Methanol NF</v>
          </cell>
          <cell r="C83" t="str">
            <v>KG</v>
          </cell>
          <cell r="D83">
            <v>71390.324999999997</v>
          </cell>
          <cell r="E83">
            <v>19000746.290000003</v>
          </cell>
          <cell r="F83">
            <v>5412725.2677657362</v>
          </cell>
        </row>
        <row r="84">
          <cell r="A84">
            <v>100002718</v>
          </cell>
          <cell r="B84" t="str">
            <v>Amberlite IRP64 (POLACRILEX Resin)</v>
          </cell>
          <cell r="C84" t="str">
            <v>KG</v>
          </cell>
          <cell r="D84">
            <v>100</v>
          </cell>
          <cell r="E84">
            <v>400680.22</v>
          </cell>
          <cell r="F84">
            <v>0</v>
          </cell>
        </row>
        <row r="85">
          <cell r="A85">
            <v>100002723</v>
          </cell>
          <cell r="B85" t="str">
            <v>Sugar Spheres (#60 / #80)</v>
          </cell>
          <cell r="C85" t="str">
            <v>KG</v>
          </cell>
          <cell r="D85">
            <v>4091.8499999999995</v>
          </cell>
          <cell r="E85">
            <v>5047648.0999999996</v>
          </cell>
          <cell r="F85">
            <v>-1574092.5264460673</v>
          </cell>
        </row>
        <row r="86">
          <cell r="A86">
            <v>100002771</v>
          </cell>
          <cell r="B86" t="str">
            <v>Tartaric Acid E.P (Granular)</v>
          </cell>
          <cell r="C86" t="str">
            <v>KG</v>
          </cell>
          <cell r="D86">
            <v>300</v>
          </cell>
          <cell r="E86">
            <v>352401.46</v>
          </cell>
          <cell r="F86">
            <v>-16900.867264711975</v>
          </cell>
        </row>
        <row r="87">
          <cell r="A87">
            <v>100002782</v>
          </cell>
          <cell r="B87" t="str">
            <v>Opadry Yellow 03B52083</v>
          </cell>
          <cell r="C87" t="str">
            <v>KG</v>
          </cell>
          <cell r="D87">
            <v>25</v>
          </cell>
          <cell r="E87">
            <v>34000</v>
          </cell>
          <cell r="F87">
            <v>1359.8201129666052</v>
          </cell>
        </row>
        <row r="88">
          <cell r="A88">
            <v>100002786</v>
          </cell>
          <cell r="B88" t="str">
            <v>Magnesium Oxide USP (Light)</v>
          </cell>
          <cell r="C88" t="str">
            <v>KG</v>
          </cell>
          <cell r="D88">
            <v>125</v>
          </cell>
          <cell r="E88">
            <v>115077.68</v>
          </cell>
          <cell r="F88">
            <v>132380.88166478759</v>
          </cell>
        </row>
        <row r="89">
          <cell r="A89">
            <v>100002790</v>
          </cell>
          <cell r="B89" t="str">
            <v>Microcrystalline Cellulose NF RQ101(S)</v>
          </cell>
          <cell r="C89" t="str">
            <v>KG</v>
          </cell>
          <cell r="D89">
            <v>30800</v>
          </cell>
          <cell r="E89">
            <v>4021151.1999999997</v>
          </cell>
          <cell r="F89">
            <v>-34111.311444528379</v>
          </cell>
        </row>
        <row r="90">
          <cell r="A90">
            <v>100002791</v>
          </cell>
          <cell r="B90" t="str">
            <v>Microcrystalline Cellulose Powder(RQ102)</v>
          </cell>
          <cell r="C90" t="str">
            <v>KG</v>
          </cell>
          <cell r="D90">
            <v>102225</v>
          </cell>
          <cell r="E90">
            <v>13168496.960000001</v>
          </cell>
          <cell r="F90">
            <v>1881825.5048866437</v>
          </cell>
        </row>
        <row r="91">
          <cell r="A91">
            <v>100002806</v>
          </cell>
          <cell r="B91" t="str">
            <v>Celphere CP-102(Microcrystalline Cellul)</v>
          </cell>
          <cell r="C91" t="str">
            <v>KG</v>
          </cell>
          <cell r="D91">
            <v>2660</v>
          </cell>
          <cell r="E91">
            <v>8331671.5399999991</v>
          </cell>
          <cell r="F91">
            <v>-612916.03275362344</v>
          </cell>
        </row>
        <row r="92">
          <cell r="A92">
            <v>100002820</v>
          </cell>
          <cell r="B92" t="str">
            <v>Opacode Red S-1-15052</v>
          </cell>
          <cell r="C92" t="str">
            <v>KG</v>
          </cell>
          <cell r="D92">
            <v>44</v>
          </cell>
          <cell r="E92">
            <v>424628</v>
          </cell>
          <cell r="F92">
            <v>-26725.092163627371</v>
          </cell>
        </row>
        <row r="93">
          <cell r="A93">
            <v>100002836</v>
          </cell>
          <cell r="B93" t="str">
            <v>Opadry Blue O6B50543</v>
          </cell>
          <cell r="C93" t="str">
            <v>KG</v>
          </cell>
          <cell r="D93">
            <v>25</v>
          </cell>
          <cell r="E93">
            <v>42075</v>
          </cell>
          <cell r="F93">
            <v>-546.33074935400714</v>
          </cell>
        </row>
        <row r="94">
          <cell r="A94">
            <v>100002839</v>
          </cell>
          <cell r="B94" t="str">
            <v>CelluloseMicrocrystallinePh.Eur(RanQ102)</v>
          </cell>
          <cell r="C94" t="str">
            <v>KG</v>
          </cell>
          <cell r="D94">
            <v>14950</v>
          </cell>
          <cell r="E94">
            <v>1924047.0999999999</v>
          </cell>
          <cell r="F94">
            <v>66178.834338976812</v>
          </cell>
        </row>
        <row r="95">
          <cell r="A95">
            <v>100002840</v>
          </cell>
          <cell r="B95" t="str">
            <v>Opacode Blue S-1-10600</v>
          </cell>
          <cell r="C95" t="str">
            <v>KG</v>
          </cell>
          <cell r="D95">
            <v>108</v>
          </cell>
          <cell r="E95">
            <v>1135382</v>
          </cell>
          <cell r="F95">
            <v>-189169.99184228419</v>
          </cell>
        </row>
        <row r="96">
          <cell r="A96">
            <v>100002851</v>
          </cell>
          <cell r="B96" t="str">
            <v>Polysorbate 80 NF</v>
          </cell>
          <cell r="C96" t="str">
            <v>KG</v>
          </cell>
          <cell r="D96">
            <v>269.89999999999998</v>
          </cell>
          <cell r="E96">
            <v>272796.2</v>
          </cell>
          <cell r="F96">
            <v>-145943.20000000004</v>
          </cell>
        </row>
        <row r="97">
          <cell r="A97">
            <v>100002874</v>
          </cell>
          <cell r="B97" t="str">
            <v>MicrocrystallineCelluloseNFAvicel PH101</v>
          </cell>
          <cell r="C97" t="str">
            <v>KG</v>
          </cell>
          <cell r="D97">
            <v>36350</v>
          </cell>
          <cell r="E97">
            <v>8617637.6700000018</v>
          </cell>
          <cell r="F97">
            <v>-417711.44965721114</v>
          </cell>
        </row>
        <row r="98">
          <cell r="A98">
            <v>100002955</v>
          </cell>
          <cell r="B98" t="str">
            <v>EHG,Oel'Darkred/DarkOrange,Print DPM/200</v>
          </cell>
          <cell r="C98" t="str">
            <v>NO</v>
          </cell>
          <cell r="D98">
            <v>5000000</v>
          </cell>
          <cell r="E98">
            <v>732500</v>
          </cell>
          <cell r="F98">
            <v>141658.57269766059</v>
          </cell>
        </row>
        <row r="99">
          <cell r="A99">
            <v>100003005</v>
          </cell>
          <cell r="B99" t="str">
            <v>Acacia Ph.Eur</v>
          </cell>
          <cell r="C99" t="str">
            <v>KG</v>
          </cell>
          <cell r="D99">
            <v>175</v>
          </cell>
          <cell r="E99">
            <v>65250</v>
          </cell>
          <cell r="F99">
            <v>-1346.2430248220073</v>
          </cell>
        </row>
        <row r="100">
          <cell r="A100">
            <v>100003006</v>
          </cell>
          <cell r="B100" t="str">
            <v>Acetone Ph.Eur</v>
          </cell>
          <cell r="C100" t="str">
            <v>KG</v>
          </cell>
          <cell r="D100">
            <v>3650.25</v>
          </cell>
          <cell r="E100">
            <v>1028026.27</v>
          </cell>
          <cell r="F100">
            <v>3469879.8520337297</v>
          </cell>
        </row>
        <row r="101">
          <cell r="A101">
            <v>100003007</v>
          </cell>
          <cell r="B101" t="str">
            <v>Eudragit S100 Ph.Eur</v>
          </cell>
          <cell r="C101" t="str">
            <v>KG</v>
          </cell>
          <cell r="D101">
            <v>120</v>
          </cell>
          <cell r="E101">
            <v>454334.01</v>
          </cell>
          <cell r="F101">
            <v>-30448.865305466225</v>
          </cell>
        </row>
        <row r="102">
          <cell r="A102">
            <v>100003008</v>
          </cell>
          <cell r="B102" t="str">
            <v>Hypromellose Pthalate-55  Ph.Eur</v>
          </cell>
          <cell r="C102" t="str">
            <v>KG</v>
          </cell>
          <cell r="D102">
            <v>300</v>
          </cell>
          <cell r="E102">
            <v>658150.17999999993</v>
          </cell>
          <cell r="F102">
            <v>89987.583975155314</v>
          </cell>
        </row>
        <row r="103">
          <cell r="A103">
            <v>100003018</v>
          </cell>
          <cell r="B103" t="str">
            <v>Sugar Globules (#18-#20 mesh)</v>
          </cell>
          <cell r="C103" t="str">
            <v>KG</v>
          </cell>
          <cell r="D103">
            <v>1177</v>
          </cell>
          <cell r="E103">
            <v>190892.91999999998</v>
          </cell>
          <cell r="F103">
            <v>-64518.473113553111</v>
          </cell>
        </row>
        <row r="104">
          <cell r="A104">
            <v>100003078</v>
          </cell>
          <cell r="B104" t="str">
            <v>EHG1Opwt,LtBlTr,↑ThisSidUpRDY532bk,Dvl25</v>
          </cell>
          <cell r="C104" t="str">
            <v>NO</v>
          </cell>
          <cell r="D104">
            <v>83935000</v>
          </cell>
          <cell r="E104">
            <v>10985419.57</v>
          </cell>
          <cell r="F104">
            <v>567945.92626664834</v>
          </cell>
        </row>
        <row r="105">
          <cell r="A105">
            <v>100003094</v>
          </cell>
          <cell r="B105" t="str">
            <v>Butylated Hydroxyanisole Ph.Eur</v>
          </cell>
          <cell r="C105" t="str">
            <v>KG</v>
          </cell>
          <cell r="D105">
            <v>22.7</v>
          </cell>
          <cell r="E105">
            <v>209856.40000000002</v>
          </cell>
          <cell r="F105">
            <v>-68960.991798015209</v>
          </cell>
        </row>
        <row r="106">
          <cell r="A106">
            <v>100003097</v>
          </cell>
          <cell r="B106" t="str">
            <v>Silicon Dioxide NF (Syloid 244 FP)</v>
          </cell>
          <cell r="C106" t="str">
            <v>KG</v>
          </cell>
          <cell r="D106">
            <v>1100</v>
          </cell>
          <cell r="E106">
            <v>622577</v>
          </cell>
          <cell r="F106">
            <v>-121941.42589516059</v>
          </cell>
        </row>
        <row r="107">
          <cell r="A107">
            <v>100003105</v>
          </cell>
          <cell r="B107" t="str">
            <v>Magnesium Carbonate Heavy Ph.Eur</v>
          </cell>
          <cell r="C107" t="str">
            <v>KG</v>
          </cell>
          <cell r="D107">
            <v>520</v>
          </cell>
          <cell r="E107">
            <v>438862</v>
          </cell>
          <cell r="F107">
            <v>4020.5207877461044</v>
          </cell>
        </row>
        <row r="108">
          <cell r="A108">
            <v>100003106</v>
          </cell>
          <cell r="B108" t="str">
            <v>Sucrose Ph.Eur</v>
          </cell>
          <cell r="C108" t="str">
            <v>KG</v>
          </cell>
          <cell r="D108">
            <v>300</v>
          </cell>
          <cell r="E108">
            <v>10581</v>
          </cell>
          <cell r="F108">
            <v>2894.8928571428573</v>
          </cell>
        </row>
        <row r="109">
          <cell r="A109">
            <v>100003107</v>
          </cell>
          <cell r="B109" t="str">
            <v>Sugar Spheres Ph.Eur Non Pareil (20-25#)</v>
          </cell>
          <cell r="C109" t="str">
            <v>KG</v>
          </cell>
          <cell r="D109">
            <v>1546.9</v>
          </cell>
          <cell r="E109">
            <v>889146.21</v>
          </cell>
          <cell r="F109">
            <v>1112177.3757052335</v>
          </cell>
        </row>
        <row r="110">
          <cell r="A110">
            <v>100003108</v>
          </cell>
          <cell r="B110" t="str">
            <v>Low Substituted HPC LH-31 Ph.Eur</v>
          </cell>
          <cell r="C110" t="str">
            <v>KG</v>
          </cell>
          <cell r="D110">
            <v>800</v>
          </cell>
          <cell r="E110">
            <v>2124835</v>
          </cell>
          <cell r="F110">
            <v>-180351.64783100042</v>
          </cell>
        </row>
        <row r="111">
          <cell r="A111">
            <v>100003131</v>
          </cell>
          <cell r="B111" t="str">
            <v>Opadry Pink 20A 84821</v>
          </cell>
          <cell r="C111" t="str">
            <v>KG</v>
          </cell>
          <cell r="D111">
            <v>160</v>
          </cell>
          <cell r="E111">
            <v>390887.2</v>
          </cell>
          <cell r="F111">
            <v>9112.7999999999793</v>
          </cell>
        </row>
        <row r="112">
          <cell r="A112">
            <v>100003132</v>
          </cell>
          <cell r="B112" t="str">
            <v>Opadry Blue 20A 50535</v>
          </cell>
          <cell r="C112" t="str">
            <v>KG</v>
          </cell>
          <cell r="D112">
            <v>25</v>
          </cell>
          <cell r="E112">
            <v>62500</v>
          </cell>
          <cell r="F112">
            <v>0</v>
          </cell>
        </row>
        <row r="113">
          <cell r="A113">
            <v>100003156</v>
          </cell>
          <cell r="B113" t="str">
            <v>Povidone Ph.Eur. (PVPK -30)</v>
          </cell>
          <cell r="C113" t="str">
            <v>KG</v>
          </cell>
          <cell r="D113">
            <v>9150</v>
          </cell>
          <cell r="E113">
            <v>7883053.6200000001</v>
          </cell>
          <cell r="F113">
            <v>-381511.54605152935</v>
          </cell>
        </row>
        <row r="114">
          <cell r="A114">
            <v>100003225</v>
          </cell>
          <cell r="B114" t="str">
            <v>EHG,1,Pink Op&amp;Black Op,'LPZ'30'Wht(ACG)</v>
          </cell>
          <cell r="C114" t="str">
            <v>NO</v>
          </cell>
          <cell r="D114">
            <v>4472000</v>
          </cell>
          <cell r="E114">
            <v>590169.84000000008</v>
          </cell>
          <cell r="F114">
            <v>-1.241229341530925E-10</v>
          </cell>
        </row>
        <row r="115">
          <cell r="A115">
            <v>100003226</v>
          </cell>
          <cell r="B115" t="str">
            <v>EHG3 Opq Grn Opq Pink LPZ15 Wht Lans15mg</v>
          </cell>
          <cell r="C115" t="str">
            <v>NO</v>
          </cell>
          <cell r="D115">
            <v>4350000</v>
          </cell>
          <cell r="E115">
            <v>547012.5</v>
          </cell>
          <cell r="F115">
            <v>824542.50000000012</v>
          </cell>
        </row>
        <row r="116">
          <cell r="A116">
            <v>100003263</v>
          </cell>
          <cell r="B116" t="str">
            <v>EHG,'O'PinkOpCap&amp;WhtOpBdy'Omp20'Blk(ACG)</v>
          </cell>
          <cell r="C116" t="str">
            <v>NO</v>
          </cell>
          <cell r="D116">
            <v>100963000</v>
          </cell>
          <cell r="E116">
            <v>13988203.670000002</v>
          </cell>
          <cell r="F116">
            <v>479552.48842907895</v>
          </cell>
        </row>
        <row r="117">
          <cell r="A117">
            <v>100003282</v>
          </cell>
          <cell r="B117" t="str">
            <v>Sodium Hydroxide (NaOH) Ph.Eur</v>
          </cell>
          <cell r="C117" t="str">
            <v>KG</v>
          </cell>
          <cell r="D117">
            <v>110</v>
          </cell>
          <cell r="E117">
            <v>137593</v>
          </cell>
          <cell r="F117">
            <v>280718.45815650991</v>
          </cell>
        </row>
        <row r="118">
          <cell r="A118">
            <v>100003291</v>
          </cell>
          <cell r="B118" t="str">
            <v>Opadry Grey 20 A 57646</v>
          </cell>
          <cell r="C118" t="str">
            <v>KG</v>
          </cell>
          <cell r="D118">
            <v>50</v>
          </cell>
          <cell r="E118">
            <v>125000</v>
          </cell>
          <cell r="F118">
            <v>0</v>
          </cell>
        </row>
        <row r="119">
          <cell r="A119">
            <v>100003292</v>
          </cell>
          <cell r="B119" t="str">
            <v>Ethyl Cellulose 100 Cps Std.Prem NF</v>
          </cell>
          <cell r="C119" t="str">
            <v>KG</v>
          </cell>
          <cell r="D119">
            <v>8119.4400000000005</v>
          </cell>
          <cell r="E119">
            <v>16326372.27</v>
          </cell>
          <cell r="F119">
            <v>12051795.60819629</v>
          </cell>
        </row>
        <row r="120">
          <cell r="A120">
            <v>100003293</v>
          </cell>
          <cell r="B120" t="str">
            <v>Hypromellose USP(2910,4000cp)(M'cel E4M)</v>
          </cell>
          <cell r="C120" t="str">
            <v>KG</v>
          </cell>
          <cell r="D120">
            <v>3000</v>
          </cell>
          <cell r="E120">
            <v>2460000</v>
          </cell>
          <cell r="F120">
            <v>1029486.9952579392</v>
          </cell>
        </row>
        <row r="121">
          <cell r="A121">
            <v>100003295</v>
          </cell>
          <cell r="B121" t="str">
            <v>Hypromellose USP(2208,4000cp)(M'cel K4M)</v>
          </cell>
          <cell r="C121" t="str">
            <v>KG</v>
          </cell>
          <cell r="D121">
            <v>6000</v>
          </cell>
          <cell r="E121">
            <v>4870000</v>
          </cell>
          <cell r="F121">
            <v>2006471.4820009347</v>
          </cell>
        </row>
        <row r="122">
          <cell r="A122">
            <v>100003334</v>
          </cell>
          <cell r="B122" t="str">
            <v>EHG'3'Opq Wht Body &amp; Opq Wht Cap (ASC)</v>
          </cell>
          <cell r="C122" t="str">
            <v>NO</v>
          </cell>
          <cell r="D122">
            <v>2500000</v>
          </cell>
          <cell r="E122">
            <v>295625</v>
          </cell>
          <cell r="F122">
            <v>75958.324741382326</v>
          </cell>
        </row>
        <row r="123">
          <cell r="A123">
            <v>100003346</v>
          </cell>
          <cell r="B123" t="str">
            <v>Sugar Spheres USP/NF (#50 / #60)</v>
          </cell>
          <cell r="C123" t="str">
            <v>KG</v>
          </cell>
          <cell r="D123">
            <v>26752</v>
          </cell>
          <cell r="E123">
            <v>23475543.869999997</v>
          </cell>
          <cell r="F123">
            <v>-16378605.661826748</v>
          </cell>
        </row>
        <row r="124">
          <cell r="A124">
            <v>100003381</v>
          </cell>
          <cell r="B124" t="str">
            <v>Croscarmellose Sodium NF</v>
          </cell>
          <cell r="C124" t="str">
            <v>KG</v>
          </cell>
          <cell r="D124">
            <v>14050</v>
          </cell>
          <cell r="E124">
            <v>11113893.710000001</v>
          </cell>
          <cell r="F124">
            <v>-3592431.4857676993</v>
          </cell>
        </row>
        <row r="125">
          <cell r="A125">
            <v>100003383</v>
          </cell>
          <cell r="B125" t="str">
            <v>Colloidal Silicon Dioxide NF(Aerosil200)</v>
          </cell>
          <cell r="C125" t="str">
            <v>KG</v>
          </cell>
          <cell r="D125">
            <v>6830</v>
          </cell>
          <cell r="E125">
            <v>2831555.91</v>
          </cell>
          <cell r="F125">
            <v>-316996.03436128033</v>
          </cell>
        </row>
        <row r="126">
          <cell r="A126">
            <v>100003384</v>
          </cell>
          <cell r="B126" t="str">
            <v>Opadry Orange 03B53850</v>
          </cell>
          <cell r="C126" t="str">
            <v>KG</v>
          </cell>
          <cell r="D126">
            <v>30</v>
          </cell>
          <cell r="E126">
            <v>47495.380000000005</v>
          </cell>
          <cell r="F126">
            <v>1994.6499102691973</v>
          </cell>
        </row>
        <row r="127">
          <cell r="A127">
            <v>100003385</v>
          </cell>
          <cell r="B127" t="str">
            <v>Opadry Grey 03B17618</v>
          </cell>
          <cell r="C127" t="str">
            <v>KG</v>
          </cell>
          <cell r="D127">
            <v>85</v>
          </cell>
          <cell r="E127">
            <v>134236.14000000001</v>
          </cell>
          <cell r="F127">
            <v>6003.2458307849129</v>
          </cell>
        </row>
        <row r="128">
          <cell r="A128">
            <v>100003388</v>
          </cell>
          <cell r="B128" t="str">
            <v>Crospovidone Ph.Eur.</v>
          </cell>
          <cell r="C128" t="str">
            <v>KG</v>
          </cell>
          <cell r="D128">
            <v>9400</v>
          </cell>
          <cell r="E128">
            <v>9206163.5999999996</v>
          </cell>
          <cell r="F128">
            <v>-746739.01757175871</v>
          </cell>
        </row>
        <row r="129">
          <cell r="A129">
            <v>100003399</v>
          </cell>
          <cell r="B129" t="str">
            <v>Glyceryl Monostearate-NF</v>
          </cell>
          <cell r="C129" t="str">
            <v>KG</v>
          </cell>
          <cell r="D129">
            <v>275</v>
          </cell>
          <cell r="E129">
            <v>194897.44</v>
          </cell>
          <cell r="F129">
            <v>67936.352452830208</v>
          </cell>
        </row>
        <row r="130">
          <cell r="A130">
            <v>100003410</v>
          </cell>
          <cell r="B130" t="str">
            <v>EHG2,OpLtTorqblue,OpLtBlueR148Blk,Fluo20</v>
          </cell>
          <cell r="C130" t="str">
            <v>NO</v>
          </cell>
          <cell r="D130">
            <v>39221000</v>
          </cell>
          <cell r="E130">
            <v>11663556.779999999</v>
          </cell>
          <cell r="F130">
            <v>-2930716.4604065339</v>
          </cell>
        </row>
        <row r="131">
          <cell r="A131">
            <v>100003411</v>
          </cell>
          <cell r="B131" t="str">
            <v>Hydroxy Propyl Methylcellulose 5Cps USP</v>
          </cell>
          <cell r="C131" t="str">
            <v>KG</v>
          </cell>
          <cell r="D131">
            <v>2675</v>
          </cell>
          <cell r="E131">
            <v>2744569.98</v>
          </cell>
          <cell r="F131">
            <v>-197973.20354858614</v>
          </cell>
        </row>
        <row r="132">
          <cell r="A132">
            <v>100003412</v>
          </cell>
          <cell r="B132" t="str">
            <v>Hydroxy Propyl Methylcellulose 15Cps USP</v>
          </cell>
          <cell r="C132" t="str">
            <v>KG</v>
          </cell>
          <cell r="D132">
            <v>75</v>
          </cell>
          <cell r="E132">
            <v>82042</v>
          </cell>
          <cell r="F132">
            <v>1917.8640217117675</v>
          </cell>
        </row>
        <row r="133">
          <cell r="A133">
            <v>100003413</v>
          </cell>
          <cell r="B133" t="str">
            <v>Hydroxy Propyl Methyl Cellulose 3cps USP</v>
          </cell>
          <cell r="C133" t="str">
            <v>KG</v>
          </cell>
          <cell r="D133">
            <v>6500</v>
          </cell>
          <cell r="E133">
            <v>6536205.4100000001</v>
          </cell>
          <cell r="F133">
            <v>692347.32310377585</v>
          </cell>
        </row>
        <row r="134">
          <cell r="A134">
            <v>100003415</v>
          </cell>
          <cell r="B134" t="str">
            <v>Hypermellose 6Cps Ph.Eur (HPMC)</v>
          </cell>
          <cell r="C134" t="str">
            <v>KG</v>
          </cell>
          <cell r="D134">
            <v>350</v>
          </cell>
          <cell r="E134">
            <v>380312.25999999995</v>
          </cell>
          <cell r="F134">
            <v>5124.0204878049099</v>
          </cell>
        </row>
        <row r="135">
          <cell r="A135">
            <v>100003416</v>
          </cell>
          <cell r="B135" t="str">
            <v>Hypromellose 5Cps Ph.Eur. ( HPMC)</v>
          </cell>
          <cell r="C135" t="str">
            <v>KG</v>
          </cell>
          <cell r="D135">
            <v>1100</v>
          </cell>
          <cell r="E135">
            <v>1112695.94</v>
          </cell>
          <cell r="F135">
            <v>-44265.289969033707</v>
          </cell>
        </row>
        <row r="136">
          <cell r="A136">
            <v>100003417</v>
          </cell>
          <cell r="B136" t="str">
            <v>Low Subs.HydroxyPropyl Cellulose(LH11)NF</v>
          </cell>
          <cell r="C136" t="str">
            <v>KG</v>
          </cell>
          <cell r="D136">
            <v>550</v>
          </cell>
          <cell r="E136">
            <v>945503.46000000008</v>
          </cell>
          <cell r="F136">
            <v>301853.7404013339</v>
          </cell>
        </row>
        <row r="137">
          <cell r="A137">
            <v>100003418</v>
          </cell>
          <cell r="B137" t="str">
            <v>Low Subs.HydroxyPropyl Cellulose(LH21)NF</v>
          </cell>
          <cell r="C137" t="str">
            <v>KG</v>
          </cell>
          <cell r="D137">
            <v>100</v>
          </cell>
          <cell r="E137">
            <v>159454</v>
          </cell>
          <cell r="F137">
            <v>36325.912367987577</v>
          </cell>
        </row>
        <row r="138">
          <cell r="A138">
            <v>100003421</v>
          </cell>
          <cell r="B138" t="str">
            <v>Isopropyl Alcohol USP</v>
          </cell>
          <cell r="C138" t="str">
            <v>KG</v>
          </cell>
          <cell r="D138">
            <v>390720</v>
          </cell>
          <cell r="E138">
            <v>27044469.579999998</v>
          </cell>
          <cell r="F138">
            <v>25015507.93375887</v>
          </cell>
        </row>
        <row r="139">
          <cell r="A139">
            <v>100003422</v>
          </cell>
          <cell r="B139" t="str">
            <v>Isopropyl Alcohol Ph.Eur</v>
          </cell>
          <cell r="C139" t="str">
            <v>KG</v>
          </cell>
          <cell r="D139">
            <v>261600</v>
          </cell>
          <cell r="E139">
            <v>18325812.499999996</v>
          </cell>
          <cell r="F139">
            <v>16710244.645446036</v>
          </cell>
        </row>
        <row r="140">
          <cell r="A140">
            <v>100003423</v>
          </cell>
          <cell r="B140" t="str">
            <v>Iron Oxide Red</v>
          </cell>
          <cell r="C140" t="str">
            <v>KG</v>
          </cell>
          <cell r="D140">
            <v>141</v>
          </cell>
          <cell r="E140">
            <v>123962.01999999999</v>
          </cell>
          <cell r="F140">
            <v>-23520.073581556728</v>
          </cell>
        </row>
        <row r="141">
          <cell r="A141">
            <v>100003425</v>
          </cell>
          <cell r="B141" t="str">
            <v>Iron Oxide - Yellow</v>
          </cell>
          <cell r="C141" t="str">
            <v>KG</v>
          </cell>
          <cell r="D141">
            <v>103</v>
          </cell>
          <cell r="E141">
            <v>78314.100000000006</v>
          </cell>
          <cell r="F141">
            <v>-13699.595260273329</v>
          </cell>
        </row>
        <row r="142">
          <cell r="A142">
            <v>100003427</v>
          </cell>
          <cell r="B142" t="str">
            <v>Lactose Monohydrate  NF ( Impalpable )</v>
          </cell>
          <cell r="C142" t="str">
            <v>KG</v>
          </cell>
          <cell r="D142">
            <v>382477.02</v>
          </cell>
          <cell r="E142">
            <v>59045717.460000001</v>
          </cell>
          <cell r="F142">
            <v>1851342.7810883056</v>
          </cell>
        </row>
        <row r="143">
          <cell r="A143">
            <v>100003429</v>
          </cell>
          <cell r="B143" t="str">
            <v>Methacrylic Acid Copolymer NF L100-D5</v>
          </cell>
          <cell r="C143" t="str">
            <v>KG</v>
          </cell>
          <cell r="D143">
            <v>9600</v>
          </cell>
          <cell r="E143">
            <v>16060018.789999999</v>
          </cell>
          <cell r="F143">
            <v>724846.30777354364</v>
          </cell>
        </row>
        <row r="144">
          <cell r="A144">
            <v>100003431</v>
          </cell>
          <cell r="B144" t="str">
            <v>Methacrylic Acid EthylAcrylate Copolymer</v>
          </cell>
          <cell r="C144" t="str">
            <v>KG</v>
          </cell>
          <cell r="D144">
            <v>14640</v>
          </cell>
          <cell r="E144">
            <v>25514354.090000004</v>
          </cell>
          <cell r="F144">
            <v>-1005259.1072070908</v>
          </cell>
        </row>
        <row r="145">
          <cell r="A145">
            <v>100003433</v>
          </cell>
          <cell r="B145" t="str">
            <v>Microcrystallinecellulose NFAivcel PH102</v>
          </cell>
          <cell r="C145" t="str">
            <v>KG</v>
          </cell>
          <cell r="D145">
            <v>32600</v>
          </cell>
          <cell r="E145">
            <v>7209558.4300000006</v>
          </cell>
          <cell r="F145">
            <v>211253.70635321253</v>
          </cell>
        </row>
        <row r="146">
          <cell r="A146">
            <v>100003437</v>
          </cell>
          <cell r="B146" t="str">
            <v>Meglumine USP (Methyl Glucamine)</v>
          </cell>
          <cell r="C146" t="str">
            <v>KG</v>
          </cell>
          <cell r="D146">
            <v>1000</v>
          </cell>
          <cell r="E146">
            <v>3399669.52</v>
          </cell>
          <cell r="F146">
            <v>-1147660.3121462422</v>
          </cell>
        </row>
        <row r="147">
          <cell r="A147">
            <v>100003438</v>
          </cell>
          <cell r="B147" t="str">
            <v>Quinoline Yellow Lake (E 104) IH</v>
          </cell>
          <cell r="C147" t="str">
            <v>KG</v>
          </cell>
          <cell r="D147">
            <v>5</v>
          </cell>
          <cell r="E147">
            <v>16846</v>
          </cell>
          <cell r="F147">
            <v>-252.79110405083202</v>
          </cell>
        </row>
        <row r="148">
          <cell r="A148">
            <v>100003439</v>
          </cell>
          <cell r="B148" t="str">
            <v>Mannitol Ph.Eur</v>
          </cell>
          <cell r="C148" t="str">
            <v>KG</v>
          </cell>
          <cell r="D148">
            <v>47800</v>
          </cell>
          <cell r="E148">
            <v>10972000.66</v>
          </cell>
          <cell r="F148">
            <v>-263463.74755245075</v>
          </cell>
        </row>
        <row r="149">
          <cell r="A149">
            <v>100003440</v>
          </cell>
          <cell r="B149" t="str">
            <v>Magnesium Stearate NF</v>
          </cell>
          <cell r="C149" t="str">
            <v>KG</v>
          </cell>
          <cell r="D149">
            <v>20703.219999999998</v>
          </cell>
          <cell r="E149">
            <v>6431441.6799999997</v>
          </cell>
          <cell r="F149">
            <v>-2074934.5237777489</v>
          </cell>
        </row>
        <row r="150">
          <cell r="A150">
            <v>100003441</v>
          </cell>
          <cell r="B150" t="str">
            <v>Sodium Hydrogen Carbonate EP</v>
          </cell>
          <cell r="C150" t="str">
            <v>KG</v>
          </cell>
          <cell r="D150">
            <v>800</v>
          </cell>
          <cell r="E150">
            <v>81931.97</v>
          </cell>
          <cell r="F150">
            <v>-19810.207579766462</v>
          </cell>
        </row>
        <row r="151">
          <cell r="A151">
            <v>100003446</v>
          </cell>
          <cell r="B151" t="str">
            <v>Opadry White OY-58900</v>
          </cell>
          <cell r="C151" t="str">
            <v>KG</v>
          </cell>
          <cell r="D151">
            <v>9280</v>
          </cell>
          <cell r="E151">
            <v>10899923.01</v>
          </cell>
          <cell r="F151">
            <v>269086.15896160563</v>
          </cell>
        </row>
        <row r="152">
          <cell r="A152">
            <v>100003448</v>
          </cell>
          <cell r="B152" t="str">
            <v>Opadry Yellow Y-22-12751</v>
          </cell>
          <cell r="C152" t="str">
            <v>KG</v>
          </cell>
          <cell r="D152">
            <v>1000</v>
          </cell>
          <cell r="E152">
            <v>1324403.9100000001</v>
          </cell>
          <cell r="F152">
            <v>75483.606174971559</v>
          </cell>
        </row>
        <row r="153">
          <cell r="A153">
            <v>100003450</v>
          </cell>
          <cell r="B153" t="str">
            <v>Opadry Yellow OY-52945</v>
          </cell>
          <cell r="C153" t="str">
            <v>KG</v>
          </cell>
          <cell r="D153">
            <v>725</v>
          </cell>
          <cell r="E153">
            <v>940583.65999999992</v>
          </cell>
          <cell r="F153">
            <v>119169.12747250726</v>
          </cell>
        </row>
        <row r="154">
          <cell r="A154">
            <v>100003454</v>
          </cell>
          <cell r="B154" t="str">
            <v>Indigotine Lake (E 132) IH</v>
          </cell>
          <cell r="C154" t="str">
            <v>KG</v>
          </cell>
          <cell r="D154">
            <v>7</v>
          </cell>
          <cell r="E154">
            <v>8837.49</v>
          </cell>
          <cell r="F154">
            <v>244.00863760218022</v>
          </cell>
        </row>
        <row r="155">
          <cell r="A155">
            <v>100003455</v>
          </cell>
          <cell r="B155" t="str">
            <v>Polysorbate 80 Ph. Eur.</v>
          </cell>
          <cell r="C155" t="str">
            <v>KG</v>
          </cell>
          <cell r="D155">
            <v>83.52000000000001</v>
          </cell>
          <cell r="E155">
            <v>69340.239999999991</v>
          </cell>
          <cell r="F155">
            <v>-38609.291040863529</v>
          </cell>
        </row>
        <row r="156">
          <cell r="A156">
            <v>100003462</v>
          </cell>
          <cell r="B156" t="str">
            <v>Povidone USP (PVPK-90)</v>
          </cell>
          <cell r="C156" t="str">
            <v>KG</v>
          </cell>
          <cell r="D156">
            <v>1000</v>
          </cell>
          <cell r="E156">
            <v>1081449.3</v>
          </cell>
          <cell r="F156">
            <v>-80658.733354797136</v>
          </cell>
        </row>
        <row r="157">
          <cell r="A157">
            <v>100003466</v>
          </cell>
          <cell r="B157" t="str">
            <v>Stearic Acid NF</v>
          </cell>
          <cell r="C157" t="str">
            <v>KG</v>
          </cell>
          <cell r="D157">
            <v>1088.6300000000001</v>
          </cell>
          <cell r="E157">
            <v>627619.53</v>
          </cell>
          <cell r="F157">
            <v>-278378.89539450518</v>
          </cell>
        </row>
        <row r="158">
          <cell r="A158">
            <v>100003472</v>
          </cell>
          <cell r="B158" t="str">
            <v>Sodium Lauryl Sulfate NF</v>
          </cell>
          <cell r="C158" t="str">
            <v>KG</v>
          </cell>
          <cell r="D158">
            <v>200</v>
          </cell>
          <cell r="E158">
            <v>114857.45999999999</v>
          </cell>
          <cell r="F158">
            <v>-10204.307760711697</v>
          </cell>
        </row>
        <row r="159">
          <cell r="A159">
            <v>100003474</v>
          </cell>
          <cell r="B159" t="str">
            <v>Sodium Starch Glycolate NF (Primojel)</v>
          </cell>
          <cell r="C159" t="str">
            <v>KG</v>
          </cell>
          <cell r="D159">
            <v>14400</v>
          </cell>
          <cell r="E159">
            <v>5777304.0500000007</v>
          </cell>
          <cell r="F159">
            <v>-2157451.7742546047</v>
          </cell>
        </row>
        <row r="160">
          <cell r="A160">
            <v>100003475</v>
          </cell>
          <cell r="B160" t="str">
            <v>Sodium Starch Glycolate Type A Ph.Eur.</v>
          </cell>
          <cell r="C160" t="str">
            <v>KG</v>
          </cell>
          <cell r="D160">
            <v>5200</v>
          </cell>
          <cell r="E160">
            <v>2081958.03</v>
          </cell>
          <cell r="F160">
            <v>-390816.27768462151</v>
          </cell>
        </row>
        <row r="161">
          <cell r="A161">
            <v>100003476</v>
          </cell>
          <cell r="B161" t="str">
            <v>Starch NF (Corn Starch B700)</v>
          </cell>
          <cell r="C161" t="str">
            <v>KG</v>
          </cell>
          <cell r="D161">
            <v>50440.3</v>
          </cell>
          <cell r="E161">
            <v>12052249.34</v>
          </cell>
          <cell r="F161">
            <v>-1991901.0133138597</v>
          </cell>
        </row>
        <row r="162">
          <cell r="A162">
            <v>100003477</v>
          </cell>
          <cell r="B162" t="str">
            <v>Talc USP</v>
          </cell>
          <cell r="C162" t="str">
            <v>KG</v>
          </cell>
          <cell r="D162">
            <v>11993.44</v>
          </cell>
          <cell r="E162">
            <v>2989432.3200000003</v>
          </cell>
          <cell r="F162">
            <v>159094.20358638756</v>
          </cell>
        </row>
        <row r="163">
          <cell r="A163">
            <v>100003478</v>
          </cell>
          <cell r="B163" t="str">
            <v>Talc Ph.Eur</v>
          </cell>
          <cell r="C163" t="str">
            <v>KG</v>
          </cell>
          <cell r="D163">
            <v>997.9799999999999</v>
          </cell>
          <cell r="E163">
            <v>579525.43000000005</v>
          </cell>
          <cell r="F163">
            <v>-249229.04528797377</v>
          </cell>
        </row>
        <row r="164">
          <cell r="A164">
            <v>100003479</v>
          </cell>
          <cell r="B164" t="str">
            <v>Triethyl Citrate NF</v>
          </cell>
          <cell r="C164" t="str">
            <v>KG</v>
          </cell>
          <cell r="D164">
            <v>5665.2</v>
          </cell>
          <cell r="E164">
            <v>4741714.1900000004</v>
          </cell>
          <cell r="F164">
            <v>-210220.3886571083</v>
          </cell>
        </row>
        <row r="165">
          <cell r="A165">
            <v>100003480</v>
          </cell>
          <cell r="B165" t="str">
            <v>Titanium Dioxide USP</v>
          </cell>
          <cell r="C165" t="str">
            <v>KG</v>
          </cell>
          <cell r="D165">
            <v>1950</v>
          </cell>
          <cell r="E165">
            <v>623863.30000000005</v>
          </cell>
          <cell r="F165">
            <v>-129574.01382470637</v>
          </cell>
        </row>
        <row r="166">
          <cell r="A166">
            <v>100003481</v>
          </cell>
          <cell r="B166" t="str">
            <v>Triacetin USP</v>
          </cell>
          <cell r="C166" t="str">
            <v>KG</v>
          </cell>
          <cell r="D166">
            <v>55.68</v>
          </cell>
          <cell r="E166">
            <v>174241.75</v>
          </cell>
          <cell r="F166">
            <v>-128851.3465382951</v>
          </cell>
        </row>
        <row r="167">
          <cell r="A167">
            <v>100003485</v>
          </cell>
          <cell r="B167" t="str">
            <v>EHG2,OpLtblue,OpLtBlueR147white,Fluox10</v>
          </cell>
          <cell r="C167" t="str">
            <v>NO</v>
          </cell>
          <cell r="D167">
            <v>3306000</v>
          </cell>
          <cell r="E167">
            <v>1088163.81</v>
          </cell>
          <cell r="F167">
            <v>-227255.19314709326</v>
          </cell>
        </row>
        <row r="168">
          <cell r="A168">
            <v>100003488</v>
          </cell>
          <cell r="B168" t="str">
            <v>Starch Pregelatinised NF Starch 1500</v>
          </cell>
          <cell r="C168" t="str">
            <v>KG</v>
          </cell>
          <cell r="D168">
            <v>46000</v>
          </cell>
          <cell r="E168">
            <v>8893508.8599999994</v>
          </cell>
          <cell r="F168">
            <v>-2349711.3860632367</v>
          </cell>
        </row>
        <row r="169">
          <cell r="A169">
            <v>100003492</v>
          </cell>
          <cell r="B169" t="str">
            <v>Polyethylene Glycol NF (Lutrol E400)</v>
          </cell>
          <cell r="C169" t="str">
            <v>KG</v>
          </cell>
          <cell r="D169">
            <v>650</v>
          </cell>
          <cell r="E169">
            <v>300170.48</v>
          </cell>
          <cell r="F169">
            <v>-74496.250466967118</v>
          </cell>
        </row>
        <row r="170">
          <cell r="A170">
            <v>100003501</v>
          </cell>
          <cell r="B170" t="str">
            <v>Methylene Chloride NF</v>
          </cell>
          <cell r="C170" t="str">
            <v>KG</v>
          </cell>
          <cell r="D170">
            <v>393250</v>
          </cell>
          <cell r="E170">
            <v>16728481.48</v>
          </cell>
          <cell r="F170">
            <v>-2435408.6113586039</v>
          </cell>
        </row>
        <row r="171">
          <cell r="A171">
            <v>100003505</v>
          </cell>
          <cell r="B171" t="str">
            <v>Anhydrous Lactose NF (Super Tab 21AN)</v>
          </cell>
          <cell r="C171" t="str">
            <v>KG</v>
          </cell>
          <cell r="D171">
            <v>7000</v>
          </cell>
          <cell r="E171">
            <v>1840291</v>
          </cell>
          <cell r="F171">
            <v>1315820.6467796548</v>
          </cell>
        </row>
        <row r="172">
          <cell r="A172">
            <v>100003512</v>
          </cell>
          <cell r="B172" t="str">
            <v>Methylene Chloride Ph Eur</v>
          </cell>
          <cell r="C172" t="str">
            <v>KG</v>
          </cell>
          <cell r="D172">
            <v>2000</v>
          </cell>
          <cell r="E172">
            <v>55000</v>
          </cell>
          <cell r="F172">
            <v>5362.754188312103</v>
          </cell>
        </row>
        <row r="173">
          <cell r="A173">
            <v>100003513</v>
          </cell>
          <cell r="B173" t="str">
            <v>Methylcellulose USP ( Methocel A 15 LV )</v>
          </cell>
          <cell r="C173" t="str">
            <v>KG</v>
          </cell>
          <cell r="D173">
            <v>700</v>
          </cell>
          <cell r="E173">
            <v>518938.57999999996</v>
          </cell>
          <cell r="F173">
            <v>55514.976270631632</v>
          </cell>
        </row>
        <row r="174">
          <cell r="A174">
            <v>100003514</v>
          </cell>
          <cell r="B174" t="str">
            <v>Lactose Monohydrate NF ( Flowlac 100 )</v>
          </cell>
          <cell r="C174" t="str">
            <v>KG</v>
          </cell>
          <cell r="D174">
            <v>8500</v>
          </cell>
          <cell r="E174">
            <v>1792166.38</v>
          </cell>
          <cell r="F174">
            <v>374495.54185694159</v>
          </cell>
        </row>
        <row r="175">
          <cell r="A175">
            <v>100003516</v>
          </cell>
          <cell r="B175" t="str">
            <v>EHG1,OpLtBrown,OpLtBrown,CD130Blk,Ran300</v>
          </cell>
          <cell r="C175" t="str">
            <v>NO</v>
          </cell>
          <cell r="D175">
            <v>6322000</v>
          </cell>
          <cell r="E175">
            <v>1831650.0699999998</v>
          </cell>
          <cell r="F175">
            <v>-271250.21746800002</v>
          </cell>
        </row>
        <row r="176">
          <cell r="A176">
            <v>100003522</v>
          </cell>
          <cell r="B176" t="str">
            <v>Mannitol USP ( Pearlitol SD200 )</v>
          </cell>
          <cell r="C176" t="str">
            <v>KG</v>
          </cell>
          <cell r="D176">
            <v>13500</v>
          </cell>
          <cell r="E176">
            <v>6517964.8399999999</v>
          </cell>
          <cell r="F176">
            <v>-1417387.4234601173</v>
          </cell>
        </row>
        <row r="177">
          <cell r="A177">
            <v>100003523</v>
          </cell>
          <cell r="B177" t="str">
            <v>Mannitol USP ( Pearlitol 400DC )</v>
          </cell>
          <cell r="C177" t="str">
            <v>KG</v>
          </cell>
          <cell r="D177">
            <v>4200</v>
          </cell>
          <cell r="E177">
            <v>3338202.64</v>
          </cell>
          <cell r="F177">
            <v>-683861.75383561803</v>
          </cell>
        </row>
        <row r="178">
          <cell r="A178">
            <v>100003548</v>
          </cell>
          <cell r="B178" t="str">
            <v>Lake Blend    LB 332 Blue</v>
          </cell>
          <cell r="C178" t="str">
            <v>KG</v>
          </cell>
          <cell r="D178">
            <v>30</v>
          </cell>
          <cell r="E178">
            <v>100040.78</v>
          </cell>
          <cell r="F178">
            <v>2754.7090956879993</v>
          </cell>
        </row>
        <row r="179">
          <cell r="A179">
            <v>100003555</v>
          </cell>
          <cell r="B179" t="str">
            <v>Lactose Monohydrate Ph.Eur (Flowlac100)</v>
          </cell>
          <cell r="C179" t="str">
            <v>KG</v>
          </cell>
          <cell r="D179">
            <v>16900</v>
          </cell>
          <cell r="E179">
            <v>4101256.76</v>
          </cell>
          <cell r="F179">
            <v>81294.670092199201</v>
          </cell>
        </row>
        <row r="180">
          <cell r="A180">
            <v>100003559</v>
          </cell>
          <cell r="B180" t="str">
            <v>Medium Chain Triglyceride (Miglyol 812N)</v>
          </cell>
          <cell r="C180" t="str">
            <v>KG</v>
          </cell>
          <cell r="D180">
            <v>100</v>
          </cell>
          <cell r="E180">
            <v>49117</v>
          </cell>
          <cell r="F180">
            <v>8148.8711997384771</v>
          </cell>
        </row>
        <row r="181">
          <cell r="A181">
            <v>100003562</v>
          </cell>
          <cell r="B181" t="str">
            <v>Acetyltributyl Citrate NF</v>
          </cell>
          <cell r="C181" t="str">
            <v>KG</v>
          </cell>
          <cell r="D181">
            <v>3132.3</v>
          </cell>
          <cell r="E181">
            <v>3205122.0700000003</v>
          </cell>
          <cell r="F181">
            <v>-13220.863981596456</v>
          </cell>
        </row>
        <row r="182">
          <cell r="A182">
            <v>100003568</v>
          </cell>
          <cell r="B182" t="str">
            <v>Opadry Pink 03A 14896</v>
          </cell>
          <cell r="C182" t="str">
            <v>KG</v>
          </cell>
          <cell r="D182">
            <v>7850</v>
          </cell>
          <cell r="E182">
            <v>10480517.25</v>
          </cell>
          <cell r="F182">
            <v>221573.13245982691</v>
          </cell>
        </row>
        <row r="183">
          <cell r="A183">
            <v>100003579</v>
          </cell>
          <cell r="B183" t="str">
            <v>Microcelac 100</v>
          </cell>
          <cell r="C183" t="str">
            <v>KG</v>
          </cell>
          <cell r="D183">
            <v>23160</v>
          </cell>
          <cell r="E183">
            <v>8664276.4100000001</v>
          </cell>
          <cell r="F183">
            <v>-29671.547133774453</v>
          </cell>
        </row>
        <row r="184">
          <cell r="A184">
            <v>100003591</v>
          </cell>
          <cell r="B184" t="str">
            <v>Opadry Pink 03B 54703</v>
          </cell>
          <cell r="C184" t="str">
            <v>KG</v>
          </cell>
          <cell r="D184">
            <v>50</v>
          </cell>
          <cell r="E184">
            <v>71000</v>
          </cell>
          <cell r="F184">
            <v>18756.895421054673</v>
          </cell>
        </row>
        <row r="185">
          <cell r="A185">
            <v>100003593</v>
          </cell>
          <cell r="B185" t="str">
            <v>Glycerol Triacetate Ph. Eur.</v>
          </cell>
          <cell r="C185" t="str">
            <v>KG</v>
          </cell>
          <cell r="D185">
            <v>46.4</v>
          </cell>
          <cell r="E185">
            <v>102767.77</v>
          </cell>
          <cell r="F185">
            <v>-83491.306975455271</v>
          </cell>
        </row>
        <row r="186">
          <cell r="A186">
            <v>100003594</v>
          </cell>
          <cell r="B186" t="str">
            <v>Opadry Yellow 03B 52744</v>
          </cell>
          <cell r="C186" t="str">
            <v>KG</v>
          </cell>
          <cell r="D186">
            <v>75</v>
          </cell>
          <cell r="E186">
            <v>102186.02</v>
          </cell>
          <cell r="F186">
            <v>21558.276487208848</v>
          </cell>
        </row>
        <row r="187">
          <cell r="A187">
            <v>100003600</v>
          </cell>
          <cell r="B187" t="str">
            <v>Opadry Pink 02B 14941</v>
          </cell>
          <cell r="C187" t="str">
            <v>KG</v>
          </cell>
          <cell r="D187">
            <v>2530</v>
          </cell>
          <cell r="E187">
            <v>3446451.24</v>
          </cell>
          <cell r="F187">
            <v>168295.1009322743</v>
          </cell>
        </row>
        <row r="188">
          <cell r="A188">
            <v>100003606</v>
          </cell>
          <cell r="B188" t="str">
            <v>MicroCrystalline CelluloseNF AvicelPH112</v>
          </cell>
          <cell r="C188" t="str">
            <v>KG</v>
          </cell>
          <cell r="D188">
            <v>7750</v>
          </cell>
          <cell r="E188">
            <v>2474442.6999999997</v>
          </cell>
          <cell r="F188">
            <v>-209612.99830455982</v>
          </cell>
        </row>
        <row r="189">
          <cell r="A189">
            <v>100003609</v>
          </cell>
          <cell r="B189" t="str">
            <v>Hypermellose Phthalate NF HP-50</v>
          </cell>
          <cell r="C189" t="str">
            <v>KG</v>
          </cell>
          <cell r="D189">
            <v>100</v>
          </cell>
          <cell r="E189">
            <v>320000</v>
          </cell>
          <cell r="F189">
            <v>-30772.696180885487</v>
          </cell>
        </row>
        <row r="190">
          <cell r="A190">
            <v>100003610</v>
          </cell>
          <cell r="B190" t="str">
            <v>Hypermellose Phthalate NF HP-55</v>
          </cell>
          <cell r="C190" t="str">
            <v>KG</v>
          </cell>
          <cell r="D190">
            <v>750</v>
          </cell>
          <cell r="E190">
            <v>1752474</v>
          </cell>
          <cell r="F190">
            <v>67922.13205117207</v>
          </cell>
        </row>
        <row r="191">
          <cell r="A191">
            <v>100003616</v>
          </cell>
          <cell r="B191" t="str">
            <v>Acetone NF</v>
          </cell>
          <cell r="C191" t="str">
            <v>KG</v>
          </cell>
          <cell r="D191">
            <v>1647.25</v>
          </cell>
          <cell r="E191">
            <v>994198.87999999989</v>
          </cell>
          <cell r="F191">
            <v>242074.28950677163</v>
          </cell>
        </row>
        <row r="192">
          <cell r="A192">
            <v>100003753</v>
          </cell>
          <cell r="B192" t="str">
            <v>Instacoat Universal ICG-U-10052</v>
          </cell>
          <cell r="C192" t="str">
            <v>KG</v>
          </cell>
          <cell r="D192">
            <v>500</v>
          </cell>
          <cell r="E192">
            <v>558469.61</v>
          </cell>
          <cell r="F192">
            <v>71976.525162166101</v>
          </cell>
        </row>
        <row r="193">
          <cell r="A193">
            <v>100003850</v>
          </cell>
          <cell r="B193" t="str">
            <v>Croscarmellose sodium Ph.Eur</v>
          </cell>
          <cell r="C193" t="str">
            <v>KG</v>
          </cell>
          <cell r="D193">
            <v>1400</v>
          </cell>
          <cell r="E193">
            <v>1076862.45</v>
          </cell>
          <cell r="F193">
            <v>-277984.38273590582</v>
          </cell>
        </row>
        <row r="194">
          <cell r="A194">
            <v>100003889</v>
          </cell>
          <cell r="B194" t="str">
            <v>Polyethylene Glycol 6000 NF</v>
          </cell>
          <cell r="C194" t="str">
            <v>KG</v>
          </cell>
          <cell r="D194">
            <v>475</v>
          </cell>
          <cell r="E194">
            <v>260212.18</v>
          </cell>
          <cell r="F194">
            <v>-40173.025676063044</v>
          </cell>
        </row>
        <row r="195">
          <cell r="A195">
            <v>100003897</v>
          </cell>
          <cell r="B195" t="str">
            <v>EHG 0,Opwht,OpLtBlueR149,Fluox,40</v>
          </cell>
          <cell r="C195" t="str">
            <v>TS</v>
          </cell>
          <cell r="D195">
            <v>14513</v>
          </cell>
          <cell r="E195">
            <v>5493118.1100000003</v>
          </cell>
          <cell r="F195">
            <v>-1345555.8849645269</v>
          </cell>
        </row>
        <row r="196">
          <cell r="A196">
            <v>100003917</v>
          </cell>
          <cell r="B196" t="str">
            <v>Microcrys cellulose Ph.Eur,Avicel PH 200</v>
          </cell>
          <cell r="C196" t="str">
            <v>KG</v>
          </cell>
          <cell r="D196">
            <v>7200</v>
          </cell>
          <cell r="E196">
            <v>2295421.0699999998</v>
          </cell>
          <cell r="F196">
            <v>-503432.69416207896</v>
          </cell>
        </row>
        <row r="197">
          <cell r="A197">
            <v>100003918</v>
          </cell>
          <cell r="B197" t="str">
            <v>Ascorbic Acid Ph. Eur.</v>
          </cell>
          <cell r="C197" t="str">
            <v>KG</v>
          </cell>
          <cell r="D197">
            <v>25</v>
          </cell>
          <cell r="E197">
            <v>54095.63</v>
          </cell>
          <cell r="F197">
            <v>0</v>
          </cell>
        </row>
        <row r="198">
          <cell r="A198">
            <v>100003919</v>
          </cell>
          <cell r="B198" t="str">
            <v>Kollidon SR</v>
          </cell>
          <cell r="C198" t="str">
            <v>KG</v>
          </cell>
          <cell r="D198">
            <v>7700</v>
          </cell>
          <cell r="E198">
            <v>13187541.32</v>
          </cell>
          <cell r="F198">
            <v>2864326.1658223057</v>
          </cell>
        </row>
        <row r="199">
          <cell r="A199">
            <v>100003927</v>
          </cell>
          <cell r="B199" t="str">
            <v>CelluloseMicrocrystallinePh.Eur RQ101</v>
          </cell>
          <cell r="C199" t="str">
            <v>KG</v>
          </cell>
          <cell r="D199">
            <v>300</v>
          </cell>
          <cell r="E199">
            <v>38100</v>
          </cell>
          <cell r="F199">
            <v>7446.1285008237182</v>
          </cell>
        </row>
        <row r="200">
          <cell r="A200">
            <v>100004015</v>
          </cell>
          <cell r="B200" t="str">
            <v>Lactose Monohydrate(Granulac 230)Ph.Eur.</v>
          </cell>
          <cell r="C200" t="str">
            <v>KG</v>
          </cell>
          <cell r="D200">
            <v>69500</v>
          </cell>
          <cell r="E200">
            <v>10139958.059999999</v>
          </cell>
          <cell r="F200">
            <v>589058.55565918121</v>
          </cell>
        </row>
        <row r="201">
          <cell r="A201">
            <v>100004016</v>
          </cell>
          <cell r="B201" t="str">
            <v>Hypromellose HPMC MethocelK100LVCRUSP/EP</v>
          </cell>
          <cell r="C201" t="str">
            <v>KG</v>
          </cell>
          <cell r="D201">
            <v>250</v>
          </cell>
          <cell r="E201">
            <v>450276</v>
          </cell>
          <cell r="F201">
            <v>0</v>
          </cell>
        </row>
        <row r="202">
          <cell r="A202">
            <v>100004032</v>
          </cell>
          <cell r="B202" t="str">
            <v>Instacoat Universal,Pink (ICG-U-10102)</v>
          </cell>
          <cell r="C202" t="str">
            <v>KG</v>
          </cell>
          <cell r="D202">
            <v>500</v>
          </cell>
          <cell r="E202">
            <v>582500</v>
          </cell>
          <cell r="F202">
            <v>210092.67563527648</v>
          </cell>
        </row>
        <row r="203">
          <cell r="A203">
            <v>100004067</v>
          </cell>
          <cell r="B203" t="str">
            <v>Micro Crystalline Cellulose Ph.Eur (101)</v>
          </cell>
          <cell r="C203" t="str">
            <v>KG</v>
          </cell>
          <cell r="D203">
            <v>3500</v>
          </cell>
          <cell r="E203">
            <v>442436.29000000004</v>
          </cell>
          <cell r="F203">
            <v>-20943.534862203182</v>
          </cell>
        </row>
        <row r="204">
          <cell r="A204">
            <v>100004071</v>
          </cell>
          <cell r="B204" t="str">
            <v>Dibasic Calc Dihydrate (EM Comp Premium)</v>
          </cell>
          <cell r="C204" t="str">
            <v>KG</v>
          </cell>
          <cell r="D204">
            <v>3968.41</v>
          </cell>
          <cell r="E204">
            <v>1985213.0400000003</v>
          </cell>
          <cell r="F204">
            <v>-743543.27959195711</v>
          </cell>
        </row>
        <row r="205">
          <cell r="A205">
            <v>100004156</v>
          </cell>
          <cell r="B205" t="str">
            <v>MicroCrystalineCellu(Avicel PH101)Ph.Eur</v>
          </cell>
          <cell r="C205" t="str">
            <v>KG</v>
          </cell>
          <cell r="D205">
            <v>5600</v>
          </cell>
          <cell r="E205">
            <v>1496385.49</v>
          </cell>
          <cell r="F205">
            <v>-292263.68790188461</v>
          </cell>
        </row>
        <row r="206">
          <cell r="A206">
            <v>100004266</v>
          </cell>
          <cell r="B206" t="str">
            <v>Hydroxypropyl Cellulose NF ( HPC- L )</v>
          </cell>
          <cell r="C206" t="str">
            <v>KG</v>
          </cell>
          <cell r="D206">
            <v>240</v>
          </cell>
          <cell r="E206">
            <v>657641.61</v>
          </cell>
          <cell r="F206">
            <v>-50441.610000000015</v>
          </cell>
        </row>
        <row r="207">
          <cell r="A207">
            <v>100004367</v>
          </cell>
          <cell r="B207" t="str">
            <v>Magnesium Oxide USP ( Heavy )</v>
          </cell>
          <cell r="C207" t="str">
            <v>KG</v>
          </cell>
          <cell r="D207">
            <v>1200</v>
          </cell>
          <cell r="E207">
            <v>2257556</v>
          </cell>
          <cell r="F207">
            <v>423214.06218826177</v>
          </cell>
        </row>
        <row r="208">
          <cell r="A208">
            <v>100004577</v>
          </cell>
          <cell r="B208" t="str">
            <v>Meglumine Ph. Eur</v>
          </cell>
          <cell r="C208" t="str">
            <v>KG</v>
          </cell>
          <cell r="D208">
            <v>1100</v>
          </cell>
          <cell r="E208">
            <v>4083085.8299999996</v>
          </cell>
          <cell r="F208">
            <v>-1221519.1957269406</v>
          </cell>
        </row>
        <row r="209">
          <cell r="A209">
            <v>100004626</v>
          </cell>
          <cell r="B209" t="str">
            <v>DCP Anhydrous USP Emcompress A-Tab</v>
          </cell>
          <cell r="C209" t="str">
            <v>KG</v>
          </cell>
          <cell r="D209">
            <v>68615</v>
          </cell>
          <cell r="E209">
            <v>28012459.799999997</v>
          </cell>
          <cell r="F209">
            <v>-8093878.4746562187</v>
          </cell>
        </row>
        <row r="210">
          <cell r="A210">
            <v>100004657</v>
          </cell>
          <cell r="B210" t="str">
            <v>PEG 4000(Clariant) Ph.Eur.(BetaPharma)</v>
          </cell>
          <cell r="C210" t="str">
            <v>KG</v>
          </cell>
          <cell r="D210">
            <v>75</v>
          </cell>
          <cell r="E210">
            <v>34346</v>
          </cell>
          <cell r="F210">
            <v>-1231.0034594095926</v>
          </cell>
        </row>
        <row r="211">
          <cell r="A211">
            <v>100004660</v>
          </cell>
          <cell r="B211" t="str">
            <v>Eudragit RS PO Ph.Eur. (BetaPharma)</v>
          </cell>
          <cell r="C211" t="str">
            <v>KG</v>
          </cell>
          <cell r="D211">
            <v>4320</v>
          </cell>
          <cell r="E211">
            <v>10512364.010000002</v>
          </cell>
          <cell r="F211">
            <v>-1578474.0755035635</v>
          </cell>
        </row>
        <row r="212">
          <cell r="A212">
            <v>100004661</v>
          </cell>
          <cell r="B212" t="str">
            <v>Flavour Lemon 213841(BetaPharma)</v>
          </cell>
          <cell r="C212" t="str">
            <v>KG</v>
          </cell>
          <cell r="D212">
            <v>275</v>
          </cell>
          <cell r="E212">
            <v>1267891.76</v>
          </cell>
          <cell r="F212">
            <v>-63258.754908895993</v>
          </cell>
        </row>
        <row r="213">
          <cell r="A213">
            <v>100004664</v>
          </cell>
          <cell r="B213" t="str">
            <v>Opadry OY-L-28900 (BetaPharma)</v>
          </cell>
          <cell r="C213" t="str">
            <v>KG</v>
          </cell>
          <cell r="D213">
            <v>600</v>
          </cell>
          <cell r="E213">
            <v>729765</v>
          </cell>
          <cell r="F213">
            <v>110802.74903864315</v>
          </cell>
        </row>
        <row r="214">
          <cell r="A214">
            <v>100004665</v>
          </cell>
          <cell r="B214" t="str">
            <v>Tablettose 70 Ph.Eur. (BetaPharma)</v>
          </cell>
          <cell r="C214" t="str">
            <v>KG</v>
          </cell>
          <cell r="D214">
            <v>6700</v>
          </cell>
          <cell r="E214">
            <v>1520487</v>
          </cell>
          <cell r="F214">
            <v>244839.33904467055</v>
          </cell>
        </row>
        <row r="215">
          <cell r="A215">
            <v>100004957</v>
          </cell>
          <cell r="B215" t="str">
            <v>Opadry Blue II  49B10882</v>
          </cell>
          <cell r="C215" t="str">
            <v>KG</v>
          </cell>
          <cell r="D215">
            <v>600</v>
          </cell>
          <cell r="E215">
            <v>949903.68</v>
          </cell>
          <cell r="F215">
            <v>40096.320000000014</v>
          </cell>
        </row>
        <row r="216">
          <cell r="A216">
            <v>100004987</v>
          </cell>
          <cell r="B216" t="str">
            <v>EHG Oel,OpWhite,OpYel FLX60Blk,Fluox,60</v>
          </cell>
          <cell r="C216" t="str">
            <v>NO</v>
          </cell>
          <cell r="D216">
            <v>2250000</v>
          </cell>
          <cell r="E216">
            <v>836236.23</v>
          </cell>
          <cell r="F216">
            <v>-189647.70169811335</v>
          </cell>
        </row>
        <row r="217">
          <cell r="A217">
            <v>100005246</v>
          </cell>
          <cell r="B217" t="str">
            <v>Butylated Hydroxytoluene NF</v>
          </cell>
          <cell r="C217" t="str">
            <v>KG</v>
          </cell>
          <cell r="D217">
            <v>25</v>
          </cell>
          <cell r="E217">
            <v>70035.460000000006</v>
          </cell>
          <cell r="F217">
            <v>116589.76285423209</v>
          </cell>
        </row>
        <row r="218">
          <cell r="A218">
            <v>100005247</v>
          </cell>
          <cell r="B218" t="str">
            <v>Gelatin NF [60-80 Bloom]</v>
          </cell>
          <cell r="C218" t="str">
            <v>KG</v>
          </cell>
          <cell r="D218">
            <v>50</v>
          </cell>
          <cell r="E218">
            <v>6499.5</v>
          </cell>
          <cell r="F218">
            <v>-249.38360062079639</v>
          </cell>
        </row>
        <row r="219">
          <cell r="A219">
            <v>100005271</v>
          </cell>
          <cell r="B219" t="str">
            <v>EHG Oel,OpLaven,OpYel,R159Black,Omep 40</v>
          </cell>
          <cell r="C219" t="str">
            <v>NO</v>
          </cell>
          <cell r="D219">
            <v>15464000</v>
          </cell>
          <cell r="E219">
            <v>6025767.4199999999</v>
          </cell>
          <cell r="F219">
            <v>-1171062.571988513</v>
          </cell>
        </row>
        <row r="220">
          <cell r="A220">
            <v>100005386</v>
          </cell>
          <cell r="B220" t="str">
            <v>Citric Acid Anhydrous Granules  BP/ EP</v>
          </cell>
          <cell r="C220" t="str">
            <v>KG</v>
          </cell>
          <cell r="D220">
            <v>700</v>
          </cell>
          <cell r="E220">
            <v>57068.19</v>
          </cell>
          <cell r="F220">
            <v>-7664.7867741935488</v>
          </cell>
        </row>
        <row r="221">
          <cell r="A221">
            <v>100005619</v>
          </cell>
          <cell r="B221" t="str">
            <v>Hyd veg oil NF,Ty1(Hyd Cot seedoil-Lubr)</v>
          </cell>
          <cell r="C221" t="str">
            <v>KG</v>
          </cell>
          <cell r="D221">
            <v>200</v>
          </cell>
          <cell r="E221">
            <v>271539.93000000005</v>
          </cell>
          <cell r="F221">
            <v>-44878.787602574404</v>
          </cell>
        </row>
        <row r="222">
          <cell r="A222">
            <v>100005699</v>
          </cell>
          <cell r="B222" t="str">
            <v>Plum Flavour No. 213175(BetaPharma)</v>
          </cell>
          <cell r="C222" t="str">
            <v>KG</v>
          </cell>
          <cell r="D222">
            <v>125</v>
          </cell>
          <cell r="E222">
            <v>287453.7</v>
          </cell>
          <cell r="F222">
            <v>-43703.700000000012</v>
          </cell>
        </row>
        <row r="223">
          <cell r="A223">
            <v>100005746</v>
          </cell>
          <cell r="B223" t="str">
            <v>Pharmatose 100M</v>
          </cell>
          <cell r="C223" t="str">
            <v>KG</v>
          </cell>
          <cell r="D223">
            <v>650</v>
          </cell>
          <cell r="E223">
            <v>202385</v>
          </cell>
          <cell r="F223">
            <v>279289.64956101379</v>
          </cell>
        </row>
        <row r="224">
          <cell r="A224">
            <v>100005747</v>
          </cell>
          <cell r="B224" t="str">
            <v>Prosolv HD90 (Europe Market)</v>
          </cell>
          <cell r="C224" t="str">
            <v>KG</v>
          </cell>
          <cell r="D224">
            <v>700</v>
          </cell>
          <cell r="E224">
            <v>791975.19000000006</v>
          </cell>
          <cell r="F224">
            <v>513109.56999999995</v>
          </cell>
        </row>
        <row r="225">
          <cell r="A225">
            <v>100005977</v>
          </cell>
          <cell r="B225" t="str">
            <v>Silica Col Anhyd EP(Aerosil 200 Pharma)</v>
          </cell>
          <cell r="C225" t="str">
            <v>KG</v>
          </cell>
          <cell r="D225">
            <v>20</v>
          </cell>
          <cell r="E225">
            <v>11216</v>
          </cell>
          <cell r="F225">
            <v>0</v>
          </cell>
        </row>
        <row r="226">
          <cell r="A226">
            <v>100006046</v>
          </cell>
          <cell r="B226" t="str">
            <v>Opacode Black S-1-27794</v>
          </cell>
          <cell r="C226" t="str">
            <v>KG</v>
          </cell>
          <cell r="D226">
            <v>80</v>
          </cell>
          <cell r="E226">
            <v>759762.5</v>
          </cell>
          <cell r="F226">
            <v>-39762.499999999949</v>
          </cell>
        </row>
        <row r="227">
          <cell r="A227">
            <v>100006358</v>
          </cell>
          <cell r="B227" t="str">
            <v>Instacoat Universal Orange ICG-U-10149</v>
          </cell>
          <cell r="C227" t="str">
            <v>KG</v>
          </cell>
          <cell r="D227">
            <v>20</v>
          </cell>
          <cell r="E227">
            <v>45000</v>
          </cell>
          <cell r="F227">
            <v>0</v>
          </cell>
        </row>
        <row r="228">
          <cell r="A228">
            <v>100006377</v>
          </cell>
          <cell r="B228" t="str">
            <v>MCC Spheres Celphere CP-507 Ph.Eur</v>
          </cell>
          <cell r="C228" t="str">
            <v>KG</v>
          </cell>
          <cell r="D228">
            <v>260</v>
          </cell>
          <cell r="E228">
            <v>760052.8</v>
          </cell>
          <cell r="F228">
            <v>0</v>
          </cell>
        </row>
        <row r="229">
          <cell r="A229">
            <v>100006437</v>
          </cell>
          <cell r="B229" t="str">
            <v>Isomalt (Galeniq 800) Ph.Eur.</v>
          </cell>
          <cell r="C229" t="str">
            <v>KG</v>
          </cell>
          <cell r="D229">
            <v>90</v>
          </cell>
          <cell r="E229">
            <v>45900</v>
          </cell>
          <cell r="F229">
            <v>0</v>
          </cell>
        </row>
        <row r="230">
          <cell r="A230">
            <v>100006566</v>
          </cell>
          <cell r="B230" t="str">
            <v>Sugar Spheres NF (25-30 mesh)</v>
          </cell>
          <cell r="C230" t="str">
            <v>KG</v>
          </cell>
          <cell r="D230">
            <v>8433.4699999999993</v>
          </cell>
          <cell r="E230">
            <v>5936714.6099999994</v>
          </cell>
          <cell r="F230">
            <v>525555.08189534536</v>
          </cell>
        </row>
        <row r="231">
          <cell r="A231">
            <v>100006596</v>
          </cell>
          <cell r="B231" t="str">
            <v>Artificial Vanilla Flavour SD#15172</v>
          </cell>
          <cell r="C231" t="str">
            <v>KG</v>
          </cell>
          <cell r="D231">
            <v>25</v>
          </cell>
          <cell r="E231">
            <v>65316.68</v>
          </cell>
          <cell r="F231">
            <v>70910.468437500022</v>
          </cell>
        </row>
        <row r="232">
          <cell r="A232">
            <v>100006607</v>
          </cell>
          <cell r="B232" t="str">
            <v>Grape Flavor S-120</v>
          </cell>
          <cell r="C232" t="str">
            <v>KG</v>
          </cell>
          <cell r="D232">
            <v>50</v>
          </cell>
          <cell r="E232">
            <v>100814.39</v>
          </cell>
          <cell r="F232">
            <v>0</v>
          </cell>
        </row>
        <row r="233">
          <cell r="A233">
            <v>100006636</v>
          </cell>
          <cell r="B233" t="str">
            <v>Gelatin NF [210 Bloom]</v>
          </cell>
          <cell r="C233" t="str">
            <v>KG</v>
          </cell>
          <cell r="D233">
            <v>2250</v>
          </cell>
          <cell r="E233">
            <v>633352.38</v>
          </cell>
          <cell r="F233">
            <v>24642.987834052077</v>
          </cell>
        </row>
        <row r="234">
          <cell r="A234">
            <v>100006811</v>
          </cell>
          <cell r="B234" t="str">
            <v>HydoxyPropyl Cellulose PhEur (Klucel-LF)</v>
          </cell>
          <cell r="C234" t="str">
            <v>KG</v>
          </cell>
          <cell r="D234">
            <v>635.04</v>
          </cell>
          <cell r="E234">
            <v>1262034.8599999999</v>
          </cell>
          <cell r="F234">
            <v>-254918.63474552945</v>
          </cell>
        </row>
        <row r="235">
          <cell r="A235">
            <v>100007088</v>
          </cell>
          <cell r="B235" t="str">
            <v>Instacoat Universal (ICG-U-10207)</v>
          </cell>
          <cell r="C235" t="str">
            <v>KG</v>
          </cell>
          <cell r="D235">
            <v>15</v>
          </cell>
          <cell r="E235">
            <v>21975</v>
          </cell>
          <cell r="F235">
            <v>0</v>
          </cell>
        </row>
        <row r="236">
          <cell r="A236">
            <v>100007117</v>
          </cell>
          <cell r="B236" t="str">
            <v>Pregelatinised Starch(Starch1500LM)PhEur</v>
          </cell>
          <cell r="C236" t="str">
            <v>KG</v>
          </cell>
          <cell r="D236">
            <v>350</v>
          </cell>
          <cell r="E236">
            <v>175491</v>
          </cell>
          <cell r="F236">
            <v>0</v>
          </cell>
        </row>
        <row r="237">
          <cell r="A237">
            <v>100007200</v>
          </cell>
          <cell r="B237" t="str">
            <v>Lactose Monohydrate PhEur (Granulac200)</v>
          </cell>
          <cell r="C237" t="str">
            <v>KG</v>
          </cell>
          <cell r="D237">
            <v>150</v>
          </cell>
          <cell r="E237">
            <v>13501.5</v>
          </cell>
          <cell r="F237">
            <v>8120.8216076370763</v>
          </cell>
        </row>
        <row r="238">
          <cell r="A238">
            <v>100007263</v>
          </cell>
          <cell r="B238" t="str">
            <v>Magnesium CarbonateUSP(Heavy)</v>
          </cell>
          <cell r="C238" t="str">
            <v>KG</v>
          </cell>
          <cell r="D238">
            <v>1800</v>
          </cell>
          <cell r="E238">
            <v>1559179.06</v>
          </cell>
          <cell r="F238">
            <v>-7021.4579384239514</v>
          </cell>
        </row>
        <row r="239">
          <cell r="A239">
            <v>100007400</v>
          </cell>
          <cell r="B239" t="str">
            <v>Opadry II White 85F18422</v>
          </cell>
          <cell r="C239" t="str">
            <v>KG</v>
          </cell>
          <cell r="D239">
            <v>95</v>
          </cell>
          <cell r="E239">
            <v>122172.98</v>
          </cell>
          <cell r="F239">
            <v>0</v>
          </cell>
        </row>
        <row r="240">
          <cell r="A240">
            <v>100007424</v>
          </cell>
          <cell r="B240" t="str">
            <v>Opadry Brown 02B86964</v>
          </cell>
          <cell r="C240" t="str">
            <v>KG</v>
          </cell>
          <cell r="D240">
            <v>15</v>
          </cell>
          <cell r="E240">
            <v>30000</v>
          </cell>
          <cell r="F240">
            <v>3.4106051316484809E-12</v>
          </cell>
        </row>
        <row r="241">
          <cell r="A241">
            <v>100007476</v>
          </cell>
          <cell r="B241" t="str">
            <v>Pharmatose 200M(Lactose Mono Hydrate)USP</v>
          </cell>
          <cell r="C241" t="str">
            <v>KG</v>
          </cell>
          <cell r="D241">
            <v>800</v>
          </cell>
          <cell r="E241">
            <v>68006</v>
          </cell>
          <cell r="F241">
            <v>0</v>
          </cell>
        </row>
        <row r="242">
          <cell r="A242">
            <v>100007478</v>
          </cell>
          <cell r="B242" t="str">
            <v>Opadry AMB White OY-B-28920</v>
          </cell>
          <cell r="C242" t="str">
            <v>KG</v>
          </cell>
          <cell r="D242">
            <v>155</v>
          </cell>
          <cell r="E242">
            <v>195181.78999999998</v>
          </cell>
          <cell r="F242">
            <v>0</v>
          </cell>
        </row>
        <row r="243">
          <cell r="A243">
            <v>100007906</v>
          </cell>
          <cell r="B243" t="str">
            <v>Maize Starch Ph.Eur (C*PharmGel 03302)</v>
          </cell>
          <cell r="C243" t="str">
            <v>KG</v>
          </cell>
          <cell r="D243">
            <v>75</v>
          </cell>
          <cell r="E243">
            <v>108013</v>
          </cell>
          <cell r="F243">
            <v>0</v>
          </cell>
        </row>
        <row r="244">
          <cell r="A244">
            <v>100007908</v>
          </cell>
          <cell r="B244" t="str">
            <v>Polysorbate 20 Ph.Eur</v>
          </cell>
          <cell r="C244" t="str">
            <v>KG</v>
          </cell>
          <cell r="D244">
            <v>3</v>
          </cell>
          <cell r="E244">
            <v>19499.98</v>
          </cell>
          <cell r="F244">
            <v>0</v>
          </cell>
        </row>
        <row r="245">
          <cell r="A245">
            <v>100008086</v>
          </cell>
          <cell r="B245" t="str">
            <v>Instacoat Universal Yellow ICG-U-10281</v>
          </cell>
          <cell r="C245" t="str">
            <v>KG</v>
          </cell>
          <cell r="D245">
            <v>40</v>
          </cell>
          <cell r="E245">
            <v>49000</v>
          </cell>
          <cell r="F245">
            <v>0</v>
          </cell>
        </row>
        <row r="246">
          <cell r="A246">
            <v>100008088</v>
          </cell>
          <cell r="B246" t="str">
            <v>Instacoat Universal Pink ICG-U-10282</v>
          </cell>
          <cell r="C246" t="str">
            <v>KG</v>
          </cell>
          <cell r="D246">
            <v>40</v>
          </cell>
          <cell r="E246">
            <v>49000</v>
          </cell>
          <cell r="F246">
            <v>0</v>
          </cell>
        </row>
        <row r="247">
          <cell r="A247">
            <v>100008167</v>
          </cell>
          <cell r="B247" t="str">
            <v>Maize Starch 5% Ph. Eur.</v>
          </cell>
          <cell r="C247" t="str">
            <v>KG</v>
          </cell>
          <cell r="D247">
            <v>250</v>
          </cell>
          <cell r="E247">
            <v>40817.5</v>
          </cell>
          <cell r="F247">
            <v>0</v>
          </cell>
        </row>
        <row r="248">
          <cell r="A248">
            <v>100008257</v>
          </cell>
          <cell r="B248" t="str">
            <v>Sodium Metabisulfite NF</v>
          </cell>
          <cell r="C248" t="str">
            <v>KG</v>
          </cell>
          <cell r="D248">
            <v>5</v>
          </cell>
          <cell r="E248">
            <v>7032</v>
          </cell>
          <cell r="F248">
            <v>0</v>
          </cell>
        </row>
        <row r="249">
          <cell r="A249">
            <v>100008266</v>
          </cell>
          <cell r="B249" t="str">
            <v>Opadry Green 02B51677</v>
          </cell>
          <cell r="C249" t="str">
            <v>KG</v>
          </cell>
          <cell r="D249">
            <v>150</v>
          </cell>
          <cell r="E249">
            <v>300000</v>
          </cell>
          <cell r="F249">
            <v>0</v>
          </cell>
        </row>
        <row r="250">
          <cell r="A250">
            <v>100008308</v>
          </cell>
          <cell r="B250" t="str">
            <v>Mannitol Ph.Eur (Pearlitol 300 DC)</v>
          </cell>
          <cell r="C250" t="str">
            <v>KG</v>
          </cell>
          <cell r="D250">
            <v>150</v>
          </cell>
          <cell r="E250">
            <v>127532.5</v>
          </cell>
          <cell r="F250">
            <v>0</v>
          </cell>
        </row>
        <row r="251">
          <cell r="A251">
            <v>100008339</v>
          </cell>
          <cell r="B251" t="str">
            <v>EHG 1 OPWh OPWh Blk AMH HCl ER Cap 110mg</v>
          </cell>
          <cell r="C251" t="str">
            <v>NO</v>
          </cell>
          <cell r="D251">
            <v>497000</v>
          </cell>
          <cell r="E251">
            <v>97188.79</v>
          </cell>
          <cell r="F251">
            <v>0</v>
          </cell>
        </row>
        <row r="252">
          <cell r="A252">
            <v>100008340</v>
          </cell>
          <cell r="B252" t="str">
            <v>EHG 1 OPWH OPWH AMN HCl ER Cap 110mg</v>
          </cell>
          <cell r="C252" t="str">
            <v>NO</v>
          </cell>
          <cell r="D252">
            <v>241000</v>
          </cell>
          <cell r="E252">
            <v>39259.770000000004</v>
          </cell>
          <cell r="F252">
            <v>0</v>
          </cell>
        </row>
        <row r="253">
          <cell r="A253">
            <v>100008356</v>
          </cell>
          <cell r="B253" t="str">
            <v>Opadry AMB Yellow 80W 22416</v>
          </cell>
          <cell r="C253" t="str">
            <v>KG</v>
          </cell>
          <cell r="D253">
            <v>15</v>
          </cell>
          <cell r="E253">
            <v>21750</v>
          </cell>
          <cell r="F253">
            <v>0</v>
          </cell>
        </row>
        <row r="254">
          <cell r="A254">
            <v>100008573</v>
          </cell>
          <cell r="B254" t="str">
            <v>Instacoat Universal (ICE-U-0114) (Brown)</v>
          </cell>
          <cell r="C254" t="str">
            <v>KG</v>
          </cell>
          <cell r="D254">
            <v>80</v>
          </cell>
          <cell r="E254">
            <v>106658.64</v>
          </cell>
          <cell r="F254">
            <v>0</v>
          </cell>
        </row>
        <row r="255">
          <cell r="A255">
            <v>100008656</v>
          </cell>
          <cell r="B255" t="str">
            <v>EHG Caps 0 WHT OP/WHT OP BLK OMP MG 20mg</v>
          </cell>
          <cell r="C255" t="str">
            <v>NO</v>
          </cell>
          <cell r="D255">
            <v>250000</v>
          </cell>
          <cell r="E255">
            <v>47875</v>
          </cell>
          <cell r="F255">
            <v>0</v>
          </cell>
        </row>
        <row r="256">
          <cell r="A256">
            <v>100008693</v>
          </cell>
          <cell r="B256" t="str">
            <v>Instacoat Yellow (ICG-U-10146)</v>
          </cell>
          <cell r="C256" t="str">
            <v>KG</v>
          </cell>
          <cell r="D256">
            <v>15</v>
          </cell>
          <cell r="E256">
            <v>33750</v>
          </cell>
          <cell r="F256">
            <v>0</v>
          </cell>
        </row>
        <row r="257">
          <cell r="A257">
            <v>100008694</v>
          </cell>
          <cell r="B257" t="str">
            <v>Instacoat White (ICG-U-10109)</v>
          </cell>
          <cell r="C257" t="str">
            <v>KG</v>
          </cell>
          <cell r="D257">
            <v>25</v>
          </cell>
          <cell r="E257">
            <v>52500</v>
          </cell>
          <cell r="F257">
            <v>0</v>
          </cell>
        </row>
        <row r="258">
          <cell r="A258">
            <v>100008709</v>
          </cell>
          <cell r="B258" t="str">
            <v>EHCS 1 OPBL OPBL RDY690 BLK DexlanDR 60</v>
          </cell>
          <cell r="C258" t="str">
            <v>NO</v>
          </cell>
          <cell r="D258">
            <v>970000</v>
          </cell>
          <cell r="E258">
            <v>381918</v>
          </cell>
          <cell r="F258">
            <v>0</v>
          </cell>
        </row>
        <row r="259">
          <cell r="A259">
            <v>100008710</v>
          </cell>
          <cell r="B259" t="str">
            <v>EHCS 3 OPGRY OPBL RDY689 BLK DexlanDR30</v>
          </cell>
          <cell r="C259" t="str">
            <v>NO</v>
          </cell>
          <cell r="D259">
            <v>1000000</v>
          </cell>
          <cell r="E259">
            <v>368547</v>
          </cell>
          <cell r="F259">
            <v>0</v>
          </cell>
        </row>
        <row r="260">
          <cell r="A260">
            <v>100008729</v>
          </cell>
          <cell r="B260" t="str">
            <v>Simethicone USP</v>
          </cell>
          <cell r="C260" t="str">
            <v>KG</v>
          </cell>
          <cell r="D260">
            <v>18</v>
          </cell>
          <cell r="E260">
            <v>53883.48</v>
          </cell>
          <cell r="F260">
            <v>0</v>
          </cell>
        </row>
        <row r="261">
          <cell r="A261">
            <v>100008816</v>
          </cell>
          <cell r="B261" t="str">
            <v>EHG 0 OPQ WHT OPQ WHT Zantac PPI BLK20mg</v>
          </cell>
          <cell r="C261" t="str">
            <v>NO</v>
          </cell>
          <cell r="D261">
            <v>19765000</v>
          </cell>
          <cell r="E261">
            <v>2796747.5</v>
          </cell>
          <cell r="F261">
            <v>0</v>
          </cell>
        </row>
        <row r="262">
          <cell r="A262">
            <v>100008857</v>
          </cell>
          <cell r="B262" t="str">
            <v>Opadry II Blue 85F20694</v>
          </cell>
          <cell r="C262" t="str">
            <v>KG</v>
          </cell>
          <cell r="D262">
            <v>15</v>
          </cell>
          <cell r="E262">
            <v>21375</v>
          </cell>
          <cell r="F262">
            <v>0</v>
          </cell>
        </row>
        <row r="263">
          <cell r="A263">
            <v>100008858</v>
          </cell>
          <cell r="B263" t="str">
            <v>Opadry II Orange 85F23452</v>
          </cell>
          <cell r="C263" t="str">
            <v>KG</v>
          </cell>
          <cell r="D263">
            <v>35</v>
          </cell>
          <cell r="E263">
            <v>47250</v>
          </cell>
          <cell r="F263">
            <v>0</v>
          </cell>
        </row>
        <row r="264">
          <cell r="A264">
            <v>100008859</v>
          </cell>
          <cell r="B264" t="str">
            <v>Opadry II Yellow 85F32004</v>
          </cell>
          <cell r="C264" t="str">
            <v>KG</v>
          </cell>
          <cell r="D264">
            <v>20</v>
          </cell>
          <cell r="E264">
            <v>26500</v>
          </cell>
          <cell r="F264">
            <v>0</v>
          </cell>
        </row>
        <row r="265">
          <cell r="A265">
            <v>100009028</v>
          </cell>
          <cell r="B265" t="str">
            <v>Hydroxy Propyl Cellulose (Klucel LXF)USP</v>
          </cell>
          <cell r="C265" t="str">
            <v>KG</v>
          </cell>
          <cell r="D265">
            <v>10</v>
          </cell>
          <cell r="E265">
            <v>29975.4</v>
          </cell>
          <cell r="F265">
            <v>0</v>
          </cell>
        </row>
        <row r="266">
          <cell r="A266">
            <v>100009127</v>
          </cell>
          <cell r="B266" t="str">
            <v>Hydroxy Propyl Cellulose (LXF) Ph.Eur</v>
          </cell>
          <cell r="C266" t="str">
            <v>KG</v>
          </cell>
          <cell r="D266">
            <v>61.11</v>
          </cell>
          <cell r="E266">
            <v>184718.44</v>
          </cell>
          <cell r="F266">
            <v>0</v>
          </cell>
        </row>
        <row r="267">
          <cell r="A267">
            <v>350000317</v>
          </cell>
          <cell r="B267" t="str">
            <v>Ascorbic Acid USP</v>
          </cell>
          <cell r="C267" t="str">
            <v>KG</v>
          </cell>
          <cell r="D267">
            <v>7000</v>
          </cell>
          <cell r="E267">
            <v>10113750.119999999</v>
          </cell>
          <cell r="F267">
            <v>-3775698.779758004</v>
          </cell>
        </row>
        <row r="268">
          <cell r="A268">
            <v>350000319</v>
          </cell>
          <cell r="B268" t="str">
            <v>Aspirin  USP</v>
          </cell>
          <cell r="C268" t="str">
            <v>KG</v>
          </cell>
          <cell r="D268">
            <v>400</v>
          </cell>
          <cell r="E268">
            <v>248617.89</v>
          </cell>
          <cell r="F268">
            <v>-23242.75640541505</v>
          </cell>
        </row>
        <row r="269">
          <cell r="A269">
            <v>350000325</v>
          </cell>
          <cell r="B269" t="str">
            <v>Atenolol USP</v>
          </cell>
          <cell r="C269" t="str">
            <v>KG</v>
          </cell>
          <cell r="D269">
            <v>150</v>
          </cell>
          <cell r="E269">
            <v>609300</v>
          </cell>
          <cell r="F269">
            <v>53516.178592036842</v>
          </cell>
        </row>
        <row r="270">
          <cell r="A270">
            <v>350000365</v>
          </cell>
          <cell r="B270" t="str">
            <v>CiproFloxacin HCL EP(Beta Pharma)</v>
          </cell>
          <cell r="C270" t="str">
            <v>KG</v>
          </cell>
          <cell r="D270">
            <v>10500</v>
          </cell>
          <cell r="E270">
            <v>19615362</v>
          </cell>
          <cell r="F270">
            <v>1195945.105688141</v>
          </cell>
        </row>
        <row r="271">
          <cell r="A271">
            <v>350000371</v>
          </cell>
          <cell r="B271" t="str">
            <v>Citalopram Hydrobromide USP</v>
          </cell>
          <cell r="C271" t="str">
            <v>KG</v>
          </cell>
          <cell r="D271">
            <v>14970</v>
          </cell>
          <cell r="E271">
            <v>259569327</v>
          </cell>
          <cell r="F271">
            <v>47303951.9253828</v>
          </cell>
        </row>
        <row r="272">
          <cell r="A272">
            <v>350000397</v>
          </cell>
          <cell r="B272" t="str">
            <v>Dipyridamole (Europe Mkt.)</v>
          </cell>
          <cell r="C272" t="str">
            <v>KG</v>
          </cell>
          <cell r="D272">
            <v>313</v>
          </cell>
          <cell r="E272">
            <v>2940387.2800000003</v>
          </cell>
          <cell r="F272">
            <v>-583729.11557684385</v>
          </cell>
        </row>
        <row r="273">
          <cell r="A273">
            <v>350000411</v>
          </cell>
          <cell r="B273" t="str">
            <v>Enalapril Maleate (Beta Pharma)</v>
          </cell>
          <cell r="C273" t="str">
            <v>KG</v>
          </cell>
          <cell r="D273">
            <v>1500</v>
          </cell>
          <cell r="E273">
            <v>11130649.050000001</v>
          </cell>
          <cell r="F273">
            <v>-428817.18286074634</v>
          </cell>
        </row>
        <row r="274">
          <cell r="A274">
            <v>350000492</v>
          </cell>
          <cell r="B274" t="str">
            <v>Lisinopril USP</v>
          </cell>
          <cell r="C274" t="str">
            <v>KG</v>
          </cell>
          <cell r="D274">
            <v>25</v>
          </cell>
          <cell r="E274">
            <v>712500</v>
          </cell>
          <cell r="F274">
            <v>15791.573390818849</v>
          </cell>
        </row>
        <row r="275">
          <cell r="A275">
            <v>350000551</v>
          </cell>
          <cell r="B275" t="str">
            <v>Ofloxacin USP</v>
          </cell>
          <cell r="C275" t="str">
            <v>KG</v>
          </cell>
          <cell r="D275">
            <v>600</v>
          </cell>
          <cell r="E275">
            <v>4200000</v>
          </cell>
          <cell r="F275">
            <v>42720.2207629236</v>
          </cell>
        </row>
        <row r="276">
          <cell r="A276">
            <v>350000590</v>
          </cell>
          <cell r="B276" t="str">
            <v>Pravastatin Sodium</v>
          </cell>
          <cell r="C276" t="str">
            <v>KG</v>
          </cell>
          <cell r="D276">
            <v>4180</v>
          </cell>
          <cell r="E276">
            <v>205302269.81999999</v>
          </cell>
          <cell r="F276">
            <v>-352047.91605562292</v>
          </cell>
        </row>
        <row r="277">
          <cell r="A277">
            <v>350000598</v>
          </cell>
          <cell r="B277" t="str">
            <v>Pseudoephedrine Hcl USP</v>
          </cell>
          <cell r="C277" t="str">
            <v>KG</v>
          </cell>
          <cell r="D277">
            <v>20300</v>
          </cell>
          <cell r="E277">
            <v>44356515.68</v>
          </cell>
          <cell r="F277">
            <v>1466481.784538134</v>
          </cell>
        </row>
        <row r="278">
          <cell r="A278">
            <v>350000601</v>
          </cell>
          <cell r="B278" t="str">
            <v>Pseudoephidrine Sulfate USP</v>
          </cell>
          <cell r="C278" t="str">
            <v>KG</v>
          </cell>
          <cell r="D278">
            <v>275</v>
          </cell>
          <cell r="E278">
            <v>687500</v>
          </cell>
          <cell r="F278">
            <v>10627.087991582255</v>
          </cell>
        </row>
        <row r="279">
          <cell r="A279">
            <v>350000638</v>
          </cell>
          <cell r="B279" t="str">
            <v>Simvastastin USP (BHA Pre-mix)</v>
          </cell>
          <cell r="C279" t="str">
            <v>KG</v>
          </cell>
          <cell r="D279">
            <v>12853.4</v>
          </cell>
          <cell r="E279">
            <v>251323240</v>
          </cell>
          <cell r="F279">
            <v>19067081.323994294</v>
          </cell>
        </row>
        <row r="280">
          <cell r="A280">
            <v>350000639</v>
          </cell>
          <cell r="B280" t="str">
            <v>Simvastatin (Beta Pharma)</v>
          </cell>
          <cell r="C280" t="str">
            <v>KG</v>
          </cell>
          <cell r="D280">
            <v>5325</v>
          </cell>
          <cell r="E280">
            <v>94704999.789999992</v>
          </cell>
          <cell r="F280">
            <v>-2955704.2819137285</v>
          </cell>
        </row>
        <row r="281">
          <cell r="A281">
            <v>350000717</v>
          </cell>
          <cell r="B281" t="str">
            <v>Ibuprofen USP (Albemarle)</v>
          </cell>
          <cell r="C281" t="str">
            <v>KG</v>
          </cell>
          <cell r="D281">
            <v>8000</v>
          </cell>
          <cell r="E281">
            <v>3778158.9</v>
          </cell>
          <cell r="F281">
            <v>-69421.149747174408</v>
          </cell>
        </row>
        <row r="282">
          <cell r="A282">
            <v>350000923</v>
          </cell>
          <cell r="B282" t="str">
            <v>HydroChlorThiazide Ph.Eur.(IPCA)(BETA)</v>
          </cell>
          <cell r="C282" t="str">
            <v>KG</v>
          </cell>
          <cell r="D282">
            <v>4624.18</v>
          </cell>
          <cell r="E282">
            <v>8178629.6900000004</v>
          </cell>
          <cell r="F282">
            <v>-431806.99571428576</v>
          </cell>
        </row>
        <row r="283">
          <cell r="A283">
            <v>350001134</v>
          </cell>
          <cell r="B283" t="str">
            <v>Amantadine Hydrochloride</v>
          </cell>
          <cell r="C283" t="str">
            <v>KG</v>
          </cell>
          <cell r="D283">
            <v>280</v>
          </cell>
          <cell r="E283">
            <v>1378648.89</v>
          </cell>
          <cell r="F283">
            <v>1229843.1547849148</v>
          </cell>
        </row>
        <row r="284">
          <cell r="A284">
            <v>350001143</v>
          </cell>
          <cell r="B284" t="str">
            <v>Ranitidine Hydrochloride Ph.Eur.(Beta)</v>
          </cell>
          <cell r="C284" t="str">
            <v>KG</v>
          </cell>
          <cell r="D284">
            <v>4000</v>
          </cell>
          <cell r="E284">
            <v>5590910</v>
          </cell>
          <cell r="F284">
            <v>-205610.84401375431</v>
          </cell>
        </row>
        <row r="285">
          <cell r="A285">
            <v>350001145</v>
          </cell>
          <cell r="B285" t="str">
            <v>Diclofenac Sodium Ph. Eur.(Beta Pharma)</v>
          </cell>
          <cell r="C285" t="str">
            <v>KG</v>
          </cell>
          <cell r="D285">
            <v>1500</v>
          </cell>
          <cell r="E285">
            <v>940559.35999999999</v>
          </cell>
          <cell r="F285">
            <v>19440.640000000029</v>
          </cell>
        </row>
        <row r="286">
          <cell r="A286">
            <v>350001146</v>
          </cell>
          <cell r="B286" t="str">
            <v>Metoprolol Tartrate Ph.Eur.(Beta Pharma)</v>
          </cell>
          <cell r="C286" t="str">
            <v>KG</v>
          </cell>
          <cell r="D286">
            <v>16800</v>
          </cell>
          <cell r="E286">
            <v>30183217.82</v>
          </cell>
          <cell r="F286">
            <v>292541.78470251459</v>
          </cell>
        </row>
        <row r="287">
          <cell r="A287">
            <v>350001304</v>
          </cell>
          <cell r="B287" t="str">
            <v>Pramipexole Dihydrochloride</v>
          </cell>
          <cell r="C287" t="str">
            <v>KG</v>
          </cell>
          <cell r="D287">
            <v>0.35</v>
          </cell>
          <cell r="E287">
            <v>829500</v>
          </cell>
          <cell r="F287">
            <v>0</v>
          </cell>
        </row>
        <row r="288">
          <cell r="A288">
            <v>350001673</v>
          </cell>
          <cell r="B288" t="str">
            <v>Amitriptyline HCl Ph.Eur. (Beta Pharma)</v>
          </cell>
          <cell r="C288" t="str">
            <v>KG</v>
          </cell>
          <cell r="D288">
            <v>720</v>
          </cell>
          <cell r="E288">
            <v>2616469.2600000002</v>
          </cell>
          <cell r="F288">
            <v>-21892.621306418405</v>
          </cell>
        </row>
        <row r="289">
          <cell r="A289">
            <v>350001963</v>
          </cell>
          <cell r="B289" t="str">
            <v>Famotidine Ph.Eur( Betapharm)</v>
          </cell>
          <cell r="C289" t="str">
            <v>KG</v>
          </cell>
          <cell r="D289">
            <v>175</v>
          </cell>
          <cell r="E289">
            <v>1791208.9700000002</v>
          </cell>
          <cell r="F289">
            <v>-6323.7156440859944</v>
          </cell>
        </row>
        <row r="290">
          <cell r="A290">
            <v>350002103</v>
          </cell>
          <cell r="B290" t="str">
            <v>Diphenhydramine Citrate (US Market)</v>
          </cell>
          <cell r="C290" t="str">
            <v>KG</v>
          </cell>
          <cell r="D290">
            <v>1350</v>
          </cell>
          <cell r="E290">
            <v>1379631</v>
          </cell>
          <cell r="F290">
            <v>-43131.000000000029</v>
          </cell>
        </row>
        <row r="291">
          <cell r="A291">
            <v>350002484</v>
          </cell>
          <cell r="B291" t="str">
            <v>Acetyl Salicylic Acid Ph Eur (Granules)</v>
          </cell>
          <cell r="C291" t="str">
            <v>KG</v>
          </cell>
          <cell r="D291">
            <v>100</v>
          </cell>
          <cell r="E291">
            <v>17400</v>
          </cell>
          <cell r="F291">
            <v>0</v>
          </cell>
        </row>
        <row r="292">
          <cell r="A292">
            <v>350002654</v>
          </cell>
          <cell r="B292" t="str">
            <v>Pravastatin Sodium USP (OP-II)</v>
          </cell>
          <cell r="C292" t="str">
            <v>KG</v>
          </cell>
          <cell r="D292">
            <v>25</v>
          </cell>
          <cell r="E292">
            <v>1175000</v>
          </cell>
          <cell r="F292">
            <v>570368.33333333349</v>
          </cell>
        </row>
        <row r="293">
          <cell r="A293">
            <v>350002704</v>
          </cell>
          <cell r="B293" t="str">
            <v>Simvastastin USP BHA Pre-mix EPJIGNI</v>
          </cell>
          <cell r="C293" t="str">
            <v>KG</v>
          </cell>
          <cell r="D293">
            <v>16297</v>
          </cell>
          <cell r="E293">
            <v>320947810.08000004</v>
          </cell>
          <cell r="F293">
            <v>12733241.087007914</v>
          </cell>
        </row>
        <row r="294">
          <cell r="A294">
            <v>350002793</v>
          </cell>
          <cell r="B294" t="str">
            <v>R403323(Coded Material)</v>
          </cell>
          <cell r="C294" t="str">
            <v>KG</v>
          </cell>
          <cell r="D294">
            <v>45</v>
          </cell>
          <cell r="E294">
            <v>38197.81</v>
          </cell>
          <cell r="F294">
            <v>24115.471250000006</v>
          </cell>
        </row>
        <row r="295">
          <cell r="A295">
            <v>350002803</v>
          </cell>
          <cell r="B295" t="str">
            <v>Torasemide Anhydrous  Ph. Eur.</v>
          </cell>
          <cell r="C295" t="str">
            <v>KG</v>
          </cell>
          <cell r="D295">
            <v>5</v>
          </cell>
          <cell r="E295">
            <v>262628.09999999998</v>
          </cell>
          <cell r="F295">
            <v>0</v>
          </cell>
        </row>
        <row r="296">
          <cell r="A296">
            <v>100005087</v>
          </cell>
          <cell r="B296" t="str">
            <v>Magnesium Oxide Heavy Ph. Eur</v>
          </cell>
          <cell r="C296" t="str">
            <v>KG</v>
          </cell>
          <cell r="D296">
            <v>25</v>
          </cell>
          <cell r="E296">
            <v>79231</v>
          </cell>
          <cell r="F296">
            <v>-20789.501819652243</v>
          </cell>
        </row>
        <row r="297">
          <cell r="A297">
            <v>100009178</v>
          </cell>
          <cell r="B297" t="str">
            <v>Carboxy Methyl Cellulose Sodium USP 7HXF</v>
          </cell>
          <cell r="C297" t="str">
            <v>KG</v>
          </cell>
          <cell r="D297">
            <v>75</v>
          </cell>
          <cell r="E297">
            <v>207421</v>
          </cell>
          <cell r="F297">
            <v>0</v>
          </cell>
        </row>
        <row r="298">
          <cell r="A298">
            <v>100009268</v>
          </cell>
          <cell r="B298" t="str">
            <v>EHG'0' OPWHT OPPINK OMP20 BLK Tight Lock</v>
          </cell>
          <cell r="C298" t="str">
            <v>NO</v>
          </cell>
          <cell r="D298">
            <v>5000000</v>
          </cell>
          <cell r="E298">
            <v>857500</v>
          </cell>
          <cell r="F298">
            <v>0</v>
          </cell>
        </row>
        <row r="299">
          <cell r="A299">
            <v>100002064</v>
          </cell>
          <cell r="B299" t="str">
            <v>EHG 1,Ivory,Yel,RDY339Blk,Amlo/benz,5/10</v>
          </cell>
          <cell r="C299" t="str">
            <v>NO</v>
          </cell>
          <cell r="D299">
            <v>20086000</v>
          </cell>
          <cell r="E299">
            <v>6204420.6299999999</v>
          </cell>
          <cell r="F299">
            <v>-1974509.7366587496</v>
          </cell>
        </row>
        <row r="300">
          <cell r="A300">
            <v>100002066</v>
          </cell>
          <cell r="B300" t="str">
            <v>EHG1,Ivory,LtGrey,RDY341Blk,Aml/ben10/20</v>
          </cell>
          <cell r="C300" t="str">
            <v>NO</v>
          </cell>
          <cell r="D300">
            <v>26798000</v>
          </cell>
          <cell r="E300">
            <v>8581043.4499999993</v>
          </cell>
          <cell r="F300">
            <v>-2937652.4254177622</v>
          </cell>
        </row>
        <row r="301">
          <cell r="A301">
            <v>100002063</v>
          </cell>
          <cell r="B301" t="str">
            <v>EHG1,Ivy,BlshGrn,RDY338Blk,Aml/ben2.5/10</v>
          </cell>
          <cell r="C301" t="str">
            <v>NO</v>
          </cell>
          <cell r="D301">
            <v>3548000</v>
          </cell>
          <cell r="E301">
            <v>1449253.3599999999</v>
          </cell>
          <cell r="F301">
            <v>-745460.27371642343</v>
          </cell>
        </row>
        <row r="302">
          <cell r="A302">
            <v>100002065</v>
          </cell>
          <cell r="B302" t="str">
            <v>EHG1,Ivory,MedOrg,RDY340Blk,Aml/benz5/20</v>
          </cell>
          <cell r="C302" t="str">
            <v>NO</v>
          </cell>
          <cell r="D302">
            <v>34270000</v>
          </cell>
          <cell r="E302">
            <v>10737821.810000001</v>
          </cell>
          <cell r="F302">
            <v>-3520902.2391860574</v>
          </cell>
        </row>
        <row r="303">
          <cell r="A303">
            <v>100001498</v>
          </cell>
          <cell r="B303" t="str">
            <v>Flesh/Flesh Opa. Hard Gel Caps S:'4'</v>
          </cell>
          <cell r="C303" t="str">
            <v>NO</v>
          </cell>
          <cell r="D303">
            <v>60901000</v>
          </cell>
          <cell r="E303">
            <v>16655575.01</v>
          </cell>
          <cell r="F303">
            <v>0</v>
          </cell>
        </row>
        <row r="304">
          <cell r="A304">
            <v>100001496</v>
          </cell>
          <cell r="B304" t="str">
            <v>Ivory/Ivory Opa. Hard Gel Caps S:'4'</v>
          </cell>
          <cell r="C304" t="str">
            <v>NO</v>
          </cell>
          <cell r="D304">
            <v>23986000</v>
          </cell>
          <cell r="E304">
            <v>6459825.3499999996</v>
          </cell>
          <cell r="F304">
            <v>0</v>
          </cell>
        </row>
        <row r="305">
          <cell r="A305">
            <v>100009267</v>
          </cell>
          <cell r="B305" t="str">
            <v>EHG Oel GRN DRD RHP 1c</v>
          </cell>
          <cell r="C305" t="str">
            <v>NO</v>
          </cell>
          <cell r="D305">
            <v>500000</v>
          </cell>
          <cell r="E305">
            <v>120450</v>
          </cell>
          <cell r="F305">
            <v>0</v>
          </cell>
        </row>
        <row r="306">
          <cell r="A306">
            <v>100009266</v>
          </cell>
          <cell r="B306" t="str">
            <v>EHG Oel WHT DRD RHP 2c</v>
          </cell>
          <cell r="C306" t="str">
            <v>NO</v>
          </cell>
          <cell r="D306">
            <v>500000</v>
          </cell>
          <cell r="E306">
            <v>120450</v>
          </cell>
          <cell r="F306">
            <v>0</v>
          </cell>
        </row>
        <row r="307">
          <cell r="A307">
            <v>350003685</v>
          </cell>
          <cell r="B307" t="str">
            <v>Simvastatin USP (BHA Premix RHP)</v>
          </cell>
          <cell r="C307" t="str">
            <v>KG</v>
          </cell>
          <cell r="D307">
            <v>180</v>
          </cell>
          <cell r="E307">
            <v>3096000</v>
          </cell>
          <cell r="F307">
            <v>0</v>
          </cell>
        </row>
        <row r="308">
          <cell r="A308">
            <v>100003595</v>
          </cell>
          <cell r="B308" t="str">
            <v>Triethyl Citrate Ph. Eur.</v>
          </cell>
          <cell r="C308" t="str">
            <v>KG</v>
          </cell>
          <cell r="D308">
            <v>905.6</v>
          </cell>
          <cell r="E308">
            <v>842125</v>
          </cell>
          <cell r="F308">
            <v>-46329.49305032492</v>
          </cell>
        </row>
        <row r="309">
          <cell r="A309">
            <v>100004607</v>
          </cell>
          <cell r="B309" t="str">
            <v>EHG1,OpBlack,OpPinkRDY399white,LansoDR30</v>
          </cell>
          <cell r="C309" t="str">
            <v>NO</v>
          </cell>
          <cell r="D309">
            <v>49061000</v>
          </cell>
          <cell r="E309">
            <v>6061073.9700000007</v>
          </cell>
          <cell r="F309">
            <v>2036799.9873717008</v>
          </cell>
        </row>
        <row r="310">
          <cell r="A310">
            <v>100003458</v>
          </cell>
          <cell r="B310" t="str">
            <v>Polaxomer 407 NF (Pluronic F127)</v>
          </cell>
          <cell r="C310" t="str">
            <v>KG</v>
          </cell>
          <cell r="D310">
            <v>1350</v>
          </cell>
          <cell r="E310">
            <v>808283.97</v>
          </cell>
          <cell r="F310">
            <v>-35098.985239244248</v>
          </cell>
        </row>
        <row r="311">
          <cell r="A311">
            <v>100004608</v>
          </cell>
          <cell r="B311" t="str">
            <v>EHG3,OpGreen,OpPinkRDY398white,LansoDR15</v>
          </cell>
          <cell r="C311" t="str">
            <v>NO</v>
          </cell>
          <cell r="D311">
            <v>5790000</v>
          </cell>
          <cell r="E311">
            <v>702400.74</v>
          </cell>
          <cell r="F311">
            <v>169382.89537856571</v>
          </cell>
        </row>
        <row r="312">
          <cell r="A312">
            <v>100002838</v>
          </cell>
          <cell r="B312" t="str">
            <v>Calcium Stearate Ph.Eur.</v>
          </cell>
          <cell r="C312" t="str">
            <v>KG</v>
          </cell>
          <cell r="D312">
            <v>161.5</v>
          </cell>
          <cell r="E312">
            <v>47970.53</v>
          </cell>
          <cell r="F312">
            <v>-22613.452814448756</v>
          </cell>
        </row>
        <row r="313">
          <cell r="A313">
            <v>100002011</v>
          </cell>
          <cell r="B313" t="str">
            <v>EHG 2,OpYel,OpPink, RDY310Blk,Nizat 150</v>
          </cell>
          <cell r="C313" t="str">
            <v>NO</v>
          </cell>
          <cell r="D313">
            <v>4778000</v>
          </cell>
          <cell r="E313">
            <v>1283705.49</v>
          </cell>
          <cell r="F313">
            <v>-163337.99682396301</v>
          </cell>
        </row>
        <row r="314">
          <cell r="A314">
            <v>100003483</v>
          </cell>
          <cell r="B314" t="str">
            <v>Zinc Stearate USP</v>
          </cell>
          <cell r="C314" t="str">
            <v>KG</v>
          </cell>
          <cell r="D314">
            <v>100</v>
          </cell>
          <cell r="E314">
            <v>40198.19</v>
          </cell>
          <cell r="F314">
            <v>-18392.577052341592</v>
          </cell>
        </row>
        <row r="315">
          <cell r="A315">
            <v>100009280</v>
          </cell>
          <cell r="B315" t="str">
            <v>Opadry Green 03B510003</v>
          </cell>
          <cell r="C315" t="str">
            <v>KG</v>
          </cell>
          <cell r="D315">
            <v>12</v>
          </cell>
          <cell r="E315">
            <v>20005.98</v>
          </cell>
          <cell r="F315">
            <v>0</v>
          </cell>
        </row>
        <row r="316">
          <cell r="A316">
            <v>100009279</v>
          </cell>
          <cell r="B316" t="str">
            <v>Opadry Yellow 03B82419</v>
          </cell>
          <cell r="C316" t="str">
            <v>KG</v>
          </cell>
          <cell r="D316">
            <v>12</v>
          </cell>
          <cell r="E316">
            <v>20569.54</v>
          </cell>
          <cell r="F316">
            <v>0</v>
          </cell>
        </row>
        <row r="317">
          <cell r="A317">
            <v>100009278</v>
          </cell>
          <cell r="B317" t="str">
            <v>Opadry Brown 03B86811</v>
          </cell>
          <cell r="C317" t="str">
            <v>KG</v>
          </cell>
          <cell r="D317">
            <v>12</v>
          </cell>
          <cell r="E317">
            <v>25359.7</v>
          </cell>
          <cell r="F317">
            <v>0</v>
          </cell>
        </row>
        <row r="318">
          <cell r="A318">
            <v>100008956</v>
          </cell>
          <cell r="B318" t="str">
            <v>Corn Starch NF 5%</v>
          </cell>
          <cell r="C318" t="str">
            <v>KG</v>
          </cell>
          <cell r="D318">
            <v>100</v>
          </cell>
          <cell r="E318">
            <v>16653.54</v>
          </cell>
          <cell r="F318">
            <v>0</v>
          </cell>
        </row>
        <row r="319">
          <cell r="A319">
            <v>100001663</v>
          </cell>
          <cell r="B319" t="str">
            <v>Lactose Anhydrous E.P (Super Tab 21AN)</v>
          </cell>
          <cell r="C319" t="str">
            <v>KG</v>
          </cell>
          <cell r="D319">
            <v>200</v>
          </cell>
          <cell r="E319">
            <v>52645.93</v>
          </cell>
          <cell r="F319">
            <v>17132.668690100367</v>
          </cell>
        </row>
        <row r="320">
          <cell r="A320">
            <v>100002869</v>
          </cell>
          <cell r="B320" t="str">
            <v>Magnesium Oxide Ph.Eur (Light)</v>
          </cell>
          <cell r="C320" t="str">
            <v>KG</v>
          </cell>
          <cell r="D320">
            <v>75</v>
          </cell>
          <cell r="E320">
            <v>161775.5</v>
          </cell>
          <cell r="F320">
            <v>-19890.221385542161</v>
          </cell>
        </row>
        <row r="321">
          <cell r="A321">
            <v>350001713</v>
          </cell>
          <cell r="B321" t="str">
            <v>Cholecalciferol USP</v>
          </cell>
          <cell r="C321" t="str">
            <v>KG</v>
          </cell>
          <cell r="D321">
            <v>2</v>
          </cell>
          <cell r="E321">
            <v>300921</v>
          </cell>
          <cell r="F321">
            <v>-296521</v>
          </cell>
        </row>
        <row r="322">
          <cell r="A322">
            <v>100007277</v>
          </cell>
          <cell r="B322" t="str">
            <v>Opacode Black S-1-17823</v>
          </cell>
          <cell r="C322" t="str">
            <v>KG</v>
          </cell>
          <cell r="D322">
            <v>12</v>
          </cell>
          <cell r="E322">
            <v>113408</v>
          </cell>
          <cell r="F322">
            <v>-1250.0233463034892</v>
          </cell>
        </row>
        <row r="323">
          <cell r="A323">
            <v>100004065</v>
          </cell>
          <cell r="B323" t="str">
            <v>Opadry Yellow 20A 82629</v>
          </cell>
          <cell r="C323" t="str">
            <v>KG</v>
          </cell>
          <cell r="D323">
            <v>60</v>
          </cell>
          <cell r="E323">
            <v>140887.20000000001</v>
          </cell>
          <cell r="F323">
            <v>9112.8000000000065</v>
          </cell>
        </row>
        <row r="324">
          <cell r="A324">
            <v>100002022</v>
          </cell>
          <cell r="B324" t="str">
            <v>Lactose Monohydrate Ph.Eur</v>
          </cell>
          <cell r="C324" t="str">
            <v>KG</v>
          </cell>
          <cell r="D324">
            <v>362.88</v>
          </cell>
          <cell r="E324">
            <v>144820.51999999999</v>
          </cell>
          <cell r="F324">
            <v>-76772.322479665003</v>
          </cell>
        </row>
        <row r="325">
          <cell r="A325">
            <v>100003371</v>
          </cell>
          <cell r="B325" t="str">
            <v>Opadry Blue 13B 50579</v>
          </cell>
          <cell r="C325" t="str">
            <v>KG</v>
          </cell>
          <cell r="D325">
            <v>100</v>
          </cell>
          <cell r="E325">
            <v>149340.43</v>
          </cell>
          <cell r="F325">
            <v>9659.570000000007</v>
          </cell>
        </row>
        <row r="326">
          <cell r="A326">
            <v>100002114</v>
          </cell>
          <cell r="B326" t="str">
            <v>Cooling Flavour " Permaseal " S - 124827</v>
          </cell>
          <cell r="C326" t="str">
            <v>KG</v>
          </cell>
          <cell r="D326">
            <v>25</v>
          </cell>
          <cell r="E326">
            <v>163305</v>
          </cell>
          <cell r="F326">
            <v>-75534.027264037213</v>
          </cell>
        </row>
        <row r="327">
          <cell r="A327">
            <v>350000452</v>
          </cell>
          <cell r="B327" t="str">
            <v>Hydrochlorothiazide USP</v>
          </cell>
          <cell r="C327" t="str">
            <v>KG</v>
          </cell>
          <cell r="D327">
            <v>50</v>
          </cell>
          <cell r="E327">
            <v>275105.02</v>
          </cell>
          <cell r="F327">
            <v>-39529.036608391609</v>
          </cell>
        </row>
        <row r="328">
          <cell r="A328">
            <v>100008286</v>
          </cell>
          <cell r="B328" t="str">
            <v>Hypromellose USP(Methocel E4M CR Premium</v>
          </cell>
          <cell r="C328" t="str">
            <v>KG</v>
          </cell>
          <cell r="D328">
            <v>150</v>
          </cell>
          <cell r="E328">
            <v>280591.90000000002</v>
          </cell>
          <cell r="F328">
            <v>0</v>
          </cell>
        </row>
        <row r="329">
          <cell r="A329">
            <v>350000451</v>
          </cell>
          <cell r="B329" t="str">
            <v>Hydrochlorothiazide Ph.Eur</v>
          </cell>
          <cell r="C329" t="str">
            <v>KG</v>
          </cell>
          <cell r="D329">
            <v>120</v>
          </cell>
          <cell r="E329">
            <v>686784.62</v>
          </cell>
          <cell r="F329">
            <v>-144216.1164610718</v>
          </cell>
        </row>
        <row r="330">
          <cell r="A330">
            <v>350003704</v>
          </cell>
          <cell r="B330" t="str">
            <v>Simvastatin USP with BHA Ext. Novel 2</v>
          </cell>
          <cell r="C330" t="str">
            <v>KG</v>
          </cell>
          <cell r="D330">
            <v>5341.5</v>
          </cell>
          <cell r="E330">
            <v>103557977.98</v>
          </cell>
          <cell r="F330">
            <v>8808392.112902699</v>
          </cell>
        </row>
        <row r="331">
          <cell r="A331" t="str">
            <v>(blank)</v>
          </cell>
          <cell r="B331" t="str">
            <v>(blank)</v>
          </cell>
          <cell r="C331" t="str">
            <v>(blank)</v>
          </cell>
          <cell r="F331">
            <v>0</v>
          </cell>
        </row>
        <row r="332">
          <cell r="A332">
            <v>100003527</v>
          </cell>
          <cell r="B332" t="str">
            <v>Dibasic Calcium Phosphate   Dihydrate US</v>
          </cell>
          <cell r="C332" t="str">
            <v>KG</v>
          </cell>
          <cell r="D332">
            <v>100</v>
          </cell>
          <cell r="E332">
            <v>39899.440000000002</v>
          </cell>
          <cell r="F332">
            <v>-20960.235189262476</v>
          </cell>
        </row>
        <row r="333">
          <cell r="A333">
            <v>100004019</v>
          </cell>
          <cell r="B333" t="str">
            <v>Cherry Flavor ART #594(Spray Dried)</v>
          </cell>
          <cell r="C333" t="str">
            <v>KG</v>
          </cell>
          <cell r="D333">
            <v>25</v>
          </cell>
          <cell r="E333">
            <v>53714.62</v>
          </cell>
          <cell r="F333">
            <v>-6198.8007909604567</v>
          </cell>
        </row>
        <row r="334">
          <cell r="A334">
            <v>100003070</v>
          </cell>
          <cell r="B334" t="str">
            <v>EHG'4',5mg,Drkgryish RedOp,RDY527'Wh Ink</v>
          </cell>
          <cell r="C334" t="str">
            <v>NO</v>
          </cell>
          <cell r="D334">
            <v>1440000</v>
          </cell>
          <cell r="E334">
            <v>191453.76</v>
          </cell>
          <cell r="F334">
            <v>59453.272542534614</v>
          </cell>
        </row>
        <row r="335">
          <cell r="A335">
            <v>100008236</v>
          </cell>
          <cell r="B335" t="str">
            <v>HGcapsule0elyellow/white(REDITHROMB)</v>
          </cell>
          <cell r="C335" t="str">
            <v>TS</v>
          </cell>
          <cell r="D335">
            <v>600</v>
          </cell>
          <cell r="E335">
            <v>108057.1</v>
          </cell>
          <cell r="F335">
            <v>0</v>
          </cell>
        </row>
        <row r="336">
          <cell r="A336">
            <v>100003067</v>
          </cell>
          <cell r="B336" t="str">
            <v>EHG,'4','0.5mg'DrkYlwOpq,'RDY525'Red Ink</v>
          </cell>
          <cell r="C336" t="str">
            <v>NO</v>
          </cell>
          <cell r="D336">
            <v>4986000</v>
          </cell>
          <cell r="E336">
            <v>608615.05000000005</v>
          </cell>
          <cell r="F336">
            <v>236296.70481947256</v>
          </cell>
        </row>
        <row r="337">
          <cell r="A337">
            <v>100003069</v>
          </cell>
          <cell r="B337" t="str">
            <v>EHG,'4','1mg'White Opq,'RDY526'Red Ink</v>
          </cell>
          <cell r="C337" t="str">
            <v>NO</v>
          </cell>
          <cell r="D337">
            <v>13800000</v>
          </cell>
          <cell r="E337">
            <v>1684496.75</v>
          </cell>
          <cell r="F337">
            <v>723675.60058276902</v>
          </cell>
        </row>
        <row r="338">
          <cell r="A338">
            <v>350003763</v>
          </cell>
          <cell r="B338" t="str">
            <v>Pramipexole Dihydrochloride (US)</v>
          </cell>
          <cell r="C338" t="str">
            <v>KG</v>
          </cell>
          <cell r="D338">
            <v>0.87</v>
          </cell>
          <cell r="E338">
            <v>1468894.08</v>
          </cell>
          <cell r="F338">
            <v>0</v>
          </cell>
        </row>
        <row r="339">
          <cell r="A339">
            <v>100006759</v>
          </cell>
          <cell r="B339" t="str">
            <v>Ca.Hyd.PhosDihydrate(Fine Powder) Ph.Eur</v>
          </cell>
          <cell r="C339" t="str">
            <v>KG</v>
          </cell>
          <cell r="D339">
            <v>500</v>
          </cell>
          <cell r="E339">
            <v>199352.79</v>
          </cell>
          <cell r="F339">
            <v>-51909.581511771219</v>
          </cell>
        </row>
        <row r="340">
          <cell r="A340">
            <v>100004195</v>
          </cell>
          <cell r="B340" t="str">
            <v>Opadry Pink 03 B 84643</v>
          </cell>
          <cell r="C340" t="str">
            <v>KG</v>
          </cell>
          <cell r="D340">
            <v>5</v>
          </cell>
          <cell r="E340">
            <v>7748.6</v>
          </cell>
          <cell r="F340">
            <v>501.39999999999873</v>
          </cell>
        </row>
        <row r="341">
          <cell r="A341">
            <v>100004139</v>
          </cell>
          <cell r="B341" t="str">
            <v>Opadry Yellow 03 B 82651</v>
          </cell>
          <cell r="C341" t="str">
            <v>KG</v>
          </cell>
          <cell r="D341">
            <v>5</v>
          </cell>
          <cell r="E341">
            <v>7748.8</v>
          </cell>
          <cell r="F341">
            <v>501.20000000000005</v>
          </cell>
        </row>
        <row r="342">
          <cell r="A342">
            <v>100009217</v>
          </cell>
          <cell r="B342" t="str">
            <v>Magnesium Carbonate Light USP</v>
          </cell>
          <cell r="C342" t="str">
            <v>KG</v>
          </cell>
          <cell r="D342">
            <v>120</v>
          </cell>
          <cell r="E342">
            <v>72659.05</v>
          </cell>
          <cell r="F342">
            <v>0</v>
          </cell>
        </row>
        <row r="343">
          <cell r="A343">
            <v>100004549</v>
          </cell>
          <cell r="B343" t="str">
            <v>Opadry White, 03B 28772</v>
          </cell>
          <cell r="C343" t="str">
            <v>KG</v>
          </cell>
          <cell r="D343">
            <v>10</v>
          </cell>
          <cell r="E343">
            <v>14417.46</v>
          </cell>
          <cell r="F343">
            <v>932.54000000000133</v>
          </cell>
        </row>
        <row r="344">
          <cell r="A344">
            <v>100007936</v>
          </cell>
          <cell r="B344" t="str">
            <v>Gelatin NF 240 Bloom</v>
          </cell>
          <cell r="C344" t="str">
            <v>KG</v>
          </cell>
          <cell r="D344">
            <v>50</v>
          </cell>
          <cell r="E344">
            <v>16436.84</v>
          </cell>
          <cell r="F344">
            <v>0</v>
          </cell>
        </row>
        <row r="345">
          <cell r="A345">
            <v>100004045</v>
          </cell>
          <cell r="B345" t="str">
            <v>Opadry Brown 03 B 86854</v>
          </cell>
          <cell r="C345" t="str">
            <v>KG</v>
          </cell>
          <cell r="D345">
            <v>10</v>
          </cell>
          <cell r="E345">
            <v>16698.18</v>
          </cell>
          <cell r="F345">
            <v>-198.17999999999984</v>
          </cell>
        </row>
        <row r="346">
          <cell r="A346">
            <v>100002300</v>
          </cell>
          <cell r="B346" t="str">
            <v>Hydrochloric Acid NF</v>
          </cell>
          <cell r="C346" t="str">
            <v>KG</v>
          </cell>
          <cell r="D346">
            <v>29.75</v>
          </cell>
          <cell r="E346">
            <v>28932.73</v>
          </cell>
          <cell r="F346">
            <v>8798.452881151281</v>
          </cell>
        </row>
        <row r="347">
          <cell r="A347">
            <v>100003230</v>
          </cell>
          <cell r="B347" t="str">
            <v>LactoseMonohydratPh.Eur(Super Tab 11SD)</v>
          </cell>
          <cell r="C347" t="str">
            <v>KG</v>
          </cell>
          <cell r="D347">
            <v>120</v>
          </cell>
          <cell r="E347">
            <v>31965.63</v>
          </cell>
          <cell r="F347">
            <v>6985.0072862759425</v>
          </cell>
        </row>
        <row r="348">
          <cell r="A348">
            <v>100003550</v>
          </cell>
          <cell r="B348" t="str">
            <v>Lake Blend    LB 333 Green</v>
          </cell>
          <cell r="C348" t="str">
            <v>KG</v>
          </cell>
          <cell r="D348">
            <v>10</v>
          </cell>
          <cell r="E348">
            <v>32873.68</v>
          </cell>
          <cell r="F348">
            <v>6213.1678964401317</v>
          </cell>
        </row>
        <row r="349">
          <cell r="A349">
            <v>100003449</v>
          </cell>
          <cell r="B349" t="str">
            <v>Opadry Pink OY-54937</v>
          </cell>
          <cell r="C349" t="str">
            <v>KG</v>
          </cell>
          <cell r="D349">
            <v>25</v>
          </cell>
          <cell r="E349">
            <v>34047.74</v>
          </cell>
          <cell r="F349">
            <v>3825.9756250851697</v>
          </cell>
        </row>
        <row r="350">
          <cell r="A350">
            <v>100002811</v>
          </cell>
          <cell r="B350" t="str">
            <v>Sodium Carbo. Anhyd Emprove Ph.Eur,BP,NF</v>
          </cell>
          <cell r="C350" t="str">
            <v>KG</v>
          </cell>
          <cell r="D350">
            <v>125</v>
          </cell>
          <cell r="E350">
            <v>182982.46</v>
          </cell>
          <cell r="F350">
            <v>-52112.9933234524</v>
          </cell>
        </row>
        <row r="351">
          <cell r="A351">
            <v>100008728</v>
          </cell>
          <cell r="B351" t="str">
            <v>Opadry AMB Maroon 80 W16181</v>
          </cell>
          <cell r="C351" t="str">
            <v>KG</v>
          </cell>
          <cell r="D351">
            <v>25</v>
          </cell>
          <cell r="E351">
            <v>38743.980000000003</v>
          </cell>
          <cell r="F351">
            <v>0</v>
          </cell>
        </row>
        <row r="352">
          <cell r="A352">
            <v>100008917</v>
          </cell>
          <cell r="B352" t="str">
            <v>Opadry AMB Blue 80W50509</v>
          </cell>
          <cell r="C352" t="str">
            <v>KG</v>
          </cell>
          <cell r="D352">
            <v>25</v>
          </cell>
          <cell r="E352">
            <v>38743.980000000003</v>
          </cell>
          <cell r="F352">
            <v>0</v>
          </cell>
        </row>
        <row r="353">
          <cell r="A353">
            <v>100008916</v>
          </cell>
          <cell r="B353" t="str">
            <v>Opadry AMB Green 80W510000</v>
          </cell>
          <cell r="C353" t="str">
            <v>KG</v>
          </cell>
          <cell r="D353">
            <v>25</v>
          </cell>
          <cell r="E353">
            <v>39918.04</v>
          </cell>
          <cell r="F353">
            <v>0</v>
          </cell>
        </row>
        <row r="354">
          <cell r="A354">
            <v>100001220</v>
          </cell>
          <cell r="B354" t="str">
            <v>Aspartame NF</v>
          </cell>
          <cell r="C354" t="str">
            <v>KG</v>
          </cell>
          <cell r="D354">
            <v>50</v>
          </cell>
          <cell r="E354">
            <v>57823.24</v>
          </cell>
          <cell r="F354">
            <v>1846.3471766296038</v>
          </cell>
        </row>
        <row r="355">
          <cell r="A355">
            <v>100003597</v>
          </cell>
          <cell r="B355" t="str">
            <v>Povidone K-90 Ph. Eur</v>
          </cell>
          <cell r="C355" t="str">
            <v>KG</v>
          </cell>
          <cell r="D355">
            <v>75</v>
          </cell>
          <cell r="E355">
            <v>90368.09</v>
          </cell>
          <cell r="F355">
            <v>-7115.1882952484648</v>
          </cell>
        </row>
        <row r="356">
          <cell r="A356">
            <v>100003434</v>
          </cell>
          <cell r="B356" t="str">
            <v>Microcrystallinecellulsoe NF AvicelPH200</v>
          </cell>
          <cell r="C356" t="str">
            <v>KG</v>
          </cell>
          <cell r="D356">
            <v>200</v>
          </cell>
          <cell r="E356">
            <v>79224.86</v>
          </cell>
          <cell r="F356">
            <v>-28515.828969192142</v>
          </cell>
        </row>
        <row r="357">
          <cell r="A357">
            <v>100003521</v>
          </cell>
          <cell r="B357" t="str">
            <v>Hydroxypropyl Cellulose NF Klucel LF</v>
          </cell>
          <cell r="C357" t="str">
            <v>KG</v>
          </cell>
          <cell r="D357">
            <v>498.96000000000004</v>
          </cell>
          <cell r="E357">
            <v>992702.98</v>
          </cell>
          <cell r="F357">
            <v>-220861.46280125572</v>
          </cell>
        </row>
        <row r="358">
          <cell r="A358">
            <v>100003212</v>
          </cell>
          <cell r="B358" t="str">
            <v>Copovidone USP (Plasdone S630)</v>
          </cell>
          <cell r="C358" t="str">
            <v>KG</v>
          </cell>
          <cell r="D358">
            <v>115.8</v>
          </cell>
          <cell r="E358">
            <v>169088.29</v>
          </cell>
          <cell r="F358">
            <v>-55863.97050131343</v>
          </cell>
        </row>
        <row r="359">
          <cell r="A359">
            <v>100009226</v>
          </cell>
          <cell r="B359" t="str">
            <v>Low Subs. Hydroxy Propyl Cellulose LH21</v>
          </cell>
          <cell r="C359" t="str">
            <v>KG</v>
          </cell>
          <cell r="D359">
            <v>300</v>
          </cell>
          <cell r="E359">
            <v>497971.08</v>
          </cell>
          <cell r="F359">
            <v>0</v>
          </cell>
        </row>
        <row r="360">
          <cell r="A360">
            <v>350001863</v>
          </cell>
          <cell r="B360" t="str">
            <v>Benzapril Hcl (Huahai)</v>
          </cell>
          <cell r="C360" t="str">
            <v>KG</v>
          </cell>
          <cell r="D360">
            <v>20</v>
          </cell>
          <cell r="E360">
            <v>730517.86</v>
          </cell>
          <cell r="F360">
            <v>104872.41334851948</v>
          </cell>
        </row>
        <row r="361">
          <cell r="A361">
            <v>350000955</v>
          </cell>
          <cell r="B361" t="str">
            <v>Benzapril Hydrochloride</v>
          </cell>
          <cell r="C361" t="str">
            <v>KG</v>
          </cell>
          <cell r="D361">
            <v>1203.9000000000001</v>
          </cell>
          <cell r="E361">
            <v>44108138.652999997</v>
          </cell>
          <cell r="F361">
            <v>48248190.997836813</v>
          </cell>
        </row>
        <row r="362">
          <cell r="A362">
            <v>350001534</v>
          </cell>
          <cell r="B362" t="str">
            <v>Mycophenolate Mof PhEur(Concord)(EU Mkt)</v>
          </cell>
          <cell r="C362" t="str">
            <v>KG</v>
          </cell>
          <cell r="D362">
            <v>200</v>
          </cell>
          <cell r="E362">
            <v>3287368</v>
          </cell>
          <cell r="F362">
            <v>0</v>
          </cell>
        </row>
        <row r="363">
          <cell r="A363">
            <v>100007393</v>
          </cell>
          <cell r="B363" t="str">
            <v>Instacoat  Universal White ICG-U-10019</v>
          </cell>
          <cell r="C363" t="str">
            <v>KG</v>
          </cell>
          <cell r="D363">
            <v>250</v>
          </cell>
          <cell r="E363">
            <v>237629.74</v>
          </cell>
          <cell r="F363">
            <v>0</v>
          </cell>
        </row>
        <row r="364">
          <cell r="A364">
            <v>100002275</v>
          </cell>
          <cell r="B364" t="str">
            <v>Eudragit EPO</v>
          </cell>
          <cell r="C364" t="str">
            <v>KG</v>
          </cell>
          <cell r="D364">
            <v>50</v>
          </cell>
          <cell r="E364">
            <v>264838.55</v>
          </cell>
          <cell r="F364">
            <v>-4109.2203910614171</v>
          </cell>
        </row>
        <row r="365">
          <cell r="A365">
            <v>100009698</v>
          </cell>
          <cell r="B365" t="str">
            <v>EHG 0 PUR PUR RDY 755 YEL AES 325/20</v>
          </cell>
          <cell r="C365" t="str">
            <v>NO</v>
          </cell>
          <cell r="D365">
            <v>1000000</v>
          </cell>
          <cell r="E365">
            <v>158707.94</v>
          </cell>
          <cell r="F365">
            <v>0</v>
          </cell>
        </row>
        <row r="366">
          <cell r="A366">
            <v>100002191</v>
          </cell>
          <cell r="B366" t="str">
            <v>Carmellose Calcium Ph Eur</v>
          </cell>
          <cell r="C366" t="str">
            <v>KG</v>
          </cell>
          <cell r="D366">
            <v>100</v>
          </cell>
          <cell r="E366">
            <v>135586</v>
          </cell>
          <cell r="F366">
            <v>-25308.170004086627</v>
          </cell>
        </row>
        <row r="367">
          <cell r="A367">
            <v>100001399</v>
          </cell>
          <cell r="B367" t="str">
            <v>Opadry Purple 20B 50184</v>
          </cell>
          <cell r="C367" t="str">
            <v>KG</v>
          </cell>
          <cell r="D367">
            <v>50</v>
          </cell>
          <cell r="E367">
            <v>117406</v>
          </cell>
          <cell r="F367">
            <v>7594.0000000000055</v>
          </cell>
        </row>
        <row r="368">
          <cell r="A368">
            <v>100009606</v>
          </cell>
          <cell r="B368" t="str">
            <v>EHG Size3 PinkBody TealCap Imp L24HR USP</v>
          </cell>
          <cell r="C368" t="str">
            <v>NO</v>
          </cell>
          <cell r="D368">
            <v>601000</v>
          </cell>
          <cell r="E368">
            <v>95226</v>
          </cell>
          <cell r="F368">
            <v>0</v>
          </cell>
        </row>
        <row r="369">
          <cell r="A369">
            <v>100009486</v>
          </cell>
          <cell r="B369" t="str">
            <v>EHG 3 OPGRN OPPK WHTLN15 LANSO 15</v>
          </cell>
          <cell r="C369" t="str">
            <v>NO</v>
          </cell>
          <cell r="D369">
            <v>497000</v>
          </cell>
          <cell r="E369">
            <v>83233.64</v>
          </cell>
          <cell r="F369">
            <v>0</v>
          </cell>
        </row>
        <row r="370">
          <cell r="A370">
            <v>100003337</v>
          </cell>
          <cell r="B370" t="str">
            <v>Instacoat (Brown) ICG-U-10058</v>
          </cell>
          <cell r="C370" t="str">
            <v>KG</v>
          </cell>
          <cell r="D370">
            <v>50</v>
          </cell>
          <cell r="E370">
            <v>82684.2</v>
          </cell>
          <cell r="F370">
            <v>18567.617507418403</v>
          </cell>
        </row>
        <row r="371">
          <cell r="A371">
            <v>100002998</v>
          </cell>
          <cell r="B371" t="str">
            <v>EHG2,OpBlue,OpLtBlue,RDY506Blk,Prop120</v>
          </cell>
          <cell r="C371" t="str">
            <v>NO</v>
          </cell>
          <cell r="D371">
            <v>250000</v>
          </cell>
          <cell r="E371">
            <v>41356.32</v>
          </cell>
          <cell r="F371">
            <v>-6094.1369648603441</v>
          </cell>
        </row>
        <row r="372">
          <cell r="A372">
            <v>100003001</v>
          </cell>
          <cell r="B372" t="str">
            <v>EHG,Size'1'Blue Opq 'RDY 505'(Asso.Cap)</v>
          </cell>
          <cell r="C372" t="str">
            <v>NO</v>
          </cell>
          <cell r="D372">
            <v>250000</v>
          </cell>
          <cell r="E372">
            <v>40051.699999999997</v>
          </cell>
          <cell r="F372">
            <v>1383.3922678054071</v>
          </cell>
        </row>
        <row r="373">
          <cell r="A373">
            <v>100002999</v>
          </cell>
          <cell r="B373" t="str">
            <v>EHG 3,OpLtBlue,white,RDY508Black,Prop,60</v>
          </cell>
          <cell r="C373" t="str">
            <v>NO</v>
          </cell>
          <cell r="D373">
            <v>255000</v>
          </cell>
          <cell r="E373">
            <v>39357.47</v>
          </cell>
          <cell r="F373">
            <v>-3466.2197421377291</v>
          </cell>
        </row>
        <row r="374">
          <cell r="A374">
            <v>100007392</v>
          </cell>
          <cell r="B374" t="str">
            <v>Instacoat Universal Pink ICG-U-10021</v>
          </cell>
          <cell r="C374" t="str">
            <v>KG</v>
          </cell>
          <cell r="D374">
            <v>25</v>
          </cell>
          <cell r="E374">
            <v>25265.77</v>
          </cell>
          <cell r="F374">
            <v>0</v>
          </cell>
        </row>
        <row r="375">
          <cell r="A375">
            <v>100009596</v>
          </cell>
          <cell r="B375" t="str">
            <v>SodiumCarbonate Anhydrous NF(#200Passed)</v>
          </cell>
          <cell r="C375" t="str">
            <v>KG</v>
          </cell>
          <cell r="D375">
            <v>10</v>
          </cell>
          <cell r="E375">
            <v>12022.37</v>
          </cell>
          <cell r="F375">
            <v>0</v>
          </cell>
        </row>
        <row r="376">
          <cell r="A376">
            <v>100007391</v>
          </cell>
          <cell r="B376" t="str">
            <v>Instacoat  Universal Brown ICG-U-10023</v>
          </cell>
          <cell r="C376" t="str">
            <v>KG</v>
          </cell>
          <cell r="D376">
            <v>10</v>
          </cell>
          <cell r="E376">
            <v>9984.2099999999991</v>
          </cell>
          <cell r="F376">
            <v>0</v>
          </cell>
        </row>
        <row r="377">
          <cell r="A377">
            <v>100007366</v>
          </cell>
          <cell r="B377" t="str">
            <v>Iron Oxide Black</v>
          </cell>
          <cell r="C377" t="str">
            <v>KG</v>
          </cell>
          <cell r="D377">
            <v>3</v>
          </cell>
          <cell r="E377">
            <v>4006.56</v>
          </cell>
          <cell r="F377">
            <v>-1157.1600000000001</v>
          </cell>
        </row>
        <row r="378">
          <cell r="A378">
            <v>350003813</v>
          </cell>
          <cell r="B378" t="str">
            <v>Aspirin 50% Retained #40 USP</v>
          </cell>
          <cell r="C378" t="str">
            <v>KG</v>
          </cell>
          <cell r="D378">
            <v>650</v>
          </cell>
          <cell r="E378">
            <v>479264.37</v>
          </cell>
          <cell r="F378">
            <v>0</v>
          </cell>
        </row>
        <row r="379">
          <cell r="A379">
            <v>350003814</v>
          </cell>
          <cell r="B379" t="str">
            <v>Aspirin #40 Passed USP</v>
          </cell>
          <cell r="C379" t="str">
            <v>KG</v>
          </cell>
          <cell r="D379">
            <v>650</v>
          </cell>
          <cell r="E379">
            <v>479263.91</v>
          </cell>
          <cell r="F379">
            <v>0</v>
          </cell>
        </row>
        <row r="380">
          <cell r="A380">
            <v>100002704</v>
          </cell>
          <cell r="B380" t="str">
            <v>EHG Size'3' Gray Opa&amp;Pink Opa 'RDY'453'</v>
          </cell>
          <cell r="C380" t="str">
            <v>NO</v>
          </cell>
          <cell r="D380">
            <v>1882000</v>
          </cell>
          <cell r="E380">
            <v>376957.12</v>
          </cell>
          <cell r="F380">
            <v>0</v>
          </cell>
        </row>
        <row r="381">
          <cell r="A381">
            <v>100003021</v>
          </cell>
          <cell r="B381" t="str">
            <v>EHG,'2',Lt Org/Lt Org with RV3 imprint</v>
          </cell>
          <cell r="C381" t="str">
            <v>TS</v>
          </cell>
          <cell r="D381">
            <v>1050</v>
          </cell>
          <cell r="E381">
            <v>322830.88</v>
          </cell>
          <cell r="F381">
            <v>-28773.013027522971</v>
          </cell>
        </row>
        <row r="382">
          <cell r="A382">
            <v>100003022</v>
          </cell>
          <cell r="B382" t="str">
            <v>EHG,Size'2',Ylw / Ylw with RV1.5 Imprint</v>
          </cell>
          <cell r="C382" t="str">
            <v>TS</v>
          </cell>
          <cell r="D382">
            <v>1021</v>
          </cell>
          <cell r="E382">
            <v>235296.21</v>
          </cell>
          <cell r="F382">
            <v>30237.281782178201</v>
          </cell>
        </row>
        <row r="383">
          <cell r="A383">
            <v>100009679</v>
          </cell>
          <cell r="B383" t="str">
            <v>EHG O PUR PUR RDY 756 YEL AES 325/40</v>
          </cell>
          <cell r="C383" t="str">
            <v>NO</v>
          </cell>
          <cell r="D383">
            <v>1068000</v>
          </cell>
          <cell r="E383">
            <v>166040.68</v>
          </cell>
          <cell r="F383">
            <v>0</v>
          </cell>
        </row>
        <row r="384">
          <cell r="A384">
            <v>100009699</v>
          </cell>
          <cell r="B384" t="str">
            <v>EHG 1 PUR PUR RDY 753 YEL AES 81/20</v>
          </cell>
          <cell r="C384" t="str">
            <v>NO</v>
          </cell>
          <cell r="D384">
            <v>997000</v>
          </cell>
          <cell r="E384">
            <v>148550.22</v>
          </cell>
          <cell r="F384">
            <v>0</v>
          </cell>
        </row>
        <row r="385">
          <cell r="A385">
            <v>100003435</v>
          </cell>
          <cell r="B385" t="str">
            <v>Cellulose Microcrystalline Ph.Eur. PH102</v>
          </cell>
          <cell r="C385" t="str">
            <v>KG</v>
          </cell>
          <cell r="D385">
            <v>1500</v>
          </cell>
          <cell r="E385">
            <v>392183.83999999997</v>
          </cell>
          <cell r="F385">
            <v>-42585.112090273084</v>
          </cell>
        </row>
        <row r="386">
          <cell r="A386">
            <v>100008170</v>
          </cell>
          <cell r="B386" t="str">
            <v>Opadry Orange 20A83046</v>
          </cell>
          <cell r="C386" t="str">
            <v>KG</v>
          </cell>
          <cell r="D386">
            <v>50</v>
          </cell>
          <cell r="E386">
            <v>132433.97</v>
          </cell>
          <cell r="F386">
            <v>0</v>
          </cell>
        </row>
        <row r="387">
          <cell r="A387">
            <v>100007055</v>
          </cell>
          <cell r="B387" t="str">
            <v>EHG/0el/Green (RHP 1C)/Dark Red</v>
          </cell>
          <cell r="C387" t="str">
            <v>NO</v>
          </cell>
          <cell r="D387">
            <v>950000</v>
          </cell>
          <cell r="E387">
            <v>131008.41</v>
          </cell>
          <cell r="F387">
            <v>27770.49916519133</v>
          </cell>
        </row>
        <row r="388">
          <cell r="A388">
            <v>100006741</v>
          </cell>
          <cell r="B388" t="str">
            <v>Hydroxypropyl Cellulose(KlucelEF)Ph.Eur</v>
          </cell>
          <cell r="C388" t="str">
            <v>KG</v>
          </cell>
          <cell r="D388">
            <v>45.36</v>
          </cell>
          <cell r="E388">
            <v>109967.49</v>
          </cell>
          <cell r="F388">
            <v>0</v>
          </cell>
        </row>
        <row r="389">
          <cell r="A389">
            <v>100006996</v>
          </cell>
          <cell r="B389" t="str">
            <v>EHG/0el/White (RHP2C)/Dark Red</v>
          </cell>
          <cell r="C389" t="str">
            <v>NO</v>
          </cell>
          <cell r="D389">
            <v>600000</v>
          </cell>
          <cell r="E389">
            <v>91874.3</v>
          </cell>
          <cell r="F389">
            <v>8767.9921605493146</v>
          </cell>
        </row>
        <row r="390">
          <cell r="A390">
            <v>100007056</v>
          </cell>
          <cell r="B390" t="str">
            <v>EHG/0el/Green (RHP 1b)/Yellow</v>
          </cell>
          <cell r="C390" t="str">
            <v>NO</v>
          </cell>
          <cell r="D390">
            <v>600000</v>
          </cell>
          <cell r="E390">
            <v>91737.1</v>
          </cell>
          <cell r="F390">
            <v>12624.893741618233</v>
          </cell>
        </row>
        <row r="391">
          <cell r="A391">
            <v>100009680</v>
          </cell>
          <cell r="B391" t="str">
            <v>EHG 1 PUR PUR RDY754 YEL AES81/40</v>
          </cell>
          <cell r="C391" t="str">
            <v>NO</v>
          </cell>
          <cell r="D391">
            <v>508000</v>
          </cell>
          <cell r="E391">
            <v>88289.68</v>
          </cell>
          <cell r="F391">
            <v>0</v>
          </cell>
        </row>
        <row r="392">
          <cell r="A392">
            <v>100009697</v>
          </cell>
          <cell r="B392" t="str">
            <v>EHG 1 PUR PUR RDY 752 YEL AES 75/40</v>
          </cell>
          <cell r="C392" t="str">
            <v>NO</v>
          </cell>
          <cell r="D392">
            <v>500000</v>
          </cell>
          <cell r="E392">
            <v>86888.82</v>
          </cell>
          <cell r="F392">
            <v>0</v>
          </cell>
        </row>
        <row r="393">
          <cell r="A393">
            <v>100009700</v>
          </cell>
          <cell r="B393" t="str">
            <v>EHG 1 PUR PUR RDY 751 YEL AES 75/20</v>
          </cell>
          <cell r="C393" t="str">
            <v>NO</v>
          </cell>
          <cell r="D393">
            <v>500000</v>
          </cell>
          <cell r="E393">
            <v>86888.82</v>
          </cell>
          <cell r="F393">
            <v>0</v>
          </cell>
        </row>
        <row r="394">
          <cell r="A394">
            <v>100009487</v>
          </cell>
          <cell r="B394" t="str">
            <v>EHG 1 OPBLK OPPK WHTLN30 LANSO 30</v>
          </cell>
          <cell r="C394" t="str">
            <v>NO</v>
          </cell>
          <cell r="D394">
            <v>500000</v>
          </cell>
          <cell r="E394">
            <v>86703.02</v>
          </cell>
          <cell r="F394">
            <v>0</v>
          </cell>
        </row>
        <row r="395">
          <cell r="A395">
            <v>100006997</v>
          </cell>
          <cell r="B395" t="str">
            <v>EHG/0el/White (RHP2a)/Pink</v>
          </cell>
          <cell r="C395" t="str">
            <v>NO</v>
          </cell>
          <cell r="D395">
            <v>500000</v>
          </cell>
          <cell r="E395">
            <v>76332.759999999995</v>
          </cell>
          <cell r="F395">
            <v>7535.8168004577701</v>
          </cell>
        </row>
        <row r="396">
          <cell r="A396">
            <v>100007236</v>
          </cell>
          <cell r="B396" t="str">
            <v>DibasicCalcium PhosphateDihydrate(FP)USP</v>
          </cell>
          <cell r="C396" t="str">
            <v>KG</v>
          </cell>
          <cell r="D396">
            <v>100</v>
          </cell>
          <cell r="E396">
            <v>39868.28</v>
          </cell>
          <cell r="F396">
            <v>-18315.249809951329</v>
          </cell>
        </row>
        <row r="397">
          <cell r="A397">
            <v>100003000</v>
          </cell>
          <cell r="B397" t="str">
            <v>EHG3,OpLtblue,OpLtBlueRDY507black,Prop80</v>
          </cell>
          <cell r="C397" t="str">
            <v>NO</v>
          </cell>
          <cell r="D397">
            <v>221000</v>
          </cell>
          <cell r="E397">
            <v>34016.959999999999</v>
          </cell>
          <cell r="F397">
            <v>-1861.4464125805878</v>
          </cell>
        </row>
        <row r="398">
          <cell r="A398">
            <v>100009516</v>
          </cell>
          <cell r="B398" t="str">
            <v>Potassium Hydroxide Ph.Eur.</v>
          </cell>
          <cell r="C398" t="str">
            <v>KG</v>
          </cell>
          <cell r="D398">
            <v>50</v>
          </cell>
          <cell r="E398">
            <v>33976.44</v>
          </cell>
          <cell r="F398">
            <v>0</v>
          </cell>
        </row>
        <row r="399">
          <cell r="A399">
            <v>100006119</v>
          </cell>
          <cell r="B399" t="str">
            <v>EHG 2 Yellow Yellow RV1.5 RVS 1.5mg</v>
          </cell>
          <cell r="C399" t="str">
            <v>NO</v>
          </cell>
          <cell r="D399">
            <v>210000</v>
          </cell>
          <cell r="E399">
            <v>33497.980000000003</v>
          </cell>
          <cell r="F399">
            <v>824.45865030674304</v>
          </cell>
        </row>
        <row r="400">
          <cell r="A400">
            <v>100006120</v>
          </cell>
          <cell r="B400" t="str">
            <v>EHG 2 LT.Orange LT.Orange RV3 RVS 3mg</v>
          </cell>
          <cell r="C400" t="str">
            <v>NO</v>
          </cell>
          <cell r="D400">
            <v>210000</v>
          </cell>
          <cell r="E400">
            <v>33497.980000000003</v>
          </cell>
          <cell r="F400">
            <v>824.47121951218946</v>
          </cell>
        </row>
        <row r="401">
          <cell r="A401">
            <v>100006118</v>
          </cell>
          <cell r="B401" t="str">
            <v>EHG 2 Red Red RV 4.5 RVS 4.5mg</v>
          </cell>
          <cell r="C401" t="str">
            <v>NO</v>
          </cell>
          <cell r="D401">
            <v>210000</v>
          </cell>
          <cell r="E401">
            <v>33497.980000000003</v>
          </cell>
          <cell r="F401">
            <v>824.45010752687369</v>
          </cell>
        </row>
        <row r="402">
          <cell r="A402">
            <v>100009607</v>
          </cell>
          <cell r="B402" t="str">
            <v>Opadry II 39B590000 Clear</v>
          </cell>
          <cell r="C402" t="str">
            <v>KG</v>
          </cell>
          <cell r="D402">
            <v>50</v>
          </cell>
          <cell r="E402">
            <v>90402.62000000001</v>
          </cell>
          <cell r="F402">
            <v>0</v>
          </cell>
        </row>
        <row r="403">
          <cell r="A403">
            <v>100009586</v>
          </cell>
          <cell r="B403" t="str">
            <v>Colloidal Silicon Dioxide (200 Pharma)NF</v>
          </cell>
          <cell r="C403" t="str">
            <v>KG</v>
          </cell>
          <cell r="D403">
            <v>10</v>
          </cell>
          <cell r="E403">
            <v>5316.4</v>
          </cell>
          <cell r="F403">
            <v>0</v>
          </cell>
        </row>
        <row r="404">
          <cell r="A404">
            <v>100007909</v>
          </cell>
          <cell r="B404" t="str">
            <v>Magnesium Stearate (MF-2-V) Ph.Eur</v>
          </cell>
          <cell r="C404" t="str">
            <v>KG</v>
          </cell>
          <cell r="D404">
            <v>25</v>
          </cell>
          <cell r="E404">
            <v>6212.43</v>
          </cell>
          <cell r="F404">
            <v>587.8209461905542</v>
          </cell>
        </row>
        <row r="405">
          <cell r="A405">
            <v>100001257</v>
          </cell>
          <cell r="B405" t="str">
            <v>Opadry Green 03B 11434</v>
          </cell>
          <cell r="C405" t="str">
            <v>KG</v>
          </cell>
          <cell r="D405">
            <v>75</v>
          </cell>
          <cell r="E405">
            <v>98596.56</v>
          </cell>
          <cell r="F405">
            <v>29078.236927912189</v>
          </cell>
        </row>
        <row r="406">
          <cell r="A406">
            <v>100006086</v>
          </cell>
          <cell r="B406" t="str">
            <v>Dimethicone 350 Cps Ph.Eur.</v>
          </cell>
          <cell r="C406" t="str">
            <v>KG</v>
          </cell>
          <cell r="D406">
            <v>36</v>
          </cell>
          <cell r="E406">
            <v>37187.629999999997</v>
          </cell>
          <cell r="F406">
            <v>-5131.868706079189</v>
          </cell>
        </row>
        <row r="407">
          <cell r="A407">
            <v>100003524</v>
          </cell>
          <cell r="B407" t="str">
            <v>Copovidone Ph.Eur (Plasdone S630)</v>
          </cell>
          <cell r="C407" t="str">
            <v>KG</v>
          </cell>
          <cell r="D407">
            <v>193</v>
          </cell>
          <cell r="E407">
            <v>248517.2</v>
          </cell>
          <cell r="F407">
            <v>-118657.14808272707</v>
          </cell>
        </row>
        <row r="408">
          <cell r="A408">
            <v>100007897</v>
          </cell>
          <cell r="B408" t="str">
            <v>Polyethylene Glycol 6000 Ph.Eur. (Fine P</v>
          </cell>
          <cell r="C408" t="str">
            <v>KG</v>
          </cell>
          <cell r="D408">
            <v>700</v>
          </cell>
          <cell r="E408">
            <v>421896.74</v>
          </cell>
          <cell r="F408">
            <v>0</v>
          </cell>
        </row>
        <row r="409">
          <cell r="A409">
            <v>350000726</v>
          </cell>
          <cell r="B409" t="str">
            <v>Sibutramine HCl Monohydrate (Europe)</v>
          </cell>
          <cell r="C409" t="str">
            <v>KG</v>
          </cell>
          <cell r="D409">
            <v>16</v>
          </cell>
          <cell r="E409">
            <v>1040000</v>
          </cell>
          <cell r="F409">
            <v>-304000</v>
          </cell>
        </row>
        <row r="410">
          <cell r="A410">
            <v>100001572</v>
          </cell>
          <cell r="B410" t="str">
            <v>Black Currant St 6138/31</v>
          </cell>
          <cell r="C410" t="str">
            <v>KG</v>
          </cell>
          <cell r="D410">
            <v>25</v>
          </cell>
          <cell r="E410">
            <v>235615.66</v>
          </cell>
          <cell r="F410">
            <v>-69020.711657050881</v>
          </cell>
        </row>
        <row r="411">
          <cell r="A411">
            <v>100000402</v>
          </cell>
          <cell r="B411" t="str">
            <v>Succinic Acid</v>
          </cell>
          <cell r="C411" t="str">
            <v>G</v>
          </cell>
          <cell r="D411">
            <v>100000</v>
          </cell>
          <cell r="E411">
            <v>311765.23</v>
          </cell>
          <cell r="F411">
            <v>-193767.82419108742</v>
          </cell>
        </row>
        <row r="412">
          <cell r="A412">
            <v>100008616</v>
          </cell>
          <cell r="B412" t="str">
            <v>Ludipress LCE Ph.Eur.</v>
          </cell>
          <cell r="C412" t="str">
            <v>KG</v>
          </cell>
          <cell r="D412">
            <v>1820</v>
          </cell>
          <cell r="E412">
            <v>962311.53</v>
          </cell>
          <cell r="F412">
            <v>0</v>
          </cell>
        </row>
        <row r="413">
          <cell r="A413">
            <v>100005698</v>
          </cell>
          <cell r="B413" t="str">
            <v>Peppermint Flavou No.290147(BetaPharma)</v>
          </cell>
          <cell r="C413" t="str">
            <v>KG</v>
          </cell>
          <cell r="D413">
            <v>100</v>
          </cell>
          <cell r="E413">
            <v>497052.1</v>
          </cell>
          <cell r="F413">
            <v>-12052.099999999973</v>
          </cell>
        </row>
      </sheetData>
      <sheetData sheetId="7">
        <row r="446">
          <cell r="G446">
            <v>500000</v>
          </cell>
        </row>
      </sheetData>
      <sheetData sheetId="8">
        <row r="2">
          <cell r="B2" t="str">
            <v xml:space="preserve">Dr. Reddy's Laboratories Limited </v>
          </cell>
        </row>
      </sheetData>
      <sheetData sheetId="9"/>
      <sheetData sheetId="10" refreshError="1"/>
      <sheetData sheetId="11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</sheetNames>
    <sheetDataSet>
      <sheetData sheetId="0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version rate"/>
    </sheetNames>
    <sheetDataSet>
      <sheetData sheetId="0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3"/>
      <sheetName val="CRITERIA4"/>
      <sheetName val="Asset 5"/>
      <sheetName val="Asset 2"/>
      <sheetName val="CRITERIA2"/>
      <sheetName val="FAR-Apr"/>
      <sheetName val="FAR-May"/>
      <sheetName val="CODE"/>
      <sheetName val="FAR-June"/>
      <sheetName val="CRITERIA5"/>
      <sheetName val="stores300602"/>
      <sheetName val="sites300602"/>
      <sheetName val="Sheet3"/>
      <sheetName val="CRITERIA1"/>
      <sheetName val="M B-QtyRecn"/>
      <sheetName val="Table 5"/>
    </sheetNames>
    <sheetDataSet>
      <sheetData sheetId="0" refreshError="1"/>
      <sheetData sheetId="1">
        <row r="1">
          <cell r="B1" t="str">
            <v>BML PUNJAB BOOK</v>
          </cell>
        </row>
        <row r="11">
          <cell r="B11" t="str">
            <v>prodprod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３発デ－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">
          <cell r="B8" t="str">
            <v>Raw Material Name</v>
          </cell>
        </row>
        <row r="70">
          <cell r="B70" t="str">
            <v>Table 5</v>
          </cell>
        </row>
        <row r="71">
          <cell r="B71" t="str">
            <v>Packing Cost</v>
          </cell>
        </row>
        <row r="72">
          <cell r="B72" t="str">
            <v>Cost of poly Bag</v>
          </cell>
          <cell r="D72">
            <v>0.8</v>
          </cell>
        </row>
        <row r="73">
          <cell r="B73" t="str">
            <v>Cost of recycleable bin/comp</v>
          </cell>
          <cell r="D73">
            <v>0.2</v>
          </cell>
        </row>
        <row r="74">
          <cell r="B74" t="str">
            <v>Total cost</v>
          </cell>
          <cell r="D74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other expenses ( 13 ) "/>
      <sheetName val="Infrastructure(3)"/>
      <sheetName val="ORG. CHART (1)"/>
      <sheetName val="ELECT. LOAD ( 9 )"/>
      <sheetName val="T - room expense ( 7 )"/>
      <sheetName val="Power cost ( 11 )"/>
      <sheetName val="INDEX (2)"/>
      <sheetName val="Machine Planning"/>
      <sheetName val="Machine summary sheet"/>
      <sheetName val="MACHINE PLAN"/>
      <sheetName val="Index"/>
      <sheetName val="Corporate expenses"/>
      <sheetName val="Pre Operative"/>
      <sheetName val="Time Plan Project Impln"/>
      <sheetName val="BLOW"/>
      <sheetName val="Overheads"/>
      <sheetName val="Scenario"/>
      <sheetName val="Cost Template"/>
      <sheetName val="Assumptions"/>
      <sheetName val="Sheet1"/>
      <sheetName val="Sheet2"/>
      <sheetName val="Sheet3"/>
      <sheetName val="DEP-SCH-V"/>
      <sheetName val="other_expenses_(_13_)_"/>
      <sheetName val="ORG__CHART_(1)"/>
      <sheetName val="ELECT__LOAD_(_9_)"/>
      <sheetName val="T_-_room_expense_(_7_)"/>
      <sheetName val="Power_cost_(_11_)"/>
      <sheetName val="INDEX_(2)"/>
      <sheetName val="Machine_Planning"/>
      <sheetName val="Machine_summary_sheet"/>
      <sheetName val="MACHINE_PLAN"/>
      <sheetName val="Corporate_expenses"/>
      <sheetName val="Pre_Operative"/>
      <sheetName val="Time_Plan_Project_Impln"/>
      <sheetName val="Cost_Template"/>
      <sheetName val="other_expenses_(_13_)_1"/>
      <sheetName val="ORG__CHART_(1)1"/>
      <sheetName val="ELECT__LOAD_(_9_)1"/>
      <sheetName val="T_-_room_expense_(_7_)1"/>
      <sheetName val="Power_cost_(_11_)1"/>
      <sheetName val="INDEX_(2)1"/>
      <sheetName val="Machine_Planning1"/>
      <sheetName val="Machine_summary_sheet1"/>
      <sheetName val="MACHINE_PLAN1"/>
      <sheetName val="Corporate_expenses1"/>
      <sheetName val="Pre_Operative1"/>
      <sheetName val="Time_Plan_Project_Impln1"/>
      <sheetName val="Cost_Template1"/>
    </sheetNames>
    <sheetDataSet>
      <sheetData sheetId="0"/>
      <sheetData sheetId="1">
        <row r="15">
          <cell r="H15">
            <v>735200</v>
          </cell>
        </row>
      </sheetData>
      <sheetData sheetId="2">
        <row r="25">
          <cell r="F25">
            <v>44.34</v>
          </cell>
        </row>
        <row r="37">
          <cell r="E37">
            <v>21.94</v>
          </cell>
        </row>
      </sheetData>
      <sheetData sheetId="3"/>
      <sheetData sheetId="4"/>
      <sheetData sheetId="5">
        <row r="14">
          <cell r="E14">
            <v>301000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>
        <row r="15">
          <cell r="H15">
            <v>735200</v>
          </cell>
        </row>
      </sheetData>
      <sheetData sheetId="25"/>
      <sheetData sheetId="26"/>
      <sheetData sheetId="27">
        <row r="14">
          <cell r="E14">
            <v>301000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5">
          <cell r="H15">
            <v>735200</v>
          </cell>
        </row>
      </sheetData>
      <sheetData sheetId="38"/>
      <sheetData sheetId="39"/>
      <sheetData sheetId="40">
        <row r="14">
          <cell r="E14">
            <v>301000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ORAMA Group June 02"/>
    </sheetNames>
    <sheetDataSet>
      <sheetData sheetId="0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RENCIA DE INGENIERIA DEL PROD"/>
    </sheetNames>
    <sheetDataSet>
      <sheetData sheetId="0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yout FD'S"/>
    </sheetNames>
    <sheetDataSet>
      <sheetData sheetId="0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2"/>
      <sheetName val="194C"/>
    </sheetNames>
    <sheetDataSet>
      <sheetData sheetId="0" refreshError="1"/>
      <sheetData sheetId="1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</sheetNames>
    <sheetDataSet>
      <sheetData sheetId="0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 Variables"/>
    </sheetNames>
    <sheetDataSet>
      <sheetData sheetId="0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"/>
    </sheetNames>
    <sheetDataSet>
      <sheetData sheetId="0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A Table"/>
    </sheetNames>
    <sheetDataSet>
      <sheetData sheetId="0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 up Category"/>
    </sheetNames>
    <sheetDataSet>
      <sheetData sheetId="0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 St"/>
    </sheetNames>
    <sheetDataSet>
      <sheetData sheetId="0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PL"/>
      <sheetName val="Results BS"/>
      <sheetName val="Invst"/>
      <sheetName val="FA Print"/>
      <sheetName val="Notes"/>
      <sheetName val="Notes2"/>
      <sheetName val="Bal Sheet"/>
      <sheetName val="FA"/>
      <sheetName val="AdInfo"/>
      <sheetName val="Analysis Wo Delhi"/>
      <sheetName val="Analysis withDelhi"/>
      <sheetName val="Part 4"/>
      <sheetName val="branch"/>
      <sheetName val="Abfl vs. pih"/>
      <sheetName val="AdInfo 99-00"/>
      <sheetName val="Sonarpur"/>
      <sheetName val="Bal Sheet 2 Col"/>
      <sheetName val="JE10310X"/>
      <sheetName val="Trial Balance"/>
      <sheetName val="PIH Mar 2001"/>
      <sheetName val="Flash Report SDC(EUR)"/>
      <sheetName val="RPT 51-VOLUME DATA-Industry"/>
      <sheetName val="RPT 72-VOLUME DATA-Industry"/>
      <sheetName val="Cover"/>
      <sheetName val="RPT 71-VOLUME DATA-PCI "/>
      <sheetName val="STB4"/>
      <sheetName val="Other notes"/>
      <sheetName val="OPERATING HEAD"/>
      <sheetName val="Reference"/>
      <sheetName val="Lookup"/>
      <sheetName val="LIST"/>
      <sheetName val="Jan-Dec'03 Cost"/>
      <sheetName val="Jan-Mar'04 Co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&amp;S31-03-04"/>
      <sheetName val="P&amp;L 31-03-04"/>
      <sheetName val="Schd 4"/>
      <sheetName val="Schd 5-11"/>
      <sheetName val="Schd 12-16"/>
      <sheetName val="BS Groupings"/>
      <sheetName val="PL Group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June 05"/>
    </sheetNames>
    <sheetDataSet>
      <sheetData sheetId="0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</sheetNames>
    <sheetDataSet>
      <sheetData sheetId="0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llan"/>
    </sheetNames>
    <sheetDataSet>
      <sheetData sheetId="0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tstaff"/>
    </sheetNames>
    <sheetDataSet>
      <sheetData sheetId="0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C"/>
    </sheetNames>
    <sheetDataSet>
      <sheetData sheetId="0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</sheetNames>
    <sheetDataSet>
      <sheetData sheetId="0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ce Tax Inpur credit March "/>
      <sheetName val="Advance Tax  and  TDS"/>
      <sheetName val="Share Application Money"/>
      <sheetName val="Adv tax and tds March 05"/>
      <sheetName val="Working June 05"/>
      <sheetName val="SEAS"/>
      <sheetName val="Sales"/>
      <sheetName val="Summary"/>
    </sheetNames>
    <sheetDataSet>
      <sheetData sheetId="0"/>
      <sheetData sheetId="1"/>
      <sheetData sheetId="2"/>
      <sheetData sheetId="3"/>
      <sheetData sheetId="4">
        <row r="9">
          <cell r="E9">
            <v>0</v>
          </cell>
          <cell r="G9">
            <v>38492</v>
          </cell>
          <cell r="H9">
            <v>38490</v>
          </cell>
        </row>
        <row r="10">
          <cell r="E10" t="str">
            <v>TDS @ 2.091% ded by party on freight</v>
          </cell>
          <cell r="G10">
            <v>38533</v>
          </cell>
          <cell r="H10">
            <v>38533</v>
          </cell>
        </row>
        <row r="11">
          <cell r="E11" t="str">
            <v>Agst invoice no 19</v>
          </cell>
          <cell r="G11">
            <v>38533</v>
          </cell>
          <cell r="H11">
            <v>38518</v>
          </cell>
        </row>
        <row r="12">
          <cell r="E12" t="str">
            <v>SBI Income tax for self Assessment tax</v>
          </cell>
          <cell r="G12">
            <v>38530</v>
          </cell>
          <cell r="H12">
            <v>38528</v>
          </cell>
        </row>
        <row r="13">
          <cell r="E13">
            <v>0</v>
          </cell>
          <cell r="G13">
            <v>38472</v>
          </cell>
          <cell r="H13">
            <v>38463</v>
          </cell>
        </row>
        <row r="14">
          <cell r="E14" t="str">
            <v>TDS  ON RS.97753 @ 20.91%</v>
          </cell>
          <cell r="G14">
            <v>38503</v>
          </cell>
          <cell r="H14">
            <v>38478</v>
          </cell>
        </row>
        <row r="17">
          <cell r="E17" t="str">
            <v>Advance Tax &amp; TDS FY 2005-06 (4303011)</v>
          </cell>
        </row>
        <row r="19">
          <cell r="E19" t="str">
            <v>Idbi Bank a/c income tax towards advance tax</v>
          </cell>
          <cell r="G19">
            <v>38517</v>
          </cell>
          <cell r="H19">
            <v>38518</v>
          </cell>
        </row>
        <row r="20">
          <cell r="E20" t="str">
            <v>Uti Bank a/c income tax towards advance tax</v>
          </cell>
          <cell r="G20">
            <v>38517</v>
          </cell>
          <cell r="H20">
            <v>38518</v>
          </cell>
        </row>
        <row r="21">
          <cell r="E21" t="str">
            <v>State Bank of india income tax towards advance tax</v>
          </cell>
          <cell r="G21">
            <v>38517</v>
          </cell>
          <cell r="H21">
            <v>38518</v>
          </cell>
        </row>
        <row r="22">
          <cell r="E22" t="str">
            <v>Advance tax agst bill no sel/diu/o&amp;m/04 01.04.05</v>
          </cell>
          <cell r="G22">
            <v>38525</v>
          </cell>
          <cell r="H22">
            <v>38525</v>
          </cell>
        </row>
        <row r="23">
          <cell r="E23" t="str">
            <v>TDS ON RS.1989.26 2 22.44%</v>
          </cell>
          <cell r="G23">
            <v>38533</v>
          </cell>
          <cell r="H23">
            <v>38458</v>
          </cell>
        </row>
        <row r="24">
          <cell r="E24" t="str">
            <v>TDS ON RS.7962.24</v>
          </cell>
          <cell r="G24">
            <v>38533</v>
          </cell>
          <cell r="H24">
            <v>38458</v>
          </cell>
        </row>
        <row r="25">
          <cell r="E25">
            <v>0</v>
          </cell>
          <cell r="G25">
            <v>38533</v>
          </cell>
          <cell r="H25">
            <v>38532</v>
          </cell>
        </row>
        <row r="26">
          <cell r="E26" t="str">
            <v>TDS ON RS.41801.81</v>
          </cell>
          <cell r="G26">
            <v>38533</v>
          </cell>
          <cell r="H26">
            <v>38506</v>
          </cell>
        </row>
        <row r="27">
          <cell r="E27" t="str">
            <v>TDS ON RS.30692.98</v>
          </cell>
          <cell r="G27">
            <v>38533</v>
          </cell>
          <cell r="H27">
            <v>38479</v>
          </cell>
        </row>
        <row r="28">
          <cell r="E28" t="str">
            <v>TDS ON RS.19340.51</v>
          </cell>
          <cell r="G28">
            <v>38533</v>
          </cell>
          <cell r="H28">
            <v>38513</v>
          </cell>
        </row>
        <row r="29">
          <cell r="E29" t="str">
            <v>TDS ON RS.38286</v>
          </cell>
          <cell r="G29">
            <v>38472</v>
          </cell>
          <cell r="H29">
            <v>38462</v>
          </cell>
        </row>
        <row r="30">
          <cell r="E30" t="str">
            <v>TDS ON RS. 10360</v>
          </cell>
          <cell r="G30">
            <v>38472</v>
          </cell>
          <cell r="H30">
            <v>38460</v>
          </cell>
        </row>
        <row r="31">
          <cell r="E31">
            <v>0</v>
          </cell>
          <cell r="G31">
            <v>38460</v>
          </cell>
          <cell r="H31">
            <v>38460</v>
          </cell>
        </row>
        <row r="32">
          <cell r="E32">
            <v>0</v>
          </cell>
          <cell r="G32">
            <v>38472</v>
          </cell>
          <cell r="H32">
            <v>38449</v>
          </cell>
        </row>
        <row r="33">
          <cell r="E33">
            <v>0</v>
          </cell>
          <cell r="G33">
            <v>38472</v>
          </cell>
          <cell r="H33">
            <v>38448</v>
          </cell>
        </row>
        <row r="34">
          <cell r="E34">
            <v>0</v>
          </cell>
          <cell r="G34">
            <v>38472</v>
          </cell>
          <cell r="H34">
            <v>38447</v>
          </cell>
        </row>
        <row r="35">
          <cell r="E35">
            <v>0</v>
          </cell>
          <cell r="G35">
            <v>38532</v>
          </cell>
          <cell r="H35">
            <v>38897</v>
          </cell>
        </row>
        <row r="36">
          <cell r="E36">
            <v>0</v>
          </cell>
          <cell r="G36">
            <v>38533</v>
          </cell>
          <cell r="H36">
            <v>38516</v>
          </cell>
        </row>
        <row r="37">
          <cell r="E37">
            <v>0</v>
          </cell>
          <cell r="G37">
            <v>38503</v>
          </cell>
          <cell r="H37">
            <v>38476</v>
          </cell>
        </row>
        <row r="38">
          <cell r="E38" t="str">
            <v>TDS ON RS.17283.83</v>
          </cell>
          <cell r="G38">
            <v>38472</v>
          </cell>
          <cell r="H38">
            <v>38464</v>
          </cell>
        </row>
        <row r="39">
          <cell r="E39">
            <v>0</v>
          </cell>
          <cell r="G39">
            <v>38472</v>
          </cell>
          <cell r="H39">
            <v>38443</v>
          </cell>
        </row>
        <row r="40">
          <cell r="E40">
            <v>0</v>
          </cell>
          <cell r="G40">
            <v>38503</v>
          </cell>
          <cell r="H40">
            <v>38475</v>
          </cell>
        </row>
        <row r="41">
          <cell r="E41" t="str">
            <v>TDS ON RS. 42399</v>
          </cell>
          <cell r="G41">
            <v>38516</v>
          </cell>
          <cell r="H41">
            <v>38504</v>
          </cell>
        </row>
        <row r="42">
          <cell r="E42">
            <v>0</v>
          </cell>
          <cell r="G42">
            <v>38533</v>
          </cell>
          <cell r="H42">
            <v>38533</v>
          </cell>
        </row>
        <row r="43">
          <cell r="E43" t="str">
            <v>TDS EXCESS ACCOUNTED INSTEAD OF B.C.</v>
          </cell>
          <cell r="G43">
            <v>38472</v>
          </cell>
          <cell r="H43">
            <v>38477</v>
          </cell>
        </row>
        <row r="44">
          <cell r="E44" t="str">
            <v>TDS ON INT USD 86356 @ 20%</v>
          </cell>
          <cell r="G44">
            <v>38485</v>
          </cell>
          <cell r="H44">
            <v>38477</v>
          </cell>
        </row>
        <row r="46">
          <cell r="E46" t="str">
            <v>Less : Advance Tax Paid</v>
          </cell>
        </row>
        <row r="47">
          <cell r="E47" t="str">
            <v xml:space="preserve">TDS certificate Received Accounted By </v>
          </cell>
        </row>
        <row r="51">
          <cell r="E51" t="str">
            <v>Service Tax Input Credit (4303301)</v>
          </cell>
        </row>
        <row r="53">
          <cell r="E53">
            <v>0</v>
          </cell>
          <cell r="G53">
            <v>38472</v>
          </cell>
          <cell r="H53">
            <v>38472</v>
          </cell>
        </row>
        <row r="54">
          <cell r="E54">
            <v>0</v>
          </cell>
          <cell r="G54">
            <v>38472</v>
          </cell>
          <cell r="H54">
            <v>38460</v>
          </cell>
        </row>
        <row r="55">
          <cell r="E55">
            <v>0</v>
          </cell>
          <cell r="G55">
            <v>38473</v>
          </cell>
          <cell r="H55">
            <v>38447</v>
          </cell>
        </row>
        <row r="56">
          <cell r="E56">
            <v>0</v>
          </cell>
          <cell r="G56">
            <v>38484</v>
          </cell>
          <cell r="H56">
            <v>38447</v>
          </cell>
        </row>
        <row r="57">
          <cell r="E57">
            <v>0</v>
          </cell>
          <cell r="G57">
            <v>38503</v>
          </cell>
          <cell r="H57">
            <v>38441</v>
          </cell>
        </row>
        <row r="58">
          <cell r="E58">
            <v>0</v>
          </cell>
          <cell r="G58">
            <v>38503</v>
          </cell>
          <cell r="H58">
            <v>38429</v>
          </cell>
        </row>
        <row r="59">
          <cell r="E59">
            <v>0</v>
          </cell>
          <cell r="G59">
            <v>38503</v>
          </cell>
          <cell r="H59">
            <v>38441</v>
          </cell>
        </row>
        <row r="60">
          <cell r="E60">
            <v>0</v>
          </cell>
          <cell r="G60">
            <v>38503</v>
          </cell>
          <cell r="H60">
            <v>38441</v>
          </cell>
        </row>
        <row r="61">
          <cell r="E61">
            <v>0</v>
          </cell>
          <cell r="G61">
            <v>38503</v>
          </cell>
          <cell r="H61">
            <v>38441</v>
          </cell>
        </row>
        <row r="62">
          <cell r="E62">
            <v>0</v>
          </cell>
          <cell r="G62">
            <v>38503</v>
          </cell>
          <cell r="H62">
            <v>38440</v>
          </cell>
        </row>
        <row r="63">
          <cell r="E63">
            <v>0</v>
          </cell>
          <cell r="G63">
            <v>38503</v>
          </cell>
          <cell r="H63">
            <v>38440</v>
          </cell>
        </row>
        <row r="64">
          <cell r="E64">
            <v>0</v>
          </cell>
          <cell r="G64">
            <v>38503</v>
          </cell>
          <cell r="H64">
            <v>38440</v>
          </cell>
        </row>
        <row r="65">
          <cell r="E65">
            <v>0</v>
          </cell>
          <cell r="G65">
            <v>38503</v>
          </cell>
          <cell r="H65">
            <v>38441</v>
          </cell>
        </row>
        <row r="66">
          <cell r="E66">
            <v>0</v>
          </cell>
          <cell r="G66">
            <v>38503</v>
          </cell>
          <cell r="H66">
            <v>38441</v>
          </cell>
        </row>
        <row r="67">
          <cell r="E67">
            <v>0</v>
          </cell>
          <cell r="G67">
            <v>38503</v>
          </cell>
          <cell r="H67">
            <v>38441</v>
          </cell>
        </row>
        <row r="68">
          <cell r="E68">
            <v>0</v>
          </cell>
          <cell r="G68">
            <v>38503</v>
          </cell>
          <cell r="H68">
            <v>38441</v>
          </cell>
        </row>
        <row r="69">
          <cell r="E69">
            <v>0</v>
          </cell>
          <cell r="G69">
            <v>38503</v>
          </cell>
          <cell r="H69">
            <v>38441</v>
          </cell>
        </row>
        <row r="70">
          <cell r="E70">
            <v>0</v>
          </cell>
          <cell r="G70">
            <v>38503</v>
          </cell>
          <cell r="H70">
            <v>38441</v>
          </cell>
        </row>
        <row r="71">
          <cell r="E71">
            <v>0</v>
          </cell>
          <cell r="G71">
            <v>38503</v>
          </cell>
          <cell r="H71">
            <v>38441</v>
          </cell>
        </row>
        <row r="72">
          <cell r="E72">
            <v>0</v>
          </cell>
          <cell r="G72">
            <v>38503</v>
          </cell>
          <cell r="H72">
            <v>38441</v>
          </cell>
        </row>
        <row r="73">
          <cell r="E73">
            <v>0</v>
          </cell>
          <cell r="G73">
            <v>38503</v>
          </cell>
          <cell r="H73">
            <v>38441</v>
          </cell>
        </row>
        <row r="74">
          <cell r="E74">
            <v>0</v>
          </cell>
          <cell r="G74">
            <v>38503</v>
          </cell>
          <cell r="H74">
            <v>38447</v>
          </cell>
        </row>
        <row r="75">
          <cell r="E75">
            <v>0</v>
          </cell>
          <cell r="G75">
            <v>38503</v>
          </cell>
          <cell r="H75">
            <v>38503</v>
          </cell>
        </row>
        <row r="76">
          <cell r="E76">
            <v>0</v>
          </cell>
          <cell r="G76">
            <v>38504</v>
          </cell>
          <cell r="H76">
            <v>38465</v>
          </cell>
        </row>
        <row r="77">
          <cell r="E77">
            <v>0</v>
          </cell>
          <cell r="G77">
            <v>38504</v>
          </cell>
          <cell r="H77">
            <v>38476</v>
          </cell>
        </row>
        <row r="78">
          <cell r="E78">
            <v>0</v>
          </cell>
          <cell r="G78">
            <v>38504</v>
          </cell>
          <cell r="H78">
            <v>38476</v>
          </cell>
        </row>
        <row r="79">
          <cell r="E79">
            <v>0</v>
          </cell>
          <cell r="G79">
            <v>38504</v>
          </cell>
          <cell r="H79">
            <v>38476</v>
          </cell>
        </row>
        <row r="80">
          <cell r="E80">
            <v>0</v>
          </cell>
          <cell r="G80">
            <v>38504</v>
          </cell>
          <cell r="H80">
            <v>38476</v>
          </cell>
        </row>
        <row r="81">
          <cell r="E81">
            <v>0</v>
          </cell>
          <cell r="G81">
            <v>38504</v>
          </cell>
          <cell r="H81">
            <v>38476</v>
          </cell>
        </row>
        <row r="82">
          <cell r="E82">
            <v>0</v>
          </cell>
          <cell r="G82">
            <v>38504</v>
          </cell>
          <cell r="H82">
            <v>38496</v>
          </cell>
        </row>
        <row r="83">
          <cell r="E83">
            <v>0</v>
          </cell>
          <cell r="G83">
            <v>38504</v>
          </cell>
          <cell r="H83">
            <v>38489</v>
          </cell>
        </row>
        <row r="84">
          <cell r="E84">
            <v>0</v>
          </cell>
          <cell r="G84">
            <v>38504</v>
          </cell>
          <cell r="H84">
            <v>38490</v>
          </cell>
        </row>
        <row r="85">
          <cell r="E85">
            <v>0</v>
          </cell>
          <cell r="G85">
            <v>38504</v>
          </cell>
          <cell r="H85">
            <v>38490</v>
          </cell>
        </row>
        <row r="86">
          <cell r="E86">
            <v>0</v>
          </cell>
          <cell r="G86">
            <v>38504</v>
          </cell>
          <cell r="H86">
            <v>38492</v>
          </cell>
        </row>
        <row r="87">
          <cell r="E87">
            <v>0</v>
          </cell>
          <cell r="G87">
            <v>38512</v>
          </cell>
          <cell r="H87">
            <v>38503</v>
          </cell>
        </row>
        <row r="88">
          <cell r="E88">
            <v>0</v>
          </cell>
          <cell r="G88">
            <v>38513</v>
          </cell>
          <cell r="H88">
            <v>38492</v>
          </cell>
        </row>
        <row r="89">
          <cell r="E89">
            <v>0</v>
          </cell>
          <cell r="G89">
            <v>38513</v>
          </cell>
          <cell r="H89">
            <v>38469</v>
          </cell>
        </row>
        <row r="90">
          <cell r="E90">
            <v>0</v>
          </cell>
          <cell r="G90">
            <v>38513</v>
          </cell>
          <cell r="H90">
            <v>38469</v>
          </cell>
        </row>
        <row r="91">
          <cell r="E91">
            <v>0</v>
          </cell>
          <cell r="G91">
            <v>38516</v>
          </cell>
          <cell r="H91">
            <v>38495</v>
          </cell>
        </row>
        <row r="92">
          <cell r="E92">
            <v>0</v>
          </cell>
          <cell r="G92">
            <v>38517</v>
          </cell>
          <cell r="H92">
            <v>38511</v>
          </cell>
        </row>
        <row r="93">
          <cell r="E93">
            <v>0</v>
          </cell>
          <cell r="G93">
            <v>38530</v>
          </cell>
          <cell r="H93">
            <v>38484</v>
          </cell>
        </row>
        <row r="94">
          <cell r="E94">
            <v>0</v>
          </cell>
          <cell r="G94">
            <v>38530</v>
          </cell>
          <cell r="H94">
            <v>38485</v>
          </cell>
        </row>
        <row r="96">
          <cell r="E96" t="str">
            <v>Service Tax Input credit General (4303303)</v>
          </cell>
        </row>
        <row r="98">
          <cell r="E98">
            <v>0</v>
          </cell>
          <cell r="G98">
            <v>38472</v>
          </cell>
          <cell r="H98">
            <v>38468</v>
          </cell>
        </row>
        <row r="99">
          <cell r="E99">
            <v>0</v>
          </cell>
          <cell r="G99">
            <v>38509</v>
          </cell>
          <cell r="H99">
            <v>38496</v>
          </cell>
        </row>
        <row r="100">
          <cell r="E100">
            <v>0</v>
          </cell>
          <cell r="G100">
            <v>38472</v>
          </cell>
          <cell r="H100">
            <v>38527</v>
          </cell>
        </row>
        <row r="101">
          <cell r="E101">
            <v>0</v>
          </cell>
          <cell r="G101">
            <v>38472</v>
          </cell>
          <cell r="H101">
            <v>38527</v>
          </cell>
        </row>
        <row r="102">
          <cell r="E102">
            <v>0</v>
          </cell>
          <cell r="G102">
            <v>38531</v>
          </cell>
          <cell r="H102">
            <v>38526</v>
          </cell>
        </row>
        <row r="104">
          <cell r="E104" t="str">
            <v>Cenvat Credit Exice Duty ( Others) 4303320</v>
          </cell>
        </row>
        <row r="106">
          <cell r="E106">
            <v>0</v>
          </cell>
          <cell r="G106">
            <v>38521</v>
          </cell>
          <cell r="H106">
            <v>38561</v>
          </cell>
        </row>
        <row r="107">
          <cell r="E107">
            <v>0</v>
          </cell>
          <cell r="G107">
            <v>38521</v>
          </cell>
          <cell r="H107">
            <v>38561</v>
          </cell>
        </row>
        <row r="108">
          <cell r="E108">
            <v>0</v>
          </cell>
          <cell r="G108">
            <v>38521</v>
          </cell>
          <cell r="H108">
            <v>38563</v>
          </cell>
        </row>
        <row r="109">
          <cell r="E109">
            <v>0</v>
          </cell>
          <cell r="G109">
            <v>38521</v>
          </cell>
          <cell r="H109">
            <v>38563</v>
          </cell>
        </row>
        <row r="110">
          <cell r="E110">
            <v>0</v>
          </cell>
          <cell r="G110">
            <v>38526</v>
          </cell>
          <cell r="H110">
            <v>38563</v>
          </cell>
        </row>
        <row r="111">
          <cell r="E111">
            <v>0</v>
          </cell>
          <cell r="G111">
            <v>38526</v>
          </cell>
          <cell r="H111">
            <v>38563</v>
          </cell>
        </row>
        <row r="112">
          <cell r="E112">
            <v>0</v>
          </cell>
          <cell r="G112">
            <v>38526</v>
          </cell>
          <cell r="H112">
            <v>38563</v>
          </cell>
        </row>
        <row r="113">
          <cell r="E113">
            <v>0</v>
          </cell>
          <cell r="G113">
            <v>38526</v>
          </cell>
          <cell r="H113">
            <v>38563</v>
          </cell>
        </row>
        <row r="114">
          <cell r="E114">
            <v>0</v>
          </cell>
          <cell r="G114">
            <v>38526</v>
          </cell>
          <cell r="H114">
            <v>38563</v>
          </cell>
        </row>
        <row r="115">
          <cell r="E115">
            <v>0</v>
          </cell>
          <cell r="G115">
            <v>38526</v>
          </cell>
          <cell r="H115">
            <v>38563</v>
          </cell>
        </row>
        <row r="116">
          <cell r="E116">
            <v>0</v>
          </cell>
          <cell r="G116">
            <v>38526</v>
          </cell>
          <cell r="H116">
            <v>38563</v>
          </cell>
        </row>
        <row r="117">
          <cell r="E117">
            <v>0</v>
          </cell>
          <cell r="G117">
            <v>38526</v>
          </cell>
          <cell r="H117">
            <v>38563</v>
          </cell>
        </row>
        <row r="118">
          <cell r="E118">
            <v>0</v>
          </cell>
          <cell r="G118">
            <v>38526</v>
          </cell>
          <cell r="H118">
            <v>38563</v>
          </cell>
        </row>
        <row r="119">
          <cell r="E119">
            <v>0</v>
          </cell>
          <cell r="G119">
            <v>38527</v>
          </cell>
          <cell r="H119">
            <v>38559</v>
          </cell>
        </row>
        <row r="120">
          <cell r="E120">
            <v>0</v>
          </cell>
          <cell r="G120">
            <v>38527</v>
          </cell>
          <cell r="H120">
            <v>38559</v>
          </cell>
        </row>
        <row r="121">
          <cell r="E121">
            <v>0</v>
          </cell>
          <cell r="G121">
            <v>38529</v>
          </cell>
          <cell r="H121">
            <v>38559</v>
          </cell>
        </row>
        <row r="122">
          <cell r="E122">
            <v>0</v>
          </cell>
          <cell r="G122">
            <v>38529</v>
          </cell>
          <cell r="H122">
            <v>38563</v>
          </cell>
        </row>
        <row r="123">
          <cell r="E123">
            <v>0</v>
          </cell>
          <cell r="G123">
            <v>38530</v>
          </cell>
          <cell r="H123">
            <v>38559</v>
          </cell>
        </row>
        <row r="124">
          <cell r="E124">
            <v>0</v>
          </cell>
          <cell r="G124">
            <v>38530</v>
          </cell>
          <cell r="H124">
            <v>38559</v>
          </cell>
        </row>
        <row r="125">
          <cell r="E125">
            <v>0</v>
          </cell>
          <cell r="G125">
            <v>38530</v>
          </cell>
          <cell r="H125">
            <v>38559</v>
          </cell>
        </row>
        <row r="126">
          <cell r="E126">
            <v>0</v>
          </cell>
          <cell r="G126">
            <v>38530</v>
          </cell>
          <cell r="H126">
            <v>38559</v>
          </cell>
        </row>
        <row r="127">
          <cell r="E127">
            <v>0</v>
          </cell>
          <cell r="G127">
            <v>38530</v>
          </cell>
          <cell r="H127">
            <v>38559</v>
          </cell>
        </row>
        <row r="128">
          <cell r="E128">
            <v>0</v>
          </cell>
          <cell r="G128">
            <v>38530</v>
          </cell>
          <cell r="H128">
            <v>38563</v>
          </cell>
        </row>
        <row r="129">
          <cell r="E129">
            <v>0</v>
          </cell>
          <cell r="G129">
            <v>38530</v>
          </cell>
          <cell r="H129">
            <v>38563</v>
          </cell>
        </row>
        <row r="130">
          <cell r="E130">
            <v>0</v>
          </cell>
          <cell r="G130">
            <v>38530</v>
          </cell>
          <cell r="H130">
            <v>38563</v>
          </cell>
        </row>
        <row r="131">
          <cell r="E131">
            <v>0</v>
          </cell>
          <cell r="G131">
            <v>38531</v>
          </cell>
          <cell r="H131">
            <v>38561</v>
          </cell>
        </row>
        <row r="132">
          <cell r="E132">
            <v>0</v>
          </cell>
          <cell r="G132">
            <v>38531</v>
          </cell>
          <cell r="H132">
            <v>38561</v>
          </cell>
        </row>
        <row r="133">
          <cell r="E133">
            <v>0</v>
          </cell>
          <cell r="G133">
            <v>38532</v>
          </cell>
          <cell r="H133">
            <v>38559</v>
          </cell>
        </row>
        <row r="134">
          <cell r="E134">
            <v>0</v>
          </cell>
          <cell r="G134">
            <v>38532</v>
          </cell>
          <cell r="H134">
            <v>38559</v>
          </cell>
        </row>
        <row r="135">
          <cell r="E135">
            <v>0</v>
          </cell>
          <cell r="G135">
            <v>38532</v>
          </cell>
          <cell r="H135">
            <v>38559</v>
          </cell>
        </row>
        <row r="136">
          <cell r="E136">
            <v>0</v>
          </cell>
          <cell r="G136">
            <v>38532</v>
          </cell>
          <cell r="H136">
            <v>38559</v>
          </cell>
        </row>
        <row r="139">
          <cell r="E139" t="str">
            <v>Education cess on Input (4303322)</v>
          </cell>
        </row>
        <row r="141">
          <cell r="E141">
            <v>0</v>
          </cell>
          <cell r="G141">
            <v>38472</v>
          </cell>
          <cell r="H141">
            <v>38468</v>
          </cell>
        </row>
        <row r="142">
          <cell r="E142">
            <v>0</v>
          </cell>
          <cell r="G142">
            <v>38509</v>
          </cell>
          <cell r="H142">
            <v>38496</v>
          </cell>
        </row>
        <row r="143">
          <cell r="E143">
            <v>0</v>
          </cell>
          <cell r="G143">
            <v>38472</v>
          </cell>
          <cell r="H143">
            <v>38527</v>
          </cell>
        </row>
        <row r="144">
          <cell r="E144">
            <v>0</v>
          </cell>
          <cell r="G144">
            <v>38472</v>
          </cell>
          <cell r="H144">
            <v>38527</v>
          </cell>
        </row>
        <row r="145">
          <cell r="E145">
            <v>0</v>
          </cell>
          <cell r="G145">
            <v>38531</v>
          </cell>
          <cell r="H145">
            <v>38526</v>
          </cell>
        </row>
        <row r="146">
          <cell r="E146">
            <v>0</v>
          </cell>
          <cell r="G146">
            <v>38472</v>
          </cell>
          <cell r="H146">
            <v>38472</v>
          </cell>
        </row>
        <row r="147">
          <cell r="E147">
            <v>0</v>
          </cell>
          <cell r="G147">
            <v>38472</v>
          </cell>
          <cell r="H147">
            <v>38460</v>
          </cell>
        </row>
        <row r="148">
          <cell r="E148">
            <v>0</v>
          </cell>
          <cell r="G148">
            <v>38473</v>
          </cell>
          <cell r="H148">
            <v>38447</v>
          </cell>
        </row>
        <row r="149">
          <cell r="E149">
            <v>0</v>
          </cell>
          <cell r="G149">
            <v>38484</v>
          </cell>
          <cell r="H149">
            <v>38447</v>
          </cell>
        </row>
        <row r="150">
          <cell r="E150">
            <v>0</v>
          </cell>
          <cell r="G150">
            <v>38503</v>
          </cell>
          <cell r="H150">
            <v>38441</v>
          </cell>
        </row>
        <row r="151">
          <cell r="E151">
            <v>0</v>
          </cell>
          <cell r="G151">
            <v>38503</v>
          </cell>
          <cell r="H151">
            <v>38429</v>
          </cell>
        </row>
        <row r="152">
          <cell r="E152">
            <v>0</v>
          </cell>
          <cell r="G152">
            <v>38503</v>
          </cell>
          <cell r="H152">
            <v>38441</v>
          </cell>
        </row>
        <row r="153">
          <cell r="E153">
            <v>0</v>
          </cell>
          <cell r="G153">
            <v>38503</v>
          </cell>
          <cell r="H153">
            <v>38441</v>
          </cell>
        </row>
        <row r="154">
          <cell r="E154">
            <v>0</v>
          </cell>
          <cell r="G154">
            <v>38503</v>
          </cell>
          <cell r="H154">
            <v>38441</v>
          </cell>
        </row>
        <row r="155">
          <cell r="E155">
            <v>0</v>
          </cell>
          <cell r="G155">
            <v>38503</v>
          </cell>
          <cell r="H155">
            <v>38440</v>
          </cell>
        </row>
        <row r="156">
          <cell r="E156">
            <v>0</v>
          </cell>
          <cell r="G156">
            <v>38503</v>
          </cell>
          <cell r="H156">
            <v>38440</v>
          </cell>
        </row>
        <row r="157">
          <cell r="E157">
            <v>0</v>
          </cell>
          <cell r="G157">
            <v>38503</v>
          </cell>
          <cell r="H157">
            <v>38440</v>
          </cell>
        </row>
        <row r="158">
          <cell r="E158">
            <v>0</v>
          </cell>
          <cell r="G158">
            <v>38503</v>
          </cell>
          <cell r="H158">
            <v>38441</v>
          </cell>
        </row>
        <row r="159">
          <cell r="E159">
            <v>0</v>
          </cell>
          <cell r="G159">
            <v>38503</v>
          </cell>
          <cell r="H159">
            <v>38441</v>
          </cell>
        </row>
        <row r="160">
          <cell r="E160">
            <v>0</v>
          </cell>
          <cell r="G160">
            <v>38503</v>
          </cell>
          <cell r="H160">
            <v>38441</v>
          </cell>
        </row>
        <row r="161">
          <cell r="E161">
            <v>0</v>
          </cell>
          <cell r="G161">
            <v>38503</v>
          </cell>
          <cell r="H161">
            <v>38441</v>
          </cell>
        </row>
        <row r="162">
          <cell r="E162">
            <v>0</v>
          </cell>
          <cell r="G162">
            <v>38503</v>
          </cell>
          <cell r="H162">
            <v>38441</v>
          </cell>
        </row>
        <row r="163">
          <cell r="E163">
            <v>0</v>
          </cell>
          <cell r="G163">
            <v>38503</v>
          </cell>
          <cell r="H163">
            <v>38441</v>
          </cell>
        </row>
        <row r="164">
          <cell r="E164">
            <v>0</v>
          </cell>
          <cell r="G164">
            <v>38503</v>
          </cell>
          <cell r="H164">
            <v>38441</v>
          </cell>
        </row>
        <row r="165">
          <cell r="E165">
            <v>0</v>
          </cell>
          <cell r="G165">
            <v>38503</v>
          </cell>
          <cell r="H165">
            <v>38441</v>
          </cell>
        </row>
        <row r="166">
          <cell r="E166">
            <v>0</v>
          </cell>
          <cell r="G166">
            <v>38503</v>
          </cell>
          <cell r="H166">
            <v>38441</v>
          </cell>
        </row>
        <row r="167">
          <cell r="E167">
            <v>0</v>
          </cell>
          <cell r="G167">
            <v>38503</v>
          </cell>
          <cell r="H167">
            <v>38447</v>
          </cell>
        </row>
        <row r="168">
          <cell r="E168">
            <v>0</v>
          </cell>
          <cell r="G168">
            <v>38503</v>
          </cell>
          <cell r="H168">
            <v>38503</v>
          </cell>
        </row>
        <row r="169">
          <cell r="E169">
            <v>0</v>
          </cell>
          <cell r="G169">
            <v>38504</v>
          </cell>
          <cell r="H169">
            <v>38465</v>
          </cell>
        </row>
        <row r="170">
          <cell r="E170">
            <v>0</v>
          </cell>
          <cell r="G170">
            <v>38504</v>
          </cell>
          <cell r="H170">
            <v>38476</v>
          </cell>
        </row>
        <row r="171">
          <cell r="E171">
            <v>0</v>
          </cell>
          <cell r="G171">
            <v>38504</v>
          </cell>
          <cell r="H171">
            <v>38476</v>
          </cell>
        </row>
        <row r="172">
          <cell r="E172">
            <v>0</v>
          </cell>
          <cell r="G172">
            <v>38504</v>
          </cell>
          <cell r="H172">
            <v>38476</v>
          </cell>
        </row>
        <row r="173">
          <cell r="E173">
            <v>0</v>
          </cell>
          <cell r="G173">
            <v>38504</v>
          </cell>
          <cell r="H173">
            <v>38476</v>
          </cell>
        </row>
        <row r="174">
          <cell r="E174">
            <v>0</v>
          </cell>
          <cell r="G174">
            <v>38504</v>
          </cell>
          <cell r="H174">
            <v>38476</v>
          </cell>
        </row>
        <row r="175">
          <cell r="E175">
            <v>0</v>
          </cell>
          <cell r="G175">
            <v>38504</v>
          </cell>
          <cell r="H175">
            <v>38496</v>
          </cell>
        </row>
        <row r="176">
          <cell r="E176">
            <v>0</v>
          </cell>
          <cell r="G176">
            <v>38504</v>
          </cell>
          <cell r="H176">
            <v>38489</v>
          </cell>
        </row>
        <row r="177">
          <cell r="E177">
            <v>0</v>
          </cell>
          <cell r="G177">
            <v>38504</v>
          </cell>
          <cell r="H177">
            <v>38490</v>
          </cell>
        </row>
        <row r="178">
          <cell r="E178">
            <v>0</v>
          </cell>
          <cell r="G178">
            <v>38504</v>
          </cell>
          <cell r="H178">
            <v>38490</v>
          </cell>
        </row>
        <row r="179">
          <cell r="E179">
            <v>0</v>
          </cell>
          <cell r="G179">
            <v>38504</v>
          </cell>
          <cell r="H179">
            <v>38492</v>
          </cell>
        </row>
        <row r="180">
          <cell r="E180">
            <v>0</v>
          </cell>
          <cell r="G180">
            <v>38512</v>
          </cell>
          <cell r="H180">
            <v>38503</v>
          </cell>
        </row>
        <row r="181">
          <cell r="E181">
            <v>0</v>
          </cell>
          <cell r="G181">
            <v>38513</v>
          </cell>
          <cell r="H181">
            <v>38492</v>
          </cell>
        </row>
        <row r="182">
          <cell r="E182">
            <v>0</v>
          </cell>
          <cell r="G182">
            <v>38513</v>
          </cell>
          <cell r="H182">
            <v>38469</v>
          </cell>
        </row>
        <row r="183">
          <cell r="E183">
            <v>0</v>
          </cell>
          <cell r="G183">
            <v>38513</v>
          </cell>
          <cell r="H183">
            <v>38469</v>
          </cell>
        </row>
        <row r="184">
          <cell r="E184">
            <v>0</v>
          </cell>
          <cell r="G184">
            <v>38516</v>
          </cell>
          <cell r="H184">
            <v>38495</v>
          </cell>
        </row>
        <row r="185">
          <cell r="E185">
            <v>0</v>
          </cell>
          <cell r="G185">
            <v>38517</v>
          </cell>
          <cell r="H185">
            <v>38511</v>
          </cell>
        </row>
        <row r="186">
          <cell r="E186">
            <v>0</v>
          </cell>
          <cell r="G186">
            <v>38521</v>
          </cell>
          <cell r="H186">
            <v>38561</v>
          </cell>
        </row>
        <row r="187">
          <cell r="E187">
            <v>0</v>
          </cell>
          <cell r="G187">
            <v>38521</v>
          </cell>
          <cell r="H187">
            <v>38561</v>
          </cell>
        </row>
        <row r="188">
          <cell r="E188">
            <v>0</v>
          </cell>
          <cell r="G188">
            <v>38521</v>
          </cell>
          <cell r="H188">
            <v>38563</v>
          </cell>
        </row>
        <row r="189">
          <cell r="E189">
            <v>0</v>
          </cell>
          <cell r="G189">
            <v>38521</v>
          </cell>
          <cell r="H189">
            <v>38563</v>
          </cell>
        </row>
        <row r="190">
          <cell r="E190">
            <v>0</v>
          </cell>
          <cell r="G190">
            <v>38526</v>
          </cell>
          <cell r="H190">
            <v>38563</v>
          </cell>
        </row>
        <row r="191">
          <cell r="E191">
            <v>0</v>
          </cell>
          <cell r="G191">
            <v>38526</v>
          </cell>
          <cell r="H191">
            <v>38563</v>
          </cell>
        </row>
        <row r="192">
          <cell r="E192">
            <v>0</v>
          </cell>
          <cell r="G192">
            <v>38526</v>
          </cell>
          <cell r="H192">
            <v>38563</v>
          </cell>
        </row>
        <row r="193">
          <cell r="E193">
            <v>0</v>
          </cell>
          <cell r="G193">
            <v>38526</v>
          </cell>
          <cell r="H193">
            <v>38563</v>
          </cell>
        </row>
        <row r="194">
          <cell r="E194">
            <v>0</v>
          </cell>
          <cell r="G194">
            <v>38526</v>
          </cell>
          <cell r="H194">
            <v>38563</v>
          </cell>
        </row>
        <row r="195">
          <cell r="E195">
            <v>0</v>
          </cell>
          <cell r="G195">
            <v>38526</v>
          </cell>
          <cell r="H195">
            <v>38563</v>
          </cell>
        </row>
        <row r="196">
          <cell r="E196">
            <v>0</v>
          </cell>
          <cell r="G196">
            <v>38526</v>
          </cell>
          <cell r="H196">
            <v>38563</v>
          </cell>
        </row>
        <row r="197">
          <cell r="E197">
            <v>0</v>
          </cell>
          <cell r="G197">
            <v>38526</v>
          </cell>
          <cell r="H197">
            <v>38563</v>
          </cell>
        </row>
        <row r="198">
          <cell r="E198">
            <v>0</v>
          </cell>
          <cell r="G198">
            <v>38526</v>
          </cell>
          <cell r="H198">
            <v>38563</v>
          </cell>
        </row>
        <row r="199">
          <cell r="E199">
            <v>0</v>
          </cell>
          <cell r="G199">
            <v>38527</v>
          </cell>
          <cell r="H199">
            <v>38559</v>
          </cell>
        </row>
        <row r="200">
          <cell r="E200">
            <v>0</v>
          </cell>
          <cell r="G200">
            <v>38527</v>
          </cell>
          <cell r="H200">
            <v>38559</v>
          </cell>
        </row>
        <row r="201">
          <cell r="E201">
            <v>0</v>
          </cell>
          <cell r="G201">
            <v>38529</v>
          </cell>
          <cell r="H201">
            <v>38559</v>
          </cell>
        </row>
        <row r="202">
          <cell r="E202">
            <v>0</v>
          </cell>
          <cell r="G202">
            <v>38529</v>
          </cell>
          <cell r="H202">
            <v>38563</v>
          </cell>
        </row>
        <row r="203">
          <cell r="E203">
            <v>0</v>
          </cell>
          <cell r="G203">
            <v>38530</v>
          </cell>
          <cell r="H203">
            <v>38559</v>
          </cell>
        </row>
        <row r="204">
          <cell r="E204">
            <v>0</v>
          </cell>
          <cell r="G204">
            <v>38530</v>
          </cell>
          <cell r="H204">
            <v>38559</v>
          </cell>
        </row>
        <row r="205">
          <cell r="E205">
            <v>0</v>
          </cell>
          <cell r="G205">
            <v>38530</v>
          </cell>
          <cell r="H205">
            <v>38559</v>
          </cell>
        </row>
        <row r="206">
          <cell r="E206">
            <v>0</v>
          </cell>
          <cell r="G206">
            <v>38530</v>
          </cell>
          <cell r="H206">
            <v>38559</v>
          </cell>
        </row>
        <row r="207">
          <cell r="E207">
            <v>0</v>
          </cell>
          <cell r="G207">
            <v>38530</v>
          </cell>
          <cell r="H207">
            <v>38559</v>
          </cell>
        </row>
        <row r="208">
          <cell r="E208">
            <v>0</v>
          </cell>
          <cell r="G208">
            <v>38530</v>
          </cell>
          <cell r="H208">
            <v>38563</v>
          </cell>
        </row>
        <row r="209">
          <cell r="E209">
            <v>0</v>
          </cell>
          <cell r="G209">
            <v>38530</v>
          </cell>
          <cell r="H209">
            <v>38563</v>
          </cell>
        </row>
        <row r="210">
          <cell r="E210">
            <v>0</v>
          </cell>
          <cell r="G210">
            <v>38530</v>
          </cell>
          <cell r="H210">
            <v>38563</v>
          </cell>
        </row>
        <row r="211">
          <cell r="E211">
            <v>0</v>
          </cell>
          <cell r="G211">
            <v>38530</v>
          </cell>
          <cell r="H211">
            <v>38484</v>
          </cell>
        </row>
        <row r="212">
          <cell r="E212">
            <v>0</v>
          </cell>
          <cell r="G212">
            <v>38530</v>
          </cell>
          <cell r="H212">
            <v>38485</v>
          </cell>
        </row>
        <row r="213">
          <cell r="E213">
            <v>0</v>
          </cell>
          <cell r="G213">
            <v>38531</v>
          </cell>
          <cell r="H213">
            <v>38561</v>
          </cell>
        </row>
        <row r="214">
          <cell r="E214">
            <v>0</v>
          </cell>
          <cell r="G214">
            <v>38531</v>
          </cell>
          <cell r="H214">
            <v>38561</v>
          </cell>
        </row>
        <row r="215">
          <cell r="E215">
            <v>0</v>
          </cell>
          <cell r="G215">
            <v>38532</v>
          </cell>
          <cell r="H215">
            <v>38559</v>
          </cell>
        </row>
        <row r="216">
          <cell r="E216">
            <v>0</v>
          </cell>
          <cell r="G216">
            <v>38532</v>
          </cell>
          <cell r="H216">
            <v>38559</v>
          </cell>
        </row>
        <row r="217">
          <cell r="E217">
            <v>0</v>
          </cell>
          <cell r="G217">
            <v>38532</v>
          </cell>
          <cell r="H217">
            <v>38559</v>
          </cell>
        </row>
        <row r="218">
          <cell r="E218">
            <v>0</v>
          </cell>
          <cell r="G218">
            <v>38532</v>
          </cell>
          <cell r="H218">
            <v>38559</v>
          </cell>
        </row>
        <row r="221">
          <cell r="E221" t="str">
            <v xml:space="preserve">12.50% JPS AP VAT RM </v>
          </cell>
        </row>
        <row r="223">
          <cell r="E223">
            <v>0</v>
          </cell>
          <cell r="G223">
            <v>38482</v>
          </cell>
          <cell r="H223">
            <v>38485</v>
          </cell>
        </row>
        <row r="224">
          <cell r="E224">
            <v>0</v>
          </cell>
          <cell r="G224">
            <v>38482</v>
          </cell>
          <cell r="H224">
            <v>38485</v>
          </cell>
        </row>
        <row r="225">
          <cell r="E225">
            <v>0</v>
          </cell>
          <cell r="G225">
            <v>38482</v>
          </cell>
          <cell r="H225">
            <v>38485</v>
          </cell>
        </row>
        <row r="226">
          <cell r="E226">
            <v>0</v>
          </cell>
          <cell r="G226">
            <v>38482</v>
          </cell>
          <cell r="H226">
            <v>38485</v>
          </cell>
        </row>
        <row r="227">
          <cell r="E227">
            <v>0</v>
          </cell>
          <cell r="G227">
            <v>38485</v>
          </cell>
          <cell r="H227">
            <v>38485</v>
          </cell>
        </row>
        <row r="228">
          <cell r="E228">
            <v>0</v>
          </cell>
          <cell r="G228">
            <v>38496</v>
          </cell>
          <cell r="H228">
            <v>38486</v>
          </cell>
        </row>
        <row r="229">
          <cell r="E229">
            <v>0</v>
          </cell>
          <cell r="G229">
            <v>38496</v>
          </cell>
          <cell r="H229">
            <v>38483</v>
          </cell>
        </row>
        <row r="230">
          <cell r="E230">
            <v>0</v>
          </cell>
          <cell r="G230">
            <v>38497</v>
          </cell>
          <cell r="H230">
            <v>38497</v>
          </cell>
        </row>
        <row r="231">
          <cell r="E231">
            <v>0</v>
          </cell>
          <cell r="G231">
            <v>38497</v>
          </cell>
          <cell r="H231">
            <v>38497</v>
          </cell>
        </row>
        <row r="232">
          <cell r="E232">
            <v>0</v>
          </cell>
          <cell r="G232">
            <v>38503</v>
          </cell>
          <cell r="H232">
            <v>38478</v>
          </cell>
        </row>
        <row r="233">
          <cell r="E233">
            <v>0</v>
          </cell>
          <cell r="G233">
            <v>38505</v>
          </cell>
          <cell r="H233">
            <v>38472</v>
          </cell>
        </row>
        <row r="234">
          <cell r="E234">
            <v>0</v>
          </cell>
          <cell r="G234">
            <v>38505</v>
          </cell>
          <cell r="H234">
            <v>38472</v>
          </cell>
        </row>
        <row r="235">
          <cell r="E235">
            <v>0</v>
          </cell>
          <cell r="G235">
            <v>38505</v>
          </cell>
          <cell r="H235">
            <v>38472</v>
          </cell>
        </row>
        <row r="236">
          <cell r="E236">
            <v>0</v>
          </cell>
          <cell r="G236">
            <v>38505</v>
          </cell>
          <cell r="H236">
            <v>38472</v>
          </cell>
        </row>
        <row r="237">
          <cell r="E237">
            <v>0</v>
          </cell>
          <cell r="G237">
            <v>38505</v>
          </cell>
          <cell r="H237">
            <v>38472</v>
          </cell>
        </row>
        <row r="238">
          <cell r="E238">
            <v>0</v>
          </cell>
          <cell r="G238">
            <v>38505</v>
          </cell>
          <cell r="H238">
            <v>38472</v>
          </cell>
        </row>
        <row r="239">
          <cell r="E239">
            <v>0</v>
          </cell>
          <cell r="G239">
            <v>38505</v>
          </cell>
          <cell r="H239">
            <v>38503</v>
          </cell>
        </row>
        <row r="240">
          <cell r="E240">
            <v>0</v>
          </cell>
          <cell r="G240">
            <v>38505</v>
          </cell>
          <cell r="H240">
            <v>38503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PL-gr"/>
      <sheetName val="14,15"/>
      <sheetName val="1-2"/>
      <sheetName val="3-4"/>
      <sheetName val="BS-gr"/>
      <sheetName val="5"/>
      <sheetName val="6"/>
      <sheetName val="7-10"/>
      <sheetName val="11-13"/>
      <sheetName val="16,17"/>
      <sheetName val="TB"/>
      <sheetName val="18"/>
      <sheetName val="Working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"/>
    </sheetNames>
    <sheetDataSet>
      <sheetData sheetId="0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3"/>
      <sheetName val="CRITERIA4"/>
      <sheetName val="Asset 5"/>
      <sheetName val="CODE"/>
      <sheetName val="Asset 2"/>
      <sheetName val="CRITERIA2"/>
      <sheetName val="FAR-Apr"/>
      <sheetName val="FAR-May"/>
      <sheetName val="FAR-June"/>
      <sheetName val="CRITERIA5"/>
      <sheetName val="stores300602"/>
      <sheetName val="sites300602"/>
      <sheetName val="Sheet3"/>
      <sheetName val="CRITERIA1"/>
      <sheetName val="Table 5"/>
    </sheetNames>
    <sheetDataSet>
      <sheetData sheetId="0"/>
      <sheetData sheetId="1">
        <row r="1">
          <cell r="B1" t="str">
            <v>BML PUNJAB BOOK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III"/>
    </sheetNames>
    <sheetDataSet>
      <sheetData sheetId="0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 List"/>
    </sheetNames>
    <sheetDataSet>
      <sheetData sheetId="0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A General"/>
    </sheetNames>
    <sheetDataSet>
      <sheetData sheetId="0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res"/>
    </sheetNames>
    <sheetDataSet>
      <sheetData sheetId="0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dlg_mc_mes_box"/>
      <sheetName val="blank"/>
      <sheetName val="Cover"/>
      <sheetName val="Extract"/>
      <sheetName val="Contents"/>
      <sheetName val="SP_01"/>
      <sheetName val="SP_02"/>
      <sheetName val="SP_03"/>
      <sheetName val="SP_04"/>
      <sheetName val="SP_05"/>
      <sheetName val="SP_06"/>
      <sheetName val="Validations"/>
      <sheetName val="DSO-DPO"/>
      <sheetName val="Dlg_front"/>
      <sheetName val="Dlg_paper_type"/>
      <sheetName val="Dlg_about_SP"/>
      <sheetName val="Dlg_company_details"/>
      <sheetName val="Dlg_sp_select_1"/>
    </sheetNames>
    <sheetDataSet>
      <sheetData sheetId="0">
        <row r="8">
          <cell r="B8" t="str">
            <v>Sub Division 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s"/>
    </sheetNames>
    <sheetDataSet>
      <sheetData sheetId="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EF"/>
      <sheetName val="Balance Sheet"/>
      <sheetName val="P and L"/>
      <sheetName val="CFS"/>
      <sheetName val="Schedules"/>
      <sheetName val="FA Sch"/>
      <sheetName val="Lead"/>
      <sheetName val="Links"/>
      <sheetName val="Profit Reco"/>
      <sheetName val="PY Fig Regr"/>
      <sheetName val="Mgr.Remn"/>
      <sheetName val="Sheet1"/>
      <sheetName val="CFS Workings I"/>
      <sheetName val="16"/>
      <sheetName val="Ratio Workings 2003-04 (2)"/>
      <sheetName val="Tickmarks"/>
      <sheetName val="Summary"/>
      <sheetName val="Inputs"/>
      <sheetName val="決算出日"/>
      <sheetName val="LONG FORMAT"/>
      <sheetName val="perfor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LL DESPATCH JULY-05"/>
    </sheetNames>
    <sheetDataSet>
      <sheetData sheetId="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,bs div-wise"/>
    </sheetNames>
    <sheetDataSet>
      <sheetData sheetId="0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"/>
      <sheetName val="MACROS&amp;SENSITIVITIES"/>
      <sheetName val="ASSUMPTIONS 1"/>
      <sheetName val="ASSUMPTIONS 2"/>
      <sheetName val="PROJECT COST"/>
      <sheetName val="CONSTRUCTION"/>
      <sheetName val="DEBT FINANCE PLAN"/>
      <sheetName val="Returns"/>
      <sheetName val="AVAILABILITY"/>
      <sheetName val=" TARIFFS POST PCOD"/>
      <sheetName val="FS"/>
      <sheetName val="DEBT REPAYMENT"/>
      <sheetName val="DEPRECIATION"/>
      <sheetName val="TAX"/>
      <sheetName val="O&amp;M POST PCOD"/>
      <sheetName val="O&amp;M ASSUMPTION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HECKS"/>
      <sheetName val="MACROS&amp;SENSITIVITIES"/>
      <sheetName val="ASSUMPTIONS 1"/>
      <sheetName val="Assumptions 2"/>
      <sheetName val="RETURNS"/>
      <sheetName val="DEBT FINANCE PLAN"/>
      <sheetName val="CONSTRUCTION"/>
      <sheetName val="DEBT REPAYMENT"/>
      <sheetName val="FS"/>
      <sheetName val="ANNUAL FS"/>
      <sheetName val="RATIO ANALYSIS"/>
      <sheetName val="Summary Financials"/>
      <sheetName val="DEPRECIATION"/>
      <sheetName val="TAX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>
        <row r="21">
          <cell r="C21">
            <v>2.6031671040982474E-8</v>
          </cell>
        </row>
      </sheetData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"/>
      <sheetName val="A"/>
      <sheetName val="FORM-16A ( MONTHLY DETAILED )"/>
      <sheetName val="A (2)"/>
      <sheetName val="Sheet1"/>
      <sheetName val="words"/>
      <sheetName val="T_クロス集計テーブル【基データ】"/>
    </sheetNames>
    <sheetDataSet>
      <sheetData sheetId="0" refreshError="1"/>
      <sheetData sheetId="1" refreshError="1"/>
      <sheetData sheetId="2" refreshError="1">
        <row r="70">
          <cell r="C70">
            <v>139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GV"/>
      <sheetName val="Balsheet"/>
      <sheetName val="Profit &amp; Loss"/>
      <sheetName val="fa"/>
      <sheetName val="schedules"/>
      <sheetName val="Groupings"/>
      <sheetName val="TB"/>
      <sheetName val="DefTax"/>
      <sheetName val="ProvTax"/>
      <sheetName val="MAT"/>
      <sheetName val="MgrRem"/>
      <sheetName val="198"/>
      <sheetName val="EPS"/>
      <sheetName val="WT"/>
      <sheetName val="SSI"/>
      <sheetName val="pm"/>
      <sheetName val="PrvYr"/>
      <sheetName val="Related"/>
      <sheetName val="FCY+GIT"/>
      <sheetName val="amortisation"/>
      <sheetName val="cr"/>
      <sheetName val="FORM-16A ( MONTHLY DETAILED )"/>
      <sheetName val="wwww"/>
      <sheetName val="FINAL"/>
      <sheetName val="3CD-ANX"/>
      <sheetName val="f4A SLRY PAY"/>
      <sheetName val="FORM_16A _ MONTHLY DETAILED _"/>
    </sheetNames>
    <sheetDataSet>
      <sheetData sheetId="0">
        <row r="1">
          <cell r="A1" t="str">
            <v>Account</v>
          </cell>
        </row>
      </sheetData>
      <sheetData sheetId="1">
        <row r="1">
          <cell r="A1" t="str">
            <v>Account</v>
          </cell>
        </row>
      </sheetData>
      <sheetData sheetId="2">
        <row r="1">
          <cell r="A1" t="str">
            <v>Account</v>
          </cell>
        </row>
      </sheetData>
      <sheetData sheetId="3">
        <row r="1">
          <cell r="A1" t="str">
            <v>Account</v>
          </cell>
        </row>
      </sheetData>
      <sheetData sheetId="4"/>
      <sheetData sheetId="5">
        <row r="1">
          <cell r="A1" t="str">
            <v>Account</v>
          </cell>
        </row>
      </sheetData>
      <sheetData sheetId="6" refreshError="1">
        <row r="1">
          <cell r="A1" t="str">
            <v>Account</v>
          </cell>
          <cell r="C1" t="str">
            <v>Debit</v>
          </cell>
          <cell r="D1" t="str">
            <v>Credit</v>
          </cell>
        </row>
        <row r="3">
          <cell r="A3" t="str">
            <v>SOURCES OF FUNDS</v>
          </cell>
        </row>
        <row r="4">
          <cell r="A4" t="str">
            <v>RESERVES AND SURPLUS</v>
          </cell>
        </row>
        <row r="5">
          <cell r="A5" t="str">
            <v>Opening Balance Difference Account</v>
          </cell>
          <cell r="D5">
            <v>0</v>
          </cell>
        </row>
        <row r="6">
          <cell r="A6" t="str">
            <v>General  Reserves</v>
          </cell>
          <cell r="D6">
            <v>3761293</v>
          </cell>
        </row>
        <row r="7">
          <cell r="A7" t="str">
            <v>Profit &amp; Loss - Previous Year</v>
          </cell>
          <cell r="D7">
            <v>24845057.579999998</v>
          </cell>
        </row>
        <row r="8">
          <cell r="A8" t="str">
            <v>Capital Redemption Reserve A/c</v>
          </cell>
          <cell r="D8">
            <v>70000000</v>
          </cell>
        </row>
        <row r="9">
          <cell r="A9" t="str">
            <v>SECURED LOANS</v>
          </cell>
        </row>
        <row r="10">
          <cell r="A10" t="str">
            <v>BANK LOANS AND OVERDRAFTS</v>
          </cell>
        </row>
        <row r="11">
          <cell r="A11" t="str">
            <v>Deutsche Bank (Short Term loan)</v>
          </cell>
          <cell r="D11">
            <v>0</v>
          </cell>
        </row>
        <row r="12">
          <cell r="A12" t="str">
            <v>HDFC Bank (Short Term Loan)</v>
          </cell>
          <cell r="D12">
            <v>0</v>
          </cell>
        </row>
        <row r="13">
          <cell r="A13" t="str">
            <v>LOANS RECEIVED</v>
          </cell>
        </row>
        <row r="14">
          <cell r="A14" t="str">
            <v>UNSECURED LOANS</v>
          </cell>
        </row>
        <row r="15">
          <cell r="A15" t="str">
            <v>ADVANCES FROM CUSTOMERS</v>
          </cell>
        </row>
        <row r="16">
          <cell r="A16" t="str">
            <v>Claas KGaA</v>
          </cell>
          <cell r="D16">
            <v>0</v>
          </cell>
        </row>
        <row r="17">
          <cell r="A17" t="str">
            <v>DEPOSITS RECEIVED</v>
          </cell>
        </row>
        <row r="18">
          <cell r="A18" t="str">
            <v>CURRENT LIABILITIES</v>
          </cell>
        </row>
        <row r="19">
          <cell r="A19" t="str">
            <v>PROVISIONS</v>
          </cell>
        </row>
        <row r="20">
          <cell r="A20" t="str">
            <v>Provision for salary</v>
          </cell>
          <cell r="D20">
            <v>409728</v>
          </cell>
        </row>
        <row r="21">
          <cell r="A21" t="str">
            <v>Provision for expenses</v>
          </cell>
          <cell r="D21">
            <v>2251794.88</v>
          </cell>
        </row>
        <row r="22">
          <cell r="A22" t="str">
            <v>Provision for ESI</v>
          </cell>
          <cell r="D22">
            <v>13651</v>
          </cell>
        </row>
        <row r="23">
          <cell r="A23" t="str">
            <v>Provision for PF &amp; FPS</v>
          </cell>
          <cell r="D23">
            <v>309319</v>
          </cell>
        </row>
        <row r="24">
          <cell r="A24" t="str">
            <v>PROVISION STORES (1999-2000)</v>
          </cell>
          <cell r="D24">
            <v>339350.2</v>
          </cell>
        </row>
        <row r="25">
          <cell r="A25" t="str">
            <v>PROVISION STORES (1998-1999)</v>
          </cell>
          <cell r="D25">
            <v>0</v>
          </cell>
        </row>
        <row r="26">
          <cell r="A26" t="str">
            <v>Provision for Gratuity</v>
          </cell>
          <cell r="D26">
            <v>0</v>
          </cell>
        </row>
        <row r="27">
          <cell r="A27" t="str">
            <v>Provision for Preference Dividend</v>
          </cell>
          <cell r="D27">
            <v>0</v>
          </cell>
        </row>
        <row r="28">
          <cell r="A28" t="str">
            <v>Provision for Tax</v>
          </cell>
          <cell r="D28">
            <v>63162790</v>
          </cell>
        </row>
        <row r="29">
          <cell r="A29" t="str">
            <v>Provision for Bonus/Exgratia</v>
          </cell>
          <cell r="D29">
            <v>990040</v>
          </cell>
        </row>
        <row r="30">
          <cell r="A30" t="str">
            <v>PROVISION STORES (1997-98)</v>
          </cell>
          <cell r="D30">
            <v>0</v>
          </cell>
        </row>
        <row r="31">
          <cell r="A31" t="str">
            <v>Provision for CCL</v>
          </cell>
          <cell r="D31">
            <v>0</v>
          </cell>
        </row>
        <row r="32">
          <cell r="A32" t="str">
            <v>Provision for Depreciation</v>
          </cell>
          <cell r="D32">
            <v>74823567.930000007</v>
          </cell>
        </row>
        <row r="33">
          <cell r="A33" t="str">
            <v>Provision-Leave Encashment</v>
          </cell>
          <cell r="D33">
            <v>819052</v>
          </cell>
        </row>
        <row r="34">
          <cell r="A34" t="str">
            <v>PROVISION STORES (2000-01)</v>
          </cell>
          <cell r="D34">
            <v>327625.84000000003</v>
          </cell>
        </row>
        <row r="35">
          <cell r="A35" t="str">
            <v>PROVISION STORES (2001-2002)</v>
          </cell>
          <cell r="D35">
            <v>158547.60999999999</v>
          </cell>
        </row>
        <row r="36">
          <cell r="A36" t="str">
            <v>PROVISION STORES (APRIL -SEP)</v>
          </cell>
          <cell r="D36">
            <v>1976607.31</v>
          </cell>
        </row>
        <row r="37">
          <cell r="A37" t="str">
            <v>EXPENSES / OUTSTANDINGS PAYABLE</v>
          </cell>
        </row>
        <row r="38">
          <cell r="A38" t="str">
            <v>Sales tax collections/payable</v>
          </cell>
          <cell r="D38">
            <v>0</v>
          </cell>
        </row>
        <row r="39">
          <cell r="A39" t="str">
            <v>Salary payble</v>
          </cell>
          <cell r="D39">
            <v>0</v>
          </cell>
        </row>
        <row r="40">
          <cell r="A40" t="str">
            <v>Tax payble - contractors -2.3%</v>
          </cell>
          <cell r="D40">
            <v>0</v>
          </cell>
        </row>
        <row r="41">
          <cell r="A41" t="str">
            <v>Bills payble-Hundi</v>
          </cell>
          <cell r="D41">
            <v>2116836.0699999998</v>
          </cell>
        </row>
        <row r="42">
          <cell r="A42" t="str">
            <v>Sales Tax Payble</v>
          </cell>
          <cell r="D42">
            <v>1044822.92</v>
          </cell>
        </row>
        <row r="43">
          <cell r="A43" t="str">
            <v>ESI Payble-Others</v>
          </cell>
          <cell r="D43">
            <v>0</v>
          </cell>
        </row>
        <row r="44">
          <cell r="A44" t="str">
            <v>Unpaid bonus-1996-97</v>
          </cell>
          <cell r="D44">
            <v>0</v>
          </cell>
        </row>
        <row r="45">
          <cell r="A45" t="str">
            <v>Tax Payable - prof.-5.5%</v>
          </cell>
          <cell r="D45">
            <v>0</v>
          </cell>
        </row>
        <row r="46">
          <cell r="A46" t="str">
            <v>Tax Payable - Rent - 22 %</v>
          </cell>
          <cell r="D46">
            <v>0</v>
          </cell>
        </row>
        <row r="47">
          <cell r="A47" t="str">
            <v>Tax payable - Salary</v>
          </cell>
          <cell r="D47">
            <v>0</v>
          </cell>
        </row>
        <row r="48">
          <cell r="A48" t="str">
            <v>Service Tax Payble</v>
          </cell>
          <cell r="D48">
            <v>0</v>
          </cell>
        </row>
        <row r="49">
          <cell r="A49" t="str">
            <v>Escorts Finance Limited - salary</v>
          </cell>
          <cell r="D49">
            <v>0</v>
          </cell>
        </row>
        <row r="50">
          <cell r="A50" t="str">
            <v>Escorts Employee Welfare Ltd. - sal</v>
          </cell>
          <cell r="D50">
            <v>0</v>
          </cell>
        </row>
        <row r="51">
          <cell r="A51" t="str">
            <v>Life Insurance Corporation-salary</v>
          </cell>
          <cell r="D51">
            <v>0</v>
          </cell>
        </row>
        <row r="52">
          <cell r="A52" t="str">
            <v>G.G.B.Loan -Salary</v>
          </cell>
          <cell r="D52">
            <v>0</v>
          </cell>
        </row>
        <row r="53">
          <cell r="A53" t="str">
            <v>Tax payble - Contractor - 2.2%</v>
          </cell>
          <cell r="D53">
            <v>0</v>
          </cell>
        </row>
        <row r="54">
          <cell r="A54" t="str">
            <v>Tax payble - Prof. 5.75%</v>
          </cell>
          <cell r="D54">
            <v>0</v>
          </cell>
        </row>
        <row r="55">
          <cell r="A55" t="str">
            <v>Tax payble - Rent - 17.25 %</v>
          </cell>
          <cell r="D55">
            <v>0</v>
          </cell>
        </row>
        <row r="56">
          <cell r="A56" t="str">
            <v>Unpaid Bonus - 1998-99</v>
          </cell>
          <cell r="D56">
            <v>0</v>
          </cell>
        </row>
        <row r="57">
          <cell r="A57" t="str">
            <v>Unpaid Salary 1998-99</v>
          </cell>
          <cell r="D57">
            <v>0</v>
          </cell>
        </row>
        <row r="58">
          <cell r="A58" t="str">
            <v>Upaid Salary - 1999-2000</v>
          </cell>
          <cell r="D58">
            <v>0</v>
          </cell>
        </row>
        <row r="59">
          <cell r="A59" t="str">
            <v>Unpaid Salary-1997-98</v>
          </cell>
          <cell r="D59">
            <v>0</v>
          </cell>
        </row>
        <row r="60">
          <cell r="A60" t="str">
            <v>Interim Dividend Payable</v>
          </cell>
          <cell r="D60">
            <v>0</v>
          </cell>
        </row>
        <row r="61">
          <cell r="A61" t="str">
            <v>Dividend Payable-Escorts Ltd.</v>
          </cell>
          <cell r="D61">
            <v>0</v>
          </cell>
        </row>
        <row r="62">
          <cell r="A62" t="str">
            <v>MAHINDRA SONA LTD.(AMORTISATION)</v>
          </cell>
          <cell r="D62">
            <v>0</v>
          </cell>
        </row>
        <row r="63">
          <cell r="A63" t="str">
            <v>AMRIT ENTERPRISES (AMORTISATION)</v>
          </cell>
          <cell r="D63">
            <v>7008.49</v>
          </cell>
        </row>
        <row r="64">
          <cell r="A64" t="str">
            <v>YUVA ENGINEERS (AMORTISATION)</v>
          </cell>
          <cell r="D64">
            <v>0</v>
          </cell>
        </row>
        <row r="65">
          <cell r="A65" t="str">
            <v>Unpaid Bonus -1997-98</v>
          </cell>
          <cell r="D65">
            <v>0</v>
          </cell>
        </row>
        <row r="66">
          <cell r="A66" t="str">
            <v>Kargil Fund</v>
          </cell>
          <cell r="D66">
            <v>0</v>
          </cell>
        </row>
        <row r="67">
          <cell r="A67" t="str">
            <v>PF &amp; FPF PAYABLE</v>
          </cell>
          <cell r="D67">
            <v>0</v>
          </cell>
        </row>
        <row r="68">
          <cell r="A68" t="str">
            <v>Salary Deduction</v>
          </cell>
          <cell r="D68">
            <v>0</v>
          </cell>
        </row>
        <row r="69">
          <cell r="A69" t="str">
            <v>ESCORTS EMPLOYEES WELFARE LTD.-Liability</v>
          </cell>
          <cell r="D69">
            <v>21528</v>
          </cell>
        </row>
        <row r="70">
          <cell r="A70" t="str">
            <v>Unpaid Salary 2000-01</v>
          </cell>
          <cell r="D70">
            <v>8357</v>
          </cell>
        </row>
        <row r="71">
          <cell r="A71" t="str">
            <v>ESCORTS CLAAS LTD.EMPL.GRP.GRATUITY</v>
          </cell>
          <cell r="D71">
            <v>0</v>
          </cell>
        </row>
        <row r="72">
          <cell r="A72" t="str">
            <v>DRAWBACK EXCESS REPAYABLE</v>
          </cell>
          <cell r="D72">
            <v>0</v>
          </cell>
        </row>
        <row r="73">
          <cell r="A73" t="str">
            <v>STDS  PAYABLE</v>
          </cell>
          <cell r="D73">
            <v>3954.53</v>
          </cell>
        </row>
        <row r="74">
          <cell r="A74" t="str">
            <v>UNPAID BONUS 1999-2000</v>
          </cell>
          <cell r="D74">
            <v>0</v>
          </cell>
        </row>
        <row r="75">
          <cell r="A75" t="str">
            <v>Preference Dividend Payable</v>
          </cell>
          <cell r="D75">
            <v>0</v>
          </cell>
        </row>
        <row r="76">
          <cell r="A76" t="str">
            <v>Tax Payble-cont-2.04%</v>
          </cell>
          <cell r="D76">
            <v>0</v>
          </cell>
        </row>
        <row r="77">
          <cell r="A77" t="str">
            <v>Tax Payble-Rent-15.30%</v>
          </cell>
          <cell r="D77">
            <v>0</v>
          </cell>
        </row>
        <row r="78">
          <cell r="A78" t="str">
            <v>Tax Payble-proff-5.10%</v>
          </cell>
          <cell r="D78">
            <v>0</v>
          </cell>
        </row>
        <row r="79">
          <cell r="A79" t="str">
            <v>Claas KGaA(pref.capital redemption)</v>
          </cell>
          <cell r="D79">
            <v>0</v>
          </cell>
        </row>
        <row r="80">
          <cell r="A80" t="str">
            <v>Amount payable</v>
          </cell>
          <cell r="D80">
            <v>0</v>
          </cell>
        </row>
        <row r="81">
          <cell r="A81" t="str">
            <v>Escorts Ltd.(pref.capital redemption)</v>
          </cell>
          <cell r="D81">
            <v>0</v>
          </cell>
        </row>
        <row r="82">
          <cell r="A82" t="str">
            <v>Entry Tax Payable</v>
          </cell>
          <cell r="D82">
            <v>0</v>
          </cell>
        </row>
        <row r="83">
          <cell r="A83" t="str">
            <v>ESI PAYBLE - (SALARY)</v>
          </cell>
          <cell r="D83">
            <v>0</v>
          </cell>
        </row>
        <row r="84">
          <cell r="A84" t="str">
            <v>Tax Payable - Rent - 20.40%</v>
          </cell>
          <cell r="D84">
            <v>0</v>
          </cell>
        </row>
        <row r="85">
          <cell r="A85" t="str">
            <v>Unpaid salary - 2001-2002</v>
          </cell>
          <cell r="D85">
            <v>6690</v>
          </cell>
        </row>
        <row r="86">
          <cell r="A86" t="str">
            <v>UNPAID BONUS 2000-2001</v>
          </cell>
          <cell r="D86">
            <v>27400</v>
          </cell>
        </row>
        <row r="87">
          <cell r="A87" t="str">
            <v>Tax Payble-cont.-2.10%</v>
          </cell>
          <cell r="D87">
            <v>23778.85</v>
          </cell>
        </row>
        <row r="88">
          <cell r="A88" t="str">
            <v>Tax Payble-Rent-21%</v>
          </cell>
          <cell r="D88">
            <v>62828</v>
          </cell>
        </row>
        <row r="89">
          <cell r="A89" t="str">
            <v>Tax Payble-Proff.-5.25%</v>
          </cell>
          <cell r="D89">
            <v>29627</v>
          </cell>
        </row>
        <row r="90">
          <cell r="A90" t="str">
            <v>BIRLA GLOBAL ASSET FINANCE COMPANY-Sal</v>
          </cell>
          <cell r="D90">
            <v>0</v>
          </cell>
        </row>
        <row r="91">
          <cell r="A91" t="str">
            <v>UNPAID SALARY 2002-2003</v>
          </cell>
          <cell r="D91">
            <v>480</v>
          </cell>
        </row>
        <row r="92">
          <cell r="A92" t="str">
            <v>BANK / CASH CREDIT ACCOUNTS</v>
          </cell>
        </row>
        <row r="93">
          <cell r="A93" t="str">
            <v>SUNDRY CREDITOR-A</v>
          </cell>
        </row>
        <row r="94">
          <cell r="A94" t="str">
            <v>ASHOKA MACHINE TOOLS CORPORATION</v>
          </cell>
          <cell r="D94">
            <v>2460</v>
          </cell>
        </row>
        <row r="95">
          <cell r="A95" t="str">
            <v>AAKARSHAN DECORATORS</v>
          </cell>
          <cell r="D95">
            <v>0</v>
          </cell>
        </row>
        <row r="96">
          <cell r="A96" t="str">
            <v>ACCURATE ENGINEERING WORKS</v>
          </cell>
          <cell r="D96">
            <v>25568</v>
          </cell>
        </row>
        <row r="97">
          <cell r="A97" t="str">
            <v>AIRTRAVELS</v>
          </cell>
          <cell r="D97">
            <v>0</v>
          </cell>
        </row>
        <row r="98">
          <cell r="A98" t="str">
            <v>ARVINDO FABNOPLAST PVT LTD</v>
          </cell>
          <cell r="D98">
            <v>101422.91</v>
          </cell>
        </row>
        <row r="99">
          <cell r="A99" t="str">
            <v>ALLIED GAS CENTRE</v>
          </cell>
          <cell r="D99">
            <v>0</v>
          </cell>
        </row>
        <row r="100">
          <cell r="A100" t="str">
            <v>AAE PEE TRADERS</v>
          </cell>
          <cell r="D100">
            <v>11481.3</v>
          </cell>
        </row>
        <row r="101">
          <cell r="A101" t="str">
            <v>AVS BRAKE LINING PVT LTD</v>
          </cell>
          <cell r="D101">
            <v>13920</v>
          </cell>
        </row>
        <row r="102">
          <cell r="A102" t="str">
            <v>ALFA POLYMER INDUSTRIES</v>
          </cell>
          <cell r="D102">
            <v>0</v>
          </cell>
        </row>
        <row r="103">
          <cell r="A103" t="str">
            <v>ARANKARI RISK MANAGEMENT SERVICES P</v>
          </cell>
          <cell r="D103">
            <v>0</v>
          </cell>
        </row>
        <row r="104">
          <cell r="A104" t="str">
            <v>AMFORGE INDUSTRIES LIMITED</v>
          </cell>
          <cell r="D104">
            <v>0</v>
          </cell>
        </row>
        <row r="105">
          <cell r="A105" t="str">
            <v>ASSAM BEARING AGENCIES</v>
          </cell>
          <cell r="D105">
            <v>0</v>
          </cell>
        </row>
        <row r="106">
          <cell r="A106" t="str">
            <v>ATOP PRODUCTS PVT LTD</v>
          </cell>
          <cell r="D106">
            <v>0</v>
          </cell>
        </row>
        <row r="107">
          <cell r="A107" t="str">
            <v>ANIL KAPOOR</v>
          </cell>
          <cell r="D107">
            <v>3877</v>
          </cell>
        </row>
        <row r="108">
          <cell r="A108" t="str">
            <v>AAR KAY INDUSTRIES-DELHI</v>
          </cell>
          <cell r="D108">
            <v>0</v>
          </cell>
        </row>
        <row r="109">
          <cell r="A109" t="str">
            <v>ASTHA RADIATORS PVT. LTD.</v>
          </cell>
          <cell r="D109">
            <v>0</v>
          </cell>
        </row>
        <row r="110">
          <cell r="A110" t="str">
            <v>AUTO TENSION LIMITED</v>
          </cell>
          <cell r="D110">
            <v>0</v>
          </cell>
        </row>
        <row r="111">
          <cell r="A111" t="str">
            <v>ASB RUBBER INDUSTRIES PVT LTD</v>
          </cell>
          <cell r="D111">
            <v>0</v>
          </cell>
        </row>
        <row r="112">
          <cell r="A112" t="str">
            <v>AMRIT ENTERPRISES</v>
          </cell>
          <cell r="D112">
            <v>0</v>
          </cell>
        </row>
        <row r="113">
          <cell r="A113" t="str">
            <v>ABILITY ENTERPRISES</v>
          </cell>
          <cell r="D113">
            <v>1175</v>
          </cell>
        </row>
        <row r="114">
          <cell r="A114" t="str">
            <v>ADVANCE ELECTRIC &amp; MILL STORE</v>
          </cell>
          <cell r="D114">
            <v>0</v>
          </cell>
        </row>
        <row r="115">
          <cell r="A115" t="str">
            <v>ADVANCE MICRONIC DEVICES (P) LTD.</v>
          </cell>
          <cell r="D115">
            <v>2400</v>
          </cell>
        </row>
        <row r="116">
          <cell r="A116" t="str">
            <v>AGARWAL FOUNDRY &amp; ENGG. WORKS</v>
          </cell>
          <cell r="D116">
            <v>0</v>
          </cell>
        </row>
        <row r="117">
          <cell r="A117" t="str">
            <v>AGGARWAL TRADERS</v>
          </cell>
          <cell r="D117">
            <v>0</v>
          </cell>
        </row>
        <row r="118">
          <cell r="A118" t="str">
            <v>AMAR ENGG. WORKS</v>
          </cell>
          <cell r="D118">
            <v>11116.85</v>
          </cell>
        </row>
        <row r="119">
          <cell r="A119" t="str">
            <v>AMBIKA ENGINEERS</v>
          </cell>
          <cell r="D119">
            <v>23543</v>
          </cell>
        </row>
        <row r="120">
          <cell r="A120" t="str">
            <v>ANURAG AGENCIES</v>
          </cell>
          <cell r="D120">
            <v>0</v>
          </cell>
        </row>
        <row r="121">
          <cell r="A121" t="str">
            <v>ASHOK BROTHERS IMPEX (P) LTD.</v>
          </cell>
          <cell r="D121">
            <v>33734.25</v>
          </cell>
        </row>
        <row r="122">
          <cell r="A122" t="str">
            <v>AVADH ENGG. &amp; FABRICATORS</v>
          </cell>
          <cell r="D122">
            <v>0</v>
          </cell>
        </row>
        <row r="123">
          <cell r="A123" t="str">
            <v>A.V.INDUSTRIAL SALES CORP.</v>
          </cell>
          <cell r="D123">
            <v>350</v>
          </cell>
        </row>
        <row r="124">
          <cell r="A124" t="str">
            <v>AGK COMPUTER SECURE PRINTS LTD.</v>
          </cell>
          <cell r="D124">
            <v>6000</v>
          </cell>
        </row>
        <row r="125">
          <cell r="A125" t="str">
            <v>A.G.ENGINEERS</v>
          </cell>
          <cell r="D125">
            <v>43374</v>
          </cell>
        </row>
        <row r="126">
          <cell r="A126" t="str">
            <v>A.P.ENGINEERS</v>
          </cell>
          <cell r="D126">
            <v>0</v>
          </cell>
        </row>
        <row r="127">
          <cell r="A127" t="str">
            <v>AFL FREIGHT SYSTEMS</v>
          </cell>
          <cell r="D127">
            <v>4897</v>
          </cell>
        </row>
        <row r="128">
          <cell r="A128" t="str">
            <v>ARSHDEEP SINGH SETHI</v>
          </cell>
          <cell r="D128">
            <v>67240.44</v>
          </cell>
        </row>
        <row r="129">
          <cell r="A129" t="str">
            <v>A.R.C. INDIA LTD</v>
          </cell>
          <cell r="D129">
            <v>0</v>
          </cell>
        </row>
        <row r="130">
          <cell r="A130" t="str">
            <v>ANAND TRADERS</v>
          </cell>
          <cell r="D130">
            <v>0</v>
          </cell>
        </row>
        <row r="131">
          <cell r="A131" t="str">
            <v>ABHISHEK AIRCON APPLIANCES PVT LTD</v>
          </cell>
          <cell r="D131">
            <v>37758</v>
          </cell>
        </row>
        <row r="132">
          <cell r="A132" t="str">
            <v>ADVANCED TECHNO PRODUCTS (P) LTD</v>
          </cell>
          <cell r="D132">
            <v>0</v>
          </cell>
        </row>
        <row r="133">
          <cell r="A133" t="str">
            <v>Amchi Techosales Pvt. Ltd.</v>
          </cell>
          <cell r="D133">
            <v>0</v>
          </cell>
        </row>
        <row r="134">
          <cell r="A134" t="str">
            <v>A.P. ENTERPRISES</v>
          </cell>
          <cell r="D134">
            <v>0</v>
          </cell>
        </row>
        <row r="135">
          <cell r="A135" t="str">
            <v>A.D. ENGINEERS</v>
          </cell>
          <cell r="D135">
            <v>3242</v>
          </cell>
        </row>
        <row r="136">
          <cell r="A136" t="str">
            <v>ANAND AGRO EQUIPMENT</v>
          </cell>
          <cell r="D136">
            <v>0</v>
          </cell>
        </row>
        <row r="137">
          <cell r="A137" t="str">
            <v>ADISHA COMMUNICATIONS</v>
          </cell>
          <cell r="D137">
            <v>0</v>
          </cell>
        </row>
        <row r="138">
          <cell r="A138" t="str">
            <v>AKSHARA ENTERPRISES</v>
          </cell>
          <cell r="D138">
            <v>0</v>
          </cell>
        </row>
        <row r="139">
          <cell r="A139" t="str">
            <v>ANANT UDYOG</v>
          </cell>
          <cell r="D139">
            <v>0</v>
          </cell>
        </row>
        <row r="140">
          <cell r="A140" t="str">
            <v>AUTOMETER ALLIANCE LTD</v>
          </cell>
          <cell r="D140">
            <v>0</v>
          </cell>
        </row>
        <row r="141">
          <cell r="A141" t="str">
            <v>ATE CONSULTANT &amp; ENGINEERS</v>
          </cell>
          <cell r="D141">
            <v>0</v>
          </cell>
        </row>
        <row r="142">
          <cell r="A142" t="str">
            <v>ASHISH CATERERS</v>
          </cell>
          <cell r="D142">
            <v>0</v>
          </cell>
        </row>
        <row r="143">
          <cell r="A143" t="str">
            <v>ARYA FOAM  'N' FURNISHINGS</v>
          </cell>
          <cell r="D143">
            <v>0</v>
          </cell>
        </row>
        <row r="144">
          <cell r="A144" t="str">
            <v>ANKIT OIL CARRIERS</v>
          </cell>
          <cell r="D144">
            <v>0</v>
          </cell>
        </row>
        <row r="145">
          <cell r="A145" t="str">
            <v>ASHOKA INTERNATIONAL</v>
          </cell>
          <cell r="D145">
            <v>0</v>
          </cell>
        </row>
        <row r="146">
          <cell r="A146" t="str">
            <v>ARTCRAFTS SALES</v>
          </cell>
          <cell r="D146">
            <v>0</v>
          </cell>
        </row>
        <row r="147">
          <cell r="A147" t="str">
            <v>ABBOTT ENTERPRISE INDIA</v>
          </cell>
          <cell r="D147">
            <v>0</v>
          </cell>
        </row>
        <row r="148">
          <cell r="A148" t="str">
            <v>ALLIED TRADE LINKS PVT LTD</v>
          </cell>
          <cell r="D148">
            <v>0</v>
          </cell>
        </row>
        <row r="149">
          <cell r="A149" t="str">
            <v>ABHISHEK DAEWOO</v>
          </cell>
          <cell r="D149">
            <v>0</v>
          </cell>
        </row>
        <row r="150">
          <cell r="A150" t="str">
            <v>ALFA AUTOMOBILES</v>
          </cell>
          <cell r="D150">
            <v>0</v>
          </cell>
        </row>
        <row r="151">
          <cell r="A151" t="str">
            <v>AJANTA ENAMEL &amp; METAL UDYOG</v>
          </cell>
          <cell r="D151">
            <v>0</v>
          </cell>
        </row>
        <row r="152">
          <cell r="A152" t="str">
            <v>AEROAIDS CORPORATION</v>
          </cell>
          <cell r="D152">
            <v>6500</v>
          </cell>
        </row>
        <row r="153">
          <cell r="A153" t="str">
            <v>ANUPAM BEARING CO PVT LTD</v>
          </cell>
          <cell r="D153">
            <v>0</v>
          </cell>
        </row>
        <row r="154">
          <cell r="A154" t="str">
            <v>AEROVENT (INDIA) PVT LTD</v>
          </cell>
          <cell r="D154">
            <v>0</v>
          </cell>
        </row>
        <row r="155">
          <cell r="A155" t="str">
            <v>ATLAS COPCO (INDIA) LTD</v>
          </cell>
          <cell r="D155">
            <v>0</v>
          </cell>
        </row>
        <row r="156">
          <cell r="A156" t="str">
            <v>A.I.C. MACHINERY</v>
          </cell>
          <cell r="D156">
            <v>0</v>
          </cell>
        </row>
        <row r="157">
          <cell r="A157" t="str">
            <v>A.M. INDUSTRIES</v>
          </cell>
          <cell r="D157">
            <v>0</v>
          </cell>
        </row>
        <row r="158">
          <cell r="A158" t="str">
            <v>ASSOCIATED ROAD CARRIERS LTD</v>
          </cell>
          <cell r="D158">
            <v>0</v>
          </cell>
        </row>
        <row r="159">
          <cell r="A159" t="str">
            <v>ACCURATE SALES &amp; SERVICES PVT LTD</v>
          </cell>
          <cell r="D159">
            <v>0</v>
          </cell>
        </row>
        <row r="160">
          <cell r="A160" t="str">
            <v>ARAVALLI GOLF CLUB</v>
          </cell>
          <cell r="D160">
            <v>0</v>
          </cell>
        </row>
        <row r="161">
          <cell r="A161" t="str">
            <v>ALBINO ELECTRICALS</v>
          </cell>
          <cell r="D161">
            <v>0</v>
          </cell>
        </row>
        <row r="162">
          <cell r="A162" t="str">
            <v>ASHOK MANUFACTURING CO. PVT LTD</v>
          </cell>
          <cell r="D162">
            <v>0</v>
          </cell>
        </row>
        <row r="163">
          <cell r="A163" t="str">
            <v>A.D. TRADING &amp; MARKETING</v>
          </cell>
          <cell r="D163">
            <v>324.5</v>
          </cell>
        </row>
        <row r="164">
          <cell r="A164" t="str">
            <v>AAR PEE FABRICATORS</v>
          </cell>
          <cell r="D164">
            <v>0</v>
          </cell>
        </row>
        <row r="165">
          <cell r="A165" t="str">
            <v>AUTO CARE SERVICES</v>
          </cell>
          <cell r="D165">
            <v>0</v>
          </cell>
        </row>
        <row r="166">
          <cell r="A166" t="str">
            <v>ADVANCE ELECTRICALS</v>
          </cell>
          <cell r="D166">
            <v>0</v>
          </cell>
        </row>
        <row r="167">
          <cell r="A167" t="str">
            <v>ASSAM BEARING PRIVATE LIMITED</v>
          </cell>
          <cell r="D167">
            <v>2918</v>
          </cell>
        </row>
        <row r="168">
          <cell r="A168" t="str">
            <v>AARKAY ALLOY UDYOG</v>
          </cell>
          <cell r="D168">
            <v>0</v>
          </cell>
        </row>
        <row r="169">
          <cell r="A169" t="str">
            <v>ASIAD ENGINEERING WORKS (P) LTD</v>
          </cell>
          <cell r="D169">
            <v>0</v>
          </cell>
        </row>
        <row r="170">
          <cell r="A170" t="str">
            <v>ADVANCE HYDRO-PNEUMATIC CONTROLS PVT LTD</v>
          </cell>
          <cell r="D170">
            <v>0</v>
          </cell>
        </row>
        <row r="171">
          <cell r="A171" t="str">
            <v>A.P. ENGINEERING WORKS</v>
          </cell>
          <cell r="D171">
            <v>32779.919999999998</v>
          </cell>
        </row>
        <row r="172">
          <cell r="A172" t="str">
            <v>ANJANA ENTERPRISES</v>
          </cell>
          <cell r="D172">
            <v>0</v>
          </cell>
        </row>
        <row r="173">
          <cell r="A173" t="str">
            <v>ALANKIT ASSIGNMENTS LIMITED</v>
          </cell>
          <cell r="D173">
            <v>0</v>
          </cell>
        </row>
        <row r="174">
          <cell r="A174" t="str">
            <v>APD ENGINEERS PVT. LTD.</v>
          </cell>
          <cell r="D174">
            <v>1003</v>
          </cell>
        </row>
        <row r="175">
          <cell r="A175" t="str">
            <v>ADVANCE INTERNATIONAL</v>
          </cell>
          <cell r="D175">
            <v>0</v>
          </cell>
        </row>
        <row r="176">
          <cell r="A176" t="str">
            <v>ANAND BARKHA &amp; CO.</v>
          </cell>
          <cell r="D176">
            <v>0</v>
          </cell>
        </row>
        <row r="177">
          <cell r="A177" t="str">
            <v>AMARJIT SINGH CHADHA (ADVOCATE)</v>
          </cell>
          <cell r="D177">
            <v>0</v>
          </cell>
        </row>
        <row r="178">
          <cell r="A178" t="str">
            <v>ANANT CONSULTANTS &amp; ENGINEERS</v>
          </cell>
          <cell r="D178">
            <v>4500</v>
          </cell>
        </row>
        <row r="179">
          <cell r="A179" t="str">
            <v>SUNDRY CREDITOR-B</v>
          </cell>
        </row>
        <row r="180">
          <cell r="A180" t="str">
            <v>BOMBAY PAINTS LTD</v>
          </cell>
          <cell r="D180">
            <v>0</v>
          </cell>
        </row>
        <row r="181">
          <cell r="A181" t="str">
            <v>BARKATRAM &amp; SONS</v>
          </cell>
          <cell r="D181">
            <v>5437.5</v>
          </cell>
        </row>
        <row r="182">
          <cell r="A182" t="str">
            <v>B.S. INDUSTRIAL CO.</v>
          </cell>
          <cell r="D182">
            <v>13488.8</v>
          </cell>
        </row>
        <row r="183">
          <cell r="A183" t="str">
            <v>BHARDWAJ MECHANICAL ENGINEERS</v>
          </cell>
          <cell r="D183">
            <v>162682.10999999999</v>
          </cell>
        </row>
        <row r="184">
          <cell r="A184" t="str">
            <v>B.K. INDUSTRIES</v>
          </cell>
          <cell r="D184">
            <v>0</v>
          </cell>
        </row>
        <row r="185">
          <cell r="A185" t="str">
            <v>BHIWADI KNITTINGS PVT LTD</v>
          </cell>
          <cell r="D185">
            <v>5200</v>
          </cell>
        </row>
        <row r="186">
          <cell r="A186" t="str">
            <v>BONY RUBBER CO. PVT. LTD.</v>
          </cell>
          <cell r="D186">
            <v>4408.5600000000004</v>
          </cell>
        </row>
        <row r="187">
          <cell r="A187" t="str">
            <v>BHANDARI INTERSTATE CARRIERS</v>
          </cell>
          <cell r="D187">
            <v>0</v>
          </cell>
        </row>
        <row r="188">
          <cell r="A188" t="str">
            <v>BEVEL GEARS INDIA (P) LTD.</v>
          </cell>
          <cell r="D188">
            <v>0</v>
          </cell>
        </row>
        <row r="189">
          <cell r="A189" t="str">
            <v>BHASKER PROJECTS</v>
          </cell>
          <cell r="D189">
            <v>176941</v>
          </cell>
        </row>
        <row r="190">
          <cell r="A190" t="str">
            <v>BPL TELECOM LTD.</v>
          </cell>
          <cell r="D190">
            <v>0</v>
          </cell>
        </row>
        <row r="191">
          <cell r="A191" t="str">
            <v>B.S.PETRO CHEMICALS</v>
          </cell>
          <cell r="D191">
            <v>6240</v>
          </cell>
        </row>
        <row r="192">
          <cell r="A192" t="str">
            <v>BESTO INDUSTRIES</v>
          </cell>
          <cell r="D192">
            <v>660</v>
          </cell>
        </row>
        <row r="193">
          <cell r="A193" t="str">
            <v>BHARAT OPTICAL CO.</v>
          </cell>
          <cell r="D193">
            <v>0</v>
          </cell>
        </row>
        <row r="194">
          <cell r="A194" t="str">
            <v>BOMBAY TOOLS SUPPLYING AGENCY</v>
          </cell>
          <cell r="D194">
            <v>5475</v>
          </cell>
        </row>
        <row r="195">
          <cell r="A195" t="str">
            <v>BHARAT METAL &amp; ENGINEERS</v>
          </cell>
          <cell r="C195">
            <v>25050</v>
          </cell>
        </row>
        <row r="196">
          <cell r="A196" t="str">
            <v>BATRA AUTO COMPANY</v>
          </cell>
          <cell r="D196">
            <v>0</v>
          </cell>
        </row>
        <row r="197">
          <cell r="A197" t="str">
            <v>BELZ INSTRUMENTS</v>
          </cell>
          <cell r="D197">
            <v>4294.5600000000004</v>
          </cell>
        </row>
        <row r="198">
          <cell r="A198" t="str">
            <v>BONY POLYMERS LTD.</v>
          </cell>
          <cell r="D198">
            <v>0</v>
          </cell>
        </row>
        <row r="199">
          <cell r="A199" t="str">
            <v>BSB INFO CENTRE PVT LTD</v>
          </cell>
          <cell r="D199">
            <v>0</v>
          </cell>
        </row>
        <row r="200">
          <cell r="A200" t="str">
            <v>BOMBAY PAINTS LIMITED (FBD)</v>
          </cell>
          <cell r="D200">
            <v>167878</v>
          </cell>
        </row>
        <row r="201">
          <cell r="A201" t="str">
            <v>BRYTAX AUTO INDUSTRIES LTD</v>
          </cell>
          <cell r="D201">
            <v>0</v>
          </cell>
        </row>
        <row r="202">
          <cell r="A202" t="str">
            <v>BLUE STAR LIMITED</v>
          </cell>
          <cell r="D202">
            <v>0</v>
          </cell>
        </row>
        <row r="203">
          <cell r="A203" t="str">
            <v>BHARAT ASSOCIATES</v>
          </cell>
          <cell r="D203">
            <v>0</v>
          </cell>
        </row>
        <row r="204">
          <cell r="A204" t="str">
            <v>BHARAT PEST CONTROL</v>
          </cell>
          <cell r="D204">
            <v>3442</v>
          </cell>
        </row>
        <row r="205">
          <cell r="A205" t="str">
            <v>BALTIC COMMERCIAL CO. LTD</v>
          </cell>
          <cell r="D205">
            <v>0</v>
          </cell>
        </row>
        <row r="206">
          <cell r="A206" t="str">
            <v>BHATIA REFRIGERATION</v>
          </cell>
          <cell r="D206">
            <v>0</v>
          </cell>
        </row>
        <row r="207">
          <cell r="A207" t="str">
            <v>BHODAY AGRO INDUSTRIES</v>
          </cell>
          <cell r="D207">
            <v>0</v>
          </cell>
        </row>
        <row r="208">
          <cell r="A208" t="str">
            <v>BELZ  INSTRUMENTS PVT LTD</v>
          </cell>
          <cell r="D208">
            <v>3821.54</v>
          </cell>
        </row>
        <row r="209">
          <cell r="A209" t="str">
            <v>BAKER GAUGES INDIA LIMITED</v>
          </cell>
          <cell r="D209">
            <v>0</v>
          </cell>
        </row>
        <row r="210">
          <cell r="A210" t="str">
            <v>BPL TELECOM  PVT LTD</v>
          </cell>
          <cell r="C210">
            <v>51300</v>
          </cell>
        </row>
        <row r="211">
          <cell r="A211" t="str">
            <v>SUNDRY CREDITOR-C</v>
          </cell>
        </row>
        <row r="212">
          <cell r="A212" t="str">
            <v>CHAMPION ENGINEERING WORKS</v>
          </cell>
          <cell r="D212">
            <v>676043.16</v>
          </cell>
        </row>
        <row r="213">
          <cell r="A213" t="str">
            <v>CHHOTE LAL</v>
          </cell>
          <cell r="D213">
            <v>11121</v>
          </cell>
        </row>
        <row r="214">
          <cell r="A214" t="str">
            <v>COMPETENT ENGINEERS &amp; TRADERS</v>
          </cell>
          <cell r="D214">
            <v>0</v>
          </cell>
        </row>
        <row r="215">
          <cell r="A215" t="str">
            <v>CASTROL INDIA LIMITED</v>
          </cell>
          <cell r="D215">
            <v>0</v>
          </cell>
        </row>
        <row r="216">
          <cell r="A216" t="str">
            <v>CIRCLIPS INDIA PVT LTD</v>
          </cell>
          <cell r="D216">
            <v>0</v>
          </cell>
        </row>
        <row r="217">
          <cell r="A217" t="str">
            <v>CARGO CARRIERS</v>
          </cell>
          <cell r="D217">
            <v>0</v>
          </cell>
        </row>
        <row r="218">
          <cell r="A218" t="str">
            <v>CWG WATER TREATMENT PVT LTD</v>
          </cell>
          <cell r="D218">
            <v>0</v>
          </cell>
        </row>
        <row r="219">
          <cell r="A219" t="str">
            <v>COOLWELS AUTOMOBILE ENGINEERS</v>
          </cell>
          <cell r="D219">
            <v>2563.6</v>
          </cell>
        </row>
        <row r="220">
          <cell r="A220" t="str">
            <v>CNC METAL FORMING LTD</v>
          </cell>
          <cell r="D220">
            <v>0</v>
          </cell>
        </row>
        <row r="221">
          <cell r="A221" t="str">
            <v>Claas KGaA ( creditor)</v>
          </cell>
          <cell r="D221">
            <v>2668019.0499999998</v>
          </cell>
        </row>
        <row r="222">
          <cell r="A222" t="str">
            <v>CROMPTON GREAVES LTD.</v>
          </cell>
          <cell r="D222">
            <v>0</v>
          </cell>
        </row>
        <row r="223">
          <cell r="A223" t="str">
            <v>COVENTRY SPRING &amp; ENGINEERING CO LT</v>
          </cell>
          <cell r="D223">
            <v>0</v>
          </cell>
        </row>
        <row r="224">
          <cell r="A224" t="str">
            <v>CHICAGO PNEUMATIC INDIA LTD.</v>
          </cell>
          <cell r="D224">
            <v>0</v>
          </cell>
        </row>
        <row r="225">
          <cell r="A225" t="str">
            <v>CHANDRA AUTOMATIVE COMPONENTS</v>
          </cell>
          <cell r="D225">
            <v>6326.31</v>
          </cell>
        </row>
        <row r="226">
          <cell r="A226" t="str">
            <v>CITY MARKET DEPT. STORE (P) LTD.</v>
          </cell>
          <cell r="D226">
            <v>150</v>
          </cell>
        </row>
        <row r="227">
          <cell r="A227" t="str">
            <v>CHLORIDE INDUSTRIAL LTD.</v>
          </cell>
          <cell r="D227">
            <v>2837.36</v>
          </cell>
        </row>
        <row r="228">
          <cell r="A228" t="str">
            <v>CARBO TOOLS &amp; GAUGES (I) PVT. LTD.</v>
          </cell>
          <cell r="D228">
            <v>0</v>
          </cell>
        </row>
        <row r="229">
          <cell r="A229" t="str">
            <v>CHUGH SCALE COMPANY</v>
          </cell>
          <cell r="D229">
            <v>0</v>
          </cell>
        </row>
        <row r="230">
          <cell r="A230" t="str">
            <v>CALCUTTA PLASTIC STORE</v>
          </cell>
          <cell r="D230">
            <v>0</v>
          </cell>
        </row>
        <row r="231">
          <cell r="A231" t="str">
            <v>CENTRE FOR INDIVIDUAL &amp; ORGANIZATION EXCELLENCE</v>
          </cell>
          <cell r="D231">
            <v>0</v>
          </cell>
        </row>
        <row r="232">
          <cell r="A232" t="str">
            <v>CLASSIC INTERNATIONAL</v>
          </cell>
          <cell r="D232">
            <v>0</v>
          </cell>
        </row>
        <row r="233">
          <cell r="A233" t="str">
            <v>COMMERCIAL EQUIPMENTS</v>
          </cell>
          <cell r="D233">
            <v>0</v>
          </cell>
        </row>
        <row r="234">
          <cell r="A234" t="str">
            <v>CROWNE PLAZA SURYA</v>
          </cell>
          <cell r="D234">
            <v>0</v>
          </cell>
        </row>
        <row r="235">
          <cell r="A235" t="str">
            <v>CONTRADE INTERNATIONAL (P) LTD</v>
          </cell>
          <cell r="D235">
            <v>35584.639999999999</v>
          </cell>
        </row>
        <row r="236">
          <cell r="A236" t="str">
            <v>COZY INTERNATIONAL</v>
          </cell>
          <cell r="D236">
            <v>4482.3999999999996</v>
          </cell>
        </row>
        <row r="237">
          <cell r="A237" t="str">
            <v>CEAT LIMITED</v>
          </cell>
          <cell r="D237">
            <v>0</v>
          </cell>
        </row>
        <row r="238">
          <cell r="A238" t="str">
            <v>COMMUNICATION MEDIA PRODUCTS (INDIA) PVT LTD</v>
          </cell>
          <cell r="D238">
            <v>0</v>
          </cell>
        </row>
        <row r="239">
          <cell r="A239" t="str">
            <v>CITY GLASS</v>
          </cell>
          <cell r="D239">
            <v>0</v>
          </cell>
        </row>
        <row r="240">
          <cell r="A240" t="str">
            <v>COMPETENT CARGO PRIVATE LIMITED</v>
          </cell>
          <cell r="C240">
            <v>25709.1</v>
          </cell>
        </row>
        <row r="241">
          <cell r="A241" t="str">
            <v>CITY FASHIONERS</v>
          </cell>
          <cell r="D241">
            <v>0</v>
          </cell>
        </row>
        <row r="242">
          <cell r="A242" t="str">
            <v>COOLENHEAT ENGINEERS PVT LTD</v>
          </cell>
          <cell r="D242">
            <v>0</v>
          </cell>
        </row>
        <row r="243">
          <cell r="A243" t="str">
            <v>SUNDRY CREDITOR-D</v>
          </cell>
        </row>
        <row r="244">
          <cell r="A244" t="str">
            <v>DANTAL HYDRAULICS LIMITED</v>
          </cell>
          <cell r="C244">
            <v>2459.1999999999998</v>
          </cell>
        </row>
        <row r="245">
          <cell r="A245" t="str">
            <v>DRILL TECH ENGINEERS</v>
          </cell>
          <cell r="D245">
            <v>0</v>
          </cell>
        </row>
        <row r="246">
          <cell r="A246" t="str">
            <v>DHIMAN ELECTRICAL WORKS</v>
          </cell>
          <cell r="D246">
            <v>0</v>
          </cell>
        </row>
        <row r="247">
          <cell r="A247" t="str">
            <v>DHL-EXPRESS DIVISION OF AIRFREIGHT</v>
          </cell>
          <cell r="D247">
            <v>0</v>
          </cell>
        </row>
        <row r="248">
          <cell r="A248" t="str">
            <v>DELITE TECHNOPLAST</v>
          </cell>
          <cell r="D248">
            <v>44151.1</v>
          </cell>
        </row>
        <row r="249">
          <cell r="A249" t="str">
            <v>DSM EPP SURLON INDIA LTD</v>
          </cell>
          <cell r="D249">
            <v>0</v>
          </cell>
        </row>
        <row r="250">
          <cell r="A250" t="str">
            <v>D.B.A. CANTEEN CONTRACTOR</v>
          </cell>
          <cell r="D250">
            <v>0</v>
          </cell>
        </row>
        <row r="251">
          <cell r="A251" t="str">
            <v>DINESH POLYMERS</v>
          </cell>
          <cell r="D251">
            <v>4676.6499999999996</v>
          </cell>
        </row>
        <row r="252">
          <cell r="A252" t="str">
            <v>DYNAMATIC TECHNOLOGIES LIMITED</v>
          </cell>
          <cell r="D252">
            <v>98780.06</v>
          </cell>
        </row>
        <row r="253">
          <cell r="A253" t="str">
            <v>DELITE AUTO PRODUCTS</v>
          </cell>
          <cell r="D253">
            <v>0</v>
          </cell>
        </row>
        <row r="254">
          <cell r="A254" t="str">
            <v>DIPAK COLOUR LAB (P) LTD.</v>
          </cell>
          <cell r="D254">
            <v>0</v>
          </cell>
        </row>
        <row r="255">
          <cell r="A255" t="str">
            <v>D.K. NAGPAL</v>
          </cell>
          <cell r="D255">
            <v>0</v>
          </cell>
        </row>
        <row r="256">
          <cell r="A256" t="str">
            <v>DIWAN CHAND SURAJ PRAKASH JAIN</v>
          </cell>
          <cell r="D256">
            <v>54850.45</v>
          </cell>
        </row>
        <row r="257">
          <cell r="A257" t="str">
            <v>DILEEP SINGH SETHI</v>
          </cell>
          <cell r="D257">
            <v>67240.44</v>
          </cell>
        </row>
        <row r="258">
          <cell r="A258" t="str">
            <v>DINESH ELECTRICAL &amp; MACHINES</v>
          </cell>
          <cell r="D258">
            <v>1837</v>
          </cell>
        </row>
        <row r="259">
          <cell r="A259" t="str">
            <v>D.P.AUTO INDUSTRIES</v>
          </cell>
          <cell r="D259">
            <v>1849.93</v>
          </cell>
        </row>
        <row r="260">
          <cell r="A260" t="str">
            <v>DELUXE SPRINGS (P) LTD.</v>
          </cell>
          <cell r="D260">
            <v>0</v>
          </cell>
        </row>
        <row r="261">
          <cell r="A261" t="str">
            <v>DYNASCAN INSPECTION SYSTEM CO.</v>
          </cell>
          <cell r="D261">
            <v>68487.399999999994</v>
          </cell>
        </row>
        <row r="262">
          <cell r="A262" t="str">
            <v>DEEPAK SANITARY CONTRACTOR</v>
          </cell>
          <cell r="D262">
            <v>1711.5</v>
          </cell>
        </row>
        <row r="263">
          <cell r="A263" t="str">
            <v>DIAMOND DIESEL SALES &amp; SERVICE</v>
          </cell>
          <cell r="D263">
            <v>1424</v>
          </cell>
        </row>
        <row r="264">
          <cell r="A264" t="str">
            <v>DIAMOND ELECTRICALS</v>
          </cell>
          <cell r="D264">
            <v>572</v>
          </cell>
        </row>
        <row r="265">
          <cell r="A265" t="str">
            <v>DHINGRA TRADING CO.</v>
          </cell>
          <cell r="D265">
            <v>0</v>
          </cell>
        </row>
        <row r="266">
          <cell r="A266" t="str">
            <v>DEEPAK CYCLE &amp; GENERAL STORE</v>
          </cell>
          <cell r="D266">
            <v>462</v>
          </cell>
        </row>
        <row r="267">
          <cell r="A267" t="str">
            <v>DAS TRADERS</v>
          </cell>
          <cell r="D267">
            <v>0</v>
          </cell>
        </row>
        <row r="268">
          <cell r="A268" t="str">
            <v>DINESH RAGHUVANSHI</v>
          </cell>
          <cell r="D268">
            <v>0</v>
          </cell>
        </row>
        <row r="269">
          <cell r="A269" t="str">
            <v>DEEPA ENTERPRISES</v>
          </cell>
          <cell r="D269">
            <v>0</v>
          </cell>
        </row>
        <row r="270">
          <cell r="A270" t="str">
            <v>DHL-EXPRESS DIVISION OF AFL  PVT LTD</v>
          </cell>
          <cell r="D270">
            <v>0</v>
          </cell>
        </row>
        <row r="271">
          <cell r="A271" t="str">
            <v>D.K. NAGPAL &amp; ASSOCIATES</v>
          </cell>
          <cell r="D271">
            <v>0</v>
          </cell>
        </row>
        <row r="272">
          <cell r="A272" t="str">
            <v>DIGITALS INDIA</v>
          </cell>
          <cell r="D272">
            <v>0</v>
          </cell>
        </row>
        <row r="273">
          <cell r="A273" t="str">
            <v>DENTO KEM</v>
          </cell>
          <cell r="D273">
            <v>0</v>
          </cell>
        </row>
        <row r="274">
          <cell r="A274" t="str">
            <v>DHL-WORLDWIDE EXPRESS (INDIA) PVT LTD</v>
          </cell>
          <cell r="D274">
            <v>986</v>
          </cell>
        </row>
        <row r="275">
          <cell r="A275" t="str">
            <v>DECORA CAR ACCESSORIES</v>
          </cell>
          <cell r="D275">
            <v>0</v>
          </cell>
        </row>
        <row r="276">
          <cell r="A276" t="str">
            <v>DYNA AUTOMATION PVT LTD</v>
          </cell>
          <cell r="D276">
            <v>12677</v>
          </cell>
        </row>
        <row r="277">
          <cell r="A277" t="str">
            <v>SUNDRY CREDITOR-E</v>
          </cell>
        </row>
        <row r="278">
          <cell r="A278" t="str">
            <v>ESHITA KATYAL(HOMEMADE MEAL SERVICE</v>
          </cell>
          <cell r="D278">
            <v>0</v>
          </cell>
        </row>
        <row r="279">
          <cell r="A279" t="str">
            <v>EMM KAY LANDSCAPE CONSULTANTS</v>
          </cell>
          <cell r="D279">
            <v>8859</v>
          </cell>
        </row>
        <row r="280">
          <cell r="A280" t="str">
            <v>ELOFIC INDUSTRIES LTD.</v>
          </cell>
          <cell r="D280">
            <v>1648</v>
          </cell>
        </row>
        <row r="281">
          <cell r="A281" t="str">
            <v>ELEKTROTECH</v>
          </cell>
          <cell r="D281">
            <v>0</v>
          </cell>
        </row>
        <row r="282">
          <cell r="A282" t="str">
            <v>ESCORTS LTD (CORPORATE FINANCE)</v>
          </cell>
          <cell r="D282">
            <v>4127</v>
          </cell>
        </row>
        <row r="283">
          <cell r="A283" t="str">
            <v>ESS ESS ENGINEERS</v>
          </cell>
          <cell r="D283">
            <v>13428.18</v>
          </cell>
        </row>
        <row r="284">
          <cell r="A284" t="str">
            <v>ET TRAV-AIDES PVT LTD</v>
          </cell>
          <cell r="D284">
            <v>0</v>
          </cell>
        </row>
        <row r="285">
          <cell r="A285" t="str">
            <v>EMSON STAMPINGS</v>
          </cell>
          <cell r="D285">
            <v>52551.72</v>
          </cell>
        </row>
        <row r="286">
          <cell r="A286" t="str">
            <v>Escorts Yamaha Moters Limited.</v>
          </cell>
          <cell r="D286">
            <v>0</v>
          </cell>
        </row>
        <row r="287">
          <cell r="A287" t="str">
            <v>Eaton Corporation</v>
          </cell>
          <cell r="D287">
            <v>4253231.1043999996</v>
          </cell>
        </row>
        <row r="288">
          <cell r="A288" t="str">
            <v>ESCORTS LTD.(FARM TRACK DIV.)</v>
          </cell>
          <cell r="D288">
            <v>44508</v>
          </cell>
        </row>
        <row r="289">
          <cell r="A289" t="str">
            <v>ESCORTS LTD.(TD)</v>
          </cell>
          <cell r="D289">
            <v>0</v>
          </cell>
        </row>
        <row r="290">
          <cell r="A290" t="str">
            <v>ESCORTS LTD. (ED)</v>
          </cell>
          <cell r="D290">
            <v>4072</v>
          </cell>
        </row>
        <row r="291">
          <cell r="A291" t="str">
            <v>ESCORTS LTD.(EAMD BANGALORE)</v>
          </cell>
          <cell r="D291">
            <v>9136.14</v>
          </cell>
        </row>
        <row r="292">
          <cell r="A292" t="str">
            <v>ESCORTS EMPLOYEES WELFAIR LTD.</v>
          </cell>
          <cell r="D292">
            <v>0</v>
          </cell>
        </row>
        <row r="293">
          <cell r="A293" t="str">
            <v>ENGINEERING INNOVATIONS LTD.</v>
          </cell>
          <cell r="D293">
            <v>5296.75</v>
          </cell>
        </row>
        <row r="294">
          <cell r="A294" t="str">
            <v>ESCORTS CONS. EQUIP.LTD.</v>
          </cell>
          <cell r="D294">
            <v>0</v>
          </cell>
        </row>
        <row r="295">
          <cell r="A295" t="str">
            <v>ESCORTS HOSPITAL &amp; RESEARCH CENTRE</v>
          </cell>
          <cell r="D295">
            <v>20800</v>
          </cell>
        </row>
        <row r="296">
          <cell r="A296" t="str">
            <v>EXIDE INDUSTRIES LTD.</v>
          </cell>
          <cell r="D296">
            <v>0</v>
          </cell>
        </row>
        <row r="297">
          <cell r="A297" t="str">
            <v>EXTERIOR INTERIOR</v>
          </cell>
          <cell r="D297">
            <v>3158.4</v>
          </cell>
        </row>
        <row r="298">
          <cell r="A298" t="str">
            <v>ESCORTS LTD.(ELECTRICAL PROD.DIV.)</v>
          </cell>
          <cell r="D298">
            <v>0</v>
          </cell>
        </row>
        <row r="299">
          <cell r="A299" t="str">
            <v>EXOTICA FLORA PVT LTD</v>
          </cell>
          <cell r="D299">
            <v>0</v>
          </cell>
        </row>
        <row r="300">
          <cell r="A300" t="str">
            <v>EDS TECHNOLOGIES PVT LTD</v>
          </cell>
          <cell r="D300">
            <v>0</v>
          </cell>
        </row>
        <row r="301">
          <cell r="A301" t="str">
            <v>EXCELLENT BEARINGS</v>
          </cell>
          <cell r="D301">
            <v>0</v>
          </cell>
        </row>
        <row r="302">
          <cell r="A302" t="str">
            <v>EKKO AUTO ELECTRICALS</v>
          </cell>
          <cell r="D302">
            <v>0</v>
          </cell>
        </row>
        <row r="303">
          <cell r="A303" t="str">
            <v>ECOTHERM ENGINEERS PVT LTD</v>
          </cell>
          <cell r="D303">
            <v>0</v>
          </cell>
        </row>
        <row r="304">
          <cell r="A304" t="str">
            <v>EXCEL MARKETING</v>
          </cell>
          <cell r="D304">
            <v>0</v>
          </cell>
        </row>
        <row r="305">
          <cell r="A305" t="str">
            <v>ERNST &amp; YOUNG PVT LTD</v>
          </cell>
          <cell r="D305">
            <v>0</v>
          </cell>
        </row>
        <row r="306">
          <cell r="A306" t="str">
            <v>EXCEL MOTORS</v>
          </cell>
          <cell r="D306">
            <v>0</v>
          </cell>
        </row>
        <row r="307">
          <cell r="A307" t="str">
            <v>ESCORTS LTD - B.S.P.D. (AGRI MACHINERY DIVISION)</v>
          </cell>
          <cell r="D307">
            <v>0</v>
          </cell>
        </row>
        <row r="308">
          <cell r="A308" t="str">
            <v>ELECTRICAL SALES CORPORATION</v>
          </cell>
          <cell r="D308">
            <v>0</v>
          </cell>
        </row>
        <row r="309">
          <cell r="A309" t="str">
            <v>ELNOVA LIMITED</v>
          </cell>
          <cell r="D309">
            <v>700</v>
          </cell>
        </row>
        <row r="310">
          <cell r="A310" t="str">
            <v>SUNDRY CREDITOR-F</v>
          </cell>
        </row>
        <row r="311">
          <cell r="A311" t="str">
            <v>FREIGHT SYSTEMS (INDIA) PVT LTD</v>
          </cell>
          <cell r="D311">
            <v>71378</v>
          </cell>
        </row>
        <row r="312">
          <cell r="A312" t="str">
            <v>FDRA LABS INDIA PVT LTD</v>
          </cell>
          <cell r="D312">
            <v>7000</v>
          </cell>
        </row>
        <row r="313">
          <cell r="A313" t="str">
            <v>FARIDABAD DIESELS &amp; EARTHMOVERS P L</v>
          </cell>
          <cell r="D313">
            <v>0</v>
          </cell>
        </row>
        <row r="314">
          <cell r="A314" t="str">
            <v>Federal Mogul</v>
          </cell>
          <cell r="D314">
            <v>0</v>
          </cell>
        </row>
        <row r="315">
          <cell r="A315" t="str">
            <v>FLUIDOMATICS-AHEMEDABAD</v>
          </cell>
          <cell r="D315">
            <v>0</v>
          </cell>
        </row>
        <row r="316">
          <cell r="A316" t="str">
            <v>FLAMINGO TRAVEL SERVICES</v>
          </cell>
          <cell r="D316">
            <v>0</v>
          </cell>
        </row>
        <row r="317">
          <cell r="A317" t="str">
            <v>FIRE SAFETY DEVICES PVT LTD</v>
          </cell>
          <cell r="D317">
            <v>0</v>
          </cell>
        </row>
        <row r="318">
          <cell r="A318" t="str">
            <v>FOLKS UNITED</v>
          </cell>
          <cell r="D318">
            <v>0</v>
          </cell>
        </row>
        <row r="319">
          <cell r="A319" t="str">
            <v>FAX-EXPRESS TELECOMMUNICATIONS</v>
          </cell>
          <cell r="C319">
            <v>2000</v>
          </cell>
        </row>
        <row r="320">
          <cell r="A320" t="str">
            <v>FUTURESOFT SOLUTIONS PVT LTD</v>
          </cell>
          <cell r="D320">
            <v>0</v>
          </cell>
        </row>
        <row r="321">
          <cell r="A321" t="str">
            <v>FAG BEARINGS INDIA LIMITED</v>
          </cell>
          <cell r="D321">
            <v>79886</v>
          </cell>
        </row>
        <row r="322">
          <cell r="A322" t="str">
            <v>FLARE COMBUSTION SYSTEMS</v>
          </cell>
          <cell r="D322">
            <v>0</v>
          </cell>
        </row>
        <row r="323">
          <cell r="A323" t="str">
            <v>FORKLIFT SPARES (INDIA) PVT. LTD.</v>
          </cell>
          <cell r="D323">
            <v>0</v>
          </cell>
        </row>
        <row r="324">
          <cell r="A324" t="str">
            <v>FARIDABAD FORKLIFT TRADERS</v>
          </cell>
          <cell r="D324">
            <v>0</v>
          </cell>
        </row>
        <row r="325">
          <cell r="A325" t="str">
            <v>FALCON  BEARING  CO.</v>
          </cell>
          <cell r="D325">
            <v>3850</v>
          </cell>
        </row>
        <row r="326">
          <cell r="A326" t="str">
            <v>SUNDRY CREDITOR-G</v>
          </cell>
        </row>
        <row r="327">
          <cell r="A327" t="str">
            <v>GULF OIL INDIA LTD</v>
          </cell>
          <cell r="D327">
            <v>0</v>
          </cell>
        </row>
        <row r="328">
          <cell r="A328" t="str">
            <v>GOEL ENGINEERS &amp; TRADERS</v>
          </cell>
          <cell r="D328">
            <v>2294</v>
          </cell>
        </row>
        <row r="329">
          <cell r="A329" t="str">
            <v>G.R.D. ENGINEERING WORKS</v>
          </cell>
          <cell r="D329">
            <v>0</v>
          </cell>
        </row>
        <row r="330">
          <cell r="A330" t="str">
            <v>GROUP 4 SECURITAS GUARDING LTD</v>
          </cell>
          <cell r="D330">
            <v>82047</v>
          </cell>
        </row>
        <row r="331">
          <cell r="A331" t="str">
            <v>GANSONS RADIATORS PVT LTD</v>
          </cell>
          <cell r="D331">
            <v>101206</v>
          </cell>
        </row>
        <row r="332">
          <cell r="A332" t="str">
            <v>GUPTA INSTRUMENTS WORKS</v>
          </cell>
          <cell r="D332">
            <v>1477.96</v>
          </cell>
        </row>
        <row r="333">
          <cell r="A333" t="str">
            <v>GAZAL CATERERS</v>
          </cell>
          <cell r="D333">
            <v>0</v>
          </cell>
        </row>
        <row r="334">
          <cell r="A334" t="str">
            <v>G.S. ENTERPRISES</v>
          </cell>
          <cell r="D334">
            <v>187247.35999999999</v>
          </cell>
        </row>
        <row r="335">
          <cell r="A335" t="str">
            <v>GAMBHIR TIMBER CO.</v>
          </cell>
          <cell r="D335">
            <v>0</v>
          </cell>
        </row>
        <row r="336">
          <cell r="A336" t="str">
            <v>GOODYEAR INDIA LIMITED</v>
          </cell>
          <cell r="D336">
            <v>191546.45</v>
          </cell>
        </row>
        <row r="337">
          <cell r="A337" t="str">
            <v>GODREJ GE APPLIANCES LTD</v>
          </cell>
          <cell r="D337">
            <v>0</v>
          </cell>
        </row>
        <row r="338">
          <cell r="A338" t="str">
            <v>GOWELL RUBBER INDUSTRIES</v>
          </cell>
          <cell r="D338">
            <v>17808.09</v>
          </cell>
        </row>
        <row r="339">
          <cell r="A339" t="str">
            <v>GEE ESS ENTERPRISES</v>
          </cell>
          <cell r="D339">
            <v>0</v>
          </cell>
        </row>
        <row r="340">
          <cell r="A340" t="str">
            <v>GANSONS HEAT TRANSFER</v>
          </cell>
          <cell r="D340">
            <v>216955.55</v>
          </cell>
        </row>
        <row r="341">
          <cell r="A341" t="str">
            <v>GE POWER CONTROLS INDIA (P) LTD.</v>
          </cell>
          <cell r="D341">
            <v>4165</v>
          </cell>
        </row>
        <row r="342">
          <cell r="A342" t="str">
            <v>GREAVES LIMITED</v>
          </cell>
          <cell r="D342">
            <v>0</v>
          </cell>
        </row>
        <row r="343">
          <cell r="A343" t="str">
            <v>GENINS INDIA LTD.</v>
          </cell>
          <cell r="D343">
            <v>395</v>
          </cell>
        </row>
        <row r="344">
          <cell r="A344" t="str">
            <v>GNL SPA ITALY</v>
          </cell>
          <cell r="D344">
            <v>192152.03</v>
          </cell>
        </row>
        <row r="345">
          <cell r="A345" t="str">
            <v>GULATI INSTRUMENTS &amp; CHEMICALS</v>
          </cell>
          <cell r="D345">
            <v>0</v>
          </cell>
        </row>
        <row r="346">
          <cell r="A346" t="str">
            <v>GIR MOVERS PVT LTD.</v>
          </cell>
          <cell r="D346">
            <v>0</v>
          </cell>
        </row>
        <row r="347">
          <cell r="A347" t="str">
            <v>GARG BROS. &amp; ASSOCIATES</v>
          </cell>
          <cell r="D347">
            <v>525</v>
          </cell>
        </row>
        <row r="348">
          <cell r="A348" t="str">
            <v>GULATI ASSOCIATES</v>
          </cell>
          <cell r="D348">
            <v>13706</v>
          </cell>
        </row>
        <row r="349">
          <cell r="A349" t="str">
            <v>GURU KIRPA  TOUR &amp; TRAVELS</v>
          </cell>
          <cell r="D349">
            <v>0</v>
          </cell>
        </row>
        <row r="350">
          <cell r="A350" t="str">
            <v>GUPTA SALES CORP.</v>
          </cell>
          <cell r="D350">
            <v>0</v>
          </cell>
        </row>
        <row r="351">
          <cell r="A351" t="str">
            <v>GROVER SALES CORPORATION</v>
          </cell>
          <cell r="D351">
            <v>1031</v>
          </cell>
        </row>
        <row r="352">
          <cell r="A352" t="str">
            <v>SUNDRY CREDITOR-H</v>
          </cell>
        </row>
        <row r="353">
          <cell r="A353" t="str">
            <v>Hy-Tech Engineers Pvt Ltd</v>
          </cell>
          <cell r="D353">
            <v>62726</v>
          </cell>
        </row>
        <row r="354">
          <cell r="A354" t="str">
            <v>H.K. ENGINEERS</v>
          </cell>
          <cell r="D354">
            <v>443830.48</v>
          </cell>
        </row>
        <row r="355">
          <cell r="A355" t="str">
            <v>HARYANA DELHI FREIGHT CARRIERS</v>
          </cell>
          <cell r="D355">
            <v>0</v>
          </cell>
        </row>
        <row r="356">
          <cell r="A356" t="str">
            <v>HI-LUX AUTOMOTIVE PVT LTD</v>
          </cell>
          <cell r="D356">
            <v>0</v>
          </cell>
        </row>
        <row r="357">
          <cell r="A357" t="str">
            <v>HYDROLINE PRODUCTS</v>
          </cell>
          <cell r="D357">
            <v>181.69</v>
          </cell>
        </row>
        <row r="358">
          <cell r="A358" t="str">
            <v>HARYANA SPRINGS &amp; PRESSING WORKS</v>
          </cell>
          <cell r="D358">
            <v>0</v>
          </cell>
        </row>
        <row r="359">
          <cell r="A359" t="str">
            <v>HCL HAWLETT PACKARD LTD.</v>
          </cell>
          <cell r="D359">
            <v>0</v>
          </cell>
        </row>
        <row r="360">
          <cell r="A360" t="str">
            <v>H.R.A. SALES CORPORATION</v>
          </cell>
          <cell r="D360">
            <v>0</v>
          </cell>
        </row>
        <row r="361">
          <cell r="A361" t="str">
            <v>HYD.-AIR ENGG.PVT.LTD.</v>
          </cell>
          <cell r="D361">
            <v>0</v>
          </cell>
        </row>
        <row r="362">
          <cell r="A362" t="str">
            <v>HYDROFLEX EQUIP.LTD.</v>
          </cell>
          <cell r="D362">
            <v>23707.85</v>
          </cell>
        </row>
        <row r="363">
          <cell r="A363" t="str">
            <v>HARPREET SINGH</v>
          </cell>
          <cell r="D363">
            <v>67240.429999999993</v>
          </cell>
        </row>
        <row r="364">
          <cell r="A364" t="str">
            <v>HALDIRAM MARKETING LTD.</v>
          </cell>
          <cell r="D364">
            <v>0</v>
          </cell>
        </row>
        <row r="365">
          <cell r="A365" t="str">
            <v>H.K.ENGINEERING</v>
          </cell>
          <cell r="D365">
            <v>1134</v>
          </cell>
        </row>
        <row r="366">
          <cell r="A366" t="str">
            <v>HIMANSU BATTERY REPAIRS</v>
          </cell>
          <cell r="D366">
            <v>996</v>
          </cell>
        </row>
        <row r="367">
          <cell r="A367" t="str">
            <v>HINDUSTAN VACUUM GLASS LTD</v>
          </cell>
          <cell r="D367">
            <v>0</v>
          </cell>
        </row>
        <row r="368">
          <cell r="A368" t="str">
            <v>HARYANA ELECTRODE CORPORATION</v>
          </cell>
          <cell r="D368">
            <v>0</v>
          </cell>
        </row>
        <row r="369">
          <cell r="A369" t="str">
            <v>HARYANA WHEEL TYRES PVT LTD</v>
          </cell>
          <cell r="D369">
            <v>0</v>
          </cell>
        </row>
        <row r="370">
          <cell r="A370" t="str">
            <v>HYDROLINE PRODUCTS PVT LTD</v>
          </cell>
          <cell r="D370">
            <v>0</v>
          </cell>
        </row>
        <row r="371">
          <cell r="A371" t="str">
            <v>HARISH BHATIA</v>
          </cell>
          <cell r="D371">
            <v>0</v>
          </cell>
        </row>
        <row r="372">
          <cell r="A372" t="str">
            <v>HEENA CAR SHINGAR</v>
          </cell>
          <cell r="D372">
            <v>0</v>
          </cell>
        </row>
        <row r="373">
          <cell r="A373" t="str">
            <v>SUNDRY CREDITOR-I</v>
          </cell>
        </row>
        <row r="374">
          <cell r="A374" t="str">
            <v>INDIAN OIL CORPORATION LTD</v>
          </cell>
          <cell r="C374">
            <v>1784.69</v>
          </cell>
        </row>
        <row r="375">
          <cell r="A375" t="str">
            <v>INDUSTRIAL TOOL &amp; ENGG WORKS</v>
          </cell>
          <cell r="D375">
            <v>69358.95</v>
          </cell>
        </row>
        <row r="376">
          <cell r="A376" t="str">
            <v>IMPERIAL AUTO INDUSTRIES LTD</v>
          </cell>
          <cell r="D376">
            <v>471570.38</v>
          </cell>
        </row>
        <row r="377">
          <cell r="A377" t="str">
            <v>INVEL PLASTICS</v>
          </cell>
          <cell r="D377">
            <v>0</v>
          </cell>
        </row>
        <row r="378">
          <cell r="A378" t="str">
            <v>INNOVATIVE TECHNOCRATS PVT LTD</v>
          </cell>
          <cell r="D378">
            <v>2554.98</v>
          </cell>
        </row>
        <row r="379">
          <cell r="A379" t="str">
            <v>INDUS FORMS PVT LTD</v>
          </cell>
          <cell r="D379">
            <v>0</v>
          </cell>
        </row>
        <row r="380">
          <cell r="A380" t="str">
            <v>INDUSTRIAL MACHINE TOOLS &amp; ENGINEER</v>
          </cell>
          <cell r="D380">
            <v>14719.98</v>
          </cell>
        </row>
        <row r="381">
          <cell r="A381" t="str">
            <v>I.S. BHATTI</v>
          </cell>
          <cell r="D381">
            <v>0</v>
          </cell>
        </row>
        <row r="382">
          <cell r="A382" t="str">
            <v>INDCON PROJECTS &amp; EQUIPMENTS</v>
          </cell>
          <cell r="D382">
            <v>18687.5</v>
          </cell>
        </row>
        <row r="383">
          <cell r="A383" t="str">
            <v>INDIAN FASTNERS</v>
          </cell>
          <cell r="D383">
            <v>1732.4</v>
          </cell>
        </row>
        <row r="384">
          <cell r="A384" t="str">
            <v>INDO PRECISION HYDROLICS</v>
          </cell>
          <cell r="D384">
            <v>0</v>
          </cell>
        </row>
        <row r="385">
          <cell r="A385" t="str">
            <v>INTERFACE MICRO SYSTEMS</v>
          </cell>
          <cell r="D385">
            <v>0</v>
          </cell>
        </row>
        <row r="386">
          <cell r="A386" t="str">
            <v>INTERNATIONAL INDUSTRIAL SPRINGS</v>
          </cell>
          <cell r="D386">
            <v>0</v>
          </cell>
        </row>
        <row r="387">
          <cell r="A387" t="str">
            <v>INDUSTRIAL CONSULTANTS &amp; TRADERS</v>
          </cell>
          <cell r="D387">
            <v>0</v>
          </cell>
        </row>
        <row r="388">
          <cell r="A388" t="str">
            <v>ISHWAR ENTERPRISES</v>
          </cell>
          <cell r="D388">
            <v>0</v>
          </cell>
        </row>
        <row r="389">
          <cell r="A389" t="str">
            <v>INTER UNIT ST. TRF.-F.GOODS</v>
          </cell>
          <cell r="D389">
            <v>0</v>
          </cell>
        </row>
        <row r="390">
          <cell r="A390" t="str">
            <v>INDU ENTERPRISES</v>
          </cell>
          <cell r="D390">
            <v>0</v>
          </cell>
        </row>
        <row r="391">
          <cell r="A391" t="str">
            <v>INDUSTRIAL SAFETY ENGINEERS</v>
          </cell>
          <cell r="D391">
            <v>0</v>
          </cell>
        </row>
        <row r="392">
          <cell r="A392" t="str">
            <v>IDEAL AUTOLINE</v>
          </cell>
          <cell r="D392">
            <v>0</v>
          </cell>
        </row>
        <row r="393">
          <cell r="A393" t="str">
            <v>IT WORLD</v>
          </cell>
          <cell r="D393">
            <v>0</v>
          </cell>
        </row>
        <row r="394">
          <cell r="A394" t="str">
            <v>INDUSTRIAL AUTOMATION SERVICES</v>
          </cell>
          <cell r="D394">
            <v>0</v>
          </cell>
        </row>
        <row r="395">
          <cell r="A395" t="str">
            <v>IYER LAW BOOK HOUSE</v>
          </cell>
          <cell r="D395">
            <v>0</v>
          </cell>
        </row>
        <row r="396">
          <cell r="A396" t="str">
            <v>INTERNATIONAL TRADING CO.</v>
          </cell>
          <cell r="D396">
            <v>0</v>
          </cell>
        </row>
        <row r="397">
          <cell r="A397" t="str">
            <v>IMAGE FURNISHERS PVT. LTD.</v>
          </cell>
          <cell r="D397">
            <v>0</v>
          </cell>
        </row>
        <row r="398">
          <cell r="A398" t="str">
            <v>IBM GLOBAL SERVICES INDIA PVT LTD</v>
          </cell>
          <cell r="D398">
            <v>0</v>
          </cell>
        </row>
        <row r="399">
          <cell r="A399" t="str">
            <v>INDUSTRIAL SALES AGENCY</v>
          </cell>
          <cell r="D399">
            <v>0</v>
          </cell>
        </row>
        <row r="400">
          <cell r="A400" t="str">
            <v>INTEGRATED ENGINEERS &amp; CONTRACTORS</v>
          </cell>
          <cell r="D400">
            <v>0</v>
          </cell>
        </row>
        <row r="401">
          <cell r="A401" t="str">
            <v>INTEGRAL PR SERVICES PVT LTD</v>
          </cell>
          <cell r="D401">
            <v>15750</v>
          </cell>
        </row>
        <row r="402">
          <cell r="A402" t="str">
            <v>INDUSTRIAL TRADING CORPORATION</v>
          </cell>
          <cell r="D402">
            <v>18206.5</v>
          </cell>
        </row>
        <row r="403">
          <cell r="A403" t="str">
            <v>INDIAN MARKET RESEARCH BUREAU</v>
          </cell>
          <cell r="D403">
            <v>0</v>
          </cell>
        </row>
        <row r="404">
          <cell r="A404" t="str">
            <v>INDUSTRIAL PERSONNEL NETWORK</v>
          </cell>
          <cell r="D404">
            <v>12241.95</v>
          </cell>
        </row>
        <row r="405">
          <cell r="A405" t="str">
            <v>SUNDRY CREDITOR-J</v>
          </cell>
        </row>
        <row r="406">
          <cell r="A406" t="str">
            <v>J.K. ROADLINES</v>
          </cell>
          <cell r="D406">
            <v>0</v>
          </cell>
        </row>
        <row r="407">
          <cell r="A407" t="str">
            <v>JITENDRA ENGINEERS</v>
          </cell>
          <cell r="D407">
            <v>42227.72</v>
          </cell>
        </row>
        <row r="408">
          <cell r="A408" t="str">
            <v>J.K. RAO ASSOCIATES</v>
          </cell>
          <cell r="D408">
            <v>0</v>
          </cell>
        </row>
        <row r="409">
          <cell r="A409" t="str">
            <v>JINDAL ENTERPRISES</v>
          </cell>
          <cell r="D409">
            <v>172651</v>
          </cell>
        </row>
        <row r="410">
          <cell r="A410" t="str">
            <v>JYOTI SPRING &amp; ENGINEERING WORKS</v>
          </cell>
          <cell r="D410">
            <v>46908.27</v>
          </cell>
        </row>
        <row r="411">
          <cell r="A411" t="str">
            <v>JOHN FOWLER (INDIA) LTD</v>
          </cell>
          <cell r="D411">
            <v>78658</v>
          </cell>
        </row>
        <row r="412">
          <cell r="A412" t="str">
            <v>JAY EMM GASES PVT LTD</v>
          </cell>
          <cell r="D412">
            <v>15629.65</v>
          </cell>
        </row>
        <row r="413">
          <cell r="A413" t="str">
            <v>JASWAL REFRIGERATION CORPORATION</v>
          </cell>
          <cell r="D413">
            <v>41914</v>
          </cell>
        </row>
        <row r="414">
          <cell r="A414" t="str">
            <v>JYOTI TEST HOUSE</v>
          </cell>
          <cell r="D414">
            <v>0</v>
          </cell>
        </row>
        <row r="415">
          <cell r="A415" t="str">
            <v>JUPITER INDUSTRIAL WORKS THANE</v>
          </cell>
          <cell r="D415">
            <v>0</v>
          </cell>
        </row>
        <row r="416">
          <cell r="A416" t="str">
            <v>JAYEM AUTO INDUSTRIES PVT LTD</v>
          </cell>
          <cell r="D416">
            <v>0</v>
          </cell>
        </row>
        <row r="417">
          <cell r="A417" t="str">
            <v>JAYESH ENTERPRISES</v>
          </cell>
          <cell r="D417">
            <v>0</v>
          </cell>
        </row>
        <row r="418">
          <cell r="A418" t="str">
            <v>JAGDISH RAJ VED PRAKASH</v>
          </cell>
          <cell r="D418">
            <v>1350</v>
          </cell>
        </row>
        <row r="419">
          <cell r="A419" t="str">
            <v>JANTA ENGINEERS</v>
          </cell>
          <cell r="D419">
            <v>3990</v>
          </cell>
        </row>
        <row r="420">
          <cell r="A420" t="str">
            <v>JAY DISTRIBUTORS</v>
          </cell>
          <cell r="D420">
            <v>3731</v>
          </cell>
        </row>
        <row r="421">
          <cell r="A421" t="str">
            <v>JESSE ENTERPRISES PVT. LTD.</v>
          </cell>
          <cell r="D421">
            <v>11000</v>
          </cell>
        </row>
        <row r="422">
          <cell r="A422" t="str">
            <v>JMD ENTERPRISES</v>
          </cell>
          <cell r="D422">
            <v>325</v>
          </cell>
        </row>
        <row r="423">
          <cell r="A423" t="str">
            <v>J.S. LAMP INDUSTRIES</v>
          </cell>
          <cell r="D423">
            <v>0</v>
          </cell>
        </row>
        <row r="424">
          <cell r="A424" t="str">
            <v>JUROM MANAGEMENT SYSTEMS</v>
          </cell>
          <cell r="D424">
            <v>0</v>
          </cell>
        </row>
        <row r="425">
          <cell r="A425" t="str">
            <v>JCT LIMITED</v>
          </cell>
          <cell r="D425">
            <v>0</v>
          </cell>
        </row>
        <row r="426">
          <cell r="A426" t="str">
            <v>JAIN ELECTRICAL WORKS</v>
          </cell>
          <cell r="D426">
            <v>0</v>
          </cell>
        </row>
        <row r="427">
          <cell r="A427" t="str">
            <v>JAIPUR GOLDEN TRANSPORT CO LTD</v>
          </cell>
          <cell r="D427">
            <v>0</v>
          </cell>
        </row>
        <row r="428">
          <cell r="A428" t="str">
            <v>JOST'S ENGINEERING COMPANY LIMITED</v>
          </cell>
          <cell r="D428">
            <v>0</v>
          </cell>
        </row>
        <row r="429">
          <cell r="A429" t="str">
            <v>JINDAL KITCHEN EQUIPMENTS PVT LTD</v>
          </cell>
          <cell r="D429">
            <v>0</v>
          </cell>
        </row>
        <row r="430">
          <cell r="A430" t="str">
            <v>JAIN DISTRIBUTORS</v>
          </cell>
          <cell r="D430">
            <v>0</v>
          </cell>
        </row>
        <row r="431">
          <cell r="A431" t="str">
            <v>JASH PRECISION TOOLS LTD</v>
          </cell>
          <cell r="D431">
            <v>188976</v>
          </cell>
        </row>
        <row r="432">
          <cell r="A432" t="str">
            <v>J.G. WORKS</v>
          </cell>
          <cell r="D432">
            <v>0</v>
          </cell>
        </row>
        <row r="433">
          <cell r="A433" t="str">
            <v>J.S. MINHAS</v>
          </cell>
          <cell r="D433">
            <v>0</v>
          </cell>
        </row>
        <row r="434">
          <cell r="A434" t="str">
            <v>SUNDRY CREDITOR-K</v>
          </cell>
        </row>
        <row r="435">
          <cell r="A435" t="str">
            <v>KUEHNE &amp; NAGEL  PVT. LTD.</v>
          </cell>
          <cell r="C435">
            <v>246877</v>
          </cell>
        </row>
        <row r="436">
          <cell r="A436" t="str">
            <v>KAVERI SUPPORT SERVICES PVT LTD</v>
          </cell>
          <cell r="D436">
            <v>0</v>
          </cell>
        </row>
        <row r="437">
          <cell r="A437" t="str">
            <v>KARTAR BROS PVT LTD</v>
          </cell>
          <cell r="C437">
            <v>433.12</v>
          </cell>
        </row>
        <row r="438">
          <cell r="A438" t="str">
            <v>KEMFIN PAINTS (INDIA) LTD</v>
          </cell>
          <cell r="D438">
            <v>2040</v>
          </cell>
        </row>
        <row r="439">
          <cell r="A439" t="str">
            <v>KEWAL KRISHAN CHOPRA &amp; SONS</v>
          </cell>
          <cell r="D439">
            <v>0</v>
          </cell>
        </row>
        <row r="440">
          <cell r="A440" t="str">
            <v>K.P. TECHNOCRATS</v>
          </cell>
          <cell r="D440">
            <v>0</v>
          </cell>
        </row>
        <row r="441">
          <cell r="A441" t="str">
            <v>KAY BEE ENGINEERS</v>
          </cell>
          <cell r="D441">
            <v>0</v>
          </cell>
        </row>
        <row r="442">
          <cell r="A442" t="str">
            <v>KISHAN ENGINEERS</v>
          </cell>
          <cell r="D442">
            <v>481392.42</v>
          </cell>
        </row>
        <row r="443">
          <cell r="A443" t="str">
            <v>KEYS &amp; DOWELS (INDIA) PVT  LTD</v>
          </cell>
          <cell r="D443">
            <v>0</v>
          </cell>
        </row>
        <row r="444">
          <cell r="A444" t="str">
            <v>KAY ESS COMPUTERS</v>
          </cell>
          <cell r="D444">
            <v>0</v>
          </cell>
        </row>
        <row r="445">
          <cell r="A445" t="str">
            <v>K.N.V.Engineers</v>
          </cell>
          <cell r="D445">
            <v>12241.13</v>
          </cell>
        </row>
        <row r="446">
          <cell r="A446" t="str">
            <v>KANORIA PETRO PRODUCTS LTD.</v>
          </cell>
          <cell r="D446">
            <v>4245</v>
          </cell>
        </row>
        <row r="447">
          <cell r="A447" t="str">
            <v>KIRAN AUTO ELECTRIC WORKS</v>
          </cell>
          <cell r="D447">
            <v>410</v>
          </cell>
        </row>
        <row r="448">
          <cell r="A448" t="str">
            <v>K.K. MOTORS</v>
          </cell>
          <cell r="D448">
            <v>200</v>
          </cell>
        </row>
        <row r="449">
          <cell r="A449" t="str">
            <v>KUMAR SALES ENTERPRISES</v>
          </cell>
          <cell r="C449">
            <v>4825.92</v>
          </cell>
        </row>
        <row r="450">
          <cell r="A450" t="str">
            <v>KRISHAN ENGINEERS</v>
          </cell>
          <cell r="D450">
            <v>3073.99</v>
          </cell>
        </row>
        <row r="451">
          <cell r="A451" t="str">
            <v>KARTAR BEVEL GEARS</v>
          </cell>
          <cell r="D451">
            <v>1418</v>
          </cell>
        </row>
        <row r="452">
          <cell r="A452" t="str">
            <v>K.K.CHEMICALS</v>
          </cell>
          <cell r="D452">
            <v>567</v>
          </cell>
        </row>
        <row r="453">
          <cell r="A453" t="str">
            <v>KAVERI POWER MANAGEMENT PVT LTD</v>
          </cell>
          <cell r="D453">
            <v>0</v>
          </cell>
        </row>
        <row r="454">
          <cell r="A454" t="str">
            <v>KIRITI INKS TRADERS</v>
          </cell>
          <cell r="D454">
            <v>1875</v>
          </cell>
        </row>
        <row r="455">
          <cell r="A455" t="str">
            <v>KRISHAN LAL SANJIV KUMAR</v>
          </cell>
          <cell r="D455">
            <v>0</v>
          </cell>
        </row>
        <row r="456">
          <cell r="A456" t="str">
            <v>KARTAR AGRO ENGINEERS PVT LTD</v>
          </cell>
          <cell r="D456">
            <v>1707142.88</v>
          </cell>
        </row>
        <row r="457">
          <cell r="A457" t="str">
            <v>KAYSONS SALES</v>
          </cell>
          <cell r="D457">
            <v>0</v>
          </cell>
        </row>
        <row r="458">
          <cell r="A458" t="str">
            <v>K.P. TOOLS PVT LTD</v>
          </cell>
          <cell r="D458">
            <v>17862.400000000001</v>
          </cell>
        </row>
        <row r="459">
          <cell r="A459" t="str">
            <v>KRISHAN KUMAR GUPTA</v>
          </cell>
          <cell r="D459">
            <v>18000</v>
          </cell>
        </row>
        <row r="460">
          <cell r="A460" t="str">
            <v>KUKREJA MARKETINGS</v>
          </cell>
          <cell r="D460">
            <v>0</v>
          </cell>
        </row>
        <row r="461">
          <cell r="A461" t="str">
            <v>KAMBOJ  ENTERPRISES</v>
          </cell>
          <cell r="D461">
            <v>0</v>
          </cell>
        </row>
        <row r="462">
          <cell r="A462" t="str">
            <v>KATARIA ELECTRONICS</v>
          </cell>
          <cell r="D462">
            <v>0</v>
          </cell>
        </row>
        <row r="463">
          <cell r="A463" t="str">
            <v>KANTAWALA ENGINEERS</v>
          </cell>
          <cell r="D463">
            <v>0</v>
          </cell>
        </row>
        <row r="464">
          <cell r="A464" t="str">
            <v>KHADI GRAMUDYOG VIKAS SAMITI</v>
          </cell>
          <cell r="D464">
            <v>17820</v>
          </cell>
        </row>
        <row r="465">
          <cell r="A465" t="str">
            <v>K.R. ENTERPRISES</v>
          </cell>
          <cell r="D465">
            <v>187392.39</v>
          </cell>
        </row>
        <row r="466">
          <cell r="A466" t="str">
            <v>K.N. KALRA</v>
          </cell>
          <cell r="D466">
            <v>44968.63</v>
          </cell>
        </row>
        <row r="467">
          <cell r="A467" t="str">
            <v>KASTUR COMPUTER SERVICES</v>
          </cell>
          <cell r="D467">
            <v>23300</v>
          </cell>
        </row>
        <row r="468">
          <cell r="A468" t="str">
            <v>KUMAR &amp; COMPANY</v>
          </cell>
          <cell r="D468">
            <v>0</v>
          </cell>
        </row>
        <row r="469">
          <cell r="A469" t="str">
            <v>SUNDRY CREDITOR-L</v>
          </cell>
        </row>
        <row r="470">
          <cell r="A470" t="str">
            <v>LIBERTY ENTERPRISES</v>
          </cell>
          <cell r="D470">
            <v>0</v>
          </cell>
        </row>
        <row r="471">
          <cell r="A471" t="str">
            <v>LINK ENTERPRISES</v>
          </cell>
          <cell r="D471">
            <v>0</v>
          </cell>
        </row>
        <row r="472">
          <cell r="A472" t="str">
            <v>LINK ENGINEERS</v>
          </cell>
          <cell r="D472">
            <v>0</v>
          </cell>
        </row>
        <row r="473">
          <cell r="A473" t="str">
            <v>LAKSHMI ELECTRICALS</v>
          </cell>
          <cell r="D473">
            <v>2552</v>
          </cell>
        </row>
        <row r="474">
          <cell r="A474" t="str">
            <v>LAXMI ELECTRICALS</v>
          </cell>
          <cell r="D474">
            <v>3210.5</v>
          </cell>
        </row>
        <row r="475">
          <cell r="A475" t="str">
            <v>LMR INTERNATINAL</v>
          </cell>
          <cell r="D475">
            <v>1000</v>
          </cell>
        </row>
        <row r="476">
          <cell r="A476" t="str">
            <v>LUCKY BODY SPARES</v>
          </cell>
          <cell r="D476">
            <v>0</v>
          </cell>
        </row>
        <row r="477">
          <cell r="A477" t="str">
            <v>LUMAX INDUSTRIES LIMITED</v>
          </cell>
          <cell r="D477">
            <v>11397.84</v>
          </cell>
        </row>
        <row r="478">
          <cell r="A478" t="str">
            <v>LUCAS INDIAN SERVICE LIMITED</v>
          </cell>
          <cell r="C478">
            <v>154.6</v>
          </cell>
        </row>
        <row r="479">
          <cell r="A479" t="str">
            <v>LAULS LIMITED</v>
          </cell>
          <cell r="D479">
            <v>200</v>
          </cell>
        </row>
        <row r="480">
          <cell r="A480" t="str">
            <v>LUXMI ELECTRIC WORKS</v>
          </cell>
          <cell r="D480">
            <v>0</v>
          </cell>
        </row>
        <row r="481">
          <cell r="A481" t="str">
            <v>LEGRIS INDIA PVT LTD</v>
          </cell>
          <cell r="D481">
            <v>15926.1</v>
          </cell>
        </row>
        <row r="482">
          <cell r="A482" t="str">
            <v>L.D. KALRA</v>
          </cell>
          <cell r="D482">
            <v>0</v>
          </cell>
        </row>
        <row r="483">
          <cell r="A483" t="str">
            <v>L G ELECTRONICS INDIA PVT.LTD.</v>
          </cell>
          <cell r="D483">
            <v>0</v>
          </cell>
        </row>
        <row r="484">
          <cell r="A484" t="str">
            <v>SUNDRY CREDITOR-M</v>
          </cell>
        </row>
        <row r="485">
          <cell r="A485" t="str">
            <v>MAJESTIC SEATS (INDIA)</v>
          </cell>
          <cell r="D485">
            <v>0</v>
          </cell>
        </row>
        <row r="486">
          <cell r="A486" t="str">
            <v>MICRO-TECH ENGINEERS</v>
          </cell>
          <cell r="D486">
            <v>120.52</v>
          </cell>
        </row>
        <row r="487">
          <cell r="A487" t="str">
            <v>MUNDHRA BROTHERS</v>
          </cell>
          <cell r="D487">
            <v>0</v>
          </cell>
        </row>
        <row r="488">
          <cell r="A488" t="str">
            <v>MAHALAXMI TRADING CORPORATION</v>
          </cell>
          <cell r="D488">
            <v>3239.9</v>
          </cell>
        </row>
        <row r="489">
          <cell r="A489" t="str">
            <v>MANOHAR SINGH</v>
          </cell>
          <cell r="D489">
            <v>0</v>
          </cell>
        </row>
        <row r="490">
          <cell r="A490" t="str">
            <v>METHODEX INFRES LTD</v>
          </cell>
          <cell r="D490">
            <v>0</v>
          </cell>
        </row>
        <row r="491">
          <cell r="A491" t="str">
            <v>M.G. SACHDEVA &amp; SONS</v>
          </cell>
          <cell r="D491">
            <v>0</v>
          </cell>
        </row>
        <row r="492">
          <cell r="A492" t="str">
            <v>MUKUL LABELS</v>
          </cell>
          <cell r="D492">
            <v>0</v>
          </cell>
        </row>
        <row r="493">
          <cell r="A493" t="str">
            <v>MODERN TRADING COMPANY</v>
          </cell>
          <cell r="D493">
            <v>0</v>
          </cell>
        </row>
        <row r="494">
          <cell r="A494" t="str">
            <v>MAMTA ENGINEERING CORPORATION</v>
          </cell>
          <cell r="D494">
            <v>0</v>
          </cell>
        </row>
        <row r="495">
          <cell r="A495" t="str">
            <v>MAHINDRA SONA LIMITED</v>
          </cell>
          <cell r="D495">
            <v>42978.04</v>
          </cell>
        </row>
        <row r="496">
          <cell r="A496" t="str">
            <v>MAX-E PRODUCTS PVT. LTD.</v>
          </cell>
          <cell r="D496">
            <v>912.6</v>
          </cell>
        </row>
        <row r="497">
          <cell r="A497" t="str">
            <v>M.K. TRANSPORT &amp; CO.</v>
          </cell>
          <cell r="D497">
            <v>0</v>
          </cell>
        </row>
        <row r="498">
          <cell r="A498" t="str">
            <v>MAHALAKSHMI TRANSPORT CORPORATION</v>
          </cell>
          <cell r="D498">
            <v>0</v>
          </cell>
        </row>
        <row r="499">
          <cell r="A499" t="str">
            <v>MUNCHUR INDUSTRIES PVT LTD.</v>
          </cell>
          <cell r="D499">
            <v>0</v>
          </cell>
        </row>
        <row r="500">
          <cell r="A500" t="str">
            <v>Mitsui &amp; Co. Ltd.</v>
          </cell>
          <cell r="D500">
            <v>9239788.8000000007</v>
          </cell>
        </row>
        <row r="501">
          <cell r="A501" t="str">
            <v>MAHAVIR SALES CORP.</v>
          </cell>
          <cell r="D501">
            <v>491.71</v>
          </cell>
        </row>
        <row r="502">
          <cell r="A502" t="str">
            <v>MAYUR AIR CONDITIONING ENGG.</v>
          </cell>
          <cell r="D502">
            <v>245</v>
          </cell>
        </row>
        <row r="503">
          <cell r="A503" t="str">
            <v>MEENASHA ENGINEERS</v>
          </cell>
          <cell r="D503">
            <v>0</v>
          </cell>
        </row>
        <row r="504">
          <cell r="A504" t="str">
            <v>MERCURY TRAVELS LTD.</v>
          </cell>
          <cell r="D504">
            <v>6800</v>
          </cell>
        </row>
        <row r="505">
          <cell r="A505" t="str">
            <v>MICRO TOOL</v>
          </cell>
          <cell r="D505">
            <v>11211.94</v>
          </cell>
        </row>
        <row r="506">
          <cell r="A506" t="str">
            <v>MODI XEROX LTD.</v>
          </cell>
          <cell r="D506">
            <v>11021.6</v>
          </cell>
        </row>
        <row r="507">
          <cell r="A507" t="str">
            <v>MOHINDRA CASTING</v>
          </cell>
          <cell r="D507">
            <v>0</v>
          </cell>
        </row>
        <row r="508">
          <cell r="A508" t="str">
            <v>M.S.FABRICATORS</v>
          </cell>
          <cell r="D508">
            <v>0</v>
          </cell>
        </row>
        <row r="509">
          <cell r="A509" t="str">
            <v>MODERN CROCKERY</v>
          </cell>
          <cell r="D509">
            <v>100</v>
          </cell>
        </row>
        <row r="510">
          <cell r="A510" t="str">
            <v>MEHRA,SINGH &amp; VISHWANATH</v>
          </cell>
          <cell r="D510">
            <v>0</v>
          </cell>
        </row>
        <row r="511">
          <cell r="A511" t="str">
            <v>M.M.MATHUR</v>
          </cell>
          <cell r="D511">
            <v>0</v>
          </cell>
        </row>
        <row r="512">
          <cell r="A512" t="str">
            <v>MOONDROP CHEMINEERS PVT. LTD.</v>
          </cell>
          <cell r="D512">
            <v>9009</v>
          </cell>
        </row>
        <row r="513">
          <cell r="A513" t="str">
            <v>MOTHERSON SUMI SYSTEMS LIMITED</v>
          </cell>
          <cell r="D513">
            <v>0</v>
          </cell>
        </row>
        <row r="514">
          <cell r="A514" t="str">
            <v>MOD FURNITURES</v>
          </cell>
          <cell r="D514">
            <v>0</v>
          </cell>
        </row>
        <row r="515">
          <cell r="A515" t="str">
            <v>MECHANICA VALVES PVT LTD</v>
          </cell>
          <cell r="D515">
            <v>0</v>
          </cell>
        </row>
        <row r="516">
          <cell r="A516" t="str">
            <v>MAHINDRA TOURS &amp; TRAVELS</v>
          </cell>
          <cell r="D516">
            <v>0</v>
          </cell>
        </row>
        <row r="517">
          <cell r="A517" t="str">
            <v>MEHEK INDUSTRIES</v>
          </cell>
          <cell r="D517">
            <v>0</v>
          </cell>
        </row>
        <row r="518">
          <cell r="A518" t="str">
            <v>MICRO CLINIC INDIA PVT LTD</v>
          </cell>
          <cell r="D518">
            <v>0</v>
          </cell>
        </row>
        <row r="519">
          <cell r="A519" t="str">
            <v>MATERIAL WORLD AND TECHNOLOGIES</v>
          </cell>
          <cell r="D519">
            <v>0</v>
          </cell>
        </row>
        <row r="520">
          <cell r="A520" t="str">
            <v>MARKK-LAMB COLOR PLUS LTD</v>
          </cell>
          <cell r="D520">
            <v>125404.52</v>
          </cell>
        </row>
        <row r="521">
          <cell r="A521" t="str">
            <v>MALIK BUILDING MATERIAL HOUSE</v>
          </cell>
          <cell r="D521">
            <v>0</v>
          </cell>
        </row>
        <row r="522">
          <cell r="A522" t="str">
            <v>MADRAS ELASTOMERS LIMITED</v>
          </cell>
          <cell r="D522">
            <v>0</v>
          </cell>
        </row>
        <row r="523">
          <cell r="A523" t="str">
            <v>MOHIT SALES AGENCIES</v>
          </cell>
          <cell r="D523">
            <v>10596.76</v>
          </cell>
        </row>
        <row r="524">
          <cell r="A524" t="str">
            <v>MAHESH AGENCIES</v>
          </cell>
          <cell r="D524">
            <v>0</v>
          </cell>
        </row>
        <row r="525">
          <cell r="A525" t="str">
            <v>MAHATTA CAMERA CORPORATION</v>
          </cell>
          <cell r="D525">
            <v>0</v>
          </cell>
        </row>
        <row r="526">
          <cell r="A526" t="str">
            <v>MEDICAL ENGINEERS (INDIA) PVT LTD</v>
          </cell>
          <cell r="D526">
            <v>0</v>
          </cell>
        </row>
        <row r="527">
          <cell r="A527" t="str">
            <v>MILHARD SALES PVT LTD</v>
          </cell>
          <cell r="D527">
            <v>0</v>
          </cell>
        </row>
        <row r="528">
          <cell r="A528" t="str">
            <v>MERCURY SCIENTIFIC EQUIPMENTS &amp; CHEMICALS</v>
          </cell>
          <cell r="D528">
            <v>0</v>
          </cell>
        </row>
        <row r="529">
          <cell r="A529" t="str">
            <v>MODERN TECHNOLOGIES</v>
          </cell>
          <cell r="D529">
            <v>4000</v>
          </cell>
        </row>
        <row r="530">
          <cell r="A530" t="str">
            <v>MILLENIUM CONTROL ENGINEERS</v>
          </cell>
          <cell r="D530">
            <v>0</v>
          </cell>
        </row>
        <row r="531">
          <cell r="A531" t="str">
            <v>MAHARAJA AIRCONDITIONERS</v>
          </cell>
          <cell r="D531">
            <v>0</v>
          </cell>
        </row>
        <row r="532">
          <cell r="A532" t="str">
            <v>MANTRG SYSTEMS INDIA</v>
          </cell>
          <cell r="D532">
            <v>0</v>
          </cell>
        </row>
        <row r="533">
          <cell r="A533" t="str">
            <v>MITUTOYO SOUTH ASIA PVT LTD</v>
          </cell>
          <cell r="D533">
            <v>0.36</v>
          </cell>
        </row>
        <row r="534">
          <cell r="A534" t="str">
            <v>MAJESTIC SEATS (INDIA) UNIT - II</v>
          </cell>
          <cell r="D534">
            <v>0</v>
          </cell>
        </row>
        <row r="535">
          <cell r="A535" t="str">
            <v>MOHAN TRADING CORPORATION</v>
          </cell>
          <cell r="D535">
            <v>0</v>
          </cell>
        </row>
        <row r="536">
          <cell r="A536" t="str">
            <v>MACH-MILL &amp; HARDWARES</v>
          </cell>
          <cell r="D536">
            <v>0</v>
          </cell>
        </row>
        <row r="537">
          <cell r="A537" t="str">
            <v>SUNDRY CREDITOR-N</v>
          </cell>
        </row>
        <row r="538">
          <cell r="A538" t="str">
            <v>NEW SUPREET ENTERPRISES</v>
          </cell>
          <cell r="C538">
            <v>2449.9299999999998</v>
          </cell>
        </row>
        <row r="539">
          <cell r="A539" t="str">
            <v>NEW NAYYAR MACHINE TOOLS</v>
          </cell>
          <cell r="D539">
            <v>1511.94</v>
          </cell>
        </row>
        <row r="540">
          <cell r="A540" t="str">
            <v>NUCHEM LIMITED</v>
          </cell>
          <cell r="D540">
            <v>4175</v>
          </cell>
        </row>
        <row r="541">
          <cell r="A541" t="str">
            <v>NAHAR PRASHAD &amp; CO.</v>
          </cell>
          <cell r="D541">
            <v>0</v>
          </cell>
        </row>
        <row r="542">
          <cell r="A542" t="str">
            <v>NATIONAL INSURANCE CO. LTD</v>
          </cell>
          <cell r="D542">
            <v>304582</v>
          </cell>
        </row>
        <row r="543">
          <cell r="A543" t="str">
            <v>NEW NATIONAL AUTOMOTIVE INDUSTRIES</v>
          </cell>
          <cell r="C543">
            <v>1117.48</v>
          </cell>
        </row>
        <row r="544">
          <cell r="A544" t="str">
            <v>N.A. GLASS WORKS</v>
          </cell>
          <cell r="D544">
            <v>0</v>
          </cell>
        </row>
        <row r="545">
          <cell r="A545" t="str">
            <v>NEERAJ AGENCIES</v>
          </cell>
          <cell r="D545">
            <v>0</v>
          </cell>
        </row>
        <row r="546">
          <cell r="A546" t="str">
            <v>NEW ENGINEER`S ENTERPRISES</v>
          </cell>
          <cell r="D546">
            <v>0</v>
          </cell>
        </row>
        <row r="547">
          <cell r="A547" t="str">
            <v>NEXO INDUSTRIES PVT LTD</v>
          </cell>
          <cell r="D547">
            <v>7371</v>
          </cell>
        </row>
        <row r="548">
          <cell r="A548" t="str">
            <v>NUCHEM MACHINE TOOLS LIMITED</v>
          </cell>
          <cell r="D548">
            <v>784</v>
          </cell>
        </row>
        <row r="549">
          <cell r="A549" t="str">
            <v>NRV CONSULTANTS</v>
          </cell>
          <cell r="D549">
            <v>6350</v>
          </cell>
        </row>
        <row r="550">
          <cell r="A550" t="str">
            <v>NATIONAL BLOCK SERVICE</v>
          </cell>
          <cell r="D550">
            <v>0</v>
          </cell>
        </row>
        <row r="551">
          <cell r="A551" t="str">
            <v>NOBLE HOUSE TRAVELS PVT LTD</v>
          </cell>
          <cell r="D551">
            <v>0</v>
          </cell>
        </row>
        <row r="552">
          <cell r="A552" t="str">
            <v>NEPTUNE ENGINEERING PVT LTD</v>
          </cell>
          <cell r="D552">
            <v>0</v>
          </cell>
        </row>
        <row r="553">
          <cell r="A553" t="str">
            <v>NEW AGE CHEMICALS</v>
          </cell>
          <cell r="D553">
            <v>0</v>
          </cell>
        </row>
        <row r="554">
          <cell r="A554" t="str">
            <v>NEW TECHNO MACHINE TOOLS</v>
          </cell>
          <cell r="D554">
            <v>0</v>
          </cell>
        </row>
        <row r="555">
          <cell r="A555" t="str">
            <v>NRB TORRINGTON LIMITED</v>
          </cell>
          <cell r="D555">
            <v>1080</v>
          </cell>
        </row>
        <row r="556">
          <cell r="A556" t="str">
            <v>NEEL ENGINEERING SOLUTIONS</v>
          </cell>
          <cell r="D556">
            <v>6545</v>
          </cell>
        </row>
        <row r="557">
          <cell r="A557" t="str">
            <v>NIRMAL FURNITURE WORKS</v>
          </cell>
          <cell r="D557">
            <v>0</v>
          </cell>
        </row>
        <row r="558">
          <cell r="A558" t="str">
            <v>NEW DELHI LABORATORIES PVT LTD</v>
          </cell>
          <cell r="D558">
            <v>0</v>
          </cell>
        </row>
        <row r="559">
          <cell r="A559" t="str">
            <v>SUNDRY CREDITOR-O</v>
          </cell>
        </row>
        <row r="560">
          <cell r="A560" t="str">
            <v>OMEGA ENTERPRISES</v>
          </cell>
          <cell r="D560">
            <v>396810.28</v>
          </cell>
        </row>
        <row r="561">
          <cell r="A561" t="str">
            <v>OM AUTO CARRIERS</v>
          </cell>
          <cell r="D561">
            <v>0</v>
          </cell>
        </row>
        <row r="562">
          <cell r="A562" t="str">
            <v>OKHLA SERVICE CENTRE</v>
          </cell>
          <cell r="D562">
            <v>1823</v>
          </cell>
        </row>
        <row r="563">
          <cell r="A563" t="str">
            <v>OM AIR FREIGHT LIMITED</v>
          </cell>
          <cell r="D563">
            <v>0</v>
          </cell>
        </row>
        <row r="564">
          <cell r="A564" t="str">
            <v>ORIENT SHIP AGENCY (P) LTD.</v>
          </cell>
          <cell r="D564">
            <v>2016.8</v>
          </cell>
        </row>
        <row r="565">
          <cell r="A565" t="str">
            <v>OA COMPSERVE (P) LTD.</v>
          </cell>
          <cell r="D565">
            <v>398</v>
          </cell>
        </row>
        <row r="566">
          <cell r="A566" t="str">
            <v>OM LOGISTICS LTD.</v>
          </cell>
          <cell r="D566">
            <v>0</v>
          </cell>
        </row>
        <row r="567">
          <cell r="A567" t="str">
            <v>SUNDRY CREDITOR-P</v>
          </cell>
        </row>
        <row r="568">
          <cell r="A568" t="str">
            <v>Pushpa Suppliers</v>
          </cell>
          <cell r="D568">
            <v>0</v>
          </cell>
        </row>
        <row r="569">
          <cell r="A569" t="str">
            <v>PARKASH CONTRACTORS PVT LTD</v>
          </cell>
          <cell r="D569">
            <v>32959</v>
          </cell>
        </row>
        <row r="570">
          <cell r="A570" t="str">
            <v>PREMIER INSTRUMENTS &amp; CONTROLS LTD</v>
          </cell>
          <cell r="D570">
            <v>20947.2</v>
          </cell>
        </row>
        <row r="571">
          <cell r="A571" t="str">
            <v>PEE CEE ELECTRICALS</v>
          </cell>
          <cell r="D571">
            <v>0</v>
          </cell>
        </row>
        <row r="572">
          <cell r="A572" t="str">
            <v>PEFCO FOUNDRY ,A DIVISION OF KORES</v>
          </cell>
          <cell r="D572">
            <v>190320</v>
          </cell>
        </row>
        <row r="573">
          <cell r="A573" t="str">
            <v>PIX TRANSMISSIONS LTD</v>
          </cell>
          <cell r="D573">
            <v>4919.1400000000003</v>
          </cell>
        </row>
        <row r="574">
          <cell r="A574" t="str">
            <v>PEE JAY ENTERPRISES</v>
          </cell>
          <cell r="D574">
            <v>0</v>
          </cell>
        </row>
        <row r="575">
          <cell r="A575" t="str">
            <v>PREMIER ELECTRIC CO.</v>
          </cell>
          <cell r="D575">
            <v>0</v>
          </cell>
        </row>
        <row r="576">
          <cell r="A576" t="str">
            <v>PEARL PRINTERS</v>
          </cell>
          <cell r="D576">
            <v>0</v>
          </cell>
        </row>
        <row r="577">
          <cell r="A577" t="str">
            <v>PIONEER INDIA</v>
          </cell>
          <cell r="D577">
            <v>0</v>
          </cell>
        </row>
        <row r="578">
          <cell r="A578" t="str">
            <v>PAINTAL &amp; CO.</v>
          </cell>
          <cell r="D578">
            <v>0</v>
          </cell>
        </row>
        <row r="579">
          <cell r="A579" t="str">
            <v>POLYHYDRON PVT. LTD.</v>
          </cell>
          <cell r="D579">
            <v>0</v>
          </cell>
        </row>
        <row r="580">
          <cell r="A580" t="str">
            <v>PARAMJIT KAUR SETHI</v>
          </cell>
          <cell r="D580">
            <v>67240.44</v>
          </cell>
        </row>
        <row r="581">
          <cell r="A581" t="str">
            <v>PUSHPA SALES CORPORATION</v>
          </cell>
          <cell r="D581">
            <v>0</v>
          </cell>
        </row>
        <row r="582">
          <cell r="A582" t="str">
            <v>PERFECT INDUSTRIES</v>
          </cell>
          <cell r="D582">
            <v>0</v>
          </cell>
        </row>
        <row r="583">
          <cell r="A583" t="str">
            <v>PARTH TECHNICAL SERVICES</v>
          </cell>
          <cell r="D583">
            <v>0</v>
          </cell>
        </row>
        <row r="584">
          <cell r="A584" t="str">
            <v>P.P. GOSAIN</v>
          </cell>
          <cell r="D584">
            <v>3500</v>
          </cell>
        </row>
        <row r="585">
          <cell r="A585" t="str">
            <v>POLYMER PAPERS LIMITED</v>
          </cell>
          <cell r="D585">
            <v>510</v>
          </cell>
        </row>
        <row r="586">
          <cell r="A586" t="str">
            <v>PERFECT ENGINEERING SERVICES</v>
          </cell>
          <cell r="D586">
            <v>0</v>
          </cell>
        </row>
        <row r="587">
          <cell r="A587" t="str">
            <v>PRADHAN ENTERPRISES</v>
          </cell>
          <cell r="D587">
            <v>0</v>
          </cell>
        </row>
        <row r="588">
          <cell r="A588" t="str">
            <v>PROTHERM ENGINEERING SYSTEMS</v>
          </cell>
          <cell r="D588">
            <v>0</v>
          </cell>
        </row>
        <row r="589">
          <cell r="A589" t="str">
            <v>PRADEEP CROCKERY HOUSE</v>
          </cell>
          <cell r="D589">
            <v>0</v>
          </cell>
        </row>
        <row r="590">
          <cell r="A590" t="str">
            <v>PUSHPA INDUSTRIES</v>
          </cell>
          <cell r="D590">
            <v>0</v>
          </cell>
        </row>
        <row r="591">
          <cell r="A591" t="str">
            <v>PARNAMI ENGINEERS PVT LTD</v>
          </cell>
          <cell r="D591">
            <v>0</v>
          </cell>
        </row>
        <row r="592">
          <cell r="A592" t="str">
            <v>PRAKASH AIR FREIGHT PVT LTD</v>
          </cell>
          <cell r="D592">
            <v>0</v>
          </cell>
        </row>
        <row r="593">
          <cell r="A593" t="str">
            <v>PUNJAB ELECTRICAL WORKS</v>
          </cell>
          <cell r="D593">
            <v>1468</v>
          </cell>
        </row>
        <row r="594">
          <cell r="A594" t="str">
            <v>PARNAMI SALES CORPORATION</v>
          </cell>
          <cell r="D594">
            <v>0</v>
          </cell>
        </row>
        <row r="595">
          <cell r="A595" t="str">
            <v>PUMPWELL DRILLERS  PVT LTD</v>
          </cell>
          <cell r="D595">
            <v>26562.400000000001</v>
          </cell>
        </row>
        <row r="596">
          <cell r="A596" t="str">
            <v>PARMAR ELECTRICALS</v>
          </cell>
          <cell r="D596">
            <v>2758</v>
          </cell>
        </row>
        <row r="597">
          <cell r="A597" t="str">
            <v>PUNJAB TRACTORS LTD</v>
          </cell>
          <cell r="D597">
            <v>0</v>
          </cell>
        </row>
        <row r="598">
          <cell r="A598" t="str">
            <v>P.R.J. AUTOMOBILES</v>
          </cell>
          <cell r="D598">
            <v>0</v>
          </cell>
        </row>
        <row r="599">
          <cell r="A599" t="str">
            <v>SUNDRY CREDITOR-Q</v>
          </cell>
        </row>
        <row r="600">
          <cell r="A600" t="str">
            <v>QUALITY SWITCHES &amp; METERS</v>
          </cell>
          <cell r="D600">
            <v>0</v>
          </cell>
        </row>
        <row r="601">
          <cell r="A601" t="str">
            <v>Q.H. TALBROS LIMITED</v>
          </cell>
          <cell r="D601">
            <v>0</v>
          </cell>
        </row>
        <row r="602">
          <cell r="A602" t="str">
            <v>QUALITY AUTO ELECTRIC CO.</v>
          </cell>
          <cell r="D602">
            <v>0</v>
          </cell>
        </row>
        <row r="603">
          <cell r="A603" t="str">
            <v>QUALITY INDUSTRIES</v>
          </cell>
          <cell r="C603">
            <v>5202</v>
          </cell>
        </row>
        <row r="604">
          <cell r="A604" t="str">
            <v>QUADRANT EPP SURLON INDIA LTD</v>
          </cell>
          <cell r="D604">
            <v>0</v>
          </cell>
        </row>
        <row r="605">
          <cell r="A605" t="str">
            <v>SUNDRY CREDITOR-R</v>
          </cell>
        </row>
        <row r="606">
          <cell r="A606" t="str">
            <v>RASHY TOOLS (INDIA)</v>
          </cell>
          <cell r="D606">
            <v>437960.2</v>
          </cell>
        </row>
        <row r="607">
          <cell r="A607" t="str">
            <v>R.B. ENGINEERS</v>
          </cell>
          <cell r="D607">
            <v>0</v>
          </cell>
        </row>
        <row r="608">
          <cell r="A608" t="str">
            <v>RESISTOFLEX (P) LTD.</v>
          </cell>
          <cell r="D608">
            <v>0</v>
          </cell>
        </row>
        <row r="609">
          <cell r="A609" t="str">
            <v>R.B. INDUSTRIAL FABRICATORS PVT LTD</v>
          </cell>
          <cell r="D609">
            <v>19852.53</v>
          </cell>
        </row>
        <row r="610">
          <cell r="A610" t="str">
            <v>R.C. ENTERPRISES</v>
          </cell>
          <cell r="D610">
            <v>15396</v>
          </cell>
        </row>
        <row r="611">
          <cell r="A611" t="str">
            <v>R.K. DHALL</v>
          </cell>
          <cell r="D611">
            <v>56412.35</v>
          </cell>
        </row>
        <row r="612">
          <cell r="A612" t="str">
            <v>RADHIKA ENGINEERING</v>
          </cell>
          <cell r="D612">
            <v>0</v>
          </cell>
        </row>
        <row r="613">
          <cell r="A613" t="str">
            <v>Reggiana Ridutori</v>
          </cell>
          <cell r="D613">
            <v>3789767</v>
          </cell>
        </row>
        <row r="614">
          <cell r="A614" t="str">
            <v>R.B. COMPUTER PRODUCTS</v>
          </cell>
          <cell r="D614">
            <v>0</v>
          </cell>
        </row>
        <row r="615">
          <cell r="A615" t="str">
            <v>REINOL OBSTFELD INDIA</v>
          </cell>
          <cell r="D615">
            <v>0</v>
          </cell>
        </row>
        <row r="616">
          <cell r="A616" t="str">
            <v>RAPA RELAYS LTD.</v>
          </cell>
          <cell r="D616">
            <v>854.8</v>
          </cell>
        </row>
        <row r="617">
          <cell r="A617" t="str">
            <v>ROYAL ENTERPRISES</v>
          </cell>
          <cell r="D617">
            <v>0</v>
          </cell>
        </row>
        <row r="618">
          <cell r="A618" t="str">
            <v>ROZAL ENTERPRISES</v>
          </cell>
          <cell r="D618">
            <v>0</v>
          </cell>
        </row>
        <row r="619">
          <cell r="A619" t="str">
            <v>R.KHATTAR &amp; ASSOCIATES</v>
          </cell>
          <cell r="D619">
            <v>0</v>
          </cell>
        </row>
        <row r="620">
          <cell r="A620" t="str">
            <v>R.K.ELECTRICAL WORKS</v>
          </cell>
          <cell r="D620">
            <v>422</v>
          </cell>
        </row>
        <row r="621">
          <cell r="A621" t="str">
            <v>RUBY AUTO INDUSTRIES</v>
          </cell>
          <cell r="C621">
            <v>16037</v>
          </cell>
        </row>
        <row r="622">
          <cell r="A622" t="str">
            <v>RAM PARSHAD</v>
          </cell>
          <cell r="D622">
            <v>0</v>
          </cell>
        </row>
        <row r="623">
          <cell r="A623" t="str">
            <v>RIMA LIFTERS</v>
          </cell>
          <cell r="D623">
            <v>0</v>
          </cell>
        </row>
        <row r="624">
          <cell r="A624" t="str">
            <v>RAJESH DIESELS &amp; EARTHMOVERS PVT LTD</v>
          </cell>
          <cell r="D624">
            <v>0</v>
          </cell>
        </row>
        <row r="625">
          <cell r="A625" t="str">
            <v>R.K. FIRE PROTECTION</v>
          </cell>
          <cell r="D625">
            <v>12771</v>
          </cell>
        </row>
        <row r="626">
          <cell r="A626" t="str">
            <v>RAMASU HYDRAULICS PVT LTD</v>
          </cell>
          <cell r="D626">
            <v>0</v>
          </cell>
        </row>
        <row r="627">
          <cell r="A627" t="str">
            <v>RAMSUN  LIGHTING UDYOG</v>
          </cell>
          <cell r="D627">
            <v>0</v>
          </cell>
        </row>
        <row r="628">
          <cell r="A628" t="str">
            <v>RANK ADVERTISING</v>
          </cell>
          <cell r="D628">
            <v>0</v>
          </cell>
        </row>
        <row r="629">
          <cell r="A629" t="str">
            <v>RELIANCE INDUSTRIES LTD</v>
          </cell>
          <cell r="D629">
            <v>67.5</v>
          </cell>
        </row>
        <row r="630">
          <cell r="A630" t="str">
            <v>RAINBOW AQUA EQUIPMENTS</v>
          </cell>
          <cell r="D630">
            <v>0</v>
          </cell>
        </row>
        <row r="631">
          <cell r="A631" t="str">
            <v>R.V. ENTERPRISES</v>
          </cell>
          <cell r="C631">
            <v>95680</v>
          </cell>
        </row>
        <row r="632">
          <cell r="A632" t="str">
            <v>SUNDRY CREDITOR-S</v>
          </cell>
        </row>
        <row r="633">
          <cell r="A633" t="str">
            <v>Scout Dynamics</v>
          </cell>
          <cell r="D633">
            <v>0</v>
          </cell>
        </row>
        <row r="634">
          <cell r="A634" t="str">
            <v>SHADES</v>
          </cell>
          <cell r="D634">
            <v>0</v>
          </cell>
        </row>
        <row r="635">
          <cell r="A635" t="str">
            <v>SHUBH ENGINEERS</v>
          </cell>
          <cell r="D635">
            <v>5000</v>
          </cell>
        </row>
        <row r="636">
          <cell r="A636" t="str">
            <v>SUPER PARTS LIMITED</v>
          </cell>
          <cell r="D636">
            <v>1171</v>
          </cell>
        </row>
        <row r="637">
          <cell r="A637" t="str">
            <v>SONU POLYMERS (P) LTD</v>
          </cell>
          <cell r="D637">
            <v>9554.01</v>
          </cell>
        </row>
        <row r="638">
          <cell r="A638" t="str">
            <v>SHRI RAM PRINTERS</v>
          </cell>
          <cell r="D638">
            <v>5252.52</v>
          </cell>
        </row>
        <row r="639">
          <cell r="A639" t="str">
            <v>SUNDARAM INDUSTRIES LIMITED</v>
          </cell>
          <cell r="D639">
            <v>21386.77</v>
          </cell>
        </row>
        <row r="640">
          <cell r="A640" t="str">
            <v>SUBHRAJ ENGINEERS</v>
          </cell>
          <cell r="D640">
            <v>1674.25</v>
          </cell>
        </row>
        <row r="641">
          <cell r="A641" t="str">
            <v>SANJEEV TAYAL &amp; CO.</v>
          </cell>
          <cell r="D641">
            <v>0</v>
          </cell>
        </row>
        <row r="642">
          <cell r="A642" t="str">
            <v>SUN &amp; MOON TRAVELS (INDIA) PVT LTD</v>
          </cell>
          <cell r="D642">
            <v>0</v>
          </cell>
        </row>
        <row r="643">
          <cell r="A643" t="str">
            <v>SCIENTIFIC &amp; INDUSTRIAL ENTERPRISES</v>
          </cell>
          <cell r="D643">
            <v>475</v>
          </cell>
        </row>
        <row r="644">
          <cell r="A644" t="str">
            <v>SHIVAM FABRICATION AND ENGG. WORKS</v>
          </cell>
          <cell r="D644">
            <v>600</v>
          </cell>
        </row>
        <row r="645">
          <cell r="A645" t="str">
            <v>SKF BEARINGS INDIA LIMITED</v>
          </cell>
          <cell r="D645">
            <v>0</v>
          </cell>
        </row>
        <row r="646">
          <cell r="A646" t="str">
            <v>SUN DWEEP ENGINEERS (P) LTD</v>
          </cell>
          <cell r="D646">
            <v>378018.27</v>
          </cell>
        </row>
        <row r="647">
          <cell r="A647" t="str">
            <v>SISODIA ENGINEERING</v>
          </cell>
          <cell r="D647">
            <v>43188.45</v>
          </cell>
        </row>
        <row r="648">
          <cell r="A648" t="str">
            <v>SUMESH ENGINEERING WORKS</v>
          </cell>
          <cell r="D648">
            <v>134792.04</v>
          </cell>
        </row>
        <row r="649">
          <cell r="A649" t="str">
            <v>SIMPSON &amp; CO. LTD.</v>
          </cell>
          <cell r="D649">
            <v>6503.51</v>
          </cell>
        </row>
        <row r="650">
          <cell r="A650" t="str">
            <v>SUNIKA BEE PARKASH</v>
          </cell>
          <cell r="D650">
            <v>0</v>
          </cell>
        </row>
        <row r="651">
          <cell r="A651" t="str">
            <v>STRIPCO SPRINGS PVT LTD</v>
          </cell>
          <cell r="D651">
            <v>0</v>
          </cell>
        </row>
        <row r="652">
          <cell r="A652" t="str">
            <v>SHIPM SHILA ENGINEERS PVT LTD</v>
          </cell>
          <cell r="D652">
            <v>0</v>
          </cell>
        </row>
        <row r="653">
          <cell r="A653" t="str">
            <v>SHIVAM MEDICOS</v>
          </cell>
          <cell r="D653">
            <v>2773.53</v>
          </cell>
        </row>
        <row r="654">
          <cell r="A654" t="str">
            <v>SHIVAM DEPARTMENTAL STORE</v>
          </cell>
          <cell r="D654">
            <v>16624.55</v>
          </cell>
        </row>
        <row r="655">
          <cell r="A655" t="str">
            <v>STAR WIRE (INDIA) LIMITED</v>
          </cell>
          <cell r="D655">
            <v>0</v>
          </cell>
        </row>
        <row r="656">
          <cell r="A656" t="str">
            <v>SAMIT SALES (P) LTD</v>
          </cell>
          <cell r="D656">
            <v>392.1</v>
          </cell>
        </row>
        <row r="657">
          <cell r="A657" t="str">
            <v>SURAJ PLASTIC INDUSTRIES</v>
          </cell>
          <cell r="D657">
            <v>0</v>
          </cell>
        </row>
        <row r="658">
          <cell r="A658" t="str">
            <v>SVAM POWER PLANTS (P) LTD</v>
          </cell>
          <cell r="D658">
            <v>857</v>
          </cell>
        </row>
        <row r="659">
          <cell r="A659" t="str">
            <v>SHARP INDUSTRIES</v>
          </cell>
          <cell r="D659">
            <v>0</v>
          </cell>
        </row>
        <row r="660">
          <cell r="A660" t="str">
            <v>SUN TRADERS</v>
          </cell>
          <cell r="D660">
            <v>0</v>
          </cell>
        </row>
        <row r="661">
          <cell r="A661" t="str">
            <v>SHARMA COMMUNICATION</v>
          </cell>
          <cell r="D661">
            <v>0</v>
          </cell>
        </row>
        <row r="662">
          <cell r="A662" t="str">
            <v>S.S. SETHI</v>
          </cell>
          <cell r="D662">
            <v>0</v>
          </cell>
        </row>
        <row r="663">
          <cell r="A663" t="str">
            <v>STJ ELECTRONICS PVT LTD</v>
          </cell>
          <cell r="D663">
            <v>4160</v>
          </cell>
        </row>
        <row r="664">
          <cell r="A664" t="str">
            <v>SAINIK MACHINE TOOLS</v>
          </cell>
          <cell r="D664">
            <v>5445</v>
          </cell>
        </row>
        <row r="665">
          <cell r="A665" t="str">
            <v>SAFEXPRESS</v>
          </cell>
          <cell r="D665">
            <v>0</v>
          </cell>
        </row>
        <row r="666">
          <cell r="A666" t="str">
            <v>SARASWATI CHEMICAL INDUSTRIES</v>
          </cell>
          <cell r="D666">
            <v>2259.96</v>
          </cell>
        </row>
        <row r="667">
          <cell r="A667" t="str">
            <v>SHRI RAM INST.OF INDUS. RESEARCH</v>
          </cell>
          <cell r="D667">
            <v>7051.5</v>
          </cell>
        </row>
        <row r="668">
          <cell r="A668" t="str">
            <v>SINDHU CAB</v>
          </cell>
          <cell r="D668">
            <v>4333</v>
          </cell>
        </row>
        <row r="669">
          <cell r="A669" t="str">
            <v>SPIRE INDIA</v>
          </cell>
          <cell r="D669">
            <v>6967.36</v>
          </cell>
        </row>
        <row r="670">
          <cell r="A670" t="str">
            <v>STEEL UDYOG</v>
          </cell>
          <cell r="D670">
            <v>0</v>
          </cell>
        </row>
        <row r="671">
          <cell r="A671" t="str">
            <v>STERLING BULB INDUSTRIES</v>
          </cell>
          <cell r="D671">
            <v>1107.05</v>
          </cell>
        </row>
        <row r="672">
          <cell r="A672" t="str">
            <v>SUPER SALES CORP.</v>
          </cell>
          <cell r="D672">
            <v>4596</v>
          </cell>
        </row>
        <row r="673">
          <cell r="A673" t="str">
            <v>SPECTRO ANALYTICAL LABS (P) LTD.</v>
          </cell>
          <cell r="D673">
            <v>0</v>
          </cell>
        </row>
        <row r="674">
          <cell r="A674" t="str">
            <v>SABARWAL INDUSTRIAL CORP.</v>
          </cell>
          <cell r="D674">
            <v>3000</v>
          </cell>
        </row>
        <row r="675">
          <cell r="A675" t="str">
            <v>SHAH CONCABS (P) LTD.</v>
          </cell>
          <cell r="D675">
            <v>43672</v>
          </cell>
        </row>
        <row r="676">
          <cell r="A676" t="str">
            <v>S.S. CONSTRUCTIONS</v>
          </cell>
          <cell r="D676">
            <v>4190</v>
          </cell>
        </row>
        <row r="677">
          <cell r="A677" t="str">
            <v>SANJIV SINGH RAO,ADVOCATE</v>
          </cell>
          <cell r="D677">
            <v>8850</v>
          </cell>
        </row>
        <row r="678">
          <cell r="A678" t="str">
            <v>SHREEJI BEARING ENTERPRISES</v>
          </cell>
          <cell r="D678">
            <v>0</v>
          </cell>
        </row>
        <row r="679">
          <cell r="A679" t="str">
            <v>S.K. PHOTO LAMINATION</v>
          </cell>
          <cell r="D679">
            <v>0</v>
          </cell>
        </row>
        <row r="680">
          <cell r="A680" t="str">
            <v>SONI TECH (INDIA)</v>
          </cell>
          <cell r="D680">
            <v>0</v>
          </cell>
        </row>
        <row r="681">
          <cell r="A681" t="str">
            <v>SHRIRAM HARIRAM JEWELLERS</v>
          </cell>
          <cell r="D681">
            <v>0</v>
          </cell>
        </row>
        <row r="682">
          <cell r="A682" t="str">
            <v>S.R. DINODIA &amp; CO.</v>
          </cell>
          <cell r="D682">
            <v>0</v>
          </cell>
        </row>
        <row r="683">
          <cell r="A683" t="str">
            <v>SONNEIX INDIA</v>
          </cell>
          <cell r="D683">
            <v>0</v>
          </cell>
        </row>
        <row r="684">
          <cell r="A684" t="str">
            <v>Schmolz+Bickenbach</v>
          </cell>
          <cell r="D684">
            <v>0</v>
          </cell>
        </row>
        <row r="685">
          <cell r="A685" t="str">
            <v>SORABH AUTOLIFT SERVICE</v>
          </cell>
          <cell r="D685">
            <v>0</v>
          </cell>
        </row>
        <row r="686">
          <cell r="A686" t="str">
            <v>SANTOSH ENTERPRISES</v>
          </cell>
          <cell r="D686">
            <v>0</v>
          </cell>
        </row>
        <row r="687">
          <cell r="A687" t="str">
            <v>SAR SALES PVT LTD.</v>
          </cell>
          <cell r="D687">
            <v>0</v>
          </cell>
        </row>
        <row r="688">
          <cell r="A688" t="str">
            <v>SHANKER GEN. STORE</v>
          </cell>
          <cell r="D688">
            <v>0</v>
          </cell>
        </row>
        <row r="689">
          <cell r="A689" t="str">
            <v>SHINEGUARD (INDIA) LTD</v>
          </cell>
          <cell r="D689">
            <v>0</v>
          </cell>
        </row>
        <row r="690">
          <cell r="A690" t="str">
            <v>SUPERIOR PRODUCTS INDUSTRIES</v>
          </cell>
          <cell r="D690">
            <v>0</v>
          </cell>
        </row>
        <row r="691">
          <cell r="A691" t="str">
            <v>STATIONERS 2000</v>
          </cell>
          <cell r="D691">
            <v>209.26</v>
          </cell>
        </row>
        <row r="692">
          <cell r="A692" t="str">
            <v>SHIVAM FABRICATORS</v>
          </cell>
          <cell r="D692">
            <v>0</v>
          </cell>
        </row>
        <row r="693">
          <cell r="A693" t="str">
            <v>SERVICE EQUIPMENT COMPANY</v>
          </cell>
          <cell r="D693">
            <v>0</v>
          </cell>
        </row>
        <row r="694">
          <cell r="A694" t="str">
            <v>SAUER DANFOSS INDIA PVT LTD</v>
          </cell>
          <cell r="D694">
            <v>0</v>
          </cell>
        </row>
        <row r="695">
          <cell r="A695" t="str">
            <v>SCIENTIFIC AGENCIES PVT LTD</v>
          </cell>
          <cell r="D695">
            <v>0</v>
          </cell>
        </row>
        <row r="696">
          <cell r="A696" t="str">
            <v>SUPER ELECTRICAL CO.</v>
          </cell>
          <cell r="D696">
            <v>0</v>
          </cell>
        </row>
        <row r="697">
          <cell r="A697" t="str">
            <v>SMK TRADERS &amp; ENGINEERS</v>
          </cell>
          <cell r="D697">
            <v>1995</v>
          </cell>
        </row>
        <row r="698">
          <cell r="A698" t="str">
            <v>SAARC TEST HOUSE</v>
          </cell>
          <cell r="D698">
            <v>0</v>
          </cell>
        </row>
        <row r="699">
          <cell r="A699" t="str">
            <v>SOUTH EASTERN ROADWAYS</v>
          </cell>
          <cell r="D699">
            <v>0</v>
          </cell>
        </row>
        <row r="700">
          <cell r="A700" t="str">
            <v>SHICAGO TOOLS &amp; COMPONENTS</v>
          </cell>
          <cell r="D700">
            <v>670174.64</v>
          </cell>
        </row>
        <row r="701">
          <cell r="A701" t="str">
            <v>SQUARE TECH ENGINEERS</v>
          </cell>
          <cell r="D701">
            <v>0</v>
          </cell>
        </row>
        <row r="702">
          <cell r="A702" t="str">
            <v>SARAL SALES PRIVATE LIMITED</v>
          </cell>
          <cell r="D702">
            <v>10531.52</v>
          </cell>
        </row>
        <row r="703">
          <cell r="A703" t="str">
            <v>SUNEX POWER CONTROLS</v>
          </cell>
          <cell r="D703">
            <v>0</v>
          </cell>
        </row>
        <row r="704">
          <cell r="A704" t="str">
            <v>SHRI LAXMI TUBE CO.</v>
          </cell>
          <cell r="D704">
            <v>0</v>
          </cell>
        </row>
        <row r="705">
          <cell r="A705" t="str">
            <v>STANDARD ELECTRICAL &amp; REFRIGERATION WORKS</v>
          </cell>
          <cell r="D705">
            <v>650</v>
          </cell>
        </row>
        <row r="706">
          <cell r="A706" t="str">
            <v>SHRI RAM GRAPHICS</v>
          </cell>
          <cell r="D706">
            <v>3396.36</v>
          </cell>
        </row>
        <row r="707">
          <cell r="A707" t="str">
            <v>SHRI RADHEY TRADERS</v>
          </cell>
          <cell r="D707">
            <v>5600</v>
          </cell>
        </row>
        <row r="708">
          <cell r="A708" t="str">
            <v>SUNDRY CREDITOR-T</v>
          </cell>
        </row>
        <row r="709">
          <cell r="A709" t="str">
            <v>THE ANTIFRICTION BEARINGS CORP LTD</v>
          </cell>
          <cell r="D709">
            <v>0</v>
          </cell>
        </row>
        <row r="710">
          <cell r="A710" t="str">
            <v>TARUN AUTOMOBILES</v>
          </cell>
          <cell r="D710">
            <v>0</v>
          </cell>
        </row>
        <row r="711">
          <cell r="A711" t="str">
            <v>TATA ENGINEERING &amp; LOCOMOTIVE CO LT</v>
          </cell>
          <cell r="D711">
            <v>1030185.6</v>
          </cell>
        </row>
        <row r="712">
          <cell r="A712" t="str">
            <v>TEST MAC SERVICES</v>
          </cell>
          <cell r="D712">
            <v>0</v>
          </cell>
        </row>
        <row r="713">
          <cell r="A713" t="str">
            <v>TRIG ENGINEERS &amp; CONSTRUCTORS</v>
          </cell>
          <cell r="D713">
            <v>0</v>
          </cell>
        </row>
        <row r="714">
          <cell r="A714" t="str">
            <v>TIRUPATI INDUSTRIAL CHEMICAL PVT LT</v>
          </cell>
          <cell r="D714">
            <v>0</v>
          </cell>
        </row>
        <row r="715">
          <cell r="A715" t="str">
            <v>TABSONS INDUSTRIES</v>
          </cell>
          <cell r="D715">
            <v>0</v>
          </cell>
        </row>
        <row r="716">
          <cell r="A716" t="str">
            <v>THE WELFAIR SHOP</v>
          </cell>
          <cell r="D716">
            <v>12375</v>
          </cell>
        </row>
        <row r="717">
          <cell r="A717" t="str">
            <v>THE OBEROI,NEW DELHI</v>
          </cell>
          <cell r="D717">
            <v>0</v>
          </cell>
        </row>
        <row r="718">
          <cell r="A718" t="str">
            <v>TERA ATTO APPLIANCES (P) LTD</v>
          </cell>
          <cell r="D718">
            <v>1109.1199999999999</v>
          </cell>
        </row>
        <row r="719">
          <cell r="A719" t="str">
            <v>T I DIAMOND CHAIN LTD</v>
          </cell>
          <cell r="D719">
            <v>297579.34999999998</v>
          </cell>
        </row>
        <row r="720">
          <cell r="A720" t="str">
            <v>TOSHI AUTO INDUSTRIES (P) LIMITED</v>
          </cell>
          <cell r="D720">
            <v>0</v>
          </cell>
        </row>
        <row r="721">
          <cell r="A721" t="str">
            <v>TANU PEST CONTROL</v>
          </cell>
          <cell r="D721">
            <v>0</v>
          </cell>
        </row>
        <row r="722">
          <cell r="A722" t="str">
            <v>TECHNOLINKS ENGINEERS &amp; FABRICATORS</v>
          </cell>
          <cell r="D722">
            <v>4455.3999999999996</v>
          </cell>
        </row>
        <row r="723">
          <cell r="A723" t="str">
            <v>THE SURYA</v>
          </cell>
          <cell r="D723">
            <v>0</v>
          </cell>
        </row>
        <row r="724">
          <cell r="A724" t="str">
            <v>THE PROFESSIONAL COURIER</v>
          </cell>
          <cell r="D724">
            <v>4030.1</v>
          </cell>
        </row>
        <row r="725">
          <cell r="A725" t="str">
            <v>THAKURAL ELECTRIC WORKS</v>
          </cell>
          <cell r="D725">
            <v>935.68</v>
          </cell>
        </row>
        <row r="726">
          <cell r="A726" t="str">
            <v>TECHNICAL TOOL INDUSTRIES</v>
          </cell>
          <cell r="D726">
            <v>68853.78</v>
          </cell>
        </row>
        <row r="727">
          <cell r="A727" t="str">
            <v>THE NEW INDIA ASSURANCE CO.LTD.</v>
          </cell>
          <cell r="D727">
            <v>161</v>
          </cell>
        </row>
        <row r="728">
          <cell r="A728" t="str">
            <v>THE TATA IRON STEEL CO. LTD.</v>
          </cell>
          <cell r="D728">
            <v>0</v>
          </cell>
        </row>
        <row r="729">
          <cell r="A729" t="str">
            <v>THE BLESSINGS</v>
          </cell>
          <cell r="D729">
            <v>0</v>
          </cell>
        </row>
        <row r="730">
          <cell r="A730" t="str">
            <v>TEARYUK RUBBER BELT CO. LTD.</v>
          </cell>
          <cell r="D730">
            <v>0</v>
          </cell>
        </row>
        <row r="731">
          <cell r="A731" t="str">
            <v>TQM INTERNATIONAL PVT LTD</v>
          </cell>
          <cell r="D731">
            <v>0</v>
          </cell>
        </row>
        <row r="732">
          <cell r="A732" t="str">
            <v>TUV SUDDEUTSCHLAND INDIA PVT LTD</v>
          </cell>
          <cell r="D732">
            <v>0</v>
          </cell>
        </row>
        <row r="733">
          <cell r="A733" t="str">
            <v>TUBE WELL ENGG. WORKS</v>
          </cell>
          <cell r="D733">
            <v>0</v>
          </cell>
        </row>
        <row r="734">
          <cell r="A734" t="str">
            <v>TECHNI AIDS</v>
          </cell>
          <cell r="D734">
            <v>0</v>
          </cell>
        </row>
        <row r="735">
          <cell r="A735" t="str">
            <v>THE SHELTERS</v>
          </cell>
          <cell r="D735">
            <v>0</v>
          </cell>
        </row>
        <row r="736">
          <cell r="A736" t="str">
            <v>TIMES MARKETING PVT LTD</v>
          </cell>
          <cell r="D736">
            <v>0</v>
          </cell>
        </row>
        <row r="737">
          <cell r="A737" t="str">
            <v>TELEGROUP INDIA LTD</v>
          </cell>
          <cell r="D737">
            <v>0</v>
          </cell>
        </row>
        <row r="738">
          <cell r="A738" t="str">
            <v>THINK INC.</v>
          </cell>
          <cell r="D738">
            <v>0</v>
          </cell>
        </row>
        <row r="739">
          <cell r="A739" t="str">
            <v>TEST LINE SERVICES</v>
          </cell>
          <cell r="D739">
            <v>0</v>
          </cell>
        </row>
        <row r="740">
          <cell r="A740" t="str">
            <v>TELERIKSSON GALLERY</v>
          </cell>
          <cell r="D740">
            <v>0</v>
          </cell>
        </row>
        <row r="741">
          <cell r="A741" t="str">
            <v>THOMAS COOK (INDIA) LTD</v>
          </cell>
          <cell r="D741">
            <v>90165</v>
          </cell>
        </row>
        <row r="742">
          <cell r="A742" t="str">
            <v>TRANSAIR PNEUMATICS PVT LTD</v>
          </cell>
          <cell r="D742">
            <v>0</v>
          </cell>
        </row>
        <row r="743">
          <cell r="A743" t="str">
            <v>TAYAL INDIA MOTORS PVT LTD</v>
          </cell>
          <cell r="D743">
            <v>0</v>
          </cell>
        </row>
        <row r="744">
          <cell r="A744" t="str">
            <v>TALLY SOLUTIONS PVT LTD</v>
          </cell>
          <cell r="C744">
            <v>53460</v>
          </cell>
        </row>
        <row r="745">
          <cell r="A745" t="str">
            <v>TECHNO COMMERCIAL CONSULTANCY SERVICES</v>
          </cell>
          <cell r="D745">
            <v>0</v>
          </cell>
        </row>
        <row r="746">
          <cell r="A746" t="str">
            <v>TIRUPATI OIL CO.</v>
          </cell>
          <cell r="D746">
            <v>15545</v>
          </cell>
        </row>
        <row r="747">
          <cell r="A747" t="str">
            <v>SUNDRY CREDITOR-U</v>
          </cell>
        </row>
        <row r="748">
          <cell r="A748" t="str">
            <v>UNITED TRADING CO.</v>
          </cell>
          <cell r="D748">
            <v>0</v>
          </cell>
        </row>
        <row r="749">
          <cell r="A749" t="str">
            <v>UMA SHANKAR KHANDELWAL &amp; CO.</v>
          </cell>
          <cell r="D749">
            <v>0</v>
          </cell>
        </row>
        <row r="750">
          <cell r="A750" t="str">
            <v>UNITED TRADERS &amp; ENGINEERS</v>
          </cell>
          <cell r="D750">
            <v>5619.12</v>
          </cell>
        </row>
        <row r="751">
          <cell r="A751" t="str">
            <v>UNITED REFRIGERATION &amp; ELECTRIC WOR</v>
          </cell>
          <cell r="D751">
            <v>0</v>
          </cell>
        </row>
        <row r="752">
          <cell r="A752" t="str">
            <v>UNIVERSAL LAW LINKERS</v>
          </cell>
          <cell r="D752">
            <v>600</v>
          </cell>
        </row>
        <row r="753">
          <cell r="A753" t="str">
            <v>UNICORP INDUSTRIES</v>
          </cell>
          <cell r="D753">
            <v>5475.6</v>
          </cell>
        </row>
        <row r="754">
          <cell r="A754" t="str">
            <v>UNIVERSAL BOOK CORP.</v>
          </cell>
          <cell r="D754">
            <v>0</v>
          </cell>
        </row>
        <row r="755">
          <cell r="A755" t="str">
            <v>UNITED INDIA INSURANCE CO. LTD</v>
          </cell>
          <cell r="C755">
            <v>39000</v>
          </cell>
        </row>
        <row r="756">
          <cell r="A756" t="str">
            <v>UNITY CHAINS</v>
          </cell>
          <cell r="D756">
            <v>0</v>
          </cell>
        </row>
        <row r="757">
          <cell r="A757" t="str">
            <v>UPADHAYAY TECHNICAL SERIVCES</v>
          </cell>
          <cell r="D757">
            <v>0</v>
          </cell>
        </row>
        <row r="758">
          <cell r="A758" t="str">
            <v>U.S. ENGINEERING WORKS</v>
          </cell>
          <cell r="D758">
            <v>0</v>
          </cell>
        </row>
        <row r="759">
          <cell r="A759" t="str">
            <v>UNIVERSAL FOODS PVT LTD</v>
          </cell>
          <cell r="D759">
            <v>0</v>
          </cell>
        </row>
        <row r="760">
          <cell r="A760" t="str">
            <v>UPADHAYAY INSTRUMENT WORKS</v>
          </cell>
          <cell r="D760">
            <v>323</v>
          </cell>
        </row>
        <row r="761">
          <cell r="A761" t="str">
            <v>UVS ENGINEERS</v>
          </cell>
          <cell r="D761">
            <v>0</v>
          </cell>
        </row>
        <row r="762">
          <cell r="A762" t="str">
            <v>SUNDRY CREDITOR-V</v>
          </cell>
        </row>
        <row r="763">
          <cell r="A763" t="str">
            <v>VISHNU ENTERPRISES</v>
          </cell>
          <cell r="D763">
            <v>0</v>
          </cell>
        </row>
        <row r="764">
          <cell r="A764" t="str">
            <v>VIKAS FORGINGS PVT. LTD.</v>
          </cell>
          <cell r="D764">
            <v>0</v>
          </cell>
        </row>
        <row r="765">
          <cell r="A765" t="str">
            <v>VIKAS INDUSTRIES</v>
          </cell>
          <cell r="C765">
            <v>860.85</v>
          </cell>
        </row>
        <row r="766">
          <cell r="A766" t="str">
            <v>VALLABH AUTOCAST LTD</v>
          </cell>
          <cell r="D766">
            <v>0</v>
          </cell>
        </row>
        <row r="767">
          <cell r="A767" t="str">
            <v>VIJAY ENGG WORKS</v>
          </cell>
          <cell r="D767">
            <v>0</v>
          </cell>
        </row>
        <row r="768">
          <cell r="A768" t="str">
            <v>VERMA SALES &amp; PRODUCTS</v>
          </cell>
          <cell r="D768">
            <v>375</v>
          </cell>
        </row>
        <row r="769">
          <cell r="A769" t="str">
            <v>VAR</v>
          </cell>
          <cell r="D769">
            <v>0</v>
          </cell>
        </row>
        <row r="770">
          <cell r="A770" t="str">
            <v>VINAY TRADING CORP.</v>
          </cell>
          <cell r="D770">
            <v>7231</v>
          </cell>
        </row>
        <row r="771">
          <cell r="A771" t="str">
            <v>VIRAJ TECHNOCRATS</v>
          </cell>
          <cell r="D771">
            <v>0</v>
          </cell>
        </row>
        <row r="772">
          <cell r="A772" t="str">
            <v>VIJAY MALLEABLE (P) LTD.</v>
          </cell>
          <cell r="D772">
            <v>0</v>
          </cell>
        </row>
        <row r="773">
          <cell r="A773" t="str">
            <v>V.N. INDUSTRIES</v>
          </cell>
          <cell r="D773">
            <v>1799.17</v>
          </cell>
        </row>
        <row r="774">
          <cell r="A774" t="str">
            <v>VOLTAS LIMITED</v>
          </cell>
          <cell r="D774">
            <v>0</v>
          </cell>
        </row>
        <row r="775">
          <cell r="A775" t="str">
            <v>VIKRAM MACHINE TOOLS</v>
          </cell>
          <cell r="D775">
            <v>800</v>
          </cell>
        </row>
        <row r="776">
          <cell r="A776" t="str">
            <v>VIJAY METAL FORGING PVT LTD</v>
          </cell>
          <cell r="D776">
            <v>3422</v>
          </cell>
        </row>
        <row r="777">
          <cell r="A777" t="str">
            <v>VISHAL ENGINEERS</v>
          </cell>
          <cell r="D777">
            <v>0</v>
          </cell>
        </row>
        <row r="778">
          <cell r="A778" t="str">
            <v>V.K. PALIWAL</v>
          </cell>
          <cell r="C778">
            <v>4198</v>
          </cell>
        </row>
        <row r="779">
          <cell r="A779" t="str">
            <v>VIBRODYNE TECHNOLOGIES</v>
          </cell>
          <cell r="D779">
            <v>0</v>
          </cell>
        </row>
        <row r="780">
          <cell r="A780" t="str">
            <v>VIBGYOR INTERNATIONAL PVT LTD</v>
          </cell>
          <cell r="D780">
            <v>0</v>
          </cell>
        </row>
        <row r="781">
          <cell r="A781" t="str">
            <v>V.R. FORKLIFT MARKETING PVT LTD</v>
          </cell>
          <cell r="D781">
            <v>0</v>
          </cell>
        </row>
        <row r="782">
          <cell r="A782" t="str">
            <v>VERMA TENT HOUSE</v>
          </cell>
          <cell r="D782">
            <v>0</v>
          </cell>
        </row>
        <row r="783">
          <cell r="A783" t="str">
            <v>VIJAY SHANKAR</v>
          </cell>
          <cell r="D783">
            <v>7592</v>
          </cell>
        </row>
        <row r="784">
          <cell r="A784" t="str">
            <v>VEEN TACK INTERIORS</v>
          </cell>
          <cell r="D784">
            <v>0</v>
          </cell>
        </row>
        <row r="785">
          <cell r="A785" t="str">
            <v>V.S. COMPUTERS &amp; COMMUNICATION</v>
          </cell>
          <cell r="D785">
            <v>3050</v>
          </cell>
        </row>
        <row r="786">
          <cell r="A786" t="str">
            <v>VINAY ENTERPRISES</v>
          </cell>
          <cell r="D786">
            <v>0</v>
          </cell>
        </row>
        <row r="787">
          <cell r="A787" t="str">
            <v>VIPIN KUMAR SOOD (VIPIN PROPERTIES)</v>
          </cell>
          <cell r="D787">
            <v>0</v>
          </cell>
        </row>
        <row r="788">
          <cell r="A788" t="str">
            <v>VEENA VENETIAN BLINDS</v>
          </cell>
          <cell r="D788">
            <v>2258</v>
          </cell>
        </row>
        <row r="789">
          <cell r="A789" t="str">
            <v>SUNDRY CREDITOR-W</v>
          </cell>
        </row>
        <row r="790">
          <cell r="A790" t="str">
            <v>WELDING SYSTEMS</v>
          </cell>
          <cell r="D790">
            <v>0</v>
          </cell>
        </row>
        <row r="791">
          <cell r="A791" t="str">
            <v>WALVOIL (ITALY)</v>
          </cell>
          <cell r="D791">
            <v>73144.649999999994</v>
          </cell>
        </row>
        <row r="792">
          <cell r="A792" t="str">
            <v>WIPRO LTD.</v>
          </cell>
          <cell r="D792">
            <v>24533</v>
          </cell>
        </row>
        <row r="793">
          <cell r="A793" t="str">
            <v>WELDARC PRODUCTS INDUSTRIES</v>
          </cell>
          <cell r="D793">
            <v>3647</v>
          </cell>
        </row>
        <row r="794">
          <cell r="A794" t="str">
            <v>WEB LINK INDIA</v>
          </cell>
          <cell r="D794">
            <v>0</v>
          </cell>
        </row>
        <row r="795">
          <cell r="A795" t="str">
            <v>WESCO AUTO PRODUCTS (I) PVT LTD</v>
          </cell>
          <cell r="D795">
            <v>0</v>
          </cell>
        </row>
        <row r="796">
          <cell r="A796" t="str">
            <v>WHIRLPOOL OF INDIA LIMITED</v>
          </cell>
          <cell r="C796">
            <v>11700</v>
          </cell>
        </row>
        <row r="797">
          <cell r="A797" t="str">
            <v>WIPRO FLUID POWER LTD</v>
          </cell>
          <cell r="D797">
            <v>0</v>
          </cell>
        </row>
        <row r="798">
          <cell r="A798" t="str">
            <v>SUNDRY CREDITOR-X</v>
          </cell>
        </row>
        <row r="799">
          <cell r="A799" t="str">
            <v>XEROX MODICORP LIMITED</v>
          </cell>
          <cell r="D799">
            <v>23217</v>
          </cell>
        </row>
        <row r="800">
          <cell r="A800" t="str">
            <v>SUNDRY CREDITOR-Y</v>
          </cell>
        </row>
        <row r="801">
          <cell r="A801" t="str">
            <v>YUVA ENGINEERS</v>
          </cell>
          <cell r="D801">
            <v>63616</v>
          </cell>
        </row>
        <row r="802">
          <cell r="A802" t="str">
            <v>SUNDRY CREDITOR-Z</v>
          </cell>
        </row>
        <row r="803">
          <cell r="A803" t="str">
            <v>OTHER LIABILITIES</v>
          </cell>
        </row>
        <row r="804">
          <cell r="A804" t="str">
            <v>Dividend Payable-Claas KGaA</v>
          </cell>
          <cell r="D804">
            <v>0</v>
          </cell>
        </row>
        <row r="805">
          <cell r="A805" t="str">
            <v>Dividend Tax Payable</v>
          </cell>
          <cell r="D805">
            <v>0</v>
          </cell>
        </row>
        <row r="806">
          <cell r="A806" t="str">
            <v>VIKAS INDUSTRIES (AMORTISATION)</v>
          </cell>
          <cell r="D806">
            <v>55.05</v>
          </cell>
        </row>
        <row r="807">
          <cell r="A807" t="str">
            <v>H.K. ENGINEERS (AMORTISATION)</v>
          </cell>
          <cell r="D807">
            <v>1388.2</v>
          </cell>
        </row>
        <row r="808">
          <cell r="A808" t="str">
            <v>OMEGA ENTERPRISES (AMORTISATION)</v>
          </cell>
          <cell r="D808">
            <v>2268.6</v>
          </cell>
        </row>
        <row r="809">
          <cell r="A809" t="str">
            <v>KISHAN ENGINEERS (AMORTISATION)</v>
          </cell>
          <cell r="D809">
            <v>31241.599999999999</v>
          </cell>
        </row>
        <row r="810">
          <cell r="A810" t="str">
            <v>DEFERRED TAX</v>
          </cell>
          <cell r="D810">
            <v>13200303.716825001</v>
          </cell>
        </row>
        <row r="811">
          <cell r="A811" t="str">
            <v>RASHY TOOLS ( AMORTISATION)</v>
          </cell>
          <cell r="D811">
            <v>5416.32</v>
          </cell>
        </row>
        <row r="812">
          <cell r="A812" t="str">
            <v>PRODUCTION DEPT-FIN. GOOD RECEIPTS</v>
          </cell>
        </row>
        <row r="813">
          <cell r="A813" t="str">
            <v>SHARE CAPITAL</v>
          </cell>
        </row>
        <row r="814">
          <cell r="A814" t="str">
            <v>Preference Capital</v>
          </cell>
          <cell r="D814">
            <v>0</v>
          </cell>
        </row>
        <row r="815">
          <cell r="A815" t="str">
            <v>Equity Share Capital</v>
          </cell>
          <cell r="D815">
            <v>70000000</v>
          </cell>
        </row>
        <row r="816">
          <cell r="A816" t="str">
            <v>APPLICATION OF FUNDS</v>
          </cell>
        </row>
        <row r="817">
          <cell r="A817" t="str">
            <v>FIXED ASSETS</v>
          </cell>
        </row>
        <row r="818">
          <cell r="A818" t="str">
            <v>LAND</v>
          </cell>
        </row>
        <row r="819">
          <cell r="A819" t="str">
            <v>Factory Land</v>
          </cell>
          <cell r="C819">
            <v>26344619</v>
          </cell>
        </row>
        <row r="820">
          <cell r="A820" t="str">
            <v>BUILDINGS / PREMISES</v>
          </cell>
        </row>
        <row r="821">
          <cell r="A821" t="str">
            <v>Building-Factory</v>
          </cell>
          <cell r="C821">
            <v>47410971.829999998</v>
          </cell>
        </row>
        <row r="822">
          <cell r="A822" t="str">
            <v>PLANT &amp; MACHINERY</v>
          </cell>
        </row>
        <row r="823">
          <cell r="A823" t="str">
            <v>Plant &amp; Mach.-Dies/Pattrens-vendor</v>
          </cell>
          <cell r="C823">
            <v>1086688</v>
          </cell>
        </row>
        <row r="824">
          <cell r="A824" t="str">
            <v>Plant &amp; Mach.-Fbrication Equipment</v>
          </cell>
          <cell r="C824">
            <v>31532.400000000001</v>
          </cell>
        </row>
        <row r="825">
          <cell r="A825" t="str">
            <v>Plant &amp; Mach.-Harvestor Combine M/c</v>
          </cell>
          <cell r="C825">
            <v>1934230.82</v>
          </cell>
        </row>
        <row r="826">
          <cell r="A826" t="str">
            <v>Plant &amp; Mach.-Paint Shop Equipments</v>
          </cell>
          <cell r="C826">
            <v>994832.7</v>
          </cell>
        </row>
        <row r="827">
          <cell r="A827" t="str">
            <v>Plant &amp; Machinary-opening bal.</v>
          </cell>
          <cell r="C827">
            <v>45603747.119999997</v>
          </cell>
        </row>
        <row r="828">
          <cell r="A828" t="str">
            <v>Plant &amp; Mach - Machine for QA-3D</v>
          </cell>
          <cell r="C828">
            <v>2315921</v>
          </cell>
        </row>
        <row r="829">
          <cell r="A829" t="str">
            <v>Plant &amp; Mach.-Stores</v>
          </cell>
          <cell r="C829">
            <v>562109.06000000006</v>
          </cell>
        </row>
        <row r="830">
          <cell r="A830" t="str">
            <v>Plant &amp; Mach.-Others</v>
          </cell>
          <cell r="C830">
            <v>1006755.36</v>
          </cell>
        </row>
        <row r="831">
          <cell r="A831" t="str">
            <v>PLANT &amp; MACHINERY - A.C.</v>
          </cell>
          <cell r="C831">
            <v>44970</v>
          </cell>
        </row>
        <row r="832">
          <cell r="A832" t="str">
            <v>Plant &amp; Mach.-TAF 60</v>
          </cell>
          <cell r="C832">
            <v>0</v>
          </cell>
        </row>
        <row r="833">
          <cell r="A833" t="str">
            <v>FURNITURE AND FIXTURES</v>
          </cell>
        </row>
        <row r="834">
          <cell r="A834" t="str">
            <v>Furniture &amp; Fixture</v>
          </cell>
          <cell r="C834">
            <v>10315048.689999999</v>
          </cell>
        </row>
        <row r="835">
          <cell r="A835" t="str">
            <v>OFFICE &amp; OTHER EQUIPMENT</v>
          </cell>
        </row>
        <row r="836">
          <cell r="A836" t="str">
            <v>Office &amp; Other Equipments</v>
          </cell>
          <cell r="C836">
            <v>3882848.19</v>
          </cell>
        </row>
        <row r="837">
          <cell r="A837" t="str">
            <v>VEHICLES</v>
          </cell>
        </row>
        <row r="838">
          <cell r="A838" t="str">
            <v>Vehicles-Car</v>
          </cell>
          <cell r="C838">
            <v>4478746.79</v>
          </cell>
        </row>
        <row r="839">
          <cell r="A839" t="str">
            <v>COMPUTERS</v>
          </cell>
        </row>
        <row r="840">
          <cell r="A840" t="str">
            <v>Computer-Pc's &amp; Printers.</v>
          </cell>
          <cell r="C840">
            <v>8853087.9299999997</v>
          </cell>
        </row>
        <row r="841">
          <cell r="A841" t="str">
            <v>Computer- System Upgradations</v>
          </cell>
          <cell r="C841">
            <v>1765720</v>
          </cell>
        </row>
        <row r="842">
          <cell r="A842" t="str">
            <v>Computer - System software</v>
          </cell>
          <cell r="C842">
            <v>0</v>
          </cell>
        </row>
        <row r="843">
          <cell r="A843" t="str">
            <v>Computer- Networking</v>
          </cell>
          <cell r="C843">
            <v>19552</v>
          </cell>
        </row>
        <row r="844">
          <cell r="A844" t="str">
            <v>Computer - CD Writer / Modem</v>
          </cell>
          <cell r="C844">
            <v>0</v>
          </cell>
        </row>
        <row r="845">
          <cell r="A845" t="str">
            <v>Computer - New application</v>
          </cell>
          <cell r="C845">
            <v>0</v>
          </cell>
        </row>
        <row r="846">
          <cell r="A846" t="str">
            <v>Computer - catia  for prod. engg.</v>
          </cell>
          <cell r="C846">
            <v>833040</v>
          </cell>
        </row>
        <row r="847">
          <cell r="A847" t="str">
            <v>CAPITAL WORK IN PROGRESS</v>
          </cell>
          <cell r="C847">
            <v>0</v>
          </cell>
        </row>
        <row r="848">
          <cell r="A848" t="str">
            <v>INVESTMENTS</v>
          </cell>
        </row>
        <row r="849">
          <cell r="A849" t="str">
            <v>MUTUAL FUNDS</v>
          </cell>
        </row>
        <row r="850">
          <cell r="A850" t="str">
            <v>Dundee Sovereign Trst.(Mutual fund)</v>
          </cell>
          <cell r="C850">
            <v>0</v>
          </cell>
        </row>
        <row r="851">
          <cell r="A851" t="str">
            <v>Escorts Income Plus (Mutual Fund)</v>
          </cell>
          <cell r="C851">
            <v>187218</v>
          </cell>
        </row>
        <row r="852">
          <cell r="A852" t="str">
            <v>Prudential ICICI Gilt (Mutual Fund)</v>
          </cell>
          <cell r="C852">
            <v>0</v>
          </cell>
        </row>
        <row r="853">
          <cell r="A853" t="str">
            <v>Templeton Funds (Mutual Fund)</v>
          </cell>
          <cell r="C853">
            <v>0</v>
          </cell>
        </row>
        <row r="854">
          <cell r="A854" t="str">
            <v>UTI G-Sec (Mutual Fund)</v>
          </cell>
          <cell r="C854">
            <v>0</v>
          </cell>
        </row>
        <row r="855">
          <cell r="A855" t="str">
            <v>AGSF Long term plan (Mutual Fund)</v>
          </cell>
          <cell r="C855">
            <v>0</v>
          </cell>
        </row>
        <row r="856">
          <cell r="A856" t="str">
            <v>ICICI BANK - ACCOUNT ICICI 05/5</v>
          </cell>
          <cell r="C856">
            <v>0</v>
          </cell>
        </row>
        <row r="857">
          <cell r="A857" t="str">
            <v>ESCORTS FINANCE LIMITED</v>
          </cell>
          <cell r="C857">
            <v>0</v>
          </cell>
        </row>
        <row r="858">
          <cell r="A858" t="str">
            <v>SHARES / DEBENTURES</v>
          </cell>
        </row>
        <row r="859">
          <cell r="A859" t="str">
            <v>CURRENT ASSETS,LOANS AND ADVANCES</v>
          </cell>
        </row>
        <row r="860">
          <cell r="A860" t="str">
            <v>LOANS AND ADVANCES</v>
          </cell>
        </row>
        <row r="861">
          <cell r="A861" t="str">
            <v>LOANS GIVEN</v>
          </cell>
        </row>
        <row r="862">
          <cell r="A862" t="str">
            <v>H.K.ENGINEERS (LOAN A/C)</v>
          </cell>
          <cell r="C862">
            <v>0</v>
          </cell>
        </row>
        <row r="863">
          <cell r="A863" t="str">
            <v>VISHNU ENTERPRISES (LOAN A/C)</v>
          </cell>
          <cell r="C863">
            <v>0</v>
          </cell>
        </row>
        <row r="864">
          <cell r="A864" t="str">
            <v>ESCORTS EMPL. WELFARE (LOAN A/C)</v>
          </cell>
          <cell r="C864">
            <v>350000</v>
          </cell>
        </row>
        <row r="865">
          <cell r="A865" t="str">
            <v>Housing loan</v>
          </cell>
          <cell r="C865">
            <v>20591</v>
          </cell>
        </row>
        <row r="866">
          <cell r="A866" t="str">
            <v>LIC Loan</v>
          </cell>
          <cell r="C866">
            <v>164109</v>
          </cell>
        </row>
        <row r="867">
          <cell r="A867" t="str">
            <v>LOAN TO EMPLOYEES</v>
          </cell>
          <cell r="C867">
            <v>0</v>
          </cell>
        </row>
        <row r="868">
          <cell r="A868" t="str">
            <v>YUVA ENGINEERS (LOAN A/C)</v>
          </cell>
          <cell r="C868">
            <v>120000</v>
          </cell>
        </row>
        <row r="869">
          <cell r="A869" t="str">
            <v>K.N. KALRA (LOAN)</v>
          </cell>
          <cell r="C869">
            <v>0</v>
          </cell>
        </row>
        <row r="870">
          <cell r="A870" t="str">
            <v>ADVANCES GIVEN</v>
          </cell>
        </row>
        <row r="871">
          <cell r="A871" t="str">
            <v>L.D. KALRA (ADV.)</v>
          </cell>
          <cell r="C871">
            <v>0</v>
          </cell>
        </row>
        <row r="872">
          <cell r="A872" t="str">
            <v>REFUNDS / CLAIMS RECEIVABLES</v>
          </cell>
        </row>
        <row r="873">
          <cell r="A873" t="str">
            <v>Claas Selbstfahrende Erntemaschinen GmbH</v>
          </cell>
          <cell r="C873">
            <v>140212</v>
          </cell>
        </row>
        <row r="874">
          <cell r="A874" t="str">
            <v>Foreign Travelling Recoverable</v>
          </cell>
          <cell r="C874">
            <v>0</v>
          </cell>
        </row>
        <row r="875">
          <cell r="A875" t="str">
            <v>ADVANCES GIVEN TO SUPPLIERS</v>
          </cell>
        </row>
        <row r="876">
          <cell r="A876" t="str">
            <v>INCOME TAX ADVANCES</v>
          </cell>
        </row>
        <row r="877">
          <cell r="A877" t="str">
            <v>Advance Tax Paid</v>
          </cell>
          <cell r="C877">
            <v>65543431</v>
          </cell>
        </row>
        <row r="878">
          <cell r="A878" t="str">
            <v>Tax paid (deducted at Source)</v>
          </cell>
          <cell r="C878">
            <v>3491975.99</v>
          </cell>
        </row>
        <row r="879">
          <cell r="A879" t="str">
            <v>WEALTH TAX PAID</v>
          </cell>
          <cell r="C879">
            <v>18700</v>
          </cell>
        </row>
        <row r="880">
          <cell r="A880" t="str">
            <v>DEPOSITS</v>
          </cell>
        </row>
        <row r="881">
          <cell r="A881" t="str">
            <v>HDFC Fixed deposit a/c</v>
          </cell>
          <cell r="C881">
            <v>0</v>
          </cell>
        </row>
        <row r="882">
          <cell r="A882" t="str">
            <v>Deutche bank Fixed deposit a/c</v>
          </cell>
          <cell r="C882">
            <v>57287</v>
          </cell>
        </row>
        <row r="883">
          <cell r="A883" t="str">
            <v>Security Deposits</v>
          </cell>
          <cell r="C883">
            <v>990638</v>
          </cell>
        </row>
        <row r="884">
          <cell r="A884" t="str">
            <v>IMPREST</v>
          </cell>
        </row>
        <row r="885">
          <cell r="A885" t="str">
            <v>P.K.Malik- Imp.</v>
          </cell>
          <cell r="C885">
            <v>7339.15</v>
          </cell>
        </row>
        <row r="886">
          <cell r="A886" t="str">
            <v>P.C.Pahuja -30605- Imp.</v>
          </cell>
          <cell r="C886">
            <v>0</v>
          </cell>
        </row>
        <row r="887">
          <cell r="A887" t="str">
            <v>K.D.Parashar-115-Imp.</v>
          </cell>
          <cell r="C887">
            <v>30000</v>
          </cell>
        </row>
        <row r="888">
          <cell r="A888" t="str">
            <v>D.C.Lala-00918-Imp.</v>
          </cell>
          <cell r="C888">
            <v>0</v>
          </cell>
        </row>
        <row r="889">
          <cell r="A889" t="str">
            <v>Vijay Arora-027-Imp.</v>
          </cell>
          <cell r="C889">
            <v>0</v>
          </cell>
        </row>
        <row r="890">
          <cell r="A890" t="str">
            <v>Sanjay Wadhawa-152-Imp.</v>
          </cell>
          <cell r="C890">
            <v>0</v>
          </cell>
        </row>
        <row r="891">
          <cell r="A891" t="str">
            <v>Sucharita Chakroborty-05138-Imp.</v>
          </cell>
          <cell r="C891">
            <v>0</v>
          </cell>
        </row>
        <row r="892">
          <cell r="A892" t="str">
            <v>V.K.Anand-17831-Imp.</v>
          </cell>
          <cell r="C892">
            <v>0</v>
          </cell>
        </row>
        <row r="893">
          <cell r="A893" t="str">
            <v>Anil Kumar Saxena-085-Imp.</v>
          </cell>
          <cell r="C893">
            <v>0</v>
          </cell>
        </row>
        <row r="894">
          <cell r="A894" t="str">
            <v>Yogesh Baweja-088-Imp.</v>
          </cell>
          <cell r="C894">
            <v>0</v>
          </cell>
        </row>
        <row r="895">
          <cell r="A895" t="str">
            <v>Sushil Kumar Sharma-092-Imp.</v>
          </cell>
          <cell r="C895">
            <v>0</v>
          </cell>
        </row>
        <row r="896">
          <cell r="A896" t="str">
            <v>Vineet Sharma-112-Imp.</v>
          </cell>
          <cell r="C896">
            <v>2535.64</v>
          </cell>
        </row>
        <row r="897">
          <cell r="A897" t="str">
            <v>N.K.Chaturvedi-140-Imp.</v>
          </cell>
          <cell r="D897">
            <v>0.14000000000000001</v>
          </cell>
        </row>
        <row r="898">
          <cell r="A898" t="str">
            <v>Devasheesh Mukerji-130-Imp.</v>
          </cell>
          <cell r="C898">
            <v>0</v>
          </cell>
        </row>
        <row r="899">
          <cell r="A899" t="str">
            <v>Yatinder Kumar Rustogi-131-Imp.</v>
          </cell>
          <cell r="C899">
            <v>0</v>
          </cell>
        </row>
        <row r="900">
          <cell r="A900" t="str">
            <v>Pramod Kumar Gupta-133-Imp.</v>
          </cell>
          <cell r="C900">
            <v>0</v>
          </cell>
        </row>
        <row r="901">
          <cell r="A901" t="str">
            <v>R,C.Sharma-142-Imp.</v>
          </cell>
          <cell r="C901">
            <v>0</v>
          </cell>
        </row>
        <row r="902">
          <cell r="A902" t="str">
            <v>Yogesh Kumar Arora-143-Imp.</v>
          </cell>
          <cell r="C902">
            <v>0</v>
          </cell>
        </row>
        <row r="903">
          <cell r="A903" t="str">
            <v>Vijay Kalra-144-Imp.</v>
          </cell>
          <cell r="C903">
            <v>0</v>
          </cell>
        </row>
        <row r="904">
          <cell r="A904" t="str">
            <v>Ashwani Mittal-154-Imp.</v>
          </cell>
          <cell r="C904">
            <v>0</v>
          </cell>
        </row>
        <row r="905">
          <cell r="A905" t="str">
            <v>Arun Mathur-157-Imp.</v>
          </cell>
          <cell r="C905">
            <v>367</v>
          </cell>
        </row>
        <row r="906">
          <cell r="A906" t="str">
            <v>Ashish Mathur-162-Imp.</v>
          </cell>
          <cell r="C906">
            <v>0</v>
          </cell>
        </row>
        <row r="907">
          <cell r="A907" t="str">
            <v>H.K.Bedi-132-Imp.</v>
          </cell>
          <cell r="C907">
            <v>0</v>
          </cell>
        </row>
        <row r="908">
          <cell r="A908" t="str">
            <v>Gaurav Sood-164-Imp.</v>
          </cell>
          <cell r="C908">
            <v>15000</v>
          </cell>
        </row>
        <row r="909">
          <cell r="A909" t="str">
            <v>Ashish Kumar Matta-171-Imp.</v>
          </cell>
          <cell r="C909">
            <v>0</v>
          </cell>
        </row>
        <row r="910">
          <cell r="A910" t="str">
            <v>P.K.Gupta-17759-Imp.</v>
          </cell>
          <cell r="C910">
            <v>0</v>
          </cell>
        </row>
        <row r="911">
          <cell r="A911" t="str">
            <v>S.K.Ghosh-31163-Imp.</v>
          </cell>
          <cell r="C911">
            <v>0</v>
          </cell>
        </row>
        <row r="912">
          <cell r="A912" t="str">
            <v>R.K.Saxena-31381-Imp.</v>
          </cell>
          <cell r="C912">
            <v>0</v>
          </cell>
        </row>
        <row r="913">
          <cell r="A913" t="str">
            <v>Vijay Sachdeva-83380-Imp.</v>
          </cell>
          <cell r="C913">
            <v>0</v>
          </cell>
        </row>
        <row r="914">
          <cell r="A914" t="str">
            <v>Avtar Singh-83014-Imp.</v>
          </cell>
          <cell r="C914">
            <v>5000</v>
          </cell>
        </row>
        <row r="915">
          <cell r="A915" t="str">
            <v>Vivek Chand Mathur-013-Imp.</v>
          </cell>
          <cell r="C915">
            <v>0</v>
          </cell>
        </row>
        <row r="916">
          <cell r="A916" t="str">
            <v>Krishnan Dev Sharma-015-Imp.</v>
          </cell>
          <cell r="C916">
            <v>2500</v>
          </cell>
        </row>
        <row r="917">
          <cell r="A917" t="str">
            <v>Manish Bharadwaj-068-Imp.</v>
          </cell>
          <cell r="C917">
            <v>0</v>
          </cell>
        </row>
        <row r="918">
          <cell r="A918" t="str">
            <v>Vijayant Kumar Pandey-071-Imp.</v>
          </cell>
          <cell r="C918">
            <v>0</v>
          </cell>
        </row>
        <row r="919">
          <cell r="A919" t="str">
            <v>Sanjay Kumar Sharma-126-Imp.</v>
          </cell>
          <cell r="C919">
            <v>0</v>
          </cell>
        </row>
        <row r="920">
          <cell r="A920" t="str">
            <v>Ashish Garg-141-Imp,</v>
          </cell>
          <cell r="C920">
            <v>0</v>
          </cell>
        </row>
        <row r="921">
          <cell r="A921" t="str">
            <v>Vikas Matta-145-Imp.</v>
          </cell>
          <cell r="C921">
            <v>0</v>
          </cell>
        </row>
        <row r="922">
          <cell r="A922" t="str">
            <v>Gulshan Arora-146-Imp.</v>
          </cell>
          <cell r="C922">
            <v>0</v>
          </cell>
        </row>
        <row r="923">
          <cell r="A923" t="str">
            <v>Gurvinder Singh Dheer-150-Imp.</v>
          </cell>
          <cell r="C923">
            <v>2000</v>
          </cell>
        </row>
        <row r="924">
          <cell r="A924" t="str">
            <v>Sudeep Singh-153-Imp.</v>
          </cell>
          <cell r="C924">
            <v>0</v>
          </cell>
        </row>
        <row r="925">
          <cell r="A925" t="str">
            <v>Sanjeev Kumar Jain-155-Imp.</v>
          </cell>
          <cell r="C925">
            <v>539</v>
          </cell>
        </row>
        <row r="926">
          <cell r="A926" t="str">
            <v>Tarun Dora-156-Imp.</v>
          </cell>
          <cell r="C926">
            <v>24904</v>
          </cell>
        </row>
        <row r="927">
          <cell r="A927" t="str">
            <v>Devrishi Bhogra-159-Imp.</v>
          </cell>
          <cell r="C927">
            <v>0</v>
          </cell>
        </row>
        <row r="928">
          <cell r="A928" t="str">
            <v>Devender Budhiraja-165-Imp.</v>
          </cell>
          <cell r="C928">
            <v>0</v>
          </cell>
        </row>
        <row r="929">
          <cell r="A929" t="str">
            <v>Sandeep Hooda-166-Imp.</v>
          </cell>
          <cell r="C929">
            <v>324</v>
          </cell>
        </row>
        <row r="930">
          <cell r="A930" t="str">
            <v>Ashish Garg-167-Imp.</v>
          </cell>
          <cell r="C930">
            <v>0</v>
          </cell>
        </row>
        <row r="931">
          <cell r="A931" t="str">
            <v>Bharat Bhushan-168-Imp.</v>
          </cell>
          <cell r="C931">
            <v>0</v>
          </cell>
        </row>
        <row r="932">
          <cell r="A932" t="str">
            <v>Pawan Kumar Grover-18179-Imp.</v>
          </cell>
          <cell r="C932">
            <v>0</v>
          </cell>
        </row>
        <row r="933">
          <cell r="A933" t="str">
            <v>S.P.Sharma-31283-Imp.</v>
          </cell>
          <cell r="C933">
            <v>0</v>
          </cell>
        </row>
        <row r="934">
          <cell r="A934" t="str">
            <v>D.K.Bansal-31344-Imp.</v>
          </cell>
          <cell r="C934">
            <v>0</v>
          </cell>
        </row>
        <row r="935">
          <cell r="A935" t="str">
            <v>Inder Singh-31569-Imp.</v>
          </cell>
          <cell r="C935">
            <v>10460</v>
          </cell>
        </row>
        <row r="936">
          <cell r="A936" t="str">
            <v>Ramesh Deswal-83177-Imp.</v>
          </cell>
          <cell r="C936">
            <v>0</v>
          </cell>
        </row>
        <row r="937">
          <cell r="A937" t="str">
            <v>Mahender Sharma-094-Imp.</v>
          </cell>
          <cell r="C937">
            <v>0</v>
          </cell>
        </row>
        <row r="938">
          <cell r="A938" t="str">
            <v>Naresh Kumar.- 004- Imp.</v>
          </cell>
          <cell r="C938">
            <v>0</v>
          </cell>
        </row>
        <row r="939">
          <cell r="A939" t="str">
            <v>Sudhir Kumar - 093 - Imp.</v>
          </cell>
          <cell r="C939">
            <v>0</v>
          </cell>
        </row>
        <row r="940">
          <cell r="A940" t="str">
            <v>BALKAR SINGH-009</v>
          </cell>
          <cell r="D940">
            <v>312</v>
          </cell>
        </row>
        <row r="941">
          <cell r="A941" t="str">
            <v>Krishan Kumar-032-Imp.</v>
          </cell>
          <cell r="C941">
            <v>0</v>
          </cell>
        </row>
        <row r="942">
          <cell r="A942" t="str">
            <v>Rajpal-096-Imp.</v>
          </cell>
          <cell r="C942">
            <v>0</v>
          </cell>
        </row>
        <row r="943">
          <cell r="A943" t="str">
            <v>KRISHAN LAL SINGH - 021-IMP</v>
          </cell>
          <cell r="C943">
            <v>0</v>
          </cell>
        </row>
        <row r="944">
          <cell r="A944" t="str">
            <v>Prem Arora (Pur)-IMP</v>
          </cell>
          <cell r="C944">
            <v>0</v>
          </cell>
        </row>
        <row r="945">
          <cell r="A945" t="str">
            <v>Girdhari Lal Tno 033-IMP</v>
          </cell>
          <cell r="C945">
            <v>0</v>
          </cell>
        </row>
        <row r="946">
          <cell r="A946" t="str">
            <v>RAJ SINGH 005-IMP</v>
          </cell>
          <cell r="C946">
            <v>0</v>
          </cell>
        </row>
        <row r="947">
          <cell r="A947" t="str">
            <v>Sher Singh . T.No 82</v>
          </cell>
          <cell r="C947">
            <v>0</v>
          </cell>
        </row>
        <row r="948">
          <cell r="A948" t="str">
            <v>RAM NIWAS (EIN 120)</v>
          </cell>
          <cell r="C948">
            <v>0</v>
          </cell>
        </row>
        <row r="949">
          <cell r="A949" t="str">
            <v>Shally Aggarwal-IMP.</v>
          </cell>
          <cell r="C949">
            <v>0</v>
          </cell>
        </row>
        <row r="950">
          <cell r="A950" t="str">
            <v>S.K.Choudhary</v>
          </cell>
          <cell r="C950">
            <v>280</v>
          </cell>
        </row>
        <row r="951">
          <cell r="A951" t="str">
            <v>Ram Dhan TNO 91</v>
          </cell>
          <cell r="C951">
            <v>0</v>
          </cell>
        </row>
        <row r="952">
          <cell r="A952" t="str">
            <v>Jagjit Singh TNI 111</v>
          </cell>
          <cell r="C952">
            <v>0</v>
          </cell>
        </row>
        <row r="953">
          <cell r="A953" t="str">
            <v>GEEVARUGHESE T.B. (EIN 107)</v>
          </cell>
          <cell r="C953">
            <v>15907</v>
          </cell>
        </row>
        <row r="954">
          <cell r="A954" t="str">
            <v>RAJESH SHARMA (EIN 081)</v>
          </cell>
          <cell r="C954">
            <v>0</v>
          </cell>
        </row>
        <row r="955">
          <cell r="A955" t="str">
            <v>Ishwar Lal Tno 020</v>
          </cell>
          <cell r="C955">
            <v>0</v>
          </cell>
        </row>
        <row r="956">
          <cell r="A956" t="str">
            <v>RAJ KUMAR-00107-IMPREST</v>
          </cell>
          <cell r="C956">
            <v>0</v>
          </cell>
        </row>
        <row r="957">
          <cell r="A957" t="str">
            <v>NARENDER KUMAR-00039-IMPREST</v>
          </cell>
          <cell r="C957">
            <v>0</v>
          </cell>
        </row>
        <row r="958">
          <cell r="A958" t="str">
            <v>PANNA LAL (EIN 056)</v>
          </cell>
          <cell r="C958">
            <v>0</v>
          </cell>
        </row>
        <row r="959">
          <cell r="A959" t="str">
            <v>NARESH -040 -IMP.</v>
          </cell>
          <cell r="C959">
            <v>0</v>
          </cell>
        </row>
        <row r="960">
          <cell r="A960" t="str">
            <v>RAJENDER SINGH - 122- IMP</v>
          </cell>
          <cell r="C960">
            <v>0</v>
          </cell>
        </row>
        <row r="961">
          <cell r="A961" t="str">
            <v>SANGEETA MATHUR - 037</v>
          </cell>
          <cell r="C961">
            <v>0</v>
          </cell>
        </row>
        <row r="962">
          <cell r="A962" t="str">
            <v>lakshmi  Chand TNO 0060</v>
          </cell>
          <cell r="C962">
            <v>0</v>
          </cell>
        </row>
        <row r="963">
          <cell r="A963" t="str">
            <v>R.C.Sharma-Imprest</v>
          </cell>
          <cell r="C963">
            <v>0</v>
          </cell>
        </row>
        <row r="964">
          <cell r="A964" t="str">
            <v>RATTAN LAL -IMP.</v>
          </cell>
          <cell r="C964">
            <v>0</v>
          </cell>
        </row>
        <row r="965">
          <cell r="A965" t="str">
            <v>Vinod Wadhwa-053-imp</v>
          </cell>
          <cell r="C965">
            <v>0</v>
          </cell>
        </row>
        <row r="966">
          <cell r="A966" t="str">
            <v>Sushil Kumar Tno 104</v>
          </cell>
          <cell r="C966">
            <v>0</v>
          </cell>
        </row>
        <row r="967">
          <cell r="A967" t="str">
            <v>SUSHMA AHUJA - IMP (EIN 161)</v>
          </cell>
          <cell r="C967">
            <v>0</v>
          </cell>
        </row>
        <row r="968">
          <cell r="A968" t="str">
            <v>MONIKA</v>
          </cell>
          <cell r="C968">
            <v>1500</v>
          </cell>
        </row>
        <row r="969">
          <cell r="A969" t="str">
            <v>Dalvir singh -103-Imp.</v>
          </cell>
          <cell r="C969">
            <v>0</v>
          </cell>
        </row>
        <row r="970">
          <cell r="A970" t="str">
            <v>Tej pal - 097-Imp.</v>
          </cell>
          <cell r="C970">
            <v>0</v>
          </cell>
        </row>
        <row r="971">
          <cell r="A971" t="str">
            <v>Koushlesh pandit-075-Imp.</v>
          </cell>
          <cell r="C971">
            <v>0</v>
          </cell>
        </row>
        <row r="972">
          <cell r="A972" t="str">
            <v>Somnath-89-Imp.</v>
          </cell>
          <cell r="C972">
            <v>0</v>
          </cell>
        </row>
        <row r="973">
          <cell r="A973" t="str">
            <v>Luna Ram TNO 57</v>
          </cell>
          <cell r="C973">
            <v>0</v>
          </cell>
        </row>
        <row r="974">
          <cell r="A974" t="str">
            <v>Puran Chand T.No 54</v>
          </cell>
          <cell r="C974">
            <v>0</v>
          </cell>
        </row>
        <row r="975">
          <cell r="A975" t="str">
            <v>RAKESH KUMAR GAUTAM (EIN 034)</v>
          </cell>
          <cell r="C975">
            <v>0</v>
          </cell>
        </row>
        <row r="976">
          <cell r="A976" t="str">
            <v>Rakesh Sharma - 19 - Imp</v>
          </cell>
          <cell r="C976">
            <v>0</v>
          </cell>
        </row>
        <row r="977">
          <cell r="A977" t="str">
            <v>Prem Parkash - 129 - Imp.</v>
          </cell>
          <cell r="C977">
            <v>0</v>
          </cell>
        </row>
        <row r="978">
          <cell r="A978" t="str">
            <v>Sonia Niranjan-Comp.Sec.-Imp.</v>
          </cell>
          <cell r="C978">
            <v>0</v>
          </cell>
        </row>
        <row r="979">
          <cell r="A979" t="str">
            <v>SATYAPAL (EIN 058)</v>
          </cell>
          <cell r="C979">
            <v>0</v>
          </cell>
        </row>
        <row r="980">
          <cell r="A980" t="str">
            <v>SAMAY SINGH (EIN 072)</v>
          </cell>
          <cell r="C980">
            <v>0</v>
          </cell>
        </row>
        <row r="981">
          <cell r="A981" t="str">
            <v>SUBHASH CHANDER (EIN 062)</v>
          </cell>
          <cell r="C981">
            <v>0</v>
          </cell>
        </row>
        <row r="982">
          <cell r="A982" t="str">
            <v>BAHADUR SINGH ( EIN 074)</v>
          </cell>
          <cell r="C982">
            <v>0</v>
          </cell>
        </row>
        <row r="983">
          <cell r="A983" t="str">
            <v>MADAN LAL (EIN 109)</v>
          </cell>
          <cell r="C983">
            <v>0</v>
          </cell>
        </row>
        <row r="984">
          <cell r="A984" t="str">
            <v>RAKESH GULATI - EIN 31648</v>
          </cell>
          <cell r="C984">
            <v>0</v>
          </cell>
        </row>
        <row r="985">
          <cell r="A985" t="str">
            <v>YOGESH ARORA</v>
          </cell>
          <cell r="C985">
            <v>0</v>
          </cell>
        </row>
        <row r="986">
          <cell r="A986" t="str">
            <v>JAI SINGH - (EIN 064)</v>
          </cell>
          <cell r="C986">
            <v>0</v>
          </cell>
        </row>
        <row r="987">
          <cell r="A987" t="str">
            <v>S.Babu - Imp.</v>
          </cell>
          <cell r="C987">
            <v>4734</v>
          </cell>
        </row>
        <row r="988">
          <cell r="A988" t="str">
            <v>Vinod Kumar-098-Imp.</v>
          </cell>
          <cell r="C988">
            <v>0</v>
          </cell>
        </row>
        <row r="989">
          <cell r="A989" t="str">
            <v>Kamal Dev Sharma-030-Imp.</v>
          </cell>
          <cell r="C989">
            <v>0</v>
          </cell>
        </row>
        <row r="990">
          <cell r="A990" t="str">
            <v>SURESH KUMAR - EIN 061</v>
          </cell>
          <cell r="C990">
            <v>0</v>
          </cell>
        </row>
        <row r="991">
          <cell r="A991" t="str">
            <v>Joginder Singh T.No 0124</v>
          </cell>
          <cell r="C991">
            <v>0</v>
          </cell>
        </row>
        <row r="992">
          <cell r="A992" t="str">
            <v>VIJAY KUMAR-EIN 121</v>
          </cell>
          <cell r="D992">
            <v>144</v>
          </cell>
        </row>
        <row r="993">
          <cell r="A993" t="str">
            <v>PREM SINGH EIN - 83</v>
          </cell>
          <cell r="C993">
            <v>0</v>
          </cell>
        </row>
        <row r="994">
          <cell r="A994" t="str">
            <v>Naresh Kumar Tno 31611</v>
          </cell>
          <cell r="C994">
            <v>0</v>
          </cell>
        </row>
        <row r="995">
          <cell r="A995" t="str">
            <v>Gajender Singh TNO 86423</v>
          </cell>
          <cell r="C995">
            <v>0</v>
          </cell>
        </row>
        <row r="996">
          <cell r="A996" t="str">
            <v>DHARAM PAL - EIN 063</v>
          </cell>
          <cell r="C996">
            <v>0</v>
          </cell>
        </row>
        <row r="997">
          <cell r="A997" t="str">
            <v>IMPREST (MEDICAL)</v>
          </cell>
        </row>
        <row r="998">
          <cell r="A998" t="str">
            <v>LAXMAN KUMAR - EIN 108</v>
          </cell>
          <cell r="C998">
            <v>6000</v>
          </cell>
        </row>
        <row r="999">
          <cell r="A999" t="str">
            <v>MAHENDRA SHARMA - EIN 094</v>
          </cell>
          <cell r="C999">
            <v>0</v>
          </cell>
        </row>
        <row r="1000">
          <cell r="A1000" t="str">
            <v>SANJAY MEHNDIRATTA - 110</v>
          </cell>
          <cell r="C1000">
            <v>7672</v>
          </cell>
        </row>
        <row r="1001">
          <cell r="A1001" t="str">
            <v>ARUN KUMAR - (EIN - 08)</v>
          </cell>
          <cell r="C1001">
            <v>2861</v>
          </cell>
        </row>
        <row r="1002">
          <cell r="A1002" t="str">
            <v>GAJENDER SINGH (EIN 86423)</v>
          </cell>
          <cell r="C1002">
            <v>10000</v>
          </cell>
        </row>
        <row r="1003">
          <cell r="A1003" t="str">
            <v>V.K. PANDEY (EIN 071)</v>
          </cell>
          <cell r="C1003">
            <v>2500</v>
          </cell>
        </row>
        <row r="1004">
          <cell r="A1004" t="str">
            <v>MUKESH KUMAR - (EIN 125)</v>
          </cell>
          <cell r="C1004">
            <v>15000</v>
          </cell>
        </row>
        <row r="1005">
          <cell r="A1005" t="str">
            <v>SOM NATH (EIN-89)</v>
          </cell>
          <cell r="C1005">
            <v>9026</v>
          </cell>
        </row>
        <row r="1006">
          <cell r="A1006" t="str">
            <v>RATTAN LAL (EIN-90)MEDICAL</v>
          </cell>
          <cell r="C1006">
            <v>0</v>
          </cell>
        </row>
        <row r="1007">
          <cell r="A1007" t="str">
            <v>JAI SINGH (EIN-64)MEDICAL</v>
          </cell>
          <cell r="C1007">
            <v>5370</v>
          </cell>
        </row>
        <row r="1008">
          <cell r="A1008" t="str">
            <v>DHARAMPAL(EIN-063)MEDICAL</v>
          </cell>
          <cell r="C1008">
            <v>20000</v>
          </cell>
        </row>
        <row r="1009">
          <cell r="A1009" t="str">
            <v>NARESH KUMAR(EIN004)MEDICAL</v>
          </cell>
          <cell r="C1009">
            <v>0</v>
          </cell>
        </row>
        <row r="1010">
          <cell r="A1010" t="str">
            <v>KRISHAN KUMAR (EIN-032)MEDICAL</v>
          </cell>
          <cell r="C1010">
            <v>4419</v>
          </cell>
        </row>
        <row r="1011">
          <cell r="A1011" t="str">
            <v>GIRDHARI LAL (EIN-033)MEDICAL</v>
          </cell>
          <cell r="C1011">
            <v>15000</v>
          </cell>
        </row>
        <row r="1012">
          <cell r="A1012" t="str">
            <v>SUBASH SINGH (ENO-31) MEDICAL</v>
          </cell>
          <cell r="C1012">
            <v>0</v>
          </cell>
        </row>
        <row r="1013">
          <cell r="A1013" t="str">
            <v>NARESH KR TNO 076 MEDICAL</v>
          </cell>
          <cell r="C1013">
            <v>400</v>
          </cell>
        </row>
        <row r="1014">
          <cell r="A1014" t="str">
            <v>YOGESH ARORA (EIN 143) MEDICAL</v>
          </cell>
          <cell r="C1014">
            <v>0</v>
          </cell>
        </row>
        <row r="1015">
          <cell r="A1015" t="str">
            <v>REENU WADHWA - IMP(MEDICAL)</v>
          </cell>
          <cell r="C1015">
            <v>0</v>
          </cell>
        </row>
        <row r="1016">
          <cell r="A1016" t="str">
            <v>IMPREST (RUNNING)</v>
          </cell>
        </row>
        <row r="1017">
          <cell r="A1017" t="str">
            <v>VEENU MATHUR -176</v>
          </cell>
          <cell r="D1017">
            <v>2245</v>
          </cell>
        </row>
        <row r="1018">
          <cell r="A1018" t="str">
            <v>K.A. RAVI KUMAR</v>
          </cell>
          <cell r="C1018">
            <v>0</v>
          </cell>
        </row>
        <row r="1019">
          <cell r="A1019" t="str">
            <v>STAFF ADVANCE</v>
          </cell>
        </row>
        <row r="1020">
          <cell r="A1020" t="str">
            <v>K.D.Sharma -015-staff advance</v>
          </cell>
          <cell r="C1020">
            <v>0</v>
          </cell>
        </row>
        <row r="1021">
          <cell r="A1021" t="str">
            <v>Vinod Wadhwa-053-staff advance</v>
          </cell>
          <cell r="C1021">
            <v>0</v>
          </cell>
        </row>
        <row r="1022">
          <cell r="A1022" t="str">
            <v>Subash Singh -031 - Staff Advance</v>
          </cell>
          <cell r="C1022">
            <v>0</v>
          </cell>
        </row>
        <row r="1023">
          <cell r="A1023" t="str">
            <v>Rennu Sikka-079-staff advance</v>
          </cell>
          <cell r="C1023">
            <v>0</v>
          </cell>
        </row>
        <row r="1024">
          <cell r="A1024" t="str">
            <v>Laxman Kumar 108 - staff advance.</v>
          </cell>
          <cell r="C1024">
            <v>0</v>
          </cell>
        </row>
        <row r="1025">
          <cell r="A1025" t="str">
            <v>Staff Advance Against Salary</v>
          </cell>
          <cell r="C1025">
            <v>0</v>
          </cell>
        </row>
        <row r="1026">
          <cell r="A1026" t="str">
            <v>surender 010 - Staff advance.</v>
          </cell>
          <cell r="C1026">
            <v>0</v>
          </cell>
        </row>
        <row r="1027">
          <cell r="A1027" t="str">
            <v>Gajender singh -86423-staff advance</v>
          </cell>
          <cell r="C1027">
            <v>0</v>
          </cell>
        </row>
        <row r="1028">
          <cell r="A1028" t="str">
            <v>Dalvir singh -103-staff advance</v>
          </cell>
          <cell r="C1028">
            <v>2979</v>
          </cell>
        </row>
        <row r="1029">
          <cell r="A1029" t="str">
            <v>Sudhir kumar-123-staff advance</v>
          </cell>
          <cell r="C1029">
            <v>0</v>
          </cell>
        </row>
        <row r="1030">
          <cell r="A1030" t="str">
            <v>Ramesh kumar-102-staff advance</v>
          </cell>
          <cell r="C1030">
            <v>0</v>
          </cell>
        </row>
        <row r="1031">
          <cell r="A1031" t="str">
            <v>S.k.dey -011-staff advance</v>
          </cell>
          <cell r="C1031">
            <v>0</v>
          </cell>
        </row>
        <row r="1032">
          <cell r="A1032" t="str">
            <v>vivek singh rathor-ein 2208</v>
          </cell>
          <cell r="C1032">
            <v>89</v>
          </cell>
        </row>
        <row r="1033">
          <cell r="A1033" t="str">
            <v>STOCK ON HAND</v>
          </cell>
        </row>
        <row r="1034">
          <cell r="A1034" t="str">
            <v>Stock on hand - Finished Goods</v>
          </cell>
          <cell r="C1034">
            <v>42795822.890000001</v>
          </cell>
        </row>
        <row r="1035">
          <cell r="A1035" t="str">
            <v>Stock on hand - Raw Materials</v>
          </cell>
          <cell r="C1035">
            <v>22102319.5</v>
          </cell>
        </row>
        <row r="1036">
          <cell r="A1036" t="str">
            <v>Stock on hand - Work In Progress</v>
          </cell>
          <cell r="C1036">
            <v>18685387</v>
          </cell>
        </row>
        <row r="1037">
          <cell r="A1037" t="str">
            <v>Stock with Outside Processors</v>
          </cell>
          <cell r="C1037">
            <v>435478.67</v>
          </cell>
        </row>
        <row r="1038">
          <cell r="A1038" t="str">
            <v>Stock-Goods in Transit</v>
          </cell>
          <cell r="C1038">
            <v>7257660.8600000003</v>
          </cell>
        </row>
        <row r="1039">
          <cell r="A1039" t="str">
            <v>SUNDRY DEBTORS</v>
          </cell>
        </row>
        <row r="1040">
          <cell r="A1040" t="str">
            <v>DEALERS</v>
          </cell>
        </row>
        <row r="1041">
          <cell r="A1041" t="str">
            <v>LOCAL DEALERS</v>
          </cell>
        </row>
        <row r="1042">
          <cell r="A1042" t="str">
            <v>Escorts Ltd.-F.E.D.- M/C-Debtors</v>
          </cell>
          <cell r="C1042">
            <v>43145612.079999998</v>
          </cell>
        </row>
        <row r="1043">
          <cell r="A1043" t="str">
            <v>Escorts Ltd.-S.P.D.-Spares-Debtors</v>
          </cell>
          <cell r="C1043">
            <v>4887982.7</v>
          </cell>
        </row>
        <row r="1044">
          <cell r="A1044" t="str">
            <v>Escorts (JCB)</v>
          </cell>
          <cell r="C1044">
            <v>0</v>
          </cell>
        </row>
        <row r="1045">
          <cell r="A1045" t="str">
            <v>OUTSTATION DEALERS</v>
          </cell>
        </row>
        <row r="1046">
          <cell r="A1046" t="str">
            <v>Claas KGaA - Debtors</v>
          </cell>
          <cell r="C1046">
            <v>234493.33</v>
          </cell>
        </row>
        <row r="1047">
          <cell r="A1047" t="str">
            <v>SECUNDRABAD DEPOT A/C</v>
          </cell>
          <cell r="C1047">
            <v>0</v>
          </cell>
        </row>
        <row r="1048">
          <cell r="A1048" t="str">
            <v>SAJ TRADING CORPORATION,BANGLADESH</v>
          </cell>
          <cell r="C1048">
            <v>0</v>
          </cell>
        </row>
        <row r="1049">
          <cell r="A1049" t="str">
            <v>DIRECT CUSTOMERS</v>
          </cell>
        </row>
        <row r="1050">
          <cell r="A1050" t="str">
            <v>CASH &amp; BANK BALANCES</v>
          </cell>
        </row>
        <row r="1051">
          <cell r="A1051" t="str">
            <v>CASH BALANCES</v>
          </cell>
        </row>
        <row r="1052">
          <cell r="A1052" t="str">
            <v>Cash In hand</v>
          </cell>
          <cell r="C1052">
            <v>98557</v>
          </cell>
        </row>
        <row r="1053">
          <cell r="A1053" t="str">
            <v>BANK BALANCES</v>
          </cell>
        </row>
        <row r="1054">
          <cell r="A1054" t="str">
            <v>Deutsche Bank O/D -1013580-00-0</v>
          </cell>
          <cell r="D1054">
            <v>1109467.48</v>
          </cell>
        </row>
        <row r="1055">
          <cell r="A1055" t="str">
            <v>State Bank of Patiala - 01600010204</v>
          </cell>
          <cell r="D1055">
            <v>1685632.63</v>
          </cell>
        </row>
        <row r="1056">
          <cell r="A1056" t="str">
            <v>State Bank Of India-01000080040</v>
          </cell>
          <cell r="C1056">
            <v>108349.15</v>
          </cell>
        </row>
        <row r="1057">
          <cell r="A1057" t="str">
            <v>HDFC BANK-0030110000445</v>
          </cell>
          <cell r="C1057">
            <v>153452.57999999999</v>
          </cell>
        </row>
        <row r="1058">
          <cell r="A1058" t="str">
            <v>Punjab National Bank -1224</v>
          </cell>
          <cell r="C1058">
            <v>18690.23</v>
          </cell>
        </row>
        <row r="1059">
          <cell r="A1059" t="str">
            <v>Cheque in hand</v>
          </cell>
          <cell r="C1059">
            <v>0</v>
          </cell>
        </row>
        <row r="1060">
          <cell r="A1060" t="str">
            <v>ECL Emp. Grp. Grat.(Bank A/c)</v>
          </cell>
          <cell r="C1060">
            <v>0</v>
          </cell>
        </row>
        <row r="1061">
          <cell r="A1061" t="str">
            <v>Deutsche Bank EEFC a/c</v>
          </cell>
          <cell r="C1061">
            <v>11633.48</v>
          </cell>
        </row>
        <row r="1062">
          <cell r="A1062" t="str">
            <v>Emp.Grp.Grat.(Bank A/C)</v>
          </cell>
          <cell r="C1062">
            <v>625</v>
          </cell>
        </row>
        <row r="1063">
          <cell r="A1063" t="str">
            <v>ECL-Pref.Share Dividend (Bank A/c)</v>
          </cell>
          <cell r="C1063">
            <v>0</v>
          </cell>
        </row>
        <row r="1064">
          <cell r="A1064" t="str">
            <v>ECL-Equity Dividend (Bank A/C)</v>
          </cell>
          <cell r="C1064">
            <v>9250</v>
          </cell>
        </row>
        <row r="1065">
          <cell r="A1065" t="str">
            <v>RECOVERABLE</v>
          </cell>
        </row>
        <row r="1066">
          <cell r="A1066" t="str">
            <v>Accrued Dividend</v>
          </cell>
          <cell r="C1066">
            <v>1318.94</v>
          </cell>
        </row>
        <row r="1067">
          <cell r="A1067" t="str">
            <v>Accrued Interest</v>
          </cell>
          <cell r="C1067">
            <v>530.17999999999995</v>
          </cell>
        </row>
        <row r="1068">
          <cell r="A1068" t="str">
            <v>HEPATITIS-B VACCINATION</v>
          </cell>
          <cell r="C1068">
            <v>0</v>
          </cell>
        </row>
        <row r="1069">
          <cell r="A1069" t="str">
            <v>Prepaid Expenses</v>
          </cell>
          <cell r="C1069">
            <v>474536.5</v>
          </cell>
        </row>
        <row r="1070">
          <cell r="A1070" t="str">
            <v>Prepaid Insurance</v>
          </cell>
          <cell r="C1070">
            <v>920435</v>
          </cell>
        </row>
        <row r="1071">
          <cell r="A1071" t="str">
            <v>ECL(Hydrabad Depot)</v>
          </cell>
          <cell r="C1071">
            <v>0</v>
          </cell>
        </row>
        <row r="1072">
          <cell r="A1072" t="str">
            <v>Insurance Claim Recoverable</v>
          </cell>
          <cell r="C1072">
            <v>4738.26</v>
          </cell>
        </row>
        <row r="1073">
          <cell r="A1073" t="str">
            <v>S.K.Chaudhary Stock Option Advance</v>
          </cell>
          <cell r="C1073">
            <v>105279</v>
          </cell>
        </row>
        <row r="1074">
          <cell r="A1074" t="str">
            <v>Sales Tax Recoverable</v>
          </cell>
          <cell r="C1074">
            <v>18763.400000000001</v>
          </cell>
        </row>
        <row r="1075">
          <cell r="A1075" t="str">
            <v>Preliminary Exps.(Not written off)</v>
          </cell>
          <cell r="C1075">
            <v>0</v>
          </cell>
        </row>
        <row r="1076">
          <cell r="A1076" t="str">
            <v>D.B.A. CANTEEN CONTRACTOR (ADV.)</v>
          </cell>
          <cell r="C1076">
            <v>0</v>
          </cell>
        </row>
        <row r="1077">
          <cell r="A1077" t="str">
            <v>SALES TAX (STD-4)</v>
          </cell>
          <cell r="C1077">
            <v>83.21</v>
          </cell>
        </row>
        <row r="1078">
          <cell r="A1078" t="str">
            <v>SALES TAX STD-4 (4 %)</v>
          </cell>
          <cell r="C1078">
            <v>21943.279999999999</v>
          </cell>
        </row>
        <row r="1079">
          <cell r="A1079" t="str">
            <v>Prepaid Gratuity Contribution</v>
          </cell>
          <cell r="C1079">
            <v>0</v>
          </cell>
        </row>
        <row r="1080">
          <cell r="A1080" t="str">
            <v>PRODUCTION DEPT-MAT. ISSUES</v>
          </cell>
        </row>
        <row r="1081">
          <cell r="A1081" t="str">
            <v>INCOME</v>
          </cell>
        </row>
        <row r="1082">
          <cell r="A1082" t="str">
            <v>SALES INCOME</v>
          </cell>
        </row>
        <row r="1083">
          <cell r="A1083" t="str">
            <v>Sales - Net of Excise/Sales tax</v>
          </cell>
          <cell r="D1083">
            <v>0</v>
          </cell>
        </row>
        <row r="1084">
          <cell r="A1084" t="str">
            <v>SALES - DOMESTIC</v>
          </cell>
        </row>
        <row r="1085">
          <cell r="A1085" t="str">
            <v>Sale Domestic -m/c</v>
          </cell>
          <cell r="D1085">
            <v>63250000</v>
          </cell>
        </row>
        <row r="1086">
          <cell r="A1086" t="str">
            <v>Sales-Wheel Machine-Domestic</v>
          </cell>
          <cell r="D1086">
            <v>4356000</v>
          </cell>
        </row>
        <row r="1087">
          <cell r="A1087" t="str">
            <v>Sales-Spares - Domestic</v>
          </cell>
          <cell r="D1087">
            <v>36968295.460000001</v>
          </cell>
        </row>
        <row r="1088">
          <cell r="A1088" t="str">
            <v>sale fixed assets</v>
          </cell>
          <cell r="D1088">
            <v>0</v>
          </cell>
        </row>
        <row r="1089">
          <cell r="A1089" t="str">
            <v>SLAES - EXPORTS.</v>
          </cell>
        </row>
        <row r="1090">
          <cell r="A1090" t="str">
            <v>Sales-Track Machine - Exports</v>
          </cell>
          <cell r="D1090">
            <v>0</v>
          </cell>
        </row>
        <row r="1091">
          <cell r="A1091" t="str">
            <v>Sales-Spares - Exports</v>
          </cell>
          <cell r="D1091">
            <v>609184.73</v>
          </cell>
        </row>
        <row r="1092">
          <cell r="A1092" t="str">
            <v>SALES - SUPPLIERS</v>
          </cell>
        </row>
        <row r="1093">
          <cell r="A1093" t="str">
            <v>Sales - Suppliers (Creditors)</v>
          </cell>
          <cell r="D1093">
            <v>15207.92</v>
          </cell>
        </row>
        <row r="1094">
          <cell r="A1094" t="str">
            <v>Inter unit stock transfer (income)</v>
          </cell>
          <cell r="D1094">
            <v>0</v>
          </cell>
        </row>
        <row r="1095">
          <cell r="A1095" t="str">
            <v>OTHER INCOME AND RECEIPTS</v>
          </cell>
        </row>
        <row r="1096">
          <cell r="A1096" t="str">
            <v>Duty drawback recived - Imports</v>
          </cell>
          <cell r="D1096">
            <v>0</v>
          </cell>
        </row>
        <row r="1097">
          <cell r="A1097" t="str">
            <v>Miscellaneous Income</v>
          </cell>
          <cell r="D1097">
            <v>385657.31</v>
          </cell>
        </row>
        <row r="1098">
          <cell r="A1098" t="str">
            <v>Interest income - Fixed Deposit</v>
          </cell>
          <cell r="D1098">
            <v>117659.18</v>
          </cell>
        </row>
        <row r="1099">
          <cell r="A1099" t="str">
            <v>Non purchase goods receipts</v>
          </cell>
          <cell r="D1099">
            <v>0</v>
          </cell>
        </row>
        <row r="1100">
          <cell r="A1100" t="str">
            <v>Scrap / Wastage Sales</v>
          </cell>
        </row>
        <row r="1101">
          <cell r="A1101" t="str">
            <v>Scrap Sales</v>
          </cell>
          <cell r="D1101">
            <v>110642.20000000001</v>
          </cell>
        </row>
        <row r="1102">
          <cell r="A1102" t="str">
            <v>Bills Recivable - Scrap Sales</v>
          </cell>
          <cell r="D1102">
            <v>137.25</v>
          </cell>
        </row>
        <row r="1103">
          <cell r="A1103" t="str">
            <v>Dividend Recived</v>
          </cell>
          <cell r="D1103">
            <v>8842.02</v>
          </cell>
        </row>
        <row r="1104">
          <cell r="A1104" t="str">
            <v>Warranty recived ( foc)</v>
          </cell>
          <cell r="D1104">
            <v>0</v>
          </cell>
        </row>
        <row r="1105">
          <cell r="A1105" t="str">
            <v>INTEREST RECEIVED -OTHERS</v>
          </cell>
          <cell r="D1105">
            <v>6071171</v>
          </cell>
        </row>
        <row r="1106">
          <cell r="A1106" t="str">
            <v>Excess provision written back</v>
          </cell>
          <cell r="D1106">
            <v>397222.99</v>
          </cell>
        </row>
        <row r="1107">
          <cell r="A1107" t="str">
            <v>Profit on sale of investments</v>
          </cell>
          <cell r="D1107">
            <v>0</v>
          </cell>
        </row>
        <row r="1108">
          <cell r="A1108" t="str">
            <v>Licence sale</v>
          </cell>
          <cell r="D1108">
            <v>0</v>
          </cell>
        </row>
        <row r="1109">
          <cell r="A1109" t="str">
            <v>Taxation earlier year written back</v>
          </cell>
          <cell r="D1109">
            <v>0</v>
          </cell>
        </row>
        <row r="1110">
          <cell r="A1110" t="str">
            <v>Increase/Decrease of inventories</v>
          </cell>
          <cell r="D1110">
            <v>36973008.060000002</v>
          </cell>
        </row>
        <row r="1111">
          <cell r="A1111" t="str">
            <v>Salary Recoverable</v>
          </cell>
          <cell r="D1111">
            <v>44934</v>
          </cell>
        </row>
        <row r="1112">
          <cell r="A1112" t="str">
            <v>Warranty received</v>
          </cell>
          <cell r="D1112">
            <v>0</v>
          </cell>
        </row>
        <row r="1113">
          <cell r="A1113" t="str">
            <v>Interest Received-Housing loan</v>
          </cell>
          <cell r="D1113">
            <v>1872</v>
          </cell>
        </row>
        <row r="1114">
          <cell r="A1114" t="str">
            <v>STOCK- FINISHED GOODS</v>
          </cell>
        </row>
        <row r="1115">
          <cell r="A1115" t="str">
            <v>Closing stock - Finished Goods</v>
          </cell>
          <cell r="D1115">
            <v>0</v>
          </cell>
        </row>
        <row r="1116">
          <cell r="A1116" t="str">
            <v>Opening stock - Finished Goods</v>
          </cell>
          <cell r="D1116">
            <v>0</v>
          </cell>
        </row>
        <row r="1117">
          <cell r="A1117" t="str">
            <v>STOCK- WORK IN PROGRESS</v>
          </cell>
        </row>
        <row r="1118">
          <cell r="A1118" t="str">
            <v>Closing stock - Work In Progress</v>
          </cell>
          <cell r="D1118">
            <v>0</v>
          </cell>
        </row>
        <row r="1119">
          <cell r="A1119" t="str">
            <v>Opening stock - Work In Progress</v>
          </cell>
          <cell r="D1119">
            <v>0</v>
          </cell>
        </row>
        <row r="1120">
          <cell r="A1120" t="str">
            <v>MATERIAL ISSUES-PRODUCTION</v>
          </cell>
        </row>
        <row r="1121">
          <cell r="A1121" t="str">
            <v>Non Sale Raw Mat. Issue-Production</v>
          </cell>
          <cell r="D1121">
            <v>0</v>
          </cell>
        </row>
        <row r="1122">
          <cell r="A1122" t="str">
            <v>EXPENSE</v>
          </cell>
        </row>
        <row r="1123">
          <cell r="A1123" t="str">
            <v>RAW MATERIALS CONSUMED</v>
          </cell>
        </row>
        <row r="1124">
          <cell r="A1124" t="str">
            <v>Closing stock - Raw Materials</v>
          </cell>
          <cell r="C1124">
            <v>0</v>
          </cell>
        </row>
        <row r="1125">
          <cell r="A1125" t="str">
            <v>Opening stock - Raw Materials</v>
          </cell>
          <cell r="C1125">
            <v>0</v>
          </cell>
        </row>
        <row r="1126">
          <cell r="A1126" t="str">
            <v>Raw Materials-STD - 4</v>
          </cell>
          <cell r="C1126">
            <v>0</v>
          </cell>
        </row>
        <row r="1127">
          <cell r="A1127" t="str">
            <v>Raw Material-Interstate</v>
          </cell>
          <cell r="C1127">
            <v>32098066.819999997</v>
          </cell>
        </row>
        <row r="1128">
          <cell r="A1128" t="str">
            <v>Raw Material-R D Purchase</v>
          </cell>
          <cell r="C1128">
            <v>3270222.12</v>
          </cell>
        </row>
        <row r="1129">
          <cell r="A1129" t="str">
            <v>Raw Material-Tax Paid</v>
          </cell>
          <cell r="C1129">
            <v>17684.29</v>
          </cell>
        </row>
        <row r="1130">
          <cell r="A1130" t="str">
            <v>Raw Material - Imports</v>
          </cell>
          <cell r="C1130">
            <v>35735399.710000001</v>
          </cell>
        </row>
        <row r="1131">
          <cell r="A1131" t="str">
            <v>STD-4(RAW MATERIAL)</v>
          </cell>
          <cell r="C1131">
            <v>0</v>
          </cell>
        </row>
        <row r="1132">
          <cell r="A1132" t="str">
            <v>ENTRY TAX EXP.</v>
          </cell>
          <cell r="C1132">
            <v>0</v>
          </cell>
        </row>
        <row r="1133">
          <cell r="A1133" t="str">
            <v>STD-4 RAW MATERIAL (4 %)</v>
          </cell>
          <cell r="C1133">
            <v>24257891.609999999</v>
          </cell>
        </row>
        <row r="1134">
          <cell r="A1134" t="str">
            <v>RAW MATERIAL - LINE REJCTION</v>
          </cell>
          <cell r="D1134">
            <v>171041.98</v>
          </cell>
        </row>
        <row r="1135">
          <cell r="A1135" t="str">
            <v>CONSUMPTION OF OTHER MATERIALS</v>
          </cell>
        </row>
        <row r="1136">
          <cell r="A1136" t="str">
            <v>Consumables &amp; stores items consumed</v>
          </cell>
          <cell r="C1136">
            <v>342764.57</v>
          </cell>
        </row>
        <row r="1137">
          <cell r="A1137" t="str">
            <v>Fuel consumed</v>
          </cell>
          <cell r="C1137">
            <v>0</v>
          </cell>
        </row>
        <row r="1138">
          <cell r="A1138" t="str">
            <v>Laboratory materials consumed</v>
          </cell>
          <cell r="C1138">
            <v>0</v>
          </cell>
        </row>
        <row r="1139">
          <cell r="A1139" t="str">
            <v>Chemicals ( for production)</v>
          </cell>
          <cell r="C1139">
            <v>1036035.25</v>
          </cell>
        </row>
        <row r="1140">
          <cell r="A1140" t="str">
            <v>GASES</v>
          </cell>
          <cell r="C1140">
            <v>67271.399999999994</v>
          </cell>
        </row>
        <row r="1141">
          <cell r="A1141" t="str">
            <v>MATERIALS INWARD EXPENSES</v>
          </cell>
        </row>
        <row r="1142">
          <cell r="A1142" t="str">
            <v>Commission/Brokerage on purchases</v>
          </cell>
          <cell r="C1142">
            <v>0</v>
          </cell>
        </row>
        <row r="1143">
          <cell r="A1143" t="str">
            <v>Freight/Octroi exp. on Ind purchase</v>
          </cell>
          <cell r="C1143">
            <v>210201</v>
          </cell>
        </row>
        <row r="1144">
          <cell r="A1144" t="str">
            <v>Loading/Unloading on ind. purchases</v>
          </cell>
          <cell r="C1144">
            <v>0</v>
          </cell>
        </row>
        <row r="1145">
          <cell r="A1145" t="str">
            <v>Custom Duty - Imports</v>
          </cell>
          <cell r="C1145">
            <v>8398454</v>
          </cell>
        </row>
        <row r="1146">
          <cell r="A1146" t="str">
            <v>Freight/Octroi exp. on Imports</v>
          </cell>
          <cell r="C1146">
            <v>289566</v>
          </cell>
        </row>
        <row r="1147">
          <cell r="A1147" t="str">
            <v>Custom clearance charges - Imports.</v>
          </cell>
          <cell r="C1147">
            <v>178703.66</v>
          </cell>
        </row>
        <row r="1148">
          <cell r="A1148" t="str">
            <v>Agency Charges-imports</v>
          </cell>
          <cell r="C1148">
            <v>155819</v>
          </cell>
        </row>
        <row r="1149">
          <cell r="A1149" t="str">
            <v>MANUFACTURING &amp; OTHER EXPENSES</v>
          </cell>
        </row>
        <row r="1150">
          <cell r="A1150" t="str">
            <v>Factory general expenses</v>
          </cell>
          <cell r="C1150">
            <v>0</v>
          </cell>
        </row>
        <row r="1151">
          <cell r="A1151" t="str">
            <v>Factory water charges</v>
          </cell>
          <cell r="C1151">
            <v>0</v>
          </cell>
        </row>
        <row r="1152">
          <cell r="A1152" t="str">
            <v>Inspection fees</v>
          </cell>
          <cell r="C1152">
            <v>0</v>
          </cell>
        </row>
        <row r="1153">
          <cell r="A1153" t="str">
            <v>Labour/Processing charges</v>
          </cell>
          <cell r="C1153">
            <v>0</v>
          </cell>
        </row>
        <row r="1154">
          <cell r="A1154" t="str">
            <v>Research &amp; Developement expenses</v>
          </cell>
          <cell r="C1154">
            <v>0</v>
          </cell>
        </row>
        <row r="1155">
          <cell r="A1155" t="str">
            <v>Testing fees/Certification charges</v>
          </cell>
          <cell r="C1155">
            <v>46285</v>
          </cell>
        </row>
        <row r="1156">
          <cell r="A1156" t="str">
            <v>Write offs - machineries etc.</v>
          </cell>
          <cell r="C1156">
            <v>0</v>
          </cell>
        </row>
        <row r="1157">
          <cell r="A1157" t="str">
            <v>Write offs - dies/jigs/tools/moulds</v>
          </cell>
          <cell r="C1157">
            <v>0</v>
          </cell>
        </row>
        <row r="1158">
          <cell r="A1158" t="str">
            <v>OUT SIDE PROCESSING</v>
          </cell>
          <cell r="C1158">
            <v>377574.11</v>
          </cell>
        </row>
        <row r="1159">
          <cell r="A1159" t="str">
            <v>POWER</v>
          </cell>
        </row>
        <row r="1160">
          <cell r="A1160" t="str">
            <v>Diesel Expenses</v>
          </cell>
          <cell r="C1160">
            <v>790167</v>
          </cell>
        </row>
        <row r="1161">
          <cell r="A1161" t="str">
            <v>Electricity Expenses</v>
          </cell>
          <cell r="C1161">
            <v>1570666</v>
          </cell>
        </row>
        <row r="1162">
          <cell r="A1162" t="str">
            <v>Electricity Exp.-Reimbursement</v>
          </cell>
          <cell r="C1162">
            <v>24962</v>
          </cell>
        </row>
        <row r="1163">
          <cell r="A1163" t="str">
            <v>Proto Machine Exps.</v>
          </cell>
          <cell r="C1163">
            <v>90784.55</v>
          </cell>
        </row>
        <row r="1164">
          <cell r="A1164" t="str">
            <v>ISO expenses</v>
          </cell>
          <cell r="C1164">
            <v>33661.300000000003</v>
          </cell>
        </row>
        <row r="1165">
          <cell r="A1165" t="str">
            <v>Rework expenses</v>
          </cell>
          <cell r="C1165">
            <v>315</v>
          </cell>
        </row>
        <row r="1166">
          <cell r="A1166" t="str">
            <v>Preliminary Expenses w.off</v>
          </cell>
          <cell r="C1166">
            <v>0</v>
          </cell>
        </row>
        <row r="1167">
          <cell r="A1167" t="str">
            <v>Painting Exp.(outside contractor)</v>
          </cell>
          <cell r="C1167">
            <v>224486.32</v>
          </cell>
        </row>
        <row r="1168">
          <cell r="A1168" t="str">
            <v>MANUFACTURING TAXES AND RATES</v>
          </cell>
        </row>
        <row r="1169">
          <cell r="A1169" t="str">
            <v>Fire tax</v>
          </cell>
          <cell r="C1169">
            <v>19019</v>
          </cell>
        </row>
        <row r="1170">
          <cell r="A1170" t="str">
            <v>Central Sales Tax</v>
          </cell>
          <cell r="C1170">
            <v>0</v>
          </cell>
        </row>
        <row r="1171">
          <cell r="A1171" t="str">
            <v>Excise duty</v>
          </cell>
          <cell r="C1171">
            <v>0</v>
          </cell>
        </row>
        <row r="1172">
          <cell r="A1172" t="str">
            <v>Municipal taxes</v>
          </cell>
          <cell r="C1172">
            <v>0</v>
          </cell>
        </row>
        <row r="1173">
          <cell r="A1173" t="str">
            <v>Purchase tax</v>
          </cell>
          <cell r="C1173">
            <v>0</v>
          </cell>
        </row>
        <row r="1174">
          <cell r="A1174" t="str">
            <v>Sales Tax</v>
          </cell>
          <cell r="C1174">
            <v>15931.17</v>
          </cell>
        </row>
        <row r="1175">
          <cell r="A1175" t="str">
            <v>Sales tax surcharge</v>
          </cell>
          <cell r="C1175">
            <v>0</v>
          </cell>
        </row>
        <row r="1176">
          <cell r="A1176" t="str">
            <v>House Tax - General Admin.</v>
          </cell>
          <cell r="C1176">
            <v>95091</v>
          </cell>
        </row>
        <row r="1177">
          <cell r="A1177" t="str">
            <v>PERSONNEL EXPENSES-SALARY</v>
          </cell>
        </row>
        <row r="1178">
          <cell r="A1178" t="str">
            <v>Commission salary</v>
          </cell>
          <cell r="C1178">
            <v>0</v>
          </cell>
        </row>
        <row r="1179">
          <cell r="A1179" t="str">
            <v>Leased Accomodation</v>
          </cell>
          <cell r="C1179">
            <v>332272.21999999997</v>
          </cell>
        </row>
        <row r="1180">
          <cell r="A1180" t="str">
            <v>Basic</v>
          </cell>
          <cell r="C1180">
            <v>4590035.5199999996</v>
          </cell>
        </row>
        <row r="1181">
          <cell r="A1181" t="str">
            <v>Leave travelling assistance</v>
          </cell>
          <cell r="C1181">
            <v>292572.3</v>
          </cell>
        </row>
        <row r="1182">
          <cell r="A1182" t="str">
            <v>House Rent Allowance</v>
          </cell>
          <cell r="C1182">
            <v>2255933.71</v>
          </cell>
        </row>
        <row r="1183">
          <cell r="A1183" t="str">
            <v>Special Pay</v>
          </cell>
          <cell r="C1183">
            <v>637500</v>
          </cell>
        </row>
        <row r="1184">
          <cell r="A1184" t="str">
            <v>Entertainment Allowance</v>
          </cell>
          <cell r="C1184">
            <v>80948.39</v>
          </cell>
        </row>
        <row r="1185">
          <cell r="A1185" t="str">
            <v>Software Allowance</v>
          </cell>
          <cell r="C1185">
            <v>24000</v>
          </cell>
        </row>
        <row r="1186">
          <cell r="A1186" t="str">
            <v>Conveyance Allowance</v>
          </cell>
          <cell r="C1186">
            <v>1100739.76</v>
          </cell>
        </row>
        <row r="1187">
          <cell r="A1187" t="str">
            <v>Leave Pay</v>
          </cell>
          <cell r="C1187">
            <v>286889.09000000003</v>
          </cell>
        </row>
        <row r="1188">
          <cell r="A1188" t="str">
            <v>Co's Cont. to PF &amp; FPF</v>
          </cell>
          <cell r="C1188">
            <v>778534</v>
          </cell>
        </row>
        <row r="1189">
          <cell r="A1189" t="str">
            <v>Co's Cont to ESI</v>
          </cell>
          <cell r="C1189">
            <v>33461.75</v>
          </cell>
        </row>
        <row r="1190">
          <cell r="A1190" t="str">
            <v>Staff Transport</v>
          </cell>
          <cell r="C1190">
            <v>84428</v>
          </cell>
        </row>
        <row r="1191">
          <cell r="A1191" t="str">
            <v>Canteen Deduction</v>
          </cell>
          <cell r="D1191">
            <v>37372.959999999999</v>
          </cell>
        </row>
        <row r="1192">
          <cell r="A1192" t="str">
            <v>Round Off - Salary</v>
          </cell>
          <cell r="C1192">
            <v>123.99</v>
          </cell>
        </row>
        <row r="1193">
          <cell r="A1193" t="str">
            <v>Dearness Allowance</v>
          </cell>
          <cell r="C1193">
            <v>1541991.53</v>
          </cell>
        </row>
        <row r="1194">
          <cell r="A1194" t="str">
            <v>Education Allowance</v>
          </cell>
          <cell r="C1194">
            <v>95107.86</v>
          </cell>
        </row>
        <row r="1195">
          <cell r="A1195" t="str">
            <v>Personal Pay</v>
          </cell>
          <cell r="C1195">
            <v>274581.73</v>
          </cell>
        </row>
        <row r="1196">
          <cell r="A1196" t="str">
            <v>Ad - Hoc Allowance</v>
          </cell>
          <cell r="C1196">
            <v>748426.93</v>
          </cell>
        </row>
        <row r="1197">
          <cell r="A1197" t="str">
            <v>Night Shift Allowance</v>
          </cell>
          <cell r="C1197">
            <v>3397.5</v>
          </cell>
        </row>
        <row r="1198">
          <cell r="A1198" t="str">
            <v>Production Bonus-salary</v>
          </cell>
          <cell r="C1198">
            <v>104312.74</v>
          </cell>
        </row>
        <row r="1199">
          <cell r="A1199" t="str">
            <v>Meal Expense - salary</v>
          </cell>
          <cell r="C1199">
            <v>58905.75</v>
          </cell>
        </row>
        <row r="1200">
          <cell r="A1200" t="str">
            <v>Medical Reimbursement</v>
          </cell>
          <cell r="C1200">
            <v>303319</v>
          </cell>
        </row>
        <row r="1201">
          <cell r="A1201" t="str">
            <v>Tea Allowance</v>
          </cell>
          <cell r="C1201">
            <v>381.74</v>
          </cell>
        </row>
        <row r="1202">
          <cell r="A1202" t="str">
            <v>Bonus &amp; Exgratia</v>
          </cell>
          <cell r="C1202">
            <v>354837</v>
          </cell>
        </row>
        <row r="1203">
          <cell r="A1203" t="str">
            <v>Wages reimbursement</v>
          </cell>
          <cell r="C1203">
            <v>119250</v>
          </cell>
        </row>
        <row r="1204">
          <cell r="A1204" t="str">
            <v>Parformance Award - salary</v>
          </cell>
          <cell r="C1204">
            <v>2272645</v>
          </cell>
        </row>
        <row r="1205">
          <cell r="A1205" t="str">
            <v>Service Award</v>
          </cell>
          <cell r="C1205">
            <v>4000</v>
          </cell>
        </row>
        <row r="1206">
          <cell r="A1206" t="str">
            <v>Deputation Salary</v>
          </cell>
          <cell r="C1206">
            <v>0</v>
          </cell>
        </row>
        <row r="1207">
          <cell r="A1207" t="str">
            <v>Gratuity Expense</v>
          </cell>
          <cell r="C1207">
            <v>154148.5</v>
          </cell>
        </row>
        <row r="1208">
          <cell r="A1208" t="str">
            <v>Superannuation Expense</v>
          </cell>
          <cell r="C1208">
            <v>401760</v>
          </cell>
        </row>
        <row r="1209">
          <cell r="A1209" t="str">
            <v>Economic / Death Relife Fund</v>
          </cell>
          <cell r="C1209">
            <v>0</v>
          </cell>
        </row>
        <row r="1210">
          <cell r="A1210" t="str">
            <v>Subsistence Allowance</v>
          </cell>
          <cell r="C1210">
            <v>0</v>
          </cell>
        </row>
        <row r="1211">
          <cell r="A1211" t="str">
            <v>NOTICE PAY-SALARY</v>
          </cell>
          <cell r="D1211">
            <v>6300</v>
          </cell>
        </row>
        <row r="1212">
          <cell r="A1212" t="str">
            <v>SALARY DEDUCTION-EMPLOYEES</v>
          </cell>
          <cell r="C1212">
            <v>0</v>
          </cell>
        </row>
        <row r="1213">
          <cell r="A1213" t="str">
            <v>Other Allowance.</v>
          </cell>
          <cell r="C1213">
            <v>88949.3</v>
          </cell>
        </row>
        <row r="1214">
          <cell r="A1214" t="str">
            <v>Car Substitution Allowance</v>
          </cell>
          <cell r="C1214">
            <v>31000</v>
          </cell>
        </row>
        <row r="1215">
          <cell r="A1215" t="str">
            <v>Soft furnishing Exps.</v>
          </cell>
          <cell r="C1215">
            <v>63000</v>
          </cell>
        </row>
        <row r="1216">
          <cell r="A1216" t="str">
            <v>ADMINISTRATIVE &amp; SELLING EXPENSES</v>
          </cell>
        </row>
        <row r="1217">
          <cell r="A1217" t="str">
            <v>Discounts and rebates on sales</v>
          </cell>
          <cell r="C1217">
            <v>0</v>
          </cell>
        </row>
        <row r="1218">
          <cell r="A1218" t="str">
            <v>VEHICLE EXPENSE</v>
          </cell>
        </row>
        <row r="1219">
          <cell r="A1219" t="str">
            <v>Car Lease Rent- Management Engg.</v>
          </cell>
          <cell r="C1219">
            <v>0</v>
          </cell>
        </row>
        <row r="1220">
          <cell r="A1220" t="str">
            <v>Vehicle exp. (Cello)-Ex. Director</v>
          </cell>
          <cell r="C1220">
            <v>44842.3</v>
          </cell>
        </row>
        <row r="1221">
          <cell r="A1221" t="str">
            <v>Vehicle exp. (P.K.Gupta)-Quality</v>
          </cell>
          <cell r="C1221">
            <v>0</v>
          </cell>
        </row>
        <row r="1222">
          <cell r="A1222" t="str">
            <v>Vehicle exp. (Mr.Kalra)-Mfg. Mgt.</v>
          </cell>
          <cell r="C1222">
            <v>6051</v>
          </cell>
        </row>
        <row r="1223">
          <cell r="A1223" t="str">
            <v>Vehicle exp. (SKC)-Management Engg.</v>
          </cell>
          <cell r="C1223">
            <v>1220</v>
          </cell>
        </row>
        <row r="1224">
          <cell r="A1224" t="str">
            <v>Vehicle exp.(Mr.Y.K.Arora)-Mang.Materials</v>
          </cell>
          <cell r="C1224">
            <v>1473</v>
          </cell>
        </row>
        <row r="1225">
          <cell r="A1225" t="str">
            <v>vehicle (Ambulance)</v>
          </cell>
          <cell r="C1225">
            <v>2495</v>
          </cell>
        </row>
        <row r="1226">
          <cell r="A1226" t="str">
            <v>Vehicle exp.(Mitsubishi Lancer)-S.babu</v>
          </cell>
          <cell r="C1226">
            <v>31416</v>
          </cell>
        </row>
        <row r="1227">
          <cell r="A1227" t="str">
            <v>Vehicle exp.(Santro)-S.Babu</v>
          </cell>
          <cell r="C1227">
            <v>17279</v>
          </cell>
        </row>
        <row r="1228">
          <cell r="A1228" t="str">
            <v>vehicle exp -Esteem Mang. Engg</v>
          </cell>
          <cell r="C1228">
            <v>1151</v>
          </cell>
        </row>
        <row r="1229">
          <cell r="A1229" t="str">
            <v>REPAIR AND MAINTENENCE</v>
          </cell>
        </row>
        <row r="1230">
          <cell r="A1230" t="str">
            <v>Repair&amp;Maint. - Systems</v>
          </cell>
          <cell r="C1230">
            <v>89210</v>
          </cell>
        </row>
        <row r="1231">
          <cell r="A1231" t="str">
            <v>Repair &amp; Maint. - PPC</v>
          </cell>
          <cell r="C1231">
            <v>0</v>
          </cell>
        </row>
        <row r="1232">
          <cell r="A1232" t="str">
            <v>Repair &amp; Maint.-Quality</v>
          </cell>
          <cell r="C1232">
            <v>40122</v>
          </cell>
        </row>
        <row r="1233">
          <cell r="A1233" t="str">
            <v>Repair &amp; Maint.-Maintainence</v>
          </cell>
          <cell r="C1233">
            <v>513494.88</v>
          </cell>
        </row>
        <row r="1234">
          <cell r="A1234" t="str">
            <v>Repair &amp; Maint.- Industrial Engg.</v>
          </cell>
          <cell r="C1234">
            <v>550</v>
          </cell>
        </row>
        <row r="1235">
          <cell r="A1235" t="str">
            <v>Repair &amp; Maint.-Cr.Prd. Engg.</v>
          </cell>
          <cell r="C1235">
            <v>178269</v>
          </cell>
        </row>
        <row r="1236">
          <cell r="A1236" t="str">
            <v>Repair &amp; Maint. - Purchase</v>
          </cell>
          <cell r="C1236">
            <v>14138.1</v>
          </cell>
        </row>
        <row r="1237">
          <cell r="A1237" t="str">
            <v>Repair &amp; Maint. - Personnel</v>
          </cell>
          <cell r="C1237">
            <v>22596</v>
          </cell>
        </row>
        <row r="1238">
          <cell r="A1238" t="str">
            <v>Repair &amp; Maint. - Fabrication.</v>
          </cell>
          <cell r="C1238">
            <v>93521.25</v>
          </cell>
        </row>
        <row r="1239">
          <cell r="A1239" t="str">
            <v>Repair &amp; Maint.-Magt. Engg.</v>
          </cell>
          <cell r="C1239">
            <v>0</v>
          </cell>
        </row>
        <row r="1240">
          <cell r="A1240" t="str">
            <v>Repair &amp; Maint. - ED</v>
          </cell>
          <cell r="C1240">
            <v>14979.98</v>
          </cell>
        </row>
        <row r="1241">
          <cell r="A1241" t="str">
            <v>Repair &amp; Maint.- Finance</v>
          </cell>
          <cell r="C1241">
            <v>1700</v>
          </cell>
        </row>
        <row r="1242">
          <cell r="A1242" t="str">
            <v>Repair &amp; Maint. - Stores.</v>
          </cell>
          <cell r="C1242">
            <v>51475.22</v>
          </cell>
        </row>
        <row r="1243">
          <cell r="A1243" t="str">
            <v>Repair &amp; Maint. - Shipment.</v>
          </cell>
          <cell r="C1243">
            <v>4831</v>
          </cell>
        </row>
        <row r="1244">
          <cell r="A1244" t="str">
            <v>Repair &amp; Maint. - Magt. Mfg.</v>
          </cell>
          <cell r="C1244">
            <v>2296</v>
          </cell>
        </row>
        <row r="1245">
          <cell r="A1245" t="str">
            <v>Repair &amp; Maint. - Paint Shop.</v>
          </cell>
          <cell r="C1245">
            <v>289978.45</v>
          </cell>
        </row>
        <row r="1246">
          <cell r="A1246" t="str">
            <v>Repair &amp; Maint.- Assy.</v>
          </cell>
          <cell r="C1246">
            <v>98261.58</v>
          </cell>
        </row>
        <row r="1247">
          <cell r="A1247" t="str">
            <v>Repair &amp; Maint. - Magt. Materials</v>
          </cell>
          <cell r="C1247">
            <v>0</v>
          </cell>
        </row>
        <row r="1248">
          <cell r="A1248" t="str">
            <v>Repairs &amp; Maint.-Bldg.</v>
          </cell>
          <cell r="C1248">
            <v>10009.700000000001</v>
          </cell>
        </row>
        <row r="1249">
          <cell r="A1249" t="str">
            <v>Repairs &amp; Maint.-Plant &amp; Mach.</v>
          </cell>
          <cell r="C1249">
            <v>0</v>
          </cell>
        </row>
        <row r="1250">
          <cell r="A1250" t="str">
            <v>Repair &amp; Maint.- Recoverable</v>
          </cell>
          <cell r="D1250">
            <v>5000</v>
          </cell>
        </row>
        <row r="1251">
          <cell r="A1251" t="str">
            <v>PACKING &amp; FORWARDING</v>
          </cell>
        </row>
        <row r="1252">
          <cell r="A1252" t="str">
            <v>Freight Outward-Shipping</v>
          </cell>
          <cell r="C1252">
            <v>7654.8</v>
          </cell>
        </row>
        <row r="1253">
          <cell r="A1253" t="str">
            <v>Packing Charges-Shipping</v>
          </cell>
          <cell r="C1253">
            <v>79762.86</v>
          </cell>
        </row>
        <row r="1254">
          <cell r="A1254" t="str">
            <v>Freight Outward - Domestic</v>
          </cell>
          <cell r="C1254">
            <v>26024</v>
          </cell>
        </row>
        <row r="1255">
          <cell r="A1255" t="str">
            <v>Commision-clearing &amp; forwarding</v>
          </cell>
          <cell r="C1255">
            <v>0</v>
          </cell>
        </row>
        <row r="1256">
          <cell r="A1256" t="str">
            <v>FREIGHT CHARGES - RECOVERABLE</v>
          </cell>
          <cell r="D1256">
            <v>40000</v>
          </cell>
        </row>
        <row r="1257">
          <cell r="A1257" t="str">
            <v>FREIGHT OUTWARD - TAF 68</v>
          </cell>
          <cell r="C1257">
            <v>0</v>
          </cell>
        </row>
        <row r="1258">
          <cell r="A1258" t="str">
            <v>TRAVEL DOMESTIC</v>
          </cell>
        </row>
        <row r="1259">
          <cell r="A1259" t="str">
            <v>Travel Domestic-E.D.</v>
          </cell>
          <cell r="C1259">
            <v>78134.009999999995</v>
          </cell>
        </row>
        <row r="1260">
          <cell r="A1260" t="str">
            <v>Travel Domestic-Manf. Mgt.</v>
          </cell>
          <cell r="C1260">
            <v>0</v>
          </cell>
        </row>
        <row r="1261">
          <cell r="A1261" t="str">
            <v>Travel Domestic-Assembly</v>
          </cell>
          <cell r="C1261">
            <v>0</v>
          </cell>
        </row>
        <row r="1262">
          <cell r="A1262" t="str">
            <v>Travel Domestic-Fabrication</v>
          </cell>
          <cell r="C1262">
            <v>0</v>
          </cell>
        </row>
        <row r="1263">
          <cell r="A1263" t="str">
            <v>Travel Domestic-PPC</v>
          </cell>
          <cell r="C1263">
            <v>0</v>
          </cell>
        </row>
        <row r="1264">
          <cell r="A1264" t="str">
            <v>Travel Domestic-Maintainence</v>
          </cell>
          <cell r="C1264">
            <v>0</v>
          </cell>
        </row>
        <row r="1265">
          <cell r="A1265" t="str">
            <v>Travel Domestic-Paint Shop</v>
          </cell>
          <cell r="C1265">
            <v>0</v>
          </cell>
        </row>
        <row r="1266">
          <cell r="A1266" t="str">
            <v>Travel Domestic-Indus. Engg.</v>
          </cell>
          <cell r="C1266">
            <v>0</v>
          </cell>
        </row>
        <row r="1267">
          <cell r="A1267" t="str">
            <v>Travel Domestic-Magt. Engg.</v>
          </cell>
          <cell r="C1267">
            <v>7169</v>
          </cell>
        </row>
        <row r="1268">
          <cell r="A1268" t="str">
            <v>Travel Domestic-Curr. Product Engg.</v>
          </cell>
          <cell r="C1268">
            <v>147341</v>
          </cell>
        </row>
        <row r="1269">
          <cell r="A1269" t="str">
            <v>Travel Domestic-Material Magt.</v>
          </cell>
          <cell r="C1269">
            <v>1112</v>
          </cell>
        </row>
        <row r="1270">
          <cell r="A1270" t="str">
            <v>Travel Domestic - Purchase</v>
          </cell>
          <cell r="C1270">
            <v>14100</v>
          </cell>
        </row>
        <row r="1271">
          <cell r="A1271" t="str">
            <v>Travel Domestic - Shipment</v>
          </cell>
          <cell r="C1271">
            <v>0</v>
          </cell>
        </row>
        <row r="1272">
          <cell r="A1272" t="str">
            <v>Travel Domestic - Stores</v>
          </cell>
          <cell r="C1272">
            <v>21556</v>
          </cell>
        </row>
        <row r="1273">
          <cell r="A1273" t="str">
            <v>Travel Domestic - Personnel</v>
          </cell>
          <cell r="C1273">
            <v>19897</v>
          </cell>
        </row>
        <row r="1274">
          <cell r="A1274" t="str">
            <v>Travel Domestic - Finance</v>
          </cell>
          <cell r="C1274">
            <v>0</v>
          </cell>
        </row>
        <row r="1275">
          <cell r="A1275" t="str">
            <v>Travel Domestic - Systems</v>
          </cell>
          <cell r="C1275">
            <v>2958</v>
          </cell>
        </row>
        <row r="1276">
          <cell r="A1276" t="str">
            <v>Travel Domestic - Quality</v>
          </cell>
          <cell r="C1276">
            <v>13380</v>
          </cell>
        </row>
        <row r="1277">
          <cell r="A1277" t="str">
            <v>TRAVEL DOMESTIC - RECOVERABLE</v>
          </cell>
          <cell r="D1277">
            <v>40000</v>
          </cell>
        </row>
        <row r="1278">
          <cell r="A1278" t="str">
            <v>Travel Domestic-New Projects</v>
          </cell>
          <cell r="C1278">
            <v>1113</v>
          </cell>
        </row>
        <row r="1279">
          <cell r="A1279" t="str">
            <v>RATES,TAXES &amp; MICS.</v>
          </cell>
        </row>
        <row r="1280">
          <cell r="A1280" t="str">
            <v>Fees &amp; subscription-General Admin.</v>
          </cell>
          <cell r="C1280">
            <v>72750</v>
          </cell>
        </row>
        <row r="1281">
          <cell r="A1281" t="str">
            <v>Books &amp; Periodicals-General Admin.</v>
          </cell>
          <cell r="C1281">
            <v>14062</v>
          </cell>
        </row>
        <row r="1282">
          <cell r="A1282" t="str">
            <v>Photocopier Expenses-General Admin.</v>
          </cell>
          <cell r="C1282">
            <v>30379</v>
          </cell>
        </row>
        <row r="1283">
          <cell r="A1283" t="str">
            <v>Membership Exps.</v>
          </cell>
          <cell r="C1283">
            <v>17000</v>
          </cell>
        </row>
        <row r="1284">
          <cell r="A1284" t="str">
            <v>Misc. Expenses</v>
          </cell>
          <cell r="C1284">
            <v>7970</v>
          </cell>
        </row>
        <row r="1285">
          <cell r="A1285" t="str">
            <v>Charity &amp; Donation - E.D.</v>
          </cell>
          <cell r="C1285">
            <v>0</v>
          </cell>
        </row>
        <row r="1286">
          <cell r="A1286" t="str">
            <v>Photograph Exps.</v>
          </cell>
          <cell r="C1286">
            <v>1990</v>
          </cell>
        </row>
        <row r="1287">
          <cell r="A1287" t="str">
            <v>Advertisement - General Admin.</v>
          </cell>
          <cell r="C1287">
            <v>7500</v>
          </cell>
        </row>
        <row r="1288">
          <cell r="A1288" t="str">
            <v>Brokerage - General Admin.</v>
          </cell>
          <cell r="C1288">
            <v>4850</v>
          </cell>
        </row>
        <row r="1289">
          <cell r="A1289" t="str">
            <v>Hire Charges - General Admin.</v>
          </cell>
          <cell r="C1289">
            <v>118288</v>
          </cell>
        </row>
        <row r="1290">
          <cell r="A1290" t="str">
            <v>Gifts -General Admin.</v>
          </cell>
          <cell r="C1290">
            <v>420</v>
          </cell>
        </row>
        <row r="1291">
          <cell r="A1291" t="str">
            <v>Dividend Tax</v>
          </cell>
          <cell r="C1291">
            <v>0</v>
          </cell>
        </row>
        <row r="1292">
          <cell r="A1292" t="str">
            <v>Water charges-General Admin.</v>
          </cell>
          <cell r="C1292">
            <v>121880</v>
          </cell>
        </row>
        <row r="1293">
          <cell r="A1293" t="str">
            <v>CONFERENCE EXPS.</v>
          </cell>
          <cell r="C1293">
            <v>0</v>
          </cell>
        </row>
        <row r="1294">
          <cell r="A1294" t="str">
            <v>Fine on statutory payments-General Admin.</v>
          </cell>
          <cell r="C1294">
            <v>266225</v>
          </cell>
        </row>
        <row r="1295">
          <cell r="A1295" t="str">
            <v>ROUNDOFF-BAL.</v>
          </cell>
          <cell r="C1295">
            <v>0</v>
          </cell>
        </row>
        <row r="1296">
          <cell r="A1296" t="str">
            <v>Lease Rent-Corporate</v>
          </cell>
          <cell r="C1296">
            <v>1418400</v>
          </cell>
        </row>
        <row r="1297">
          <cell r="A1297" t="str">
            <v>GAS REIMBURSEMENT</v>
          </cell>
          <cell r="C1297">
            <v>744.36</v>
          </cell>
        </row>
        <row r="1298">
          <cell r="A1298" t="str">
            <v>TELEPHONE &amp; POSTAGE</v>
          </cell>
        </row>
        <row r="1299">
          <cell r="A1299" t="str">
            <v>Telephone Exps.- General Admin.</v>
          </cell>
          <cell r="C1299">
            <v>372419.37</v>
          </cell>
        </row>
        <row r="1300">
          <cell r="A1300" t="str">
            <v>Telephone Exp. 5270766/1767/0765-Ed</v>
          </cell>
          <cell r="C1300">
            <v>0</v>
          </cell>
        </row>
        <row r="1301">
          <cell r="A1301" t="str">
            <v>Telephone Exps.-5273532-Material</v>
          </cell>
          <cell r="C1301">
            <v>0</v>
          </cell>
        </row>
        <row r="1302">
          <cell r="A1302" t="str">
            <v>Telephone Exps.-5273560-Mfg.</v>
          </cell>
          <cell r="C1302">
            <v>0</v>
          </cell>
        </row>
        <row r="1303">
          <cell r="A1303" t="str">
            <v>Telephone Exps.-5278841-Engg.</v>
          </cell>
          <cell r="C1303">
            <v>0</v>
          </cell>
        </row>
        <row r="1304">
          <cell r="A1304" t="str">
            <v>Telephone Exps.-5273545-Systems</v>
          </cell>
          <cell r="C1304">
            <v>0</v>
          </cell>
        </row>
        <row r="1305">
          <cell r="A1305" t="str">
            <v>Telephone Exps.-5255985-Personnel</v>
          </cell>
          <cell r="C1305">
            <v>0</v>
          </cell>
        </row>
        <row r="1306">
          <cell r="A1306" t="str">
            <v>Pager Exps.-General Admin.</v>
          </cell>
          <cell r="C1306">
            <v>1263</v>
          </cell>
        </row>
        <row r="1307">
          <cell r="A1307" t="str">
            <v>Postage Exps.-General Admin.</v>
          </cell>
          <cell r="C1307">
            <v>3480</v>
          </cell>
        </row>
        <row r="1308">
          <cell r="A1308" t="str">
            <v>Courier Exps.-General Admin.</v>
          </cell>
          <cell r="C1308">
            <v>41945.599999999999</v>
          </cell>
        </row>
        <row r="1309">
          <cell r="A1309" t="str">
            <v>Telephone Exps.(y.arora-9810016612)-Material</v>
          </cell>
          <cell r="C1309">
            <v>4036.16</v>
          </cell>
        </row>
        <row r="1310">
          <cell r="A1310" t="str">
            <v>Telephone Exps.-6840485-chairman residence</v>
          </cell>
          <cell r="C1310">
            <v>21669</v>
          </cell>
        </row>
        <row r="1311">
          <cell r="A1311" t="str">
            <v>Telephone Exps.(S.Babu-9810016984)-E.D.</v>
          </cell>
          <cell r="C1311">
            <v>11813.64</v>
          </cell>
        </row>
        <row r="1312">
          <cell r="A1312" t="str">
            <v>ENTERTAINMENT EXPENSES</v>
          </cell>
        </row>
        <row r="1313">
          <cell r="A1313" t="str">
            <v>Entertainment - E D</v>
          </cell>
          <cell r="C1313">
            <v>45104.21</v>
          </cell>
        </row>
        <row r="1314">
          <cell r="A1314" t="str">
            <v>Entertainment - Finance</v>
          </cell>
          <cell r="C1314">
            <v>590</v>
          </cell>
        </row>
        <row r="1315">
          <cell r="A1315" t="str">
            <v>Entertainment - Quality</v>
          </cell>
          <cell r="C1315">
            <v>0</v>
          </cell>
        </row>
        <row r="1316">
          <cell r="A1316" t="str">
            <v>Entertainment - Personnel</v>
          </cell>
          <cell r="C1316">
            <v>0</v>
          </cell>
        </row>
        <row r="1317">
          <cell r="A1317" t="str">
            <v>Entertainment - Systems</v>
          </cell>
          <cell r="C1317">
            <v>0</v>
          </cell>
        </row>
        <row r="1318">
          <cell r="A1318" t="str">
            <v>Entertainment - Purchase</v>
          </cell>
          <cell r="C1318">
            <v>6100</v>
          </cell>
        </row>
        <row r="1319">
          <cell r="A1319" t="str">
            <v>Entertainment-Engineering</v>
          </cell>
          <cell r="C1319">
            <v>1797</v>
          </cell>
        </row>
        <row r="1320">
          <cell r="A1320" t="str">
            <v>TRAVEL OVERSEAS</v>
          </cell>
        </row>
        <row r="1321">
          <cell r="A1321" t="str">
            <v>Travel Overseas - E.D.</v>
          </cell>
          <cell r="C1321">
            <v>438871.5</v>
          </cell>
        </row>
        <row r="1322">
          <cell r="A1322" t="str">
            <v>Foreign Travelling (Training)</v>
          </cell>
          <cell r="C1322">
            <v>0</v>
          </cell>
        </row>
        <row r="1323">
          <cell r="A1323" t="str">
            <v>Foreign Travelling-Quality</v>
          </cell>
          <cell r="C1323">
            <v>0</v>
          </cell>
        </row>
        <row r="1324">
          <cell r="A1324" t="str">
            <v>Foreign Travelling-Engineering</v>
          </cell>
          <cell r="C1324">
            <v>223297.36</v>
          </cell>
        </row>
        <row r="1325">
          <cell r="A1325" t="str">
            <v>LOCAL CONVEYANCE</v>
          </cell>
        </row>
        <row r="1326">
          <cell r="A1326" t="str">
            <v>Local Conveyance-E.D.</v>
          </cell>
          <cell r="C1326">
            <v>13290</v>
          </cell>
        </row>
        <row r="1327">
          <cell r="A1327" t="str">
            <v>Local Conveyance - Mgt. Manuf</v>
          </cell>
          <cell r="C1327">
            <v>0</v>
          </cell>
        </row>
        <row r="1328">
          <cell r="A1328" t="str">
            <v>Local conveyance- Assembly</v>
          </cell>
          <cell r="C1328">
            <v>72</v>
          </cell>
        </row>
        <row r="1329">
          <cell r="A1329" t="str">
            <v>Local Conveyance - Fabrication</v>
          </cell>
          <cell r="C1329">
            <v>1771</v>
          </cell>
        </row>
        <row r="1330">
          <cell r="A1330" t="str">
            <v>Local Conveyance - Maintainence</v>
          </cell>
          <cell r="C1330">
            <v>1111</v>
          </cell>
        </row>
        <row r="1331">
          <cell r="A1331" t="str">
            <v>Local Conveyance - Paint Shop</v>
          </cell>
          <cell r="C1331">
            <v>331</v>
          </cell>
        </row>
        <row r="1332">
          <cell r="A1332" t="str">
            <v>Local Conveyance - PPC</v>
          </cell>
          <cell r="C1332">
            <v>64</v>
          </cell>
        </row>
        <row r="1333">
          <cell r="A1333" t="str">
            <v>Local Conveyance - Manufacturing</v>
          </cell>
          <cell r="C1333">
            <v>0</v>
          </cell>
        </row>
        <row r="1334">
          <cell r="A1334" t="str">
            <v>Local Conveyance - Mgt. Materials</v>
          </cell>
          <cell r="C1334">
            <v>0</v>
          </cell>
        </row>
        <row r="1335">
          <cell r="A1335" t="str">
            <v>Local Conveyance - Purchase</v>
          </cell>
          <cell r="C1335">
            <v>17976</v>
          </cell>
        </row>
        <row r="1336">
          <cell r="A1336" t="str">
            <v>Local Conveyance - Stores</v>
          </cell>
          <cell r="C1336">
            <v>400</v>
          </cell>
        </row>
        <row r="1337">
          <cell r="A1337" t="str">
            <v>Local Conveyance - Industrial Engg.</v>
          </cell>
          <cell r="C1337">
            <v>1425</v>
          </cell>
        </row>
        <row r="1338">
          <cell r="A1338" t="str">
            <v>Local Conveyance - Shipment</v>
          </cell>
          <cell r="C1338">
            <v>0</v>
          </cell>
        </row>
        <row r="1339">
          <cell r="A1339" t="str">
            <v>Local Conveyance - Magt. Engg.</v>
          </cell>
          <cell r="C1339">
            <v>5066</v>
          </cell>
        </row>
        <row r="1340">
          <cell r="A1340" t="str">
            <v>Local Conveyance - Curr. Prod. Engg</v>
          </cell>
          <cell r="C1340">
            <v>13668</v>
          </cell>
        </row>
        <row r="1341">
          <cell r="A1341" t="str">
            <v>Local Conveyance - Quality</v>
          </cell>
          <cell r="C1341">
            <v>1330</v>
          </cell>
        </row>
        <row r="1342">
          <cell r="A1342" t="str">
            <v>Local Conveyance - Finance</v>
          </cell>
          <cell r="C1342">
            <v>7975</v>
          </cell>
        </row>
        <row r="1343">
          <cell r="A1343" t="str">
            <v>Local Conveyance - Systems</v>
          </cell>
          <cell r="C1343">
            <v>1504</v>
          </cell>
        </row>
        <row r="1344">
          <cell r="A1344" t="str">
            <v>Local Conveyance - Personnel</v>
          </cell>
          <cell r="C1344">
            <v>11249</v>
          </cell>
        </row>
        <row r="1345">
          <cell r="A1345" t="str">
            <v>CONVEYANCE REIMBURSEMENT</v>
          </cell>
        </row>
        <row r="1346">
          <cell r="A1346" t="str">
            <v>Conveyance Reim.-Magt. Manuf.</v>
          </cell>
          <cell r="C1346">
            <v>31608</v>
          </cell>
        </row>
        <row r="1347">
          <cell r="A1347" t="str">
            <v>Conveyance Reimb.- Assembly</v>
          </cell>
          <cell r="C1347">
            <v>240</v>
          </cell>
        </row>
        <row r="1348">
          <cell r="A1348" t="str">
            <v>Conveyance Reimb. - Fabrication</v>
          </cell>
          <cell r="C1348">
            <v>120</v>
          </cell>
        </row>
        <row r="1349">
          <cell r="A1349" t="str">
            <v>Conveyance Reimb. - Paint Shop</v>
          </cell>
          <cell r="C1349">
            <v>2968</v>
          </cell>
        </row>
        <row r="1350">
          <cell r="A1350" t="str">
            <v>Conveyance Reimb. - PPC</v>
          </cell>
          <cell r="C1350">
            <v>400</v>
          </cell>
        </row>
        <row r="1351">
          <cell r="A1351" t="str">
            <v>Conveyance Reimb. - Indust. Engg.</v>
          </cell>
          <cell r="C1351">
            <v>3544</v>
          </cell>
        </row>
        <row r="1352">
          <cell r="A1352" t="str">
            <v>Conveyance Reimb. - Maintainence</v>
          </cell>
          <cell r="C1352">
            <v>0</v>
          </cell>
        </row>
        <row r="1353">
          <cell r="A1353" t="str">
            <v>Conveyance Reimb. - Magt. Material</v>
          </cell>
          <cell r="C1353">
            <v>22648</v>
          </cell>
        </row>
        <row r="1354">
          <cell r="A1354" t="str">
            <v>Conveyance Reimb. - Purchase</v>
          </cell>
          <cell r="C1354">
            <v>28316</v>
          </cell>
        </row>
        <row r="1355">
          <cell r="A1355" t="str">
            <v>Conveyance Reimb. - Stores</v>
          </cell>
          <cell r="C1355">
            <v>2640</v>
          </cell>
        </row>
        <row r="1356">
          <cell r="A1356" t="str">
            <v>Conveyance Reinb. - Shipment</v>
          </cell>
          <cell r="C1356">
            <v>0</v>
          </cell>
        </row>
        <row r="1357">
          <cell r="A1357" t="str">
            <v>Conveyance Reimb. - Magt. Engg.</v>
          </cell>
          <cell r="C1357">
            <v>23106</v>
          </cell>
        </row>
        <row r="1358">
          <cell r="A1358" t="str">
            <v>Conveyance Reimb. - Curr. Prod. Eng</v>
          </cell>
          <cell r="C1358">
            <v>14988</v>
          </cell>
        </row>
        <row r="1359">
          <cell r="A1359" t="str">
            <v>Conveyance Reimb. Quality</v>
          </cell>
          <cell r="C1359">
            <v>6602</v>
          </cell>
        </row>
        <row r="1360">
          <cell r="A1360" t="str">
            <v>Conveyance Reimb. - Finance</v>
          </cell>
          <cell r="C1360">
            <v>46365</v>
          </cell>
        </row>
        <row r="1361">
          <cell r="A1361" t="str">
            <v>Conveyance Reimb. - Systems</v>
          </cell>
          <cell r="C1361">
            <v>8084</v>
          </cell>
        </row>
        <row r="1362">
          <cell r="A1362" t="str">
            <v>Conveyance Reimb. - Personnel</v>
          </cell>
          <cell r="C1362">
            <v>21760</v>
          </cell>
        </row>
        <row r="1363">
          <cell r="A1363" t="str">
            <v>LEGAL &amp; PROFFESIONAL EXPENSES</v>
          </cell>
        </row>
        <row r="1364">
          <cell r="A1364" t="str">
            <v>Legal &amp; Proff.-E.D.</v>
          </cell>
          <cell r="C1364">
            <v>285388</v>
          </cell>
        </row>
        <row r="1365">
          <cell r="A1365" t="str">
            <v>Legal &amp; Proff. - Material</v>
          </cell>
          <cell r="C1365">
            <v>675</v>
          </cell>
        </row>
        <row r="1366">
          <cell r="A1366" t="str">
            <v>Legal &amp; Proff. - Personnel</v>
          </cell>
          <cell r="C1366">
            <v>44462</v>
          </cell>
        </row>
        <row r="1367">
          <cell r="A1367" t="str">
            <v>Legal &amp; Proff. - Finance</v>
          </cell>
          <cell r="C1367">
            <v>62395</v>
          </cell>
        </row>
        <row r="1368">
          <cell r="A1368" t="str">
            <v>Legal &amp; Proff.- Genral Admin.</v>
          </cell>
          <cell r="C1368">
            <v>31500</v>
          </cell>
        </row>
        <row r="1369">
          <cell r="A1369" t="str">
            <v>Consultancy-ED</v>
          </cell>
          <cell r="C1369">
            <v>424101.12</v>
          </cell>
        </row>
        <row r="1370">
          <cell r="A1370" t="str">
            <v>Retainership exp.-Material</v>
          </cell>
          <cell r="C1370">
            <v>32329</v>
          </cell>
        </row>
        <row r="1371">
          <cell r="A1371" t="str">
            <v>PRINTING &amp; STATIONERY</v>
          </cell>
        </row>
        <row r="1372">
          <cell r="A1372" t="str">
            <v>Printing &amp; Stationery - Gen. Admin.</v>
          </cell>
          <cell r="C1372">
            <v>140346.19</v>
          </cell>
        </row>
        <row r="1373">
          <cell r="A1373" t="str">
            <v>Printing &amp; stationery - Systems</v>
          </cell>
          <cell r="C1373">
            <v>125602</v>
          </cell>
        </row>
        <row r="1374">
          <cell r="A1374" t="str">
            <v>INSURANCE EXPENSES</v>
          </cell>
        </row>
        <row r="1375">
          <cell r="A1375" t="str">
            <v>Insurance - Finance</v>
          </cell>
          <cell r="C1375">
            <v>47458</v>
          </cell>
        </row>
        <row r="1376">
          <cell r="A1376" t="str">
            <v>Insurance - Personnel</v>
          </cell>
          <cell r="C1376">
            <v>15741</v>
          </cell>
        </row>
        <row r="1377">
          <cell r="A1377" t="str">
            <v>Insurance - Materials</v>
          </cell>
          <cell r="C1377">
            <v>223366</v>
          </cell>
        </row>
        <row r="1378">
          <cell r="A1378" t="str">
            <v>Insurance - General Admin.</v>
          </cell>
          <cell r="C1378">
            <v>4722</v>
          </cell>
        </row>
        <row r="1379">
          <cell r="A1379" t="str">
            <v>SALES RETURN</v>
          </cell>
          <cell r="C1379">
            <v>0</v>
          </cell>
        </row>
        <row r="1380">
          <cell r="A1380" t="str">
            <v>Business promotion &amp; development exps.</v>
          </cell>
          <cell r="C1380">
            <v>0</v>
          </cell>
        </row>
        <row r="1381">
          <cell r="A1381" t="str">
            <v>FINANCIAL EXPENSES</v>
          </cell>
        </row>
        <row r="1382">
          <cell r="A1382" t="str">
            <v>Bank charges</v>
          </cell>
          <cell r="C1382">
            <v>62339.01</v>
          </cell>
        </row>
        <row r="1383">
          <cell r="A1383" t="str">
            <v>Bill discounting charges</v>
          </cell>
          <cell r="C1383">
            <v>0</v>
          </cell>
        </row>
        <row r="1384">
          <cell r="A1384" t="str">
            <v>Commission/Brokerage on finance</v>
          </cell>
          <cell r="C1384">
            <v>0</v>
          </cell>
        </row>
        <row r="1385">
          <cell r="A1385" t="str">
            <v>Interest - Term loans</v>
          </cell>
          <cell r="C1385">
            <v>1970616.47</v>
          </cell>
        </row>
        <row r="1386">
          <cell r="A1386" t="str">
            <v>Interest on other loans</v>
          </cell>
          <cell r="C1386">
            <v>0</v>
          </cell>
        </row>
        <row r="1387">
          <cell r="A1387" t="str">
            <v>Interest paid on Bank loans</v>
          </cell>
          <cell r="C1387">
            <v>1646477.88</v>
          </cell>
        </row>
        <row r="1388">
          <cell r="A1388" t="str">
            <v>L / C Charges</v>
          </cell>
          <cell r="C1388">
            <v>220774.57</v>
          </cell>
        </row>
        <row r="1389">
          <cell r="A1389" t="str">
            <v>Exchange Rate Difference(imports)</v>
          </cell>
          <cell r="C1389">
            <v>51802.38</v>
          </cell>
        </row>
        <row r="1390">
          <cell r="A1390" t="str">
            <v>Interim Dividend</v>
          </cell>
          <cell r="C1390">
            <v>0</v>
          </cell>
        </row>
        <row r="1391">
          <cell r="A1391" t="str">
            <v>Preference Dividend</v>
          </cell>
          <cell r="C1391">
            <v>0</v>
          </cell>
        </row>
        <row r="1392">
          <cell r="A1392" t="str">
            <v>Equity Dividend (final)</v>
          </cell>
          <cell r="C1392">
            <v>0</v>
          </cell>
        </row>
        <row r="1393">
          <cell r="A1393" t="str">
            <v>BAD DEBTS</v>
          </cell>
        </row>
        <row r="1394">
          <cell r="A1394" t="str">
            <v>Bad debts written off</v>
          </cell>
          <cell r="C1394">
            <v>0</v>
          </cell>
        </row>
        <row r="1395">
          <cell r="A1395" t="str">
            <v>Unrecoverable Advances written off</v>
          </cell>
          <cell r="C1395">
            <v>0</v>
          </cell>
        </row>
        <row r="1396">
          <cell r="A1396" t="str">
            <v>FIXED ASSET</v>
          </cell>
        </row>
        <row r="1397">
          <cell r="A1397" t="str">
            <v>Depreciation on fixed assets</v>
          </cell>
          <cell r="C1397">
            <v>4356942.41</v>
          </cell>
        </row>
        <row r="1398">
          <cell r="A1398" t="str">
            <v>Profit &amp; loss on sales of Asset</v>
          </cell>
          <cell r="C1398">
            <v>0</v>
          </cell>
          <cell r="D1398">
            <v>72000</v>
          </cell>
        </row>
        <row r="1399">
          <cell r="A1399" t="str">
            <v>INCOME TAX PROVISION</v>
          </cell>
        </row>
        <row r="1400">
          <cell r="A1400" t="str">
            <v>Income Tax Provision - Current Year</v>
          </cell>
          <cell r="C1400">
            <v>0</v>
          </cell>
        </row>
        <row r="1401">
          <cell r="A1401" t="str">
            <v>PERSONNEL EXPENSES-OTHERS</v>
          </cell>
        </row>
        <row r="1402">
          <cell r="A1402" t="str">
            <v>Canteen expenses-Gen. Admin.</v>
          </cell>
          <cell r="C1402">
            <v>647907.04</v>
          </cell>
        </row>
        <row r="1403">
          <cell r="A1403" t="str">
            <v>Staff  Insurance -  Gen. Admin.</v>
          </cell>
          <cell r="C1403">
            <v>562820.67000000004</v>
          </cell>
        </row>
        <row r="1404">
          <cell r="A1404" t="str">
            <v>Staff Welfare - Gen. Admin.</v>
          </cell>
          <cell r="C1404">
            <v>328309.95</v>
          </cell>
        </row>
        <row r="1405">
          <cell r="A1405" t="str">
            <v>Pantry expenses - Gen. Admin.</v>
          </cell>
          <cell r="C1405">
            <v>25686</v>
          </cell>
        </row>
        <row r="1406">
          <cell r="A1406" t="str">
            <v>Training Expenses- Gen. Admin.</v>
          </cell>
          <cell r="C1406">
            <v>72005</v>
          </cell>
        </row>
        <row r="1407">
          <cell r="A1407" t="str">
            <v>Meal Expenses- Gen. Admin.</v>
          </cell>
          <cell r="C1407">
            <v>12153</v>
          </cell>
        </row>
        <row r="1408">
          <cell r="A1408" t="str">
            <v>Security - Gen. Admin.</v>
          </cell>
          <cell r="C1408">
            <v>500557</v>
          </cell>
        </row>
        <row r="1409">
          <cell r="A1409" t="str">
            <v>Horticulture - Gen. Admin.</v>
          </cell>
          <cell r="C1409">
            <v>56421</v>
          </cell>
        </row>
        <row r="1410">
          <cell r="A1410" t="str">
            <v>Sanitation - Gen. Admin.</v>
          </cell>
          <cell r="C1410">
            <v>234921.13</v>
          </cell>
        </row>
        <row r="1411">
          <cell r="A1411" t="str">
            <v>PF Admin. Charges - Gen. Admin.</v>
          </cell>
          <cell r="C1411">
            <v>56531</v>
          </cell>
        </row>
        <row r="1412">
          <cell r="A1412" t="str">
            <v>Recruitment Expenses - General Admi</v>
          </cell>
          <cell r="C1412">
            <v>234571.95</v>
          </cell>
        </row>
        <row r="1413">
          <cell r="A1413" t="str">
            <v>Medical Expenses - Staff- Gen. Admi</v>
          </cell>
          <cell r="C1413">
            <v>7280</v>
          </cell>
        </row>
        <row r="1414">
          <cell r="A1414" t="str">
            <v>staff welfare (suggestion award)</v>
          </cell>
          <cell r="C1414">
            <v>0</v>
          </cell>
        </row>
        <row r="1415">
          <cell r="A1415" t="str">
            <v>Staff welfare (Cultural evening exps.)</v>
          </cell>
          <cell r="C1415">
            <v>0</v>
          </cell>
        </row>
        <row r="1416">
          <cell r="A1416" t="str">
            <v>Audit Fee</v>
          </cell>
          <cell r="C1416">
            <v>250000</v>
          </cell>
        </row>
        <row r="1417">
          <cell r="A1417" t="str">
            <v>SOFTWARE EXPENSES</v>
          </cell>
        </row>
        <row r="1418">
          <cell r="A1418" t="str">
            <v>Software Expenses - Systems</v>
          </cell>
          <cell r="C1418">
            <v>93314</v>
          </cell>
        </row>
        <row r="1419">
          <cell r="A1419" t="str">
            <v>WARRANTY EXPENSES</v>
          </cell>
        </row>
        <row r="1420">
          <cell r="A1420" t="str">
            <v>Warranty expense</v>
          </cell>
          <cell r="C1420">
            <v>911523.78</v>
          </cell>
        </row>
        <row r="1421">
          <cell r="A1421" t="str">
            <v>Loss on sale of investments - mutual funds</v>
          </cell>
          <cell r="C1421">
            <v>0</v>
          </cell>
        </row>
        <row r="1422">
          <cell r="A1422" t="str">
            <v>APPROPRIATIONS</v>
          </cell>
        </row>
        <row r="1423">
          <cell r="A1423" t="str">
            <v>Appropriation to general reserve</v>
          </cell>
          <cell r="C1423">
            <v>0</v>
          </cell>
        </row>
        <row r="1424">
          <cell r="A1424" t="str">
            <v>Appropriation to capital redemption reserve</v>
          </cell>
          <cell r="C1424">
            <v>0</v>
          </cell>
        </row>
        <row r="1425">
          <cell r="A1425" t="str">
            <v>Provision for Income Tax (A/Y 2003-04) (P&amp;L)</v>
          </cell>
          <cell r="C1425">
            <v>826800</v>
          </cell>
        </row>
        <row r="1426">
          <cell r="A1426" t="str">
            <v>Provision for Income Tax (A/Y 2003-04)</v>
          </cell>
          <cell r="D1426">
            <v>1318000.283175</v>
          </cell>
        </row>
        <row r="1427">
          <cell r="A1427" t="str">
            <v>Advance Salary (Mr.Babu)</v>
          </cell>
          <cell r="C1427">
            <v>1221152</v>
          </cell>
        </row>
        <row r="1428">
          <cell r="A1428" t="str">
            <v>Payroll adjustment a/c</v>
          </cell>
          <cell r="D1428">
            <v>1221152</v>
          </cell>
        </row>
        <row r="1429">
          <cell r="A1429" t="str">
            <v>Provision for Wealth Tax</v>
          </cell>
          <cell r="D1429">
            <v>18700</v>
          </cell>
        </row>
        <row r="1431">
          <cell r="C1431">
            <v>518627024.87000006</v>
          </cell>
          <cell r="D1431">
            <v>518627024.8743999</v>
          </cell>
        </row>
        <row r="1432">
          <cell r="D1432">
            <v>-4.3998360633850098E-3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xed-exp"/>
    </sheetNames>
    <sheetDataSet>
      <sheetData sheetId="0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 Book"/>
      <sheetName val="Comparison"/>
      <sheetName val="Totalprv"/>
      <sheetName val="Fed'l Tax Computation"/>
      <sheetName val="Fed'l Taxable Inc"/>
      <sheetName val="co lease rental"/>
      <sheetName val="00-020 General"/>
      <sheetName val="FY96 CB Div Poo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6">
          <cell r="B46" t="str">
            <v>T-1-Invntrsv</v>
          </cell>
          <cell r="C46" t="str">
            <v>Inventory Reserves</v>
          </cell>
          <cell r="E46">
            <v>1317</v>
          </cell>
          <cell r="F46">
            <v>420</v>
          </cell>
          <cell r="G46">
            <v>478</v>
          </cell>
        </row>
        <row r="47">
          <cell r="B47" t="str">
            <v>T-1-Lawless</v>
          </cell>
          <cell r="C47" t="str">
            <v>Lawless Trust Income</v>
          </cell>
          <cell r="E47">
            <v>150</v>
          </cell>
        </row>
        <row r="48">
          <cell r="B48" t="str">
            <v>T-1-Orthorev</v>
          </cell>
          <cell r="C48" t="str">
            <v>Ortho</v>
          </cell>
          <cell r="E48">
            <v>-2901</v>
          </cell>
        </row>
        <row r="49">
          <cell r="B49" t="str">
            <v>T-1-Patntexp</v>
          </cell>
          <cell r="C49" t="str">
            <v xml:space="preserve">Patents </v>
          </cell>
          <cell r="E49">
            <v>-2678</v>
          </cell>
          <cell r="G49">
            <v>-748</v>
          </cell>
        </row>
        <row r="50">
          <cell r="B50" t="str">
            <v>T-1-CCD49</v>
          </cell>
          <cell r="C50" t="str">
            <v>Plant reserves</v>
          </cell>
          <cell r="F50">
            <v>201</v>
          </cell>
        </row>
        <row r="51">
          <cell r="B51" t="str">
            <v>T-1-Restruct</v>
          </cell>
          <cell r="C51" t="str">
            <v>Restructuring reserves (Vision)</v>
          </cell>
          <cell r="G51">
            <v>-1057</v>
          </cell>
        </row>
        <row r="52">
          <cell r="B52" t="str">
            <v>T-1-Retrnrsv</v>
          </cell>
          <cell r="C52" t="str">
            <v>Returns reserves</v>
          </cell>
          <cell r="E52">
            <v>105</v>
          </cell>
          <cell r="G52">
            <v>369</v>
          </cell>
        </row>
        <row r="53">
          <cell r="B53" t="str">
            <v>T-1-Smequipt</v>
          </cell>
          <cell r="C53" t="str">
            <v>Small lab/office equipment</v>
          </cell>
          <cell r="E53">
            <v>1883</v>
          </cell>
        </row>
        <row r="54">
          <cell r="B54" t="str">
            <v>T-1-Unicapiv</v>
          </cell>
          <cell r="C54" t="str">
            <v>Unicap</v>
          </cell>
          <cell r="E54">
            <v>800</v>
          </cell>
        </row>
        <row r="55">
          <cell r="B55" t="str">
            <v>T-1-Acrdvact</v>
          </cell>
          <cell r="C55" t="str">
            <v>Vacation accrual</v>
          </cell>
          <cell r="E55">
            <v>1029</v>
          </cell>
          <cell r="G55">
            <v>457</v>
          </cell>
        </row>
        <row r="56">
          <cell r="B56" t="str">
            <v>T-1-CCD32</v>
          </cell>
          <cell r="C56" t="str">
            <v>Warranty Reserve</v>
          </cell>
          <cell r="F56">
            <v>-691</v>
          </cell>
          <cell r="G56">
            <v>65</v>
          </cell>
        </row>
        <row r="58">
          <cell r="B58" t="str">
            <v>T-1-Acrdmisc</v>
          </cell>
          <cell r="C58" t="str">
            <v>Other</v>
          </cell>
          <cell r="F58">
            <v>-97</v>
          </cell>
          <cell r="G58">
            <v>-194</v>
          </cell>
        </row>
        <row r="60">
          <cell r="B60" t="str">
            <v>Acquired items</v>
          </cell>
        </row>
        <row r="62">
          <cell r="B62" t="str">
            <v>T-2-Eville7</v>
          </cell>
          <cell r="C62" t="str">
            <v>CHLP I Technology</v>
          </cell>
          <cell r="E62">
            <v>-1299</v>
          </cell>
        </row>
        <row r="63">
          <cell r="B63" t="str">
            <v>T-2-Amortcmf</v>
          </cell>
          <cell r="C63" t="str">
            <v xml:space="preserve">CMF </v>
          </cell>
          <cell r="E63">
            <v>427</v>
          </cell>
        </row>
        <row r="64">
          <cell r="B64" t="str">
            <v>T-2-Ctsoffin</v>
          </cell>
          <cell r="C64" t="str">
            <v>Ex D&amp;O Liability Insurance</v>
          </cell>
          <cell r="E64">
            <v>-333</v>
          </cell>
        </row>
        <row r="65">
          <cell r="B65" t="str">
            <v>T-2-Eurodebt</v>
          </cell>
          <cell r="C65" t="str">
            <v>Long Term Debt - Eurobonds</v>
          </cell>
          <cell r="E65">
            <v>1835</v>
          </cell>
        </row>
        <row r="66">
          <cell r="B66" t="str">
            <v>T-2-CCD1</v>
          </cell>
          <cell r="C66" t="str">
            <v>Reagent rental depreciation</v>
          </cell>
          <cell r="F66">
            <v>-2973</v>
          </cell>
        </row>
        <row r="67">
          <cell r="B67" t="str">
            <v>T-2-CCD6</v>
          </cell>
          <cell r="C67" t="str">
            <v>Name change accrual</v>
          </cell>
          <cell r="F67">
            <v>-895</v>
          </cell>
        </row>
        <row r="68">
          <cell r="B68" t="str">
            <v>T-2-CCD17</v>
          </cell>
          <cell r="C68" t="str">
            <v>Sec 197 intangibles</v>
          </cell>
          <cell r="F68">
            <v>-1480</v>
          </cell>
        </row>
        <row r="69">
          <cell r="B69" t="str">
            <v>T-2-CCD22</v>
          </cell>
          <cell r="C69" t="str">
            <v>Fixed assets</v>
          </cell>
          <cell r="F69">
            <v>558</v>
          </cell>
        </row>
        <row r="70">
          <cell r="B70" t="str">
            <v>T-2-CCD25</v>
          </cell>
          <cell r="C70" t="str">
            <v>CG OPEB payments</v>
          </cell>
          <cell r="F70">
            <v>-400</v>
          </cell>
        </row>
        <row r="71">
          <cell r="B71" t="str">
            <v>T-2-CCD24</v>
          </cell>
          <cell r="C71" t="str">
            <v>Triton prepaid research</v>
          </cell>
          <cell r="F71">
            <v>-853</v>
          </cell>
        </row>
        <row r="72">
          <cell r="B72" t="str">
            <v>T-2-CCD29</v>
          </cell>
          <cell r="C72" t="str">
            <v>Capitalized interest</v>
          </cell>
          <cell r="F72">
            <v>-96</v>
          </cell>
        </row>
        <row r="73">
          <cell r="B73" t="str">
            <v>T-2-CCD5</v>
          </cell>
          <cell r="C73" t="str">
            <v>LIFO 481 adjustment</v>
          </cell>
          <cell r="F73">
            <v>1773</v>
          </cell>
        </row>
        <row r="74">
          <cell r="B74" t="str">
            <v>T-2-CCD9</v>
          </cell>
          <cell r="C74" t="str">
            <v>Base tech amortization</v>
          </cell>
          <cell r="F74">
            <v>1178</v>
          </cell>
        </row>
        <row r="77">
          <cell r="G77">
            <v>0</v>
          </cell>
        </row>
        <row r="78">
          <cell r="D78" t="str">
            <v>Total temporary differences</v>
          </cell>
          <cell r="E78">
            <v>-11988</v>
          </cell>
          <cell r="F78">
            <v>-4061</v>
          </cell>
          <cell r="G78">
            <v>-4407</v>
          </cell>
        </row>
        <row r="80">
          <cell r="C80" t="str">
            <v>Federal taxable income b/4 NOL's &amp; Options</v>
          </cell>
          <cell r="E80">
            <v>103865</v>
          </cell>
          <cell r="F80">
            <v>572</v>
          </cell>
          <cell r="G80">
            <v>-21925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ng O-S. Staff Advances"/>
      <sheetName val="Nagative Staff Advances"/>
      <sheetName val="Staff Advances Dump"/>
      <sheetName val="Deposits Dump"/>
      <sheetName val="Security Deposit Pay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 per GL"/>
      <sheetName val="Estimate"/>
      <sheetName val="Sheet1 (2)"/>
      <sheetName val=" IB-PL-YTD"/>
      <sheetName val="BS"/>
      <sheetName val="SCB 1 - Current"/>
      <sheetName val="SCB 2 - Current"/>
      <sheetName val="BS-SCH"/>
      <sheetName val="Staff lis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!!!GO"/>
      <sheetName val="BS-SCH"/>
      <sheetName val="BS_SCH"/>
      <sheetName val="As per 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L.150MN"/>
      <sheetName val="RIL.50MN"/>
      <sheetName val="RIL75MNbondsbuybk"/>
      <sheetName val="RILGBPbondsbuybk"/>
      <sheetName val="RIL.150 MN.REFIN"/>
      <sheetName val="RIL.37.5MN REFIN"/>
      <sheetName val="RIL.38MN buyback"/>
      <sheetName val="RILJPY14BN"/>
      <sheetName val="RILGBP17.5"/>
      <sheetName val="RILGBP50"/>
      <sheetName val="taxrates"/>
      <sheetName val="RPL.129.5MN.REFIN"/>
      <sheetName val="RILBUYBACKOFFER"/>
      <sheetName val="RPUSD500"/>
      <sheetName val="RPUSD250"/>
      <sheetName val="Sheet2"/>
      <sheetName val="Sheet1"/>
      <sheetName val="Total"/>
      <sheetName val="Sale 30-06-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C1" t="str">
            <v>Participations in foreign currency loans : ( Amounts in Millions)</v>
          </cell>
        </row>
        <row r="2">
          <cell r="C2" t="str">
            <v>Bank Name</v>
          </cell>
          <cell r="G2" t="str">
            <v>RIL</v>
          </cell>
          <cell r="Q2" t="str">
            <v>RP</v>
          </cell>
          <cell r="T2" t="str">
            <v>GRAND TOTAL</v>
          </cell>
        </row>
        <row r="3">
          <cell r="D3" t="str">
            <v>HO / Tax residency</v>
          </cell>
          <cell r="E3" t="str">
            <v>Tax Rate</v>
          </cell>
          <cell r="F3" t="str">
            <v>Bank type</v>
          </cell>
          <cell r="G3" t="str">
            <v>$75 MN Bonds buyback</v>
          </cell>
          <cell r="H3" t="str">
            <v>GBP Bonds buyback</v>
          </cell>
          <cell r="I3" t="str">
            <v>$37.5 MN Refin</v>
          </cell>
          <cell r="J3" t="str">
            <v>$150 MN Refin</v>
          </cell>
          <cell r="K3" t="str">
            <v>$ 38 MN Refin</v>
          </cell>
          <cell r="L3" t="str">
            <v>JPY 14 BN</v>
          </cell>
          <cell r="M3" t="str">
            <v>Buyback JPY 13 BN</v>
          </cell>
          <cell r="N3" t="str">
            <v>GBP 17.5 MN</v>
          </cell>
          <cell r="O3" t="str">
            <v>GBP 50 MN</v>
          </cell>
          <cell r="P3" t="str">
            <v>RIL Total</v>
          </cell>
          <cell r="Q3" t="str">
            <v xml:space="preserve">$ 500 MN </v>
          </cell>
          <cell r="R3" t="str">
            <v xml:space="preserve">$ 250 MN </v>
          </cell>
          <cell r="S3" t="str">
            <v>RPL Total</v>
          </cell>
        </row>
        <row r="4">
          <cell r="I4" t="str">
            <v>(JPY BN)</v>
          </cell>
          <cell r="L4" t="str">
            <v>(JPY BN)</v>
          </cell>
          <cell r="M4" t="str">
            <v>(JPY BN)</v>
          </cell>
          <cell r="P4" t="str">
            <v>(USD MN)</v>
          </cell>
          <cell r="S4" t="str">
            <v>(USD MN)</v>
          </cell>
        </row>
        <row r="5">
          <cell r="C5" t="str">
            <v>ABN AMRO Bank (Switzerland)</v>
          </cell>
          <cell r="D5" t="str">
            <v>Switzerland</v>
          </cell>
          <cell r="E5">
            <v>0.1</v>
          </cell>
          <cell r="F5" t="str">
            <v>Foreign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25</v>
          </cell>
          <cell r="R5">
            <v>0</v>
          </cell>
          <cell r="S5">
            <v>25</v>
          </cell>
          <cell r="T5">
            <v>25</v>
          </cell>
        </row>
        <row r="6">
          <cell r="C6" t="str">
            <v>ABN AMRO Bank</v>
          </cell>
          <cell r="D6" t="str">
            <v>Netherlands</v>
          </cell>
          <cell r="E6">
            <v>0.1</v>
          </cell>
          <cell r="F6" t="str">
            <v>Foreign</v>
          </cell>
          <cell r="G6">
            <v>0</v>
          </cell>
          <cell r="H6">
            <v>0</v>
          </cell>
          <cell r="I6">
            <v>0.528307623</v>
          </cell>
          <cell r="J6">
            <v>0</v>
          </cell>
          <cell r="K6">
            <v>0</v>
          </cell>
          <cell r="L6">
            <v>0</v>
          </cell>
          <cell r="M6">
            <v>2.6027198399001108</v>
          </cell>
          <cell r="N6">
            <v>0</v>
          </cell>
          <cell r="O6">
            <v>0</v>
          </cell>
          <cell r="P6">
            <v>23.237549821137829</v>
          </cell>
          <cell r="Q6">
            <v>7.5</v>
          </cell>
          <cell r="R6">
            <v>17</v>
          </cell>
          <cell r="S6">
            <v>24.5</v>
          </cell>
          <cell r="T6">
            <v>47.737549821137833</v>
          </cell>
        </row>
        <row r="7">
          <cell r="C7" t="str">
            <v>ANZEF  Limited</v>
          </cell>
          <cell r="D7" t="str">
            <v>UK</v>
          </cell>
          <cell r="E7">
            <v>0.1</v>
          </cell>
          <cell r="F7" t="str">
            <v>Foreign</v>
          </cell>
          <cell r="G7">
            <v>5.7199517826516297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2.6027198399001108</v>
          </cell>
          <cell r="N7">
            <v>0</v>
          </cell>
          <cell r="O7">
            <v>0</v>
          </cell>
          <cell r="P7">
            <v>25.036560361396702</v>
          </cell>
          <cell r="Q7">
            <v>9</v>
          </cell>
          <cell r="R7">
            <v>21.08</v>
          </cell>
          <cell r="S7">
            <v>30.08</v>
          </cell>
          <cell r="T7">
            <v>55.116560361396701</v>
          </cell>
        </row>
        <row r="8">
          <cell r="C8" t="str">
            <v>Arab Bank plc</v>
          </cell>
          <cell r="D8" t="str">
            <v>Bahrain</v>
          </cell>
          <cell r="E8">
            <v>0.2</v>
          </cell>
          <cell r="F8" t="str">
            <v>Foreign</v>
          </cell>
          <cell r="G8">
            <v>5.7179096700000001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1</v>
          </cell>
          <cell r="M8">
            <v>0</v>
          </cell>
          <cell r="N8">
            <v>0</v>
          </cell>
          <cell r="O8">
            <v>0</v>
          </cell>
          <cell r="P8">
            <v>13.13961072388155</v>
          </cell>
          <cell r="Q8">
            <v>0</v>
          </cell>
          <cell r="R8">
            <v>0</v>
          </cell>
          <cell r="S8">
            <v>0</v>
          </cell>
          <cell r="T8">
            <v>13.13961072388155</v>
          </cell>
        </row>
        <row r="9">
          <cell r="C9" t="str">
            <v>Arab Banking Corporation</v>
          </cell>
          <cell r="D9" t="str">
            <v>Bahrain</v>
          </cell>
          <cell r="E9">
            <v>0.2</v>
          </cell>
          <cell r="F9" t="str">
            <v>Foreign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9</v>
          </cell>
          <cell r="R9">
            <v>6</v>
          </cell>
          <cell r="S9">
            <v>15</v>
          </cell>
          <cell r="T9">
            <v>15</v>
          </cell>
        </row>
        <row r="10">
          <cell r="C10" t="str">
            <v>Banca Monte dei Paschi</v>
          </cell>
          <cell r="D10" t="str">
            <v>Italy</v>
          </cell>
          <cell r="E10">
            <v>0.15</v>
          </cell>
          <cell r="F10" t="str">
            <v>Foreign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4</v>
          </cell>
          <cell r="S10">
            <v>4</v>
          </cell>
          <cell r="T10">
            <v>4</v>
          </cell>
        </row>
        <row r="11">
          <cell r="C11" t="str">
            <v>ING Bank NV</v>
          </cell>
          <cell r="D11" t="str">
            <v>Netherlands</v>
          </cell>
          <cell r="E11">
            <v>0.1</v>
          </cell>
          <cell r="F11" t="str">
            <v>Foreign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15</v>
          </cell>
          <cell r="R11">
            <v>7.5</v>
          </cell>
          <cell r="S11">
            <v>22.5</v>
          </cell>
          <cell r="T11">
            <v>22.5</v>
          </cell>
        </row>
        <row r="12">
          <cell r="C12" t="str">
            <v>Bank Melli Iran</v>
          </cell>
          <cell r="D12" t="str">
            <v>Iran</v>
          </cell>
          <cell r="E12">
            <v>0.2</v>
          </cell>
          <cell r="F12" t="str">
            <v>Foreign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2</v>
          </cell>
          <cell r="S12">
            <v>2</v>
          </cell>
          <cell r="T12">
            <v>2</v>
          </cell>
        </row>
        <row r="13">
          <cell r="C13" t="str">
            <v>Bank of America N A</v>
          </cell>
          <cell r="D13" t="str">
            <v>USA</v>
          </cell>
          <cell r="E13">
            <v>0.1</v>
          </cell>
          <cell r="F13" t="str">
            <v>Foreign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1.4350000000000001</v>
          </cell>
          <cell r="M13">
            <v>0</v>
          </cell>
          <cell r="N13">
            <v>0</v>
          </cell>
          <cell r="O13">
            <v>45.951944450000006</v>
          </cell>
          <cell r="P13">
            <v>75.901902131320028</v>
          </cell>
          <cell r="Q13">
            <v>8.5</v>
          </cell>
          <cell r="R13">
            <v>0</v>
          </cell>
          <cell r="S13">
            <v>8.5</v>
          </cell>
          <cell r="T13">
            <v>84.401902131320028</v>
          </cell>
        </row>
        <row r="14">
          <cell r="C14" t="str">
            <v>Bank of Bahrain and Kuwait</v>
          </cell>
          <cell r="D14" t="str">
            <v>Bahrain</v>
          </cell>
          <cell r="E14">
            <v>0.2</v>
          </cell>
          <cell r="F14" t="str">
            <v>Foreign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1.5</v>
          </cell>
          <cell r="R14">
            <v>0</v>
          </cell>
          <cell r="S14">
            <v>1.5</v>
          </cell>
          <cell r="T14">
            <v>1.5</v>
          </cell>
        </row>
        <row r="15">
          <cell r="C15" t="str">
            <v>Bank of Baroda</v>
          </cell>
          <cell r="D15" t="str">
            <v>India</v>
          </cell>
          <cell r="E15">
            <v>0</v>
          </cell>
          <cell r="F15" t="str">
            <v>Indian</v>
          </cell>
          <cell r="G15">
            <v>6.5347539109193908</v>
          </cell>
          <cell r="H15">
            <v>0</v>
          </cell>
          <cell r="I15">
            <v>0</v>
          </cell>
          <cell r="J15">
            <v>0</v>
          </cell>
          <cell r="K15">
            <v>6.7499999999999991</v>
          </cell>
          <cell r="L15">
            <v>2.6413162739999998</v>
          </cell>
          <cell r="M15">
            <v>0</v>
          </cell>
          <cell r="N15">
            <v>0</v>
          </cell>
          <cell r="O15">
            <v>0</v>
          </cell>
          <cell r="P15">
            <v>32.887813685299676</v>
          </cell>
          <cell r="Q15">
            <v>20.5</v>
          </cell>
          <cell r="R15">
            <v>35</v>
          </cell>
          <cell r="S15">
            <v>55.5</v>
          </cell>
          <cell r="T15">
            <v>88.387813685299676</v>
          </cell>
        </row>
        <row r="16">
          <cell r="C16" t="str">
            <v>Bank of India</v>
          </cell>
          <cell r="D16" t="str">
            <v>India</v>
          </cell>
          <cell r="E16">
            <v>0</v>
          </cell>
          <cell r="F16" t="str">
            <v>Indian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4.5</v>
          </cell>
          <cell r="L16">
            <v>1</v>
          </cell>
          <cell r="M16">
            <v>0</v>
          </cell>
          <cell r="N16">
            <v>0</v>
          </cell>
          <cell r="O16">
            <v>0</v>
          </cell>
          <cell r="P16">
            <v>11.921701053881549</v>
          </cell>
          <cell r="Q16">
            <v>44</v>
          </cell>
          <cell r="R16">
            <v>0</v>
          </cell>
          <cell r="S16">
            <v>44</v>
          </cell>
          <cell r="T16">
            <v>55.921701053881549</v>
          </cell>
        </row>
        <row r="17">
          <cell r="C17" t="str">
            <v>Banque Internationale des Mascareignes</v>
          </cell>
          <cell r="D17" t="str">
            <v>Mauritius</v>
          </cell>
          <cell r="E17">
            <v>0</v>
          </cell>
          <cell r="F17" t="str">
            <v>Foreign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2.5</v>
          </cell>
          <cell r="R17">
            <v>5</v>
          </cell>
          <cell r="S17">
            <v>7.5</v>
          </cell>
          <cell r="T17">
            <v>7.5</v>
          </cell>
        </row>
        <row r="18">
          <cell r="C18" t="str">
            <v>Barclays Bank</v>
          </cell>
          <cell r="D18" t="str">
            <v>UK</v>
          </cell>
          <cell r="E18">
            <v>0.1</v>
          </cell>
          <cell r="F18" t="str">
            <v>Foreign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C19" t="str">
            <v>BNP Paribas</v>
          </cell>
          <cell r="D19" t="str">
            <v>France</v>
          </cell>
          <cell r="E19">
            <v>0.1</v>
          </cell>
          <cell r="F19" t="str">
            <v>Foreign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</row>
        <row r="20">
          <cell r="C20" t="str">
            <v>BOB International Finance Limited</v>
          </cell>
          <cell r="D20" t="str">
            <v>India</v>
          </cell>
          <cell r="E20">
            <v>0</v>
          </cell>
          <cell r="F20" t="str">
            <v>Indian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2</v>
          </cell>
          <cell r="R20">
            <v>0</v>
          </cell>
          <cell r="S20">
            <v>2</v>
          </cell>
          <cell r="T20">
            <v>2</v>
          </cell>
        </row>
        <row r="21">
          <cell r="C21" t="str">
            <v>Bumiputra-Commerce Bank Bhd</v>
          </cell>
          <cell r="D21" t="str">
            <v>Malaysia</v>
          </cell>
          <cell r="E21">
            <v>0.2</v>
          </cell>
          <cell r="F21" t="str">
            <v>Foreign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</row>
        <row r="22">
          <cell r="C22" t="str">
            <v>Canara Bank</v>
          </cell>
          <cell r="D22" t="str">
            <v>India</v>
          </cell>
          <cell r="E22">
            <v>0</v>
          </cell>
          <cell r="F22" t="str">
            <v>Indian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9</v>
          </cell>
          <cell r="R22">
            <v>6</v>
          </cell>
          <cell r="S22">
            <v>15</v>
          </cell>
          <cell r="T22">
            <v>15</v>
          </cell>
        </row>
        <row r="23">
          <cell r="C23" t="str">
            <v>Chinatrust Commercial Bank</v>
          </cell>
          <cell r="D23" t="str">
            <v>Taiwan</v>
          </cell>
          <cell r="E23">
            <v>0.2</v>
          </cell>
          <cell r="F23" t="str">
            <v>Foreign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1</v>
          </cell>
          <cell r="M23">
            <v>0</v>
          </cell>
          <cell r="N23">
            <v>0</v>
          </cell>
          <cell r="O23">
            <v>0</v>
          </cell>
          <cell r="P23">
            <v>7.4217010538815495</v>
          </cell>
          <cell r="Q23">
            <v>6</v>
          </cell>
          <cell r="R23">
            <v>0</v>
          </cell>
          <cell r="S23">
            <v>6</v>
          </cell>
          <cell r="T23">
            <v>13.421701053881549</v>
          </cell>
        </row>
        <row r="24">
          <cell r="C24" t="str">
            <v>Citibank N.A.</v>
          </cell>
          <cell r="D24" t="str">
            <v>USA</v>
          </cell>
          <cell r="E24">
            <v>0.1</v>
          </cell>
          <cell r="F24" t="str">
            <v>Foreign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40</v>
          </cell>
          <cell r="R24">
            <v>22.58</v>
          </cell>
          <cell r="S24">
            <v>62.58</v>
          </cell>
          <cell r="T24">
            <v>62.58</v>
          </cell>
        </row>
        <row r="25">
          <cell r="C25" t="str">
            <v>Credit Agricole Indosuez</v>
          </cell>
          <cell r="D25" t="str">
            <v>France</v>
          </cell>
          <cell r="E25">
            <v>0.1</v>
          </cell>
          <cell r="F25" t="str">
            <v>Foreign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22.5</v>
          </cell>
          <cell r="R25">
            <v>0</v>
          </cell>
          <cell r="S25">
            <v>22.5</v>
          </cell>
          <cell r="T25">
            <v>22.5</v>
          </cell>
        </row>
        <row r="26">
          <cell r="C26" t="str">
            <v>Crédit Lyonnais</v>
          </cell>
          <cell r="D26" t="str">
            <v>France</v>
          </cell>
          <cell r="E26">
            <v>0.1</v>
          </cell>
          <cell r="F26" t="str">
            <v>Foreign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1.4350000000000001</v>
          </cell>
          <cell r="M26">
            <v>2.6027198399001108</v>
          </cell>
          <cell r="N26">
            <v>0</v>
          </cell>
          <cell r="O26">
            <v>0</v>
          </cell>
          <cell r="P26">
            <v>29.966749591065096</v>
          </cell>
          <cell r="Q26">
            <v>7.5</v>
          </cell>
          <cell r="R26">
            <v>0</v>
          </cell>
          <cell r="S26">
            <v>7.5</v>
          </cell>
          <cell r="T26">
            <v>37.466749591065096</v>
          </cell>
        </row>
        <row r="27">
          <cell r="C27" t="str">
            <v>Deutsche Bank</v>
          </cell>
          <cell r="D27" t="str">
            <v>Germany</v>
          </cell>
          <cell r="E27">
            <v>0.1</v>
          </cell>
          <cell r="F27" t="str">
            <v>Foreign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</row>
        <row r="28">
          <cell r="C28" t="str">
            <v>Emirates Bank International</v>
          </cell>
          <cell r="D28" t="str">
            <v>UAE</v>
          </cell>
          <cell r="E28">
            <v>0.05</v>
          </cell>
          <cell r="F28" t="str">
            <v>Foreign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4.5</v>
          </cell>
          <cell r="L28">
            <v>1.4350000000000001</v>
          </cell>
          <cell r="M28">
            <v>0</v>
          </cell>
          <cell r="N28">
            <v>0</v>
          </cell>
          <cell r="O28">
            <v>0</v>
          </cell>
          <cell r="P28">
            <v>15.150141012320024</v>
          </cell>
          <cell r="Q28">
            <v>6</v>
          </cell>
          <cell r="R28">
            <v>5</v>
          </cell>
          <cell r="S28">
            <v>11</v>
          </cell>
          <cell r="T28">
            <v>26.150141012320024</v>
          </cell>
        </row>
        <row r="29">
          <cell r="C29" t="str">
            <v>Export Import Bank of India</v>
          </cell>
          <cell r="D29" t="str">
            <v>India</v>
          </cell>
          <cell r="E29">
            <v>0</v>
          </cell>
          <cell r="F29" t="str">
            <v>Indian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21.5</v>
          </cell>
          <cell r="R29">
            <v>31.25</v>
          </cell>
          <cell r="S29">
            <v>52.75</v>
          </cell>
          <cell r="T29">
            <v>52.75</v>
          </cell>
        </row>
        <row r="30">
          <cell r="C30" t="str">
            <v>Fleet National Bank</v>
          </cell>
          <cell r="D30" t="str">
            <v>USA</v>
          </cell>
          <cell r="E30">
            <v>0.1</v>
          </cell>
          <cell r="F30" t="str">
            <v>Foreign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C31" t="str">
            <v>Hongkong and Shanghai Banking Corporation Limited</v>
          </cell>
          <cell r="D31" t="str">
            <v>Hong Kong</v>
          </cell>
          <cell r="E31">
            <v>0.2</v>
          </cell>
          <cell r="F31" t="str">
            <v>Foreign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55</v>
          </cell>
          <cell r="R31">
            <v>0</v>
          </cell>
          <cell r="S31">
            <v>55</v>
          </cell>
          <cell r="T31">
            <v>55</v>
          </cell>
        </row>
        <row r="32">
          <cell r="C32" t="str">
            <v>Hua Nan Commercial Bank Taiwan Ltd</v>
          </cell>
          <cell r="D32" t="str">
            <v>Taiwan</v>
          </cell>
          <cell r="E32">
            <v>0.2</v>
          </cell>
          <cell r="F32" t="str">
            <v>Foreign</v>
          </cell>
          <cell r="G32">
            <v>2.4505327165947715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2.4505327165947715</v>
          </cell>
          <cell r="Q32">
            <v>0</v>
          </cell>
          <cell r="R32">
            <v>0</v>
          </cell>
          <cell r="S32">
            <v>0</v>
          </cell>
          <cell r="T32">
            <v>2.4505327165947715</v>
          </cell>
        </row>
        <row r="33">
          <cell r="C33" t="str">
            <v>Indian Bank</v>
          </cell>
          <cell r="D33" t="str">
            <v>India</v>
          </cell>
          <cell r="E33">
            <v>0</v>
          </cell>
          <cell r="F33" t="str">
            <v>Indian</v>
          </cell>
          <cell r="G33">
            <v>2.9626940543630789</v>
          </cell>
          <cell r="H33">
            <v>0</v>
          </cell>
          <cell r="I33">
            <v>0</v>
          </cell>
          <cell r="J33">
            <v>0</v>
          </cell>
          <cell r="K33">
            <v>4.5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7.4626940543630784</v>
          </cell>
          <cell r="Q33">
            <v>2.5</v>
          </cell>
          <cell r="R33">
            <v>0</v>
          </cell>
          <cell r="S33">
            <v>2.5</v>
          </cell>
          <cell r="T33">
            <v>9.9626940543630784</v>
          </cell>
        </row>
        <row r="34">
          <cell r="C34" t="str">
            <v>Indian Overseas Bank</v>
          </cell>
          <cell r="D34" t="str">
            <v>India</v>
          </cell>
          <cell r="E34">
            <v>0</v>
          </cell>
          <cell r="F34" t="str">
            <v>Indian</v>
          </cell>
          <cell r="G34">
            <v>4.0842211943246198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4.0842211943246198</v>
          </cell>
          <cell r="Q34">
            <v>5</v>
          </cell>
          <cell r="R34">
            <v>2</v>
          </cell>
          <cell r="S34">
            <v>7</v>
          </cell>
          <cell r="T34">
            <v>11.08422119432462</v>
          </cell>
        </row>
        <row r="35">
          <cell r="C35" t="str">
            <v>Intesa Bci s.p.a.</v>
          </cell>
          <cell r="D35" t="str">
            <v>Italy</v>
          </cell>
          <cell r="E35">
            <v>0.15</v>
          </cell>
          <cell r="F35" t="str">
            <v>Foreign</v>
          </cell>
          <cell r="G35">
            <v>2.0544668659567831E-9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2.0544668659567831E-9</v>
          </cell>
          <cell r="Q35">
            <v>0</v>
          </cell>
          <cell r="R35">
            <v>0</v>
          </cell>
          <cell r="S35">
            <v>0</v>
          </cell>
          <cell r="T35">
            <v>2.0544668659567831E-9</v>
          </cell>
        </row>
        <row r="36">
          <cell r="C36" t="str">
            <v>Landesbank Schleswig Holstein Girozentrale</v>
          </cell>
          <cell r="D36" t="str">
            <v>Germany</v>
          </cell>
          <cell r="E36">
            <v>0.1</v>
          </cell>
          <cell r="F36" t="str">
            <v>Foreign</v>
          </cell>
          <cell r="G36">
            <v>4.0842211943246198</v>
          </cell>
          <cell r="H36">
            <v>0</v>
          </cell>
          <cell r="I36">
            <v>0</v>
          </cell>
          <cell r="J36">
            <v>0</v>
          </cell>
          <cell r="K36">
            <v>5.0336999999999996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9.1179211943246194</v>
          </cell>
          <cell r="Q36">
            <v>0</v>
          </cell>
          <cell r="R36">
            <v>0</v>
          </cell>
          <cell r="S36">
            <v>0</v>
          </cell>
          <cell r="T36">
            <v>9.1179211943246194</v>
          </cell>
        </row>
        <row r="37">
          <cell r="C37" t="str">
            <v>National Bank of Abu Dhabi</v>
          </cell>
          <cell r="D37" t="str">
            <v>UAE</v>
          </cell>
          <cell r="E37">
            <v>0.05</v>
          </cell>
          <cell r="F37" t="str">
            <v>Foreign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5</v>
          </cell>
          <cell r="R37">
            <v>4</v>
          </cell>
          <cell r="S37">
            <v>9</v>
          </cell>
          <cell r="T37">
            <v>9</v>
          </cell>
        </row>
        <row r="38">
          <cell r="C38" t="str">
            <v>National Bank of Kuwait</v>
          </cell>
          <cell r="D38" t="str">
            <v>Kuwait</v>
          </cell>
          <cell r="E38">
            <v>0.2</v>
          </cell>
          <cell r="F38" t="str">
            <v>Foreign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</row>
        <row r="39">
          <cell r="C39" t="str">
            <v>Norddeutsche Landesbank Girozentrale</v>
          </cell>
          <cell r="D39" t="str">
            <v>Germany</v>
          </cell>
          <cell r="E39">
            <v>0.1</v>
          </cell>
          <cell r="F39" t="str">
            <v>Foreign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C40" t="str">
            <v>Rabobank</v>
          </cell>
          <cell r="D40" t="str">
            <v>Netherlands</v>
          </cell>
          <cell r="E40">
            <v>0.1</v>
          </cell>
          <cell r="F40" t="str">
            <v>Foreign</v>
          </cell>
          <cell r="G40">
            <v>7.8151572553401589</v>
          </cell>
          <cell r="H40">
            <v>0</v>
          </cell>
          <cell r="I40">
            <v>0.88571654099999997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14.388680641120178</v>
          </cell>
          <cell r="Q40">
            <v>22.5</v>
          </cell>
          <cell r="R40">
            <v>0</v>
          </cell>
          <cell r="S40">
            <v>22.5</v>
          </cell>
          <cell r="T40">
            <v>36.888680641120175</v>
          </cell>
        </row>
        <row r="41">
          <cell r="C41" t="str">
            <v>SBI International Company (Mauritius) Ltd</v>
          </cell>
          <cell r="D41" t="str">
            <v>Mauritius</v>
          </cell>
          <cell r="E41">
            <v>0</v>
          </cell>
          <cell r="F41" t="str">
            <v>Indian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5</v>
          </cell>
          <cell r="R41">
            <v>0</v>
          </cell>
          <cell r="S41">
            <v>5</v>
          </cell>
          <cell r="T41">
            <v>5</v>
          </cell>
        </row>
        <row r="42">
          <cell r="C42" t="str">
            <v xml:space="preserve">Standard Chartered Bank </v>
          </cell>
          <cell r="D42" t="str">
            <v>UK</v>
          </cell>
          <cell r="E42">
            <v>0.1</v>
          </cell>
          <cell r="F42" t="str">
            <v>Foreign</v>
          </cell>
          <cell r="G42">
            <v>8.2235793747726209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2.6027198399001108</v>
          </cell>
          <cell r="N42">
            <v>0</v>
          </cell>
          <cell r="O42">
            <v>0</v>
          </cell>
          <cell r="P42">
            <v>27.540187953517695</v>
          </cell>
          <cell r="Q42">
            <v>30</v>
          </cell>
          <cell r="R42">
            <v>22.59</v>
          </cell>
          <cell r="S42">
            <v>52.59</v>
          </cell>
          <cell r="T42">
            <v>80.130187953517691</v>
          </cell>
        </row>
        <row r="43">
          <cell r="C43" t="str">
            <v>State Bank of India</v>
          </cell>
          <cell r="D43" t="str">
            <v>India</v>
          </cell>
          <cell r="E43">
            <v>0</v>
          </cell>
          <cell r="F43" t="str">
            <v>Indian</v>
          </cell>
          <cell r="G43">
            <v>4.0842211943246198</v>
          </cell>
          <cell r="H43">
            <v>17.149999999999999</v>
          </cell>
          <cell r="I43">
            <v>0</v>
          </cell>
          <cell r="J43">
            <v>0</v>
          </cell>
          <cell r="K43">
            <v>9</v>
          </cell>
          <cell r="L43">
            <v>1.4350000000000001</v>
          </cell>
          <cell r="M43">
            <v>2.6027198399001108</v>
          </cell>
          <cell r="N43">
            <v>0</v>
          </cell>
          <cell r="O43">
            <v>0</v>
          </cell>
          <cell r="P43">
            <v>67.403970785389717</v>
          </cell>
          <cell r="Q43">
            <v>52.5</v>
          </cell>
          <cell r="R43">
            <v>25</v>
          </cell>
          <cell r="S43">
            <v>77.5</v>
          </cell>
          <cell r="T43">
            <v>144.90397078538973</v>
          </cell>
        </row>
        <row r="44">
          <cell r="C44" t="str">
            <v>Sumitomo Mitsui Banking Corporation</v>
          </cell>
          <cell r="D44" t="str">
            <v>Japan</v>
          </cell>
          <cell r="E44">
            <v>0.1</v>
          </cell>
          <cell r="F44" t="str">
            <v>Foreign</v>
          </cell>
          <cell r="G44">
            <v>5.7179096720544669</v>
          </cell>
          <cell r="H44">
            <v>0</v>
          </cell>
          <cell r="I44">
            <v>1.0644210000000001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13.617724129528121</v>
          </cell>
          <cell r="Q44">
            <v>6</v>
          </cell>
          <cell r="R44">
            <v>0</v>
          </cell>
          <cell r="S44">
            <v>6</v>
          </cell>
          <cell r="T44">
            <v>19.617724129528121</v>
          </cell>
        </row>
        <row r="45">
          <cell r="C45" t="str">
            <v>Syndicate Bank</v>
          </cell>
          <cell r="D45" t="str">
            <v>India</v>
          </cell>
          <cell r="E45">
            <v>0</v>
          </cell>
          <cell r="F45" t="str">
            <v>Foreign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10</v>
          </cell>
          <cell r="R45">
            <v>0</v>
          </cell>
          <cell r="S45">
            <v>10</v>
          </cell>
          <cell r="T45">
            <v>10</v>
          </cell>
        </row>
        <row r="46">
          <cell r="C46" t="str">
            <v>The Arab Investment Company S.A.A. (OBU)</v>
          </cell>
          <cell r="D46" t="str">
            <v>Saudi Arabia</v>
          </cell>
          <cell r="E46">
            <v>0.2</v>
          </cell>
          <cell r="F46" t="str">
            <v>Foreign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6</v>
          </cell>
          <cell r="R46">
            <v>4</v>
          </cell>
          <cell r="S46">
            <v>10</v>
          </cell>
          <cell r="T46">
            <v>10</v>
          </cell>
        </row>
        <row r="47">
          <cell r="C47" t="str">
            <v>The Bank of Tokyo-Mitsubishi, Ltd.</v>
          </cell>
          <cell r="D47" t="str">
            <v>Japan</v>
          </cell>
          <cell r="E47">
            <v>0.1</v>
          </cell>
          <cell r="F47" t="str">
            <v>Foreign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C48" t="str">
            <v>The Dai-Ichi Kangyo Bank</v>
          </cell>
          <cell r="D48" t="str">
            <v>Japan</v>
          </cell>
          <cell r="E48">
            <v>0.1</v>
          </cell>
          <cell r="F48" t="str">
            <v>Foreign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</row>
        <row r="49">
          <cell r="C49" t="str">
            <v>Mizuho Corporate Bank, Ltd</v>
          </cell>
          <cell r="D49" t="str">
            <v>Japan</v>
          </cell>
          <cell r="E49">
            <v>0.1</v>
          </cell>
          <cell r="F49" t="str">
            <v>Foreign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1.4350000000000001</v>
          </cell>
          <cell r="M49">
            <v>0</v>
          </cell>
          <cell r="N49">
            <v>0</v>
          </cell>
          <cell r="O49">
            <v>0</v>
          </cell>
          <cell r="P49">
            <v>10.650141012320024</v>
          </cell>
          <cell r="Q49">
            <v>0</v>
          </cell>
          <cell r="R49">
            <v>7.5</v>
          </cell>
          <cell r="S49">
            <v>7.5</v>
          </cell>
          <cell r="T49">
            <v>18.150141012320024</v>
          </cell>
        </row>
        <row r="50">
          <cell r="C50" t="str">
            <v>The Int'l Commercial Bank of China</v>
          </cell>
          <cell r="D50" t="str">
            <v>Taiwan</v>
          </cell>
          <cell r="E50">
            <v>0.2</v>
          </cell>
          <cell r="F50" t="str">
            <v>Foreign</v>
          </cell>
          <cell r="G50">
            <v>4.0842211943246198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4.0842211943246198</v>
          </cell>
          <cell r="Q50">
            <v>0</v>
          </cell>
          <cell r="R50">
            <v>0</v>
          </cell>
          <cell r="S50">
            <v>0</v>
          </cell>
          <cell r="T50">
            <v>4.0842211943246198</v>
          </cell>
        </row>
        <row r="51">
          <cell r="C51" t="str">
            <v>The Norinchukin Bank</v>
          </cell>
          <cell r="D51" t="str">
            <v>Japan</v>
          </cell>
          <cell r="E51">
            <v>0.1</v>
          </cell>
          <cell r="F51" t="str">
            <v>Foreign</v>
          </cell>
          <cell r="G51">
            <v>0</v>
          </cell>
          <cell r="H51">
            <v>0</v>
          </cell>
          <cell r="I51">
            <v>0.88571654099999997</v>
          </cell>
          <cell r="J51">
            <v>0</v>
          </cell>
          <cell r="K51">
            <v>0</v>
          </cell>
          <cell r="L51">
            <v>1.425</v>
          </cell>
          <cell r="M51">
            <v>0</v>
          </cell>
          <cell r="N51">
            <v>0</v>
          </cell>
          <cell r="O51">
            <v>0</v>
          </cell>
          <cell r="P51">
            <v>17.149447387561228</v>
          </cell>
          <cell r="Q51">
            <v>9</v>
          </cell>
          <cell r="R51">
            <v>14.5</v>
          </cell>
          <cell r="S51">
            <v>23.5</v>
          </cell>
          <cell r="T51">
            <v>40.649447387561224</v>
          </cell>
        </row>
        <row r="52">
          <cell r="C52" t="str">
            <v>Toronto Dominion (SEA) Ltd</v>
          </cell>
          <cell r="D52" t="str">
            <v>Canada</v>
          </cell>
          <cell r="E52">
            <v>0.15</v>
          </cell>
          <cell r="F52" t="str">
            <v>Foreign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</row>
        <row r="53">
          <cell r="C53" t="str">
            <v>Toronto Dominion Bank</v>
          </cell>
          <cell r="D53" t="str">
            <v>Canada</v>
          </cell>
          <cell r="E53">
            <v>0.15</v>
          </cell>
          <cell r="F53" t="str">
            <v>Foreign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</row>
        <row r="54">
          <cell r="C54" t="str">
            <v>UCO  Bank</v>
          </cell>
          <cell r="D54" t="str">
            <v>India</v>
          </cell>
          <cell r="E54">
            <v>0</v>
          </cell>
          <cell r="F54" t="str">
            <v>Indian</v>
          </cell>
          <cell r="G54">
            <v>4.0842211943246198</v>
          </cell>
          <cell r="H54">
            <v>0</v>
          </cell>
          <cell r="I54">
            <v>0</v>
          </cell>
          <cell r="J54">
            <v>0</v>
          </cell>
          <cell r="K54">
            <v>2.7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6.78422119432462</v>
          </cell>
          <cell r="Q54">
            <v>12</v>
          </cell>
          <cell r="R54">
            <v>4</v>
          </cell>
          <cell r="S54">
            <v>16</v>
          </cell>
          <cell r="T54">
            <v>22.784221194324619</v>
          </cell>
        </row>
        <row r="55">
          <cell r="C55" t="str">
            <v>UFJ Bank Limited</v>
          </cell>
          <cell r="D55" t="str">
            <v>Japan</v>
          </cell>
          <cell r="E55">
            <v>0.1</v>
          </cell>
          <cell r="F55" t="str">
            <v>Foreign</v>
          </cell>
          <cell r="G55">
            <v>6.5347539109193908</v>
          </cell>
          <cell r="H55">
            <v>0</v>
          </cell>
          <cell r="I55">
            <v>1.0644210000000001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14.434568368393045</v>
          </cell>
          <cell r="Q55">
            <v>22.5</v>
          </cell>
          <cell r="R55">
            <v>0</v>
          </cell>
          <cell r="S55">
            <v>22.5</v>
          </cell>
          <cell r="T55">
            <v>36.934568368393045</v>
          </cell>
        </row>
        <row r="56">
          <cell r="C56" t="str">
            <v>UniCredito Italiano</v>
          </cell>
          <cell r="D56" t="str">
            <v>Italy</v>
          </cell>
          <cell r="E56">
            <v>0.15</v>
          </cell>
          <cell r="F56" t="str">
            <v>Foreign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</row>
        <row r="57">
          <cell r="C57" t="str">
            <v>Union de Banques Arabes et Francaises</v>
          </cell>
          <cell r="D57" t="str">
            <v>France</v>
          </cell>
          <cell r="E57">
            <v>0.1</v>
          </cell>
          <cell r="F57" t="str">
            <v>Foreign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4</v>
          </cell>
          <cell r="S57">
            <v>4</v>
          </cell>
          <cell r="T57">
            <v>4</v>
          </cell>
        </row>
        <row r="58">
          <cell r="C58" t="str">
            <v>Westdeutsche Landesbank</v>
          </cell>
          <cell r="D58" t="str">
            <v>Germany</v>
          </cell>
          <cell r="E58">
            <v>0.1</v>
          </cell>
          <cell r="F58" t="str">
            <v>Foreign</v>
          </cell>
          <cell r="G58">
            <v>6.4861516787069284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6.4861516787069284</v>
          </cell>
          <cell r="Q58">
            <v>0</v>
          </cell>
          <cell r="R58">
            <v>0</v>
          </cell>
          <cell r="S58">
            <v>0</v>
          </cell>
          <cell r="T58">
            <v>6.4861516787069284</v>
          </cell>
        </row>
        <row r="59">
          <cell r="C59" t="str">
            <v>TOTAL</v>
          </cell>
          <cell r="G59">
            <v>78.584500000000006</v>
          </cell>
          <cell r="H59">
            <v>17.149999999999999</v>
          </cell>
          <cell r="I59">
            <v>4.4285827050000002</v>
          </cell>
          <cell r="J59">
            <v>0</v>
          </cell>
          <cell r="K59">
            <v>36.983699999999999</v>
          </cell>
          <cell r="L59">
            <v>14.241316274000003</v>
          </cell>
          <cell r="M59">
            <v>13.013599199500554</v>
          </cell>
          <cell r="N59">
            <v>0</v>
          </cell>
          <cell r="O59">
            <v>45.951944450000006</v>
          </cell>
          <cell r="P59">
            <v>440.3184129410318</v>
          </cell>
          <cell r="Q59">
            <v>500</v>
          </cell>
          <cell r="R59">
            <v>250</v>
          </cell>
          <cell r="S59">
            <v>750</v>
          </cell>
          <cell r="T59">
            <v>1190.3184129410313</v>
          </cell>
        </row>
        <row r="60"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L60" t="str">
            <v xml:space="preserve"> </v>
          </cell>
          <cell r="M60" t="str">
            <v xml:space="preserve"> </v>
          </cell>
        </row>
      </sheetData>
      <sheetData sheetId="18" refreshError="1"/>
    </sheetDataSet>
  </externalBook>
</externalLink>
</file>

<file path=xl/externalLinks/externalLink4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L"/>
      <sheetName val="BS"/>
      <sheetName val="CF"/>
      <sheetName val="PROJECT COST"/>
      <sheetName val="Funding"/>
      <sheetName val="IRR NPV"/>
      <sheetName val="summary-sensitivity"/>
      <sheetName val="Mktg Plan"/>
      <sheetName val="Mc Plg"/>
      <sheetName val="RMC"/>
      <sheetName val="RMC backup"/>
      <sheetName val="Mfg Cost"/>
      <sheetName val="Mfg backup"/>
      <sheetName val="Electricity"/>
      <sheetName val="Manpower"/>
      <sheetName val="Overheads"/>
      <sheetName val="S&amp;D"/>
      <sheetName val="Working Cap"/>
      <sheetName val="Finance Cost"/>
      <sheetName val="Depr Cos Act"/>
      <sheetName val="Depr IT Act"/>
      <sheetName val="Amort of Pre-ops"/>
      <sheetName val="Pre-ops"/>
      <sheetName val="MFA"/>
      <sheetName val="Tool Room "/>
      <sheetName val="QA Cost "/>
      <sheetName val="income tax"/>
      <sheetName val="Sensitivity -10% sales"/>
      <sheetName val="Sensitivity +10 % RMC"/>
      <sheetName val="Sensitivity -10% sales +10% rmc"/>
      <sheetName val="Sensitivity PL -10 % Sale price"/>
      <sheetName val="income tax-sensitivity"/>
      <sheetName val="PROJECT_COST"/>
      <sheetName val="IRR_NPV"/>
      <sheetName val="Mktg_Plan"/>
      <sheetName val="Mc_Plg"/>
      <sheetName val="RMC_backup"/>
      <sheetName val="Mfg_Cost"/>
      <sheetName val="Mfg_backup"/>
      <sheetName val="Working_Cap"/>
      <sheetName val="Finance_Cost"/>
      <sheetName val="Depr_Cos_Act"/>
      <sheetName val="Depr_IT_Act"/>
      <sheetName val="Amort_of_Pre-ops"/>
      <sheetName val="Tool_Room_"/>
      <sheetName val="QA_Cost_"/>
      <sheetName val="income_tax"/>
      <sheetName val="Sensitivity_-10%_sales"/>
      <sheetName val="Sensitivity_+10_%_RMC"/>
      <sheetName val="Sensitivity_-10%_sales_+10%_rmc"/>
      <sheetName val="Sensitivity_PL_-10_%_Sale_price"/>
      <sheetName val="income_tax-sensitivity"/>
      <sheetName val="PROJECT_COST1"/>
      <sheetName val="IRR_NPV1"/>
      <sheetName val="Mktg_Plan1"/>
      <sheetName val="Mc_Plg1"/>
      <sheetName val="RMC_backup1"/>
      <sheetName val="Mfg_Cost1"/>
      <sheetName val="Mfg_backup1"/>
      <sheetName val="Working_Cap1"/>
      <sheetName val="Finance_Cost1"/>
      <sheetName val="Depr_Cos_Act1"/>
      <sheetName val="Depr_IT_Act1"/>
      <sheetName val="Amort_of_Pre-ops1"/>
      <sheetName val="Tool_Room_1"/>
      <sheetName val="QA_Cost_1"/>
      <sheetName val="income_tax1"/>
      <sheetName val="Sensitivity_-10%_sales1"/>
      <sheetName val="Sensitivity_+10_%_RMC1"/>
      <sheetName val="Sensitivity_-10%_sales_+10%_rm1"/>
      <sheetName val="Sensitivity_PL_-10_%_Sale_pric1"/>
      <sheetName val="income_tax-sensitivit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0">
          <cell r="D20">
            <v>36.5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0">
          <cell r="D20">
            <v>36.5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0">
          <cell r="D20">
            <v>36.5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4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100505"/>
      <sheetName val="Trial"/>
      <sheetName val="Balsheet"/>
      <sheetName val="Profit &amp; Loss"/>
      <sheetName val="Cash Flow Statement"/>
      <sheetName val="Cash Flow Working"/>
      <sheetName val="schedules"/>
      <sheetName val="Groupings-final"/>
      <sheetName val="FA_Final"/>
      <sheetName val="gain.loss"/>
      <sheetName val="Trial vijay"/>
      <sheetName val="prov"/>
      <sheetName val="sap trial"/>
      <sheetName val="Sheet1"/>
      <sheetName val="TAX"/>
      <sheetName val="Tool Room "/>
      <sheetName val="CMA Calculations"/>
      <sheetName val="Tra_bang"/>
      <sheetName val="trial_100505"/>
      <sheetName val="Profit_&amp;_Loss"/>
      <sheetName val="Cash_Flow_Statement"/>
      <sheetName val="Cash_Flow_Working"/>
      <sheetName val="gain_loss"/>
      <sheetName val="Trial_vijay"/>
      <sheetName val="sap_trial"/>
      <sheetName val="Tool_Room_"/>
      <sheetName val="wwww"/>
      <sheetName val="HECL_Financials FY 04-05_final "/>
      <sheetName val="dtct cong"/>
      <sheetName val="Sheet1 (2)"/>
      <sheetName val="Inter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A5">
            <v>100001</v>
          </cell>
          <cell r="B5" t="str">
            <v>Issued, Subscribed &amp; Paid up Equity Share Capital.</v>
          </cell>
          <cell r="C5">
            <v>-150000000</v>
          </cell>
          <cell r="D5">
            <v>-150000000</v>
          </cell>
          <cell r="E5">
            <v>-150000000</v>
          </cell>
        </row>
        <row r="6">
          <cell r="A6">
            <v>101101</v>
          </cell>
          <cell r="B6" t="str">
            <v>Profit &amp; Loss A/c.</v>
          </cell>
          <cell r="C6">
            <v>-368398607</v>
          </cell>
          <cell r="D6">
            <v>-314140905</v>
          </cell>
          <cell r="E6">
            <v>-368398606.63</v>
          </cell>
        </row>
        <row r="7">
          <cell r="A7">
            <v>110001</v>
          </cell>
          <cell r="B7" t="str">
            <v>ABN Amro Term Loan Account</v>
          </cell>
          <cell r="C7">
            <v>0</v>
          </cell>
          <cell r="D7">
            <v>0</v>
          </cell>
          <cell r="E7">
            <v>0</v>
          </cell>
        </row>
        <row r="8">
          <cell r="A8">
            <v>110002</v>
          </cell>
          <cell r="B8" t="str">
            <v>Credit Lyonnais Term Loan</v>
          </cell>
          <cell r="C8">
            <v>-13333333</v>
          </cell>
          <cell r="D8">
            <v>-40000000</v>
          </cell>
          <cell r="E8">
            <v>-13333333.33</v>
          </cell>
        </row>
        <row r="9">
          <cell r="A9">
            <v>110003</v>
          </cell>
          <cell r="B9" t="str">
            <v>Bank of Maharashtra -  Term Loan</v>
          </cell>
          <cell r="C9">
            <v>-75766667</v>
          </cell>
          <cell r="D9">
            <v>-107666667</v>
          </cell>
          <cell r="E9">
            <v>-75766667</v>
          </cell>
        </row>
        <row r="10">
          <cell r="A10">
            <v>110004</v>
          </cell>
          <cell r="B10" t="str">
            <v xml:space="preserve">ING Vysya Bank-Term Loan </v>
          </cell>
          <cell r="C10">
            <v>-14500000</v>
          </cell>
          <cell r="D10">
            <v>-72500000</v>
          </cell>
          <cell r="E10">
            <v>-14500000</v>
          </cell>
        </row>
        <row r="11">
          <cell r="A11">
            <v>110201</v>
          </cell>
          <cell r="B11" t="str">
            <v>Cash Credit - Citi Bank, New Delhi</v>
          </cell>
          <cell r="C11">
            <v>0</v>
          </cell>
          <cell r="D11">
            <v>0</v>
          </cell>
          <cell r="E11">
            <v>0</v>
          </cell>
        </row>
        <row r="12">
          <cell r="A12">
            <v>110202</v>
          </cell>
          <cell r="B12" t="str">
            <v>Cash Credit - Credit Lyonias, New Delhi</v>
          </cell>
          <cell r="C12">
            <v>-160344491</v>
          </cell>
          <cell r="D12">
            <v>-21554900</v>
          </cell>
          <cell r="E12">
            <v>-160344490.97999999</v>
          </cell>
        </row>
        <row r="13">
          <cell r="A13">
            <v>110203</v>
          </cell>
          <cell r="B13" t="str">
            <v>Cash Credit - ANZ Grindlays, New Delhi.</v>
          </cell>
          <cell r="C13">
            <v>386395</v>
          </cell>
          <cell r="D13">
            <v>173478</v>
          </cell>
          <cell r="E13">
            <v>386395.02</v>
          </cell>
        </row>
        <row r="14">
          <cell r="A14">
            <v>110204</v>
          </cell>
          <cell r="B14" t="str">
            <v>Cash Credit - ICICI Bank, New Delhi.</v>
          </cell>
          <cell r="C14">
            <v>-17239486</v>
          </cell>
          <cell r="D14">
            <v>-5577663</v>
          </cell>
          <cell r="E14">
            <v>0</v>
          </cell>
        </row>
        <row r="15">
          <cell r="A15">
            <v>110205</v>
          </cell>
          <cell r="B15" t="str">
            <v>Cash Credit - Bank of Maharashtra, Gurgaon</v>
          </cell>
          <cell r="C15">
            <v>158648017</v>
          </cell>
          <cell r="D15">
            <v>35719011</v>
          </cell>
          <cell r="E15">
            <v>158648016.71000001</v>
          </cell>
        </row>
        <row r="16">
          <cell r="A16">
            <v>110206</v>
          </cell>
          <cell r="B16" t="str">
            <v>Cash Credit - ING Vysya Bank</v>
          </cell>
          <cell r="C16">
            <v>-10861793</v>
          </cell>
          <cell r="D16">
            <v>-30152741</v>
          </cell>
          <cell r="E16">
            <v>-10861792.949999999</v>
          </cell>
        </row>
        <row r="17">
          <cell r="A17">
            <v>110226</v>
          </cell>
          <cell r="B17" t="str">
            <v>Working Capital Loan - ANZ Grindlays Bank,  Delhi.</v>
          </cell>
          <cell r="C17">
            <v>0</v>
          </cell>
          <cell r="D17">
            <v>0</v>
          </cell>
          <cell r="E17">
            <v>0</v>
          </cell>
        </row>
        <row r="18">
          <cell r="A18">
            <v>110227</v>
          </cell>
          <cell r="B18" t="str">
            <v>WCL - ICICI Bank</v>
          </cell>
          <cell r="C18">
            <v>-10000000</v>
          </cell>
          <cell r="D18">
            <v>-40000000</v>
          </cell>
          <cell r="E18">
            <v>0</v>
          </cell>
        </row>
        <row r="19">
          <cell r="A19">
            <v>110228</v>
          </cell>
          <cell r="B19" t="str">
            <v>Working Capital Loan - Credit Lyonnais,  Delhi.</v>
          </cell>
          <cell r="C19">
            <v>0</v>
          </cell>
          <cell r="D19">
            <v>0</v>
          </cell>
          <cell r="E19">
            <v>0</v>
          </cell>
        </row>
        <row r="20">
          <cell r="A20">
            <v>110229</v>
          </cell>
          <cell r="B20" t="str">
            <v>ABN AMRO - Working Capital Demand Loan A/c</v>
          </cell>
          <cell r="C20">
            <v>0</v>
          </cell>
          <cell r="D20">
            <v>0</v>
          </cell>
          <cell r="E20">
            <v>0</v>
          </cell>
        </row>
        <row r="21">
          <cell r="A21">
            <v>110230</v>
          </cell>
          <cell r="B21" t="str">
            <v>Citi Bank - Working Capital Demand Loan A/c</v>
          </cell>
          <cell r="C21">
            <v>0</v>
          </cell>
          <cell r="D21">
            <v>0</v>
          </cell>
          <cell r="E21">
            <v>0</v>
          </cell>
        </row>
        <row r="22">
          <cell r="A22">
            <v>110231</v>
          </cell>
          <cell r="B22" t="str">
            <v>ING Vysya- WCDL</v>
          </cell>
          <cell r="C22">
            <v>-40000000</v>
          </cell>
          <cell r="D22">
            <v>0</v>
          </cell>
          <cell r="E22">
            <v>-40000000</v>
          </cell>
        </row>
        <row r="23">
          <cell r="A23">
            <v>110401</v>
          </cell>
          <cell r="B23" t="str">
            <v>Citi Bank, New Delhi Clearing A/c. (CC)</v>
          </cell>
          <cell r="C23">
            <v>58265866</v>
          </cell>
          <cell r="D23">
            <v>141861046</v>
          </cell>
          <cell r="E23">
            <v>58265866.159999996</v>
          </cell>
        </row>
        <row r="24">
          <cell r="A24">
            <v>110404</v>
          </cell>
          <cell r="B24" t="str">
            <v>ICICI, New Delhi Clearing A/c. (CC)</v>
          </cell>
          <cell r="C24">
            <v>215223748</v>
          </cell>
          <cell r="D24">
            <v>108344310</v>
          </cell>
          <cell r="E24">
            <v>215223748.24000001</v>
          </cell>
        </row>
        <row r="25">
          <cell r="A25">
            <v>110405</v>
          </cell>
          <cell r="B25" t="str">
            <v>Fund Transfer Contra A/c</v>
          </cell>
          <cell r="C25">
            <v>0</v>
          </cell>
          <cell r="D25">
            <v>0</v>
          </cell>
          <cell r="E25">
            <v>0</v>
          </cell>
        </row>
        <row r="26">
          <cell r="A26">
            <v>110406</v>
          </cell>
          <cell r="B26" t="str">
            <v>Commercial Paper</v>
          </cell>
          <cell r="C26">
            <v>0</v>
          </cell>
          <cell r="D26">
            <v>0</v>
          </cell>
          <cell r="E26">
            <v>0</v>
          </cell>
        </row>
        <row r="27">
          <cell r="A27">
            <v>110411</v>
          </cell>
          <cell r="B27" t="str">
            <v>CITI Bank Recipt Clg</v>
          </cell>
          <cell r="C27">
            <v>1192652072</v>
          </cell>
          <cell r="D27">
            <v>409902406</v>
          </cell>
          <cell r="E27">
            <v>1192652071.9300001</v>
          </cell>
        </row>
        <row r="28">
          <cell r="A28">
            <v>110412</v>
          </cell>
          <cell r="B28" t="str">
            <v>Credit Ly Receipt Clg</v>
          </cell>
          <cell r="C28">
            <v>138029453</v>
          </cell>
          <cell r="D28">
            <v>27518353</v>
          </cell>
          <cell r="E28">
            <v>138029452.84999999</v>
          </cell>
        </row>
        <row r="29">
          <cell r="A29">
            <v>110414</v>
          </cell>
          <cell r="B29" t="str">
            <v>ICICI CC Recipt Clg</v>
          </cell>
          <cell r="C29">
            <v>815831111</v>
          </cell>
          <cell r="D29">
            <v>21685362</v>
          </cell>
          <cell r="E29">
            <v>815831110.99000001</v>
          </cell>
        </row>
        <row r="30">
          <cell r="A30">
            <v>110415</v>
          </cell>
          <cell r="B30" t="str">
            <v>BOM CC Recipt Clg</v>
          </cell>
          <cell r="C30">
            <v>15187558</v>
          </cell>
          <cell r="D30">
            <v>0</v>
          </cell>
          <cell r="E30">
            <v>15187558</v>
          </cell>
        </row>
        <row r="31">
          <cell r="A31">
            <v>110431</v>
          </cell>
          <cell r="B31" t="str">
            <v>CITI Bank Issue Clearing A/c. (CC)</v>
          </cell>
          <cell r="C31">
            <v>-1248878266</v>
          </cell>
          <cell r="D31">
            <v>-540290724</v>
          </cell>
          <cell r="E31">
            <v>-1248878265.5899999</v>
          </cell>
        </row>
        <row r="32">
          <cell r="A32">
            <v>110432</v>
          </cell>
          <cell r="B32" t="str">
            <v>Credit Lyonnais Issue Clearing A/c. (CC)</v>
          </cell>
          <cell r="C32">
            <v>-8000000</v>
          </cell>
          <cell r="D32">
            <v>0</v>
          </cell>
          <cell r="E32">
            <v>-8000000</v>
          </cell>
        </row>
        <row r="33">
          <cell r="A33">
            <v>110434</v>
          </cell>
          <cell r="B33" t="str">
            <v>ICICI CC Issue Clearing A/c. (CC)</v>
          </cell>
          <cell r="C33">
            <v>-1039621706</v>
          </cell>
          <cell r="D33">
            <v>-125935901</v>
          </cell>
          <cell r="E33">
            <v>-1039621706.33</v>
          </cell>
        </row>
        <row r="34">
          <cell r="A34">
            <v>110435</v>
          </cell>
          <cell r="B34" t="str">
            <v>BOM CC Issue Clg</v>
          </cell>
          <cell r="C34">
            <v>-213553698</v>
          </cell>
          <cell r="D34">
            <v>-36628015</v>
          </cell>
          <cell r="E34">
            <v>-213553697.62</v>
          </cell>
        </row>
        <row r="35">
          <cell r="A35">
            <v>120001</v>
          </cell>
          <cell r="B35" t="str">
            <v>Vendors Reconciliation Account</v>
          </cell>
          <cell r="C35">
            <v>-150095714</v>
          </cell>
          <cell r="D35">
            <v>-154470741</v>
          </cell>
          <cell r="E35">
            <v>-149509710.78</v>
          </cell>
        </row>
        <row r="36">
          <cell r="A36">
            <v>120002</v>
          </cell>
          <cell r="B36" t="str">
            <v>GR/IR-clearing - external procurement</v>
          </cell>
          <cell r="C36">
            <v>-872650</v>
          </cell>
          <cell r="D36">
            <v>-4693348</v>
          </cell>
          <cell r="E36">
            <v>-872649.81</v>
          </cell>
        </row>
        <row r="37">
          <cell r="A37">
            <v>120003</v>
          </cell>
          <cell r="B37" t="str">
            <v>Asset acquisition - contra account</v>
          </cell>
          <cell r="C37">
            <v>816607</v>
          </cell>
          <cell r="D37">
            <v>589341</v>
          </cell>
          <cell r="E37">
            <v>0</v>
          </cell>
        </row>
        <row r="38">
          <cell r="A38">
            <v>120004</v>
          </cell>
          <cell r="B38" t="str">
            <v>Employees Reconciliation Account</v>
          </cell>
          <cell r="C38">
            <v>-1482670</v>
          </cell>
          <cell r="D38">
            <v>-954875</v>
          </cell>
          <cell r="E38">
            <v>-1482670</v>
          </cell>
        </row>
        <row r="39">
          <cell r="A39">
            <v>120005</v>
          </cell>
          <cell r="B39" t="str">
            <v>VENDORS GENERAL A/C</v>
          </cell>
          <cell r="C39">
            <v>0</v>
          </cell>
          <cell r="D39">
            <v>-95834</v>
          </cell>
          <cell r="E39">
            <v>0</v>
          </cell>
        </row>
        <row r="40">
          <cell r="A40">
            <v>120006</v>
          </cell>
          <cell r="B40" t="str">
            <v xml:space="preserve">GR/IR-clearing - external asset procurement       </v>
          </cell>
          <cell r="C40">
            <v>0</v>
          </cell>
          <cell r="D40">
            <v>0</v>
          </cell>
          <cell r="E40">
            <v>0</v>
          </cell>
        </row>
        <row r="41">
          <cell r="A41">
            <v>120013</v>
          </cell>
          <cell r="B41" t="str">
            <v>Assets advance clearing a/c</v>
          </cell>
          <cell r="C41">
            <v>-816607</v>
          </cell>
          <cell r="D41">
            <v>-589341</v>
          </cell>
          <cell r="E41">
            <v>-816606.99</v>
          </cell>
        </row>
        <row r="42">
          <cell r="A42">
            <v>120101</v>
          </cell>
          <cell r="B42" t="str">
            <v>Customers Down Payment Special GL</v>
          </cell>
          <cell r="C42">
            <v>-23988501</v>
          </cell>
          <cell r="D42">
            <v>-26964905</v>
          </cell>
          <cell r="E42">
            <v>-23988500.77</v>
          </cell>
        </row>
        <row r="43">
          <cell r="A43">
            <v>120103</v>
          </cell>
          <cell r="B43" t="str">
            <v>IDL-Course Fee Advance</v>
          </cell>
          <cell r="C43">
            <v>-1797083</v>
          </cell>
          <cell r="D43">
            <v>-61000</v>
          </cell>
          <cell r="E43">
            <v>0</v>
          </cell>
        </row>
        <row r="44">
          <cell r="A44">
            <v>120107</v>
          </cell>
          <cell r="B44" t="str">
            <v>Fusion Custome Advances</v>
          </cell>
          <cell r="C44">
            <v>-447800</v>
          </cell>
          <cell r="D44">
            <v>-125000</v>
          </cell>
          <cell r="E44">
            <v>0</v>
          </cell>
        </row>
        <row r="45">
          <cell r="A45">
            <v>120301</v>
          </cell>
          <cell r="B45" t="str">
            <v>Salaries Payable</v>
          </cell>
          <cell r="C45">
            <v>-1402812</v>
          </cell>
          <cell r="D45">
            <v>-4787590</v>
          </cell>
          <cell r="E45">
            <v>-1357812</v>
          </cell>
        </row>
        <row r="46">
          <cell r="A46">
            <v>120302</v>
          </cell>
          <cell r="B46" t="str">
            <v>Rent  Payable (Salaries)</v>
          </cell>
          <cell r="C46">
            <v>-270800</v>
          </cell>
          <cell r="D46">
            <v>-171150</v>
          </cell>
          <cell r="E46">
            <v>0</v>
          </cell>
        </row>
        <row r="47">
          <cell r="A47">
            <v>120303</v>
          </cell>
          <cell r="B47" t="str">
            <v>Monthly Reimbursement Payable (Travel)</v>
          </cell>
          <cell r="C47">
            <v>0</v>
          </cell>
          <cell r="D47">
            <v>0</v>
          </cell>
          <cell r="E47">
            <v>0</v>
          </cell>
        </row>
        <row r="48">
          <cell r="A48">
            <v>120304</v>
          </cell>
          <cell r="B48" t="str">
            <v>Monthly Reimbursement Payable (Other than Travel)</v>
          </cell>
          <cell r="C48">
            <v>-133826</v>
          </cell>
          <cell r="D48">
            <v>0</v>
          </cell>
          <cell r="E48">
            <v>-133826</v>
          </cell>
        </row>
        <row r="49">
          <cell r="A49">
            <v>120305</v>
          </cell>
          <cell r="B49" t="str">
            <v>PF Payable - Employer's contribution</v>
          </cell>
          <cell r="C49">
            <v>880</v>
          </cell>
          <cell r="D49">
            <v>-189746</v>
          </cell>
          <cell r="E49">
            <v>880</v>
          </cell>
        </row>
        <row r="50">
          <cell r="A50">
            <v>120306</v>
          </cell>
          <cell r="B50" t="str">
            <v>FPF Payable - Employer's contribution</v>
          </cell>
          <cell r="C50">
            <v>0</v>
          </cell>
          <cell r="D50">
            <v>-113387</v>
          </cell>
          <cell r="E50">
            <v>0</v>
          </cell>
        </row>
        <row r="51">
          <cell r="A51">
            <v>120307</v>
          </cell>
          <cell r="B51" t="str">
            <v>PF Payable - Employee's contribution</v>
          </cell>
          <cell r="C51">
            <v>1453</v>
          </cell>
          <cell r="D51">
            <v>-300847</v>
          </cell>
          <cell r="E51">
            <v>1453</v>
          </cell>
        </row>
        <row r="52">
          <cell r="A52">
            <v>120308</v>
          </cell>
          <cell r="B52" t="str">
            <v>PF Admn. Charges Payable</v>
          </cell>
          <cell r="C52">
            <v>0</v>
          </cell>
          <cell r="D52">
            <v>0</v>
          </cell>
          <cell r="E52">
            <v>0</v>
          </cell>
        </row>
        <row r="53">
          <cell r="A53">
            <v>120309</v>
          </cell>
          <cell r="B53" t="str">
            <v>DLI  Payable</v>
          </cell>
          <cell r="C53">
            <v>0</v>
          </cell>
          <cell r="D53">
            <v>0</v>
          </cell>
          <cell r="E53">
            <v>0</v>
          </cell>
        </row>
        <row r="54">
          <cell r="A54">
            <v>120310</v>
          </cell>
          <cell r="B54" t="str">
            <v>DLI  Admn Chrgs Payable</v>
          </cell>
          <cell r="C54">
            <v>0</v>
          </cell>
          <cell r="D54">
            <v>0</v>
          </cell>
          <cell r="E54">
            <v>0</v>
          </cell>
        </row>
        <row r="55">
          <cell r="A55">
            <v>120311</v>
          </cell>
          <cell r="B55" t="str">
            <v>Voluntary PF Payable</v>
          </cell>
          <cell r="C55">
            <v>0</v>
          </cell>
          <cell r="D55">
            <v>-55835</v>
          </cell>
          <cell r="E55">
            <v>0</v>
          </cell>
        </row>
        <row r="56">
          <cell r="A56">
            <v>120312</v>
          </cell>
          <cell r="B56" t="str">
            <v>Prof. Tax  Payable</v>
          </cell>
          <cell r="C56">
            <v>-12585</v>
          </cell>
          <cell r="D56">
            <v>-15310</v>
          </cell>
          <cell r="E56">
            <v>-12585</v>
          </cell>
        </row>
        <row r="57">
          <cell r="A57">
            <v>120313</v>
          </cell>
          <cell r="B57" t="str">
            <v>TDS Payable - Section 192.</v>
          </cell>
          <cell r="C57">
            <v>-3705380</v>
          </cell>
          <cell r="D57">
            <v>-1059504</v>
          </cell>
          <cell r="E57">
            <v>-3705380</v>
          </cell>
        </row>
        <row r="58">
          <cell r="A58">
            <v>120314</v>
          </cell>
          <cell r="B58" t="str">
            <v>HECL Employees' Provident Fund Trust</v>
          </cell>
          <cell r="C58">
            <v>-705893</v>
          </cell>
          <cell r="D58">
            <v>0</v>
          </cell>
          <cell r="E58">
            <v>0</v>
          </cell>
        </row>
        <row r="59">
          <cell r="A59">
            <v>120315</v>
          </cell>
          <cell r="B59" t="str">
            <v>Regional Provident Fund Commissioner</v>
          </cell>
          <cell r="C59">
            <v>-135686</v>
          </cell>
          <cell r="D59">
            <v>0</v>
          </cell>
          <cell r="E59">
            <v>-135686</v>
          </cell>
        </row>
        <row r="60">
          <cell r="A60">
            <v>120321</v>
          </cell>
          <cell r="B60" t="str">
            <v>Works Contract Tax Payable.</v>
          </cell>
          <cell r="C60">
            <v>0</v>
          </cell>
          <cell r="D60">
            <v>-48069</v>
          </cell>
          <cell r="E60">
            <v>0</v>
          </cell>
        </row>
        <row r="61">
          <cell r="A61">
            <v>120322</v>
          </cell>
          <cell r="B61" t="str">
            <v>Local Sales Tax Payable.</v>
          </cell>
          <cell r="C61">
            <v>32607</v>
          </cell>
          <cell r="D61">
            <v>23162</v>
          </cell>
          <cell r="E61">
            <v>32606.52</v>
          </cell>
        </row>
        <row r="62">
          <cell r="A62">
            <v>120323</v>
          </cell>
          <cell r="B62" t="str">
            <v>Central Sales Tax Payable.</v>
          </cell>
          <cell r="C62">
            <v>-568468</v>
          </cell>
          <cell r="D62">
            <v>-1218039</v>
          </cell>
          <cell r="E62">
            <v>-568468.27</v>
          </cell>
        </row>
        <row r="63">
          <cell r="A63">
            <v>120325</v>
          </cell>
          <cell r="B63" t="str">
            <v>Dividend Tax Payable</v>
          </cell>
          <cell r="C63">
            <v>0</v>
          </cell>
          <cell r="D63">
            <v>-960938</v>
          </cell>
          <cell r="E63">
            <v>0</v>
          </cell>
        </row>
        <row r="64">
          <cell r="A64">
            <v>120326</v>
          </cell>
          <cell r="B64" t="str">
            <v>TDS Payable - Section 194 C.</v>
          </cell>
          <cell r="C64">
            <v>-1165217</v>
          </cell>
          <cell r="D64">
            <v>-903151</v>
          </cell>
          <cell r="E64">
            <v>-1165217.04</v>
          </cell>
        </row>
        <row r="65">
          <cell r="A65">
            <v>120327</v>
          </cell>
          <cell r="B65" t="str">
            <v>TDS Payable - Section 194 - H</v>
          </cell>
          <cell r="C65">
            <v>-64923</v>
          </cell>
          <cell r="D65">
            <v>-47341</v>
          </cell>
          <cell r="E65">
            <v>-64923</v>
          </cell>
        </row>
        <row r="66">
          <cell r="A66">
            <v>120329</v>
          </cell>
          <cell r="B66" t="str">
            <v>TDS Payable - Section 194 I.</v>
          </cell>
          <cell r="C66">
            <v>-455573</v>
          </cell>
          <cell r="D66">
            <v>-429815</v>
          </cell>
          <cell r="E66">
            <v>-455573</v>
          </cell>
        </row>
        <row r="67">
          <cell r="A67">
            <v>120330</v>
          </cell>
          <cell r="B67" t="str">
            <v>TDS Payable - Section 194 J.</v>
          </cell>
          <cell r="C67">
            <v>-712536</v>
          </cell>
          <cell r="D67">
            <v>-1058292</v>
          </cell>
          <cell r="E67">
            <v>-712535.79</v>
          </cell>
        </row>
        <row r="68">
          <cell r="A68">
            <v>120331</v>
          </cell>
          <cell r="B68" t="str">
            <v>TDS Payable - Section 195..</v>
          </cell>
          <cell r="C68">
            <v>314587</v>
          </cell>
          <cell r="D68">
            <v>320107</v>
          </cell>
          <cell r="E68">
            <v>314587</v>
          </cell>
        </row>
        <row r="69">
          <cell r="A69">
            <v>120332</v>
          </cell>
          <cell r="B69" t="str">
            <v>TDS Payable - Foreign Remittances - USA.</v>
          </cell>
          <cell r="C69">
            <v>-213232</v>
          </cell>
          <cell r="D69">
            <v>-212989</v>
          </cell>
          <cell r="E69">
            <v>-213231.96</v>
          </cell>
        </row>
        <row r="70">
          <cell r="A70">
            <v>120333</v>
          </cell>
          <cell r="B70" t="str">
            <v>Works Contract Tax Payable - 2% Haryana.</v>
          </cell>
          <cell r="C70">
            <v>-4805</v>
          </cell>
          <cell r="D70">
            <v>0</v>
          </cell>
          <cell r="E70">
            <v>-4805</v>
          </cell>
        </row>
        <row r="71">
          <cell r="A71">
            <v>120334</v>
          </cell>
          <cell r="B71" t="str">
            <v>Works Contract Tax Payable - 2% Delhi</v>
          </cell>
          <cell r="C71">
            <v>3040</v>
          </cell>
          <cell r="D71">
            <v>79</v>
          </cell>
          <cell r="E71">
            <v>3040</v>
          </cell>
        </row>
        <row r="72">
          <cell r="A72">
            <v>120335</v>
          </cell>
          <cell r="B72" t="str">
            <v>Works Contract Tax Payable - 4% UP.</v>
          </cell>
          <cell r="C72">
            <v>0</v>
          </cell>
          <cell r="D72">
            <v>0</v>
          </cell>
          <cell r="E72">
            <v>0</v>
          </cell>
        </row>
        <row r="73">
          <cell r="A73">
            <v>120336</v>
          </cell>
          <cell r="B73" t="str">
            <v>Work Contract Tax Payable - Maharashtra</v>
          </cell>
          <cell r="C73">
            <v>-10435</v>
          </cell>
          <cell r="D73">
            <v>0</v>
          </cell>
          <cell r="E73">
            <v>-10435</v>
          </cell>
        </row>
        <row r="74">
          <cell r="A74">
            <v>120337</v>
          </cell>
          <cell r="B74" t="str">
            <v>Work Contract Tax Payable - West Bengal</v>
          </cell>
          <cell r="C74">
            <v>0</v>
          </cell>
          <cell r="D74">
            <v>0</v>
          </cell>
          <cell r="E74">
            <v>0</v>
          </cell>
        </row>
        <row r="75">
          <cell r="A75">
            <v>120338</v>
          </cell>
          <cell r="B75" t="str">
            <v>Service Tax Payable</v>
          </cell>
          <cell r="C75">
            <v>26679829</v>
          </cell>
          <cell r="D75">
            <v>6332593</v>
          </cell>
          <cell r="E75">
            <v>26679828.859999999</v>
          </cell>
        </row>
        <row r="76">
          <cell r="A76">
            <v>120339</v>
          </cell>
          <cell r="B76" t="str">
            <v>CST Payable - 2% Wit</v>
          </cell>
          <cell r="C76">
            <v>0</v>
          </cell>
          <cell r="D76">
            <v>0</v>
          </cell>
          <cell r="E76">
            <v>0</v>
          </cell>
        </row>
        <row r="77">
          <cell r="A77">
            <v>120340</v>
          </cell>
          <cell r="B77" t="str">
            <v>CST Payable - 10% W/</v>
          </cell>
          <cell r="C77">
            <v>-284190</v>
          </cell>
          <cell r="D77">
            <v>-1138193</v>
          </cell>
          <cell r="E77">
            <v>-284190</v>
          </cell>
        </row>
        <row r="78">
          <cell r="A78">
            <v>120341</v>
          </cell>
          <cell r="B78" t="str">
            <v>Freight Inwards Payable</v>
          </cell>
          <cell r="C78">
            <v>-70882</v>
          </cell>
          <cell r="D78">
            <v>0</v>
          </cell>
          <cell r="E78">
            <v>0</v>
          </cell>
        </row>
        <row r="79">
          <cell r="A79">
            <v>120342</v>
          </cell>
          <cell r="B79" t="str">
            <v>Insurance  Payable</v>
          </cell>
          <cell r="C79">
            <v>0</v>
          </cell>
          <cell r="D79">
            <v>0</v>
          </cell>
          <cell r="E79">
            <v>0</v>
          </cell>
        </row>
        <row r="80">
          <cell r="A80">
            <v>120343</v>
          </cell>
          <cell r="B80" t="str">
            <v>Customs Duty Payable</v>
          </cell>
          <cell r="C80">
            <v>0</v>
          </cell>
          <cell r="D80">
            <v>0</v>
          </cell>
          <cell r="E80">
            <v>0</v>
          </cell>
        </row>
        <row r="81">
          <cell r="A81">
            <v>120344</v>
          </cell>
          <cell r="B81" t="str">
            <v>C&amp;F charges  Payable</v>
          </cell>
          <cell r="C81">
            <v>18814</v>
          </cell>
          <cell r="D81">
            <v>0</v>
          </cell>
          <cell r="E81">
            <v>0</v>
          </cell>
        </row>
        <row r="82">
          <cell r="A82">
            <v>120345</v>
          </cell>
          <cell r="B82" t="str">
            <v>Local Sales Tax Payable.</v>
          </cell>
          <cell r="C82">
            <v>-26447</v>
          </cell>
          <cell r="D82">
            <v>0</v>
          </cell>
          <cell r="E82">
            <v>0</v>
          </cell>
        </row>
        <row r="83">
          <cell r="A83">
            <v>120352</v>
          </cell>
          <cell r="B83" t="str">
            <v>Advance Billing to Customers</v>
          </cell>
          <cell r="C83">
            <v>-5175596</v>
          </cell>
          <cell r="D83">
            <v>-4312482</v>
          </cell>
          <cell r="E83">
            <v>-5175595.6100000003</v>
          </cell>
        </row>
        <row r="84">
          <cell r="A84">
            <v>120353</v>
          </cell>
          <cell r="B84" t="str">
            <v>Stale Cheques</v>
          </cell>
          <cell r="C84">
            <v>-998771</v>
          </cell>
          <cell r="D84">
            <v>-1864855</v>
          </cell>
          <cell r="E84">
            <v>-998770.68</v>
          </cell>
        </row>
        <row r="85">
          <cell r="A85">
            <v>120354</v>
          </cell>
          <cell r="B85" t="str">
            <v>Equity Dividend Payable</v>
          </cell>
          <cell r="C85">
            <v>0</v>
          </cell>
          <cell r="D85">
            <v>0</v>
          </cell>
          <cell r="E85">
            <v>0</v>
          </cell>
        </row>
        <row r="86">
          <cell r="A86">
            <v>120355</v>
          </cell>
          <cell r="B86" t="str">
            <v>Unpaid Dividend</v>
          </cell>
          <cell r="C86">
            <v>-34</v>
          </cell>
          <cell r="D86">
            <v>-29</v>
          </cell>
          <cell r="E86">
            <v>-34</v>
          </cell>
        </row>
        <row r="87">
          <cell r="A87">
            <v>120356</v>
          </cell>
          <cell r="B87" t="str">
            <v>IDL - Advance Billing to Students</v>
          </cell>
          <cell r="C87">
            <v>-39209481</v>
          </cell>
          <cell r="D87">
            <v>-17499586</v>
          </cell>
          <cell r="E87">
            <v>-39209480.82</v>
          </cell>
        </row>
        <row r="88">
          <cell r="A88">
            <v>120357</v>
          </cell>
          <cell r="B88" t="str">
            <v>Revenue billed but not accrued</v>
          </cell>
          <cell r="C88">
            <v>-115373808</v>
          </cell>
          <cell r="D88">
            <v>-23616195</v>
          </cell>
          <cell r="E88">
            <v>-115373807.7</v>
          </cell>
        </row>
        <row r="89">
          <cell r="A89">
            <v>120358</v>
          </cell>
          <cell r="B89" t="str">
            <v>120358 Retail-Advance billing</v>
          </cell>
          <cell r="C89">
            <v>-122275</v>
          </cell>
          <cell r="D89">
            <v>0</v>
          </cell>
          <cell r="E89">
            <v>-122274.82</v>
          </cell>
        </row>
        <row r="90">
          <cell r="A90">
            <v>120361</v>
          </cell>
          <cell r="B90" t="str">
            <v>Expenses  Payable</v>
          </cell>
          <cell r="C90">
            <v>-97494988</v>
          </cell>
          <cell r="D90">
            <v>-83678524</v>
          </cell>
          <cell r="E90">
            <v>-117597802.54000001</v>
          </cell>
        </row>
        <row r="91">
          <cell r="A91">
            <v>120362</v>
          </cell>
          <cell r="B91" t="str">
            <v>Freight Outwards Payable</v>
          </cell>
          <cell r="C91">
            <v>0</v>
          </cell>
          <cell r="D91">
            <v>0</v>
          </cell>
          <cell r="E91">
            <v>0</v>
          </cell>
        </row>
        <row r="92">
          <cell r="A92">
            <v>120363</v>
          </cell>
          <cell r="B92" t="str">
            <v>DOT Charges  Payable</v>
          </cell>
          <cell r="C92">
            <v>-3860000</v>
          </cell>
          <cell r="D92">
            <v>0</v>
          </cell>
          <cell r="E92">
            <v>0</v>
          </cell>
        </row>
        <row r="93">
          <cell r="A93">
            <v>120365</v>
          </cell>
          <cell r="B93" t="str">
            <v>Interest Payable</v>
          </cell>
          <cell r="C93">
            <v>-1144943</v>
          </cell>
          <cell r="D93">
            <v>-977895</v>
          </cell>
          <cell r="E93">
            <v>-1144942.94</v>
          </cell>
        </row>
        <row r="94">
          <cell r="A94">
            <v>120366</v>
          </cell>
          <cell r="B94" t="str">
            <v>Security Deposit Received</v>
          </cell>
          <cell r="C94">
            <v>-7528244</v>
          </cell>
          <cell r="D94">
            <v>-9359075</v>
          </cell>
          <cell r="E94">
            <v>-7528244.1799999997</v>
          </cell>
        </row>
        <row r="95">
          <cell r="A95">
            <v>120367</v>
          </cell>
          <cell r="B95" t="str">
            <v>WPC Charges Payable</v>
          </cell>
          <cell r="C95">
            <v>-1160000</v>
          </cell>
          <cell r="D95">
            <v>0</v>
          </cell>
          <cell r="E95">
            <v>0</v>
          </cell>
        </row>
        <row r="96">
          <cell r="A96">
            <v>120368</v>
          </cell>
          <cell r="B96" t="str">
            <v>SECURITY DEPOSIT  RECIEVED- CO.CAR SCHEME</v>
          </cell>
          <cell r="C96">
            <v>0</v>
          </cell>
          <cell r="D96">
            <v>0</v>
          </cell>
          <cell r="E96">
            <v>0</v>
          </cell>
        </row>
        <row r="97">
          <cell r="A97">
            <v>120369</v>
          </cell>
          <cell r="B97" t="str">
            <v>Bank Guarantees Issued to Customers</v>
          </cell>
          <cell r="C97">
            <v>1543560871</v>
          </cell>
          <cell r="D97">
            <v>1510959086</v>
          </cell>
          <cell r="E97">
            <v>1543560870.6500001</v>
          </cell>
        </row>
        <row r="98">
          <cell r="A98">
            <v>120370</v>
          </cell>
          <cell r="B98" t="str">
            <v>Letter of Credit Issued to Suppliers</v>
          </cell>
          <cell r="C98">
            <v>0</v>
          </cell>
          <cell r="D98">
            <v>0</v>
          </cell>
          <cell r="E98">
            <v>0</v>
          </cell>
        </row>
        <row r="99">
          <cell r="A99">
            <v>120371</v>
          </cell>
          <cell r="B99" t="str">
            <v>Bank Guarantee - Centurion Bank Ltd</v>
          </cell>
          <cell r="C99">
            <v>-15036367</v>
          </cell>
          <cell r="D99">
            <v>-15036367</v>
          </cell>
          <cell r="E99">
            <v>-15036366.6</v>
          </cell>
        </row>
        <row r="100">
          <cell r="A100">
            <v>120372</v>
          </cell>
          <cell r="B100" t="str">
            <v>Bank Guarantee - Credit Lyonnais Ltd</v>
          </cell>
          <cell r="C100">
            <v>-193269461</v>
          </cell>
          <cell r="D100">
            <v>-196573759</v>
          </cell>
          <cell r="E100">
            <v>-193269461.34999999</v>
          </cell>
        </row>
        <row r="101">
          <cell r="A101">
            <v>120373</v>
          </cell>
          <cell r="B101" t="str">
            <v>Bank Guarantee - Grindlays Bank Ltd</v>
          </cell>
          <cell r="C101">
            <v>-134423038</v>
          </cell>
          <cell r="D101">
            <v>-134423038</v>
          </cell>
          <cell r="E101">
            <v>-134423038</v>
          </cell>
        </row>
        <row r="102">
          <cell r="A102">
            <v>120374</v>
          </cell>
          <cell r="B102" t="str">
            <v>Letter of Credit  - Credit Lyonnais Ltd</v>
          </cell>
          <cell r="C102">
            <v>0</v>
          </cell>
          <cell r="D102">
            <v>0</v>
          </cell>
          <cell r="E102">
            <v>0</v>
          </cell>
        </row>
        <row r="103">
          <cell r="A103">
            <v>120377</v>
          </cell>
          <cell r="B103" t="str">
            <v>Bank Guarantee - ABN Amro Bank</v>
          </cell>
          <cell r="C103">
            <v>-39020360</v>
          </cell>
          <cell r="D103">
            <v>-39020360</v>
          </cell>
          <cell r="E103">
            <v>-39020360</v>
          </cell>
        </row>
        <row r="104">
          <cell r="A104">
            <v>120378</v>
          </cell>
          <cell r="B104" t="str">
            <v>Letter of Credit - ABN Amro Bank</v>
          </cell>
          <cell r="C104">
            <v>0</v>
          </cell>
          <cell r="D104">
            <v>0</v>
          </cell>
          <cell r="E104">
            <v>0</v>
          </cell>
        </row>
        <row r="105">
          <cell r="A105">
            <v>120379</v>
          </cell>
          <cell r="B105" t="str">
            <v>ICICI - Bank Guarantees</v>
          </cell>
          <cell r="C105">
            <v>-1005274608</v>
          </cell>
          <cell r="D105">
            <v>-1000000000</v>
          </cell>
          <cell r="E105">
            <v>-1005274608</v>
          </cell>
        </row>
        <row r="106">
          <cell r="A106">
            <v>120380</v>
          </cell>
          <cell r="B106" t="str">
            <v>Bank Guarantee - Bank of Maharashtra</v>
          </cell>
          <cell r="C106">
            <v>-156537037</v>
          </cell>
          <cell r="D106">
            <v>-125905562</v>
          </cell>
          <cell r="E106">
            <v>-156537036.69999999</v>
          </cell>
        </row>
        <row r="107">
          <cell r="A107">
            <v>120381</v>
          </cell>
          <cell r="B107" t="str">
            <v xml:space="preserve">Service Tax Payable - Leased Circuit              </v>
          </cell>
          <cell r="C107">
            <v>-25355011</v>
          </cell>
          <cell r="D107">
            <v>-12373039</v>
          </cell>
          <cell r="E107">
            <v>-25355010.940000001</v>
          </cell>
        </row>
        <row r="108">
          <cell r="A108">
            <v>120382</v>
          </cell>
          <cell r="B108" t="str">
            <v xml:space="preserve">Service Tax Payable - Online Data Transmission    </v>
          </cell>
          <cell r="C108">
            <v>-3230416</v>
          </cell>
          <cell r="D108">
            <v>-1939000</v>
          </cell>
          <cell r="E108">
            <v>-3230415.96</v>
          </cell>
        </row>
        <row r="109">
          <cell r="A109">
            <v>120383</v>
          </cell>
          <cell r="B109" t="str">
            <v>Service Tax Payable Maintenace</v>
          </cell>
          <cell r="C109">
            <v>-19746545</v>
          </cell>
          <cell r="D109">
            <v>-6312013</v>
          </cell>
          <cell r="E109">
            <v>-19746544.960000001</v>
          </cell>
        </row>
        <row r="110">
          <cell r="A110">
            <v>120384</v>
          </cell>
          <cell r="B110" t="str">
            <v>Service Tax Payable-Installation and Commissioning</v>
          </cell>
          <cell r="C110">
            <v>-5257277</v>
          </cell>
          <cell r="D110">
            <v>-2123501</v>
          </cell>
          <cell r="E110">
            <v>-5257277.13</v>
          </cell>
        </row>
        <row r="111">
          <cell r="A111">
            <v>120385</v>
          </cell>
          <cell r="B111" t="str">
            <v xml:space="preserve">Service Tax Payable - Business Auxilliary         </v>
          </cell>
          <cell r="C111">
            <v>-6478257</v>
          </cell>
          <cell r="D111">
            <v>-3731158</v>
          </cell>
          <cell r="E111">
            <v>-6478256.6799999997</v>
          </cell>
        </row>
        <row r="112">
          <cell r="A112">
            <v>120386</v>
          </cell>
          <cell r="B112" t="str">
            <v xml:space="preserve">Service Tax Payable - Technical Consultancy </v>
          </cell>
          <cell r="C112">
            <v>-7980</v>
          </cell>
          <cell r="D112">
            <v>-9896</v>
          </cell>
          <cell r="E112">
            <v>-7979.98</v>
          </cell>
        </row>
        <row r="113">
          <cell r="A113">
            <v>120387</v>
          </cell>
          <cell r="B113" t="str">
            <v xml:space="preserve">Service Tax Payable - Coaching </v>
          </cell>
          <cell r="C113">
            <v>-105304</v>
          </cell>
          <cell r="D113">
            <v>-105304</v>
          </cell>
          <cell r="E113">
            <v>-105304</v>
          </cell>
        </row>
        <row r="114">
          <cell r="A114">
            <v>121001</v>
          </cell>
          <cell r="B114" t="str">
            <v>Provision for Taxiation</v>
          </cell>
          <cell r="C114">
            <v>-154978025</v>
          </cell>
          <cell r="D114">
            <v>-311853351</v>
          </cell>
          <cell r="E114">
            <v>-163074711</v>
          </cell>
        </row>
        <row r="115">
          <cell r="A115">
            <v>121101</v>
          </cell>
          <cell r="B115" t="str">
            <v>Proposed Dividend</v>
          </cell>
          <cell r="C115">
            <v>0</v>
          </cell>
          <cell r="D115">
            <v>-7500000</v>
          </cell>
          <cell r="E115">
            <v>0</v>
          </cell>
        </row>
        <row r="116">
          <cell r="A116">
            <v>121301</v>
          </cell>
          <cell r="B116" t="str">
            <v>Provision for Warranty</v>
          </cell>
          <cell r="C116">
            <v>-4375713</v>
          </cell>
          <cell r="D116">
            <v>-6921347</v>
          </cell>
          <cell r="E116">
            <v>-4375713.03</v>
          </cell>
        </row>
        <row r="117">
          <cell r="A117">
            <v>121401</v>
          </cell>
          <cell r="B117" t="str">
            <v>Provision for Gratuity.</v>
          </cell>
          <cell r="C117">
            <v>-5587174</v>
          </cell>
          <cell r="D117">
            <v>-4473170</v>
          </cell>
          <cell r="E117">
            <v>-5587174</v>
          </cell>
        </row>
        <row r="118">
          <cell r="A118">
            <v>121402</v>
          </cell>
          <cell r="B118" t="str">
            <v>Provision for Bonus/MIP</v>
          </cell>
          <cell r="C118">
            <v>-12000000</v>
          </cell>
          <cell r="D118">
            <v>-17000000</v>
          </cell>
          <cell r="E118">
            <v>-12000000</v>
          </cell>
        </row>
        <row r="119">
          <cell r="A119">
            <v>121403</v>
          </cell>
          <cell r="B119" t="str">
            <v>Provision for Leave Encashment</v>
          </cell>
          <cell r="C119">
            <v>-1909097</v>
          </cell>
          <cell r="D119">
            <v>-1559124</v>
          </cell>
          <cell r="E119">
            <v>-1909097</v>
          </cell>
        </row>
        <row r="120">
          <cell r="A120">
            <v>130001</v>
          </cell>
          <cell r="B120" t="str">
            <v>Deferred Tax Liability</v>
          </cell>
          <cell r="C120">
            <v>0</v>
          </cell>
          <cell r="D120">
            <v>0</v>
          </cell>
          <cell r="E120">
            <v>0</v>
          </cell>
        </row>
        <row r="121">
          <cell r="A121">
            <v>200101</v>
          </cell>
          <cell r="B121" t="str">
            <v>Buildings</v>
          </cell>
          <cell r="C121">
            <v>34877600</v>
          </cell>
          <cell r="D121">
            <v>34130400</v>
          </cell>
          <cell r="E121">
            <v>34877600</v>
          </cell>
        </row>
        <row r="122">
          <cell r="A122">
            <v>200201</v>
          </cell>
          <cell r="B122" t="str">
            <v>LEASEHOLD LAND</v>
          </cell>
          <cell r="C122">
            <v>5582900</v>
          </cell>
          <cell r="D122">
            <v>5582900</v>
          </cell>
          <cell r="E122">
            <v>5582900</v>
          </cell>
        </row>
        <row r="123">
          <cell r="A123">
            <v>200301</v>
          </cell>
          <cell r="B123" t="str">
            <v>Plant &amp; Machinery</v>
          </cell>
          <cell r="C123">
            <v>648449729</v>
          </cell>
          <cell r="D123">
            <v>618170301</v>
          </cell>
          <cell r="E123">
            <v>648449729.03999996</v>
          </cell>
        </row>
        <row r="124">
          <cell r="A124">
            <v>200401</v>
          </cell>
          <cell r="B124" t="str">
            <v>Office Equipment</v>
          </cell>
          <cell r="C124">
            <v>22106111</v>
          </cell>
          <cell r="D124">
            <v>20979791</v>
          </cell>
          <cell r="E124">
            <v>22106111.18</v>
          </cell>
        </row>
        <row r="125">
          <cell r="A125">
            <v>200501</v>
          </cell>
          <cell r="B125" t="str">
            <v>Computers</v>
          </cell>
          <cell r="C125">
            <v>81215090</v>
          </cell>
          <cell r="D125">
            <v>78701079</v>
          </cell>
          <cell r="E125">
            <v>81215090.290000007</v>
          </cell>
        </row>
        <row r="126">
          <cell r="A126">
            <v>200601</v>
          </cell>
          <cell r="B126" t="str">
            <v>Furniture &amp; Fixtures</v>
          </cell>
          <cell r="C126">
            <v>28628210</v>
          </cell>
          <cell r="D126">
            <v>27362207</v>
          </cell>
          <cell r="E126">
            <v>28628209.52</v>
          </cell>
        </row>
        <row r="127">
          <cell r="A127">
            <v>200701</v>
          </cell>
          <cell r="B127" t="str">
            <v>Leasehold Improvements.</v>
          </cell>
          <cell r="C127">
            <v>31553101</v>
          </cell>
          <cell r="D127">
            <v>31240658</v>
          </cell>
          <cell r="E127">
            <v>31553100.510000002</v>
          </cell>
        </row>
        <row r="128">
          <cell r="A128">
            <v>200801</v>
          </cell>
          <cell r="B128" t="str">
            <v>Vehicles</v>
          </cell>
          <cell r="C128">
            <v>10348818</v>
          </cell>
          <cell r="D128">
            <v>8621507</v>
          </cell>
          <cell r="E128">
            <v>10348817.5</v>
          </cell>
        </row>
        <row r="129">
          <cell r="A129">
            <v>200901</v>
          </cell>
          <cell r="B129" t="str">
            <v>Capitalised Software</v>
          </cell>
          <cell r="C129">
            <v>64819637</v>
          </cell>
          <cell r="D129">
            <v>55751559</v>
          </cell>
          <cell r="E129">
            <v>64819637.439999998</v>
          </cell>
        </row>
        <row r="130">
          <cell r="A130">
            <v>201001</v>
          </cell>
          <cell r="B130" t="str">
            <v>Accumulated Depreciation Buildings</v>
          </cell>
          <cell r="C130">
            <v>-4931933</v>
          </cell>
          <cell r="D130">
            <v>-3776320</v>
          </cell>
          <cell r="E130">
            <v>-4931932.5</v>
          </cell>
        </row>
        <row r="131">
          <cell r="A131">
            <v>201101</v>
          </cell>
          <cell r="B131" t="str">
            <v>Accumulated Depreciation Leasehold Land</v>
          </cell>
          <cell r="C131">
            <v>-455935</v>
          </cell>
          <cell r="D131">
            <v>-399548</v>
          </cell>
          <cell r="E131">
            <v>-455935.45</v>
          </cell>
        </row>
        <row r="132">
          <cell r="A132">
            <v>201201</v>
          </cell>
          <cell r="B132" t="str">
            <v>Accumulated Depreciation Plant &amp; Machinery.</v>
          </cell>
          <cell r="C132">
            <v>-522688971</v>
          </cell>
          <cell r="D132">
            <v>-451803510</v>
          </cell>
          <cell r="E132">
            <v>-522688971.07999998</v>
          </cell>
        </row>
        <row r="133">
          <cell r="A133">
            <v>201301</v>
          </cell>
          <cell r="B133" t="str">
            <v>Accumulated Depreciation Office Equipment</v>
          </cell>
          <cell r="C133">
            <v>-18008164</v>
          </cell>
          <cell r="D133">
            <v>-15226906</v>
          </cell>
          <cell r="E133">
            <v>-18008164.48</v>
          </cell>
        </row>
        <row r="134">
          <cell r="A134">
            <v>201401</v>
          </cell>
          <cell r="B134" t="str">
            <v>Accumulated Depreciation Furniture &amp; Fixtures</v>
          </cell>
          <cell r="C134">
            <v>-20930247</v>
          </cell>
          <cell r="D134">
            <v>-15317148</v>
          </cell>
          <cell r="E134">
            <v>-20930247.079999998</v>
          </cell>
        </row>
        <row r="135">
          <cell r="A135">
            <v>201501</v>
          </cell>
          <cell r="B135" t="str">
            <v>Accumulated Depreciation Computers</v>
          </cell>
          <cell r="C135">
            <v>-66667428</v>
          </cell>
          <cell r="D135">
            <v>-57406073</v>
          </cell>
          <cell r="E135">
            <v>-66667428.030000001</v>
          </cell>
        </row>
        <row r="136">
          <cell r="A136">
            <v>201601</v>
          </cell>
          <cell r="B136" t="str">
            <v>Accumulated Depreciation Leasehold Improvements</v>
          </cell>
          <cell r="C136">
            <v>-20316869</v>
          </cell>
          <cell r="D136">
            <v>-14883547</v>
          </cell>
          <cell r="E136">
            <v>-20316869.079999998</v>
          </cell>
        </row>
        <row r="137">
          <cell r="A137">
            <v>201701</v>
          </cell>
          <cell r="B137" t="str">
            <v>Accumulated Depreciation Vehicles</v>
          </cell>
          <cell r="C137">
            <v>-5553456</v>
          </cell>
          <cell r="D137">
            <v>-5285759</v>
          </cell>
          <cell r="E137">
            <v>-5553456.1799999997</v>
          </cell>
        </row>
        <row r="138">
          <cell r="A138">
            <v>201801</v>
          </cell>
          <cell r="B138" t="str">
            <v>Accumulated Depreciation Computer Software</v>
          </cell>
          <cell r="C138">
            <v>-31781362</v>
          </cell>
          <cell r="D138">
            <v>-19501195</v>
          </cell>
          <cell r="E138">
            <v>-31781362.449999999</v>
          </cell>
        </row>
        <row r="139">
          <cell r="A139">
            <v>202001</v>
          </cell>
          <cell r="B139" t="str">
            <v>Capital Work in Progress</v>
          </cell>
          <cell r="C139">
            <v>741318</v>
          </cell>
          <cell r="D139">
            <v>0</v>
          </cell>
          <cell r="E139">
            <v>0</v>
          </cell>
        </row>
        <row r="140">
          <cell r="A140">
            <v>202002</v>
          </cell>
          <cell r="B140" t="str">
            <v>Plant &amp; Machinery - Additional</v>
          </cell>
          <cell r="C140">
            <v>99921387</v>
          </cell>
          <cell r="D140">
            <v>3928501</v>
          </cell>
          <cell r="E140">
            <v>99921386.670000002</v>
          </cell>
        </row>
        <row r="141">
          <cell r="A141">
            <v>202003</v>
          </cell>
          <cell r="B141" t="str">
            <v>Office Equipment - Additional</v>
          </cell>
          <cell r="C141">
            <v>1792128</v>
          </cell>
          <cell r="D141">
            <v>1797137</v>
          </cell>
          <cell r="E141">
            <v>1792128</v>
          </cell>
        </row>
        <row r="142">
          <cell r="A142">
            <v>202004</v>
          </cell>
          <cell r="B142" t="str">
            <v>Computers  - Additional</v>
          </cell>
          <cell r="C142">
            <v>-5130435</v>
          </cell>
          <cell r="D142">
            <v>-5130435</v>
          </cell>
          <cell r="E142">
            <v>-5130434.97</v>
          </cell>
        </row>
        <row r="143">
          <cell r="A143">
            <v>202005</v>
          </cell>
          <cell r="B143" t="str">
            <v>Equipment given on rent</v>
          </cell>
          <cell r="C143">
            <v>14612527</v>
          </cell>
          <cell r="D143">
            <v>10375650</v>
          </cell>
          <cell r="E143">
            <v>14612527.25</v>
          </cell>
        </row>
        <row r="144">
          <cell r="A144">
            <v>202006</v>
          </cell>
          <cell r="B144" t="str">
            <v>Furniture &amp; Fixtures - Additional</v>
          </cell>
          <cell r="C144">
            <v>93451</v>
          </cell>
          <cell r="D144">
            <v>93451</v>
          </cell>
          <cell r="E144">
            <v>93451</v>
          </cell>
        </row>
        <row r="145">
          <cell r="A145">
            <v>202201</v>
          </cell>
          <cell r="B145" t="str">
            <v>Revenue on Sale of Fixed Assets.</v>
          </cell>
          <cell r="C145">
            <v>0</v>
          </cell>
          <cell r="D145">
            <v>0</v>
          </cell>
          <cell r="E145">
            <v>0</v>
          </cell>
        </row>
        <row r="146">
          <cell r="A146">
            <v>203001</v>
          </cell>
          <cell r="B146" t="str">
            <v>Accumulated  Depreciation - Adjustment</v>
          </cell>
          <cell r="C146">
            <v>-198086</v>
          </cell>
          <cell r="D146">
            <v>-198086</v>
          </cell>
          <cell r="E146">
            <v>-198086</v>
          </cell>
        </row>
        <row r="147">
          <cell r="A147">
            <v>203002</v>
          </cell>
          <cell r="B147" t="str">
            <v>Accumulated  Depreciation - Computers Adjustment</v>
          </cell>
          <cell r="C147">
            <v>726886</v>
          </cell>
          <cell r="D147">
            <v>733299</v>
          </cell>
          <cell r="E147">
            <v>726885.66</v>
          </cell>
        </row>
        <row r="148">
          <cell r="A148">
            <v>203003</v>
          </cell>
          <cell r="B148" t="str">
            <v>Accumulated  Depreciation - Office equipment Adjustment</v>
          </cell>
          <cell r="C148">
            <v>-1072355</v>
          </cell>
          <cell r="D148">
            <v>-1236578</v>
          </cell>
          <cell r="E148">
            <v>-1072355</v>
          </cell>
        </row>
        <row r="149">
          <cell r="A149">
            <v>203004</v>
          </cell>
          <cell r="B149" t="str">
            <v>Accumulated  Deprn. - Adjustment Leasehold Improve</v>
          </cell>
          <cell r="C149">
            <v>1</v>
          </cell>
          <cell r="D149">
            <v>1</v>
          </cell>
          <cell r="E149">
            <v>1</v>
          </cell>
        </row>
        <row r="150">
          <cell r="A150">
            <v>203005</v>
          </cell>
          <cell r="B150" t="str">
            <v>Accumulated  Deprn. - Adjustment Plant &amp; machinery</v>
          </cell>
          <cell r="C150">
            <v>-19059759</v>
          </cell>
          <cell r="D150">
            <v>0</v>
          </cell>
          <cell r="E150">
            <v>0</v>
          </cell>
        </row>
        <row r="151">
          <cell r="A151">
            <v>203006</v>
          </cell>
          <cell r="B151" t="str">
            <v>Accumulated  Deprn. - Adjustment Furniture &amp; Fixtu</v>
          </cell>
          <cell r="C151">
            <v>321660</v>
          </cell>
          <cell r="D151">
            <v>1</v>
          </cell>
          <cell r="E151">
            <v>321660</v>
          </cell>
        </row>
        <row r="152">
          <cell r="A152">
            <v>203007</v>
          </cell>
          <cell r="B152" t="str">
            <v>Accumulated Depreciation Rental equipment</v>
          </cell>
          <cell r="C152">
            <v>-8858406</v>
          </cell>
          <cell r="D152">
            <v>-6673438</v>
          </cell>
          <cell r="E152">
            <v>-8858405.6099999994</v>
          </cell>
        </row>
        <row r="153">
          <cell r="A153">
            <v>210001</v>
          </cell>
          <cell r="B153" t="str">
            <v>Equity Investment in Ceycom - SriLanka.</v>
          </cell>
          <cell r="C153">
            <v>17425141</v>
          </cell>
          <cell r="D153">
            <v>17425141</v>
          </cell>
          <cell r="E153">
            <v>17425141</v>
          </cell>
        </row>
        <row r="154">
          <cell r="A154">
            <v>210002</v>
          </cell>
          <cell r="B154" t="str">
            <v>Provision for Impairment of Investments</v>
          </cell>
          <cell r="C154">
            <v>-17425141</v>
          </cell>
          <cell r="D154">
            <v>-17425141</v>
          </cell>
          <cell r="E154">
            <v>-17425141</v>
          </cell>
        </row>
        <row r="155">
          <cell r="A155">
            <v>220001</v>
          </cell>
          <cell r="B155" t="str">
            <v>Finished goods</v>
          </cell>
          <cell r="C155">
            <v>224376448</v>
          </cell>
          <cell r="D155">
            <v>188735272</v>
          </cell>
          <cell r="E155">
            <v>224376448.33000001</v>
          </cell>
        </row>
        <row r="156">
          <cell r="A156">
            <v>220101</v>
          </cell>
          <cell r="B156" t="str">
            <v>Finished Goods in Transit</v>
          </cell>
          <cell r="C156">
            <v>192304</v>
          </cell>
          <cell r="D156">
            <v>5316715</v>
          </cell>
          <cell r="E156">
            <v>192304</v>
          </cell>
        </row>
        <row r="157">
          <cell r="A157">
            <v>220102</v>
          </cell>
          <cell r="B157" t="str">
            <v>Finished Goods Adjustment</v>
          </cell>
          <cell r="C157">
            <v>-191482536</v>
          </cell>
          <cell r="D157">
            <v>-89773368</v>
          </cell>
          <cell r="E157">
            <v>-191482535.56</v>
          </cell>
        </row>
        <row r="158">
          <cell r="A158">
            <v>220201</v>
          </cell>
          <cell r="B158" t="str">
            <v>Loose Tools</v>
          </cell>
          <cell r="C158">
            <v>0</v>
          </cell>
          <cell r="D158">
            <v>562929</v>
          </cell>
          <cell r="E158">
            <v>562929</v>
          </cell>
        </row>
        <row r="159">
          <cell r="A159">
            <v>220202</v>
          </cell>
          <cell r="B159" t="str">
            <v>Provision for Loose Tools</v>
          </cell>
          <cell r="C159">
            <v>0</v>
          </cell>
          <cell r="D159">
            <v>-562929</v>
          </cell>
          <cell r="E159">
            <v>-562929</v>
          </cell>
        </row>
        <row r="160">
          <cell r="A160">
            <v>221001</v>
          </cell>
          <cell r="B160" t="str">
            <v>Customers Reconciliation Account</v>
          </cell>
          <cell r="C160">
            <v>613456907</v>
          </cell>
          <cell r="D160">
            <v>566967658</v>
          </cell>
          <cell r="E160">
            <v>624762873.98000002</v>
          </cell>
        </row>
        <row r="161">
          <cell r="A161">
            <v>221002</v>
          </cell>
          <cell r="B161" t="str">
            <v>Provision for Doubtful Debts</v>
          </cell>
          <cell r="C161">
            <v>-76259780</v>
          </cell>
          <cell r="D161">
            <v>-47353585</v>
          </cell>
          <cell r="E161">
            <v>-64753585.049999997</v>
          </cell>
        </row>
        <row r="162">
          <cell r="A162">
            <v>221003</v>
          </cell>
          <cell r="B162" t="str">
            <v>IDL- Course Fee Recoverable from Students</v>
          </cell>
          <cell r="C162">
            <v>10172838</v>
          </cell>
          <cell r="D162">
            <v>7464684</v>
          </cell>
          <cell r="E162">
            <v>10172838</v>
          </cell>
        </row>
        <row r="163">
          <cell r="A163">
            <v>221005</v>
          </cell>
          <cell r="B163" t="str">
            <v>Revenue accrued but not due</v>
          </cell>
          <cell r="C163">
            <v>0</v>
          </cell>
          <cell r="D163">
            <v>0</v>
          </cell>
          <cell r="E163">
            <v>0</v>
          </cell>
        </row>
        <row r="164">
          <cell r="A164">
            <v>221007</v>
          </cell>
          <cell r="B164" t="str">
            <v>Fusion Reconciliation Account</v>
          </cell>
          <cell r="C164">
            <v>980606</v>
          </cell>
          <cell r="D164">
            <v>-141742</v>
          </cell>
          <cell r="E164">
            <v>980605.58</v>
          </cell>
        </row>
        <row r="165">
          <cell r="A165">
            <v>222001</v>
          </cell>
          <cell r="B165" t="str">
            <v>Cash at Delhi Office</v>
          </cell>
          <cell r="C165">
            <v>123226</v>
          </cell>
          <cell r="D165">
            <v>36515</v>
          </cell>
          <cell r="E165">
            <v>123226</v>
          </cell>
        </row>
        <row r="166">
          <cell r="A166">
            <v>222101</v>
          </cell>
          <cell r="B166" t="str">
            <v>FD with Scheduled Banks</v>
          </cell>
          <cell r="C166">
            <v>20499050</v>
          </cell>
          <cell r="D166">
            <v>371567</v>
          </cell>
          <cell r="E166">
            <v>20499049.760000002</v>
          </cell>
        </row>
        <row r="167">
          <cell r="A167">
            <v>222102</v>
          </cell>
          <cell r="B167" t="str">
            <v>Margin Money with ABN for Letter of Credit</v>
          </cell>
          <cell r="C167">
            <v>0</v>
          </cell>
          <cell r="D167">
            <v>0</v>
          </cell>
          <cell r="E167">
            <v>0</v>
          </cell>
        </row>
        <row r="168">
          <cell r="A168">
            <v>222201</v>
          </cell>
          <cell r="B168" t="str">
            <v>Credit Lyonnais, Mumbai.</v>
          </cell>
          <cell r="C168">
            <v>0</v>
          </cell>
          <cell r="D168">
            <v>0</v>
          </cell>
          <cell r="E168">
            <v>0</v>
          </cell>
        </row>
        <row r="169">
          <cell r="A169">
            <v>222202</v>
          </cell>
          <cell r="B169" t="str">
            <v>Centurion Bank, Delhi.</v>
          </cell>
          <cell r="C169">
            <v>0</v>
          </cell>
          <cell r="D169">
            <v>0</v>
          </cell>
          <cell r="E169">
            <v>0</v>
          </cell>
        </row>
        <row r="170">
          <cell r="A170">
            <v>222203</v>
          </cell>
          <cell r="B170" t="str">
            <v>ANZ Grindlays Delhi</v>
          </cell>
          <cell r="C170">
            <v>0</v>
          </cell>
          <cell r="D170">
            <v>0</v>
          </cell>
          <cell r="E170">
            <v>0</v>
          </cell>
        </row>
        <row r="171">
          <cell r="A171">
            <v>222204</v>
          </cell>
          <cell r="B171" t="str">
            <v>HSBC, Calcutta.</v>
          </cell>
          <cell r="C171">
            <v>144375</v>
          </cell>
          <cell r="D171">
            <v>194375</v>
          </cell>
          <cell r="E171">
            <v>144375.20000000001</v>
          </cell>
        </row>
        <row r="172">
          <cell r="A172">
            <v>222205</v>
          </cell>
          <cell r="B172" t="str">
            <v>ANZ Grindlays Bangalore</v>
          </cell>
          <cell r="C172">
            <v>19820</v>
          </cell>
          <cell r="D172">
            <v>34820</v>
          </cell>
          <cell r="E172">
            <v>19819.5</v>
          </cell>
        </row>
        <row r="173">
          <cell r="A173">
            <v>222206</v>
          </cell>
          <cell r="B173" t="str">
            <v>Syndicate Bank, Delhi</v>
          </cell>
          <cell r="C173">
            <v>50081</v>
          </cell>
          <cell r="D173">
            <v>50108</v>
          </cell>
          <cell r="E173">
            <v>50081.21</v>
          </cell>
        </row>
        <row r="174">
          <cell r="A174">
            <v>222207</v>
          </cell>
          <cell r="B174" t="str">
            <v>Credit Lyonnais, Service Billing, New Delhi.</v>
          </cell>
          <cell r="C174">
            <v>2124</v>
          </cell>
          <cell r="D174">
            <v>2124</v>
          </cell>
          <cell r="E174">
            <v>2123.89</v>
          </cell>
        </row>
        <row r="175">
          <cell r="A175">
            <v>222208</v>
          </cell>
          <cell r="B175" t="str">
            <v>Credit Lyonnais - Unpaid Dividend A/c</v>
          </cell>
          <cell r="C175">
            <v>26</v>
          </cell>
          <cell r="D175">
            <v>26</v>
          </cell>
          <cell r="E175">
            <v>26</v>
          </cell>
        </row>
        <row r="176">
          <cell r="A176">
            <v>222209</v>
          </cell>
          <cell r="B176" t="str">
            <v>ABN Amro Bank Current A/c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222210</v>
          </cell>
          <cell r="B177" t="str">
            <v>Bank Of Maharashtra Current A/c</v>
          </cell>
          <cell r="C177">
            <v>0</v>
          </cell>
          <cell r="D177">
            <v>0</v>
          </cell>
          <cell r="E177">
            <v>0</v>
          </cell>
        </row>
        <row r="178">
          <cell r="A178">
            <v>222211</v>
          </cell>
          <cell r="B178" t="str">
            <v>Credit Lyonnais - Dividend Current A/c</v>
          </cell>
          <cell r="C178">
            <v>0</v>
          </cell>
          <cell r="D178">
            <v>0</v>
          </cell>
          <cell r="E178">
            <v>0</v>
          </cell>
        </row>
        <row r="179">
          <cell r="A179">
            <v>222212</v>
          </cell>
          <cell r="B179" t="str">
            <v>CL-Divid. Pymt -02-03</v>
          </cell>
          <cell r="C179">
            <v>0</v>
          </cell>
          <cell r="D179">
            <v>0</v>
          </cell>
          <cell r="E179">
            <v>0</v>
          </cell>
        </row>
        <row r="180">
          <cell r="A180">
            <v>222213</v>
          </cell>
          <cell r="B180" t="str">
            <v>CL Unpaid Dividend Payment Account 2002-03</v>
          </cell>
          <cell r="C180">
            <v>3</v>
          </cell>
          <cell r="D180">
            <v>3</v>
          </cell>
          <cell r="E180">
            <v>0</v>
          </cell>
        </row>
        <row r="181">
          <cell r="A181">
            <v>222215</v>
          </cell>
          <cell r="B181" t="str">
            <v>CL Unpaid Dividend Payment Account 2003-04</v>
          </cell>
          <cell r="C181">
            <v>5</v>
          </cell>
          <cell r="D181">
            <v>0</v>
          </cell>
        </row>
        <row r="182">
          <cell r="A182">
            <v>222216</v>
          </cell>
          <cell r="B182" t="str">
            <v>222216 Punjab National Bank -Current account</v>
          </cell>
          <cell r="C182">
            <v>509944</v>
          </cell>
          <cell r="D182">
            <v>0</v>
          </cell>
          <cell r="E182">
            <v>0</v>
          </cell>
        </row>
        <row r="183">
          <cell r="A183">
            <v>222301</v>
          </cell>
          <cell r="B183" t="str">
            <v>Cheques in hand</v>
          </cell>
          <cell r="C183">
            <v>12776781</v>
          </cell>
          <cell r="D183">
            <v>14159272</v>
          </cell>
          <cell r="E183">
            <v>12776781.07</v>
          </cell>
        </row>
        <row r="184">
          <cell r="A184">
            <v>223001</v>
          </cell>
          <cell r="B184" t="str">
            <v>Interest accrued on Fixed Deposit</v>
          </cell>
          <cell r="C184">
            <v>15072</v>
          </cell>
          <cell r="D184">
            <v>107688</v>
          </cell>
          <cell r="E184">
            <v>15072.43</v>
          </cell>
        </row>
        <row r="185">
          <cell r="A185">
            <v>223101</v>
          </cell>
          <cell r="B185" t="str">
            <v>Insurance claim recoverable - VEHICLES</v>
          </cell>
          <cell r="C185">
            <v>10633</v>
          </cell>
          <cell r="D185">
            <v>130627</v>
          </cell>
          <cell r="E185">
            <v>10633</v>
          </cell>
        </row>
        <row r="186">
          <cell r="A186">
            <v>223102</v>
          </cell>
          <cell r="B186" t="str">
            <v>Insurance claim recoverable - Laptops / Cellphones</v>
          </cell>
          <cell r="C186">
            <v>0</v>
          </cell>
          <cell r="D186">
            <v>73417</v>
          </cell>
          <cell r="E186">
            <v>0</v>
          </cell>
        </row>
        <row r="187">
          <cell r="A187">
            <v>223103</v>
          </cell>
          <cell r="B187" t="str">
            <v>Insurance claim recoverable - MARINE</v>
          </cell>
          <cell r="C187">
            <v>0</v>
          </cell>
          <cell r="D187">
            <v>-48701</v>
          </cell>
          <cell r="E187">
            <v>0</v>
          </cell>
        </row>
        <row r="188">
          <cell r="A188">
            <v>223104</v>
          </cell>
          <cell r="B188" t="str">
            <v>DOT Claims recoverable</v>
          </cell>
          <cell r="C188">
            <v>0</v>
          </cell>
          <cell r="D188">
            <v>0</v>
          </cell>
          <cell r="E188">
            <v>0</v>
          </cell>
        </row>
        <row r="189">
          <cell r="A189">
            <v>223105</v>
          </cell>
          <cell r="B189" t="str">
            <v>Miscellaneous  claims recoverable</v>
          </cell>
          <cell r="C189">
            <v>11529818</v>
          </cell>
          <cell r="D189">
            <v>5523754</v>
          </cell>
          <cell r="E189">
            <v>15049818</v>
          </cell>
        </row>
        <row r="190">
          <cell r="A190">
            <v>224001</v>
          </cell>
          <cell r="B190" t="str">
            <v>Employee Expense Advance Special GL</v>
          </cell>
          <cell r="C190">
            <v>34134</v>
          </cell>
          <cell r="D190">
            <v>110500</v>
          </cell>
          <cell r="E190">
            <v>34134</v>
          </cell>
        </row>
        <row r="191">
          <cell r="A191">
            <v>224002</v>
          </cell>
          <cell r="B191" t="str">
            <v>Employee Travel Advance Special GL</v>
          </cell>
          <cell r="C191">
            <v>9362702</v>
          </cell>
          <cell r="D191">
            <v>2652043</v>
          </cell>
          <cell r="E191">
            <v>9362702</v>
          </cell>
        </row>
        <row r="192">
          <cell r="A192">
            <v>224003</v>
          </cell>
          <cell r="B192" t="str">
            <v>Employee Imprest  Advance Special GL</v>
          </cell>
          <cell r="C192">
            <v>313519</v>
          </cell>
          <cell r="D192">
            <v>173518</v>
          </cell>
          <cell r="E192">
            <v>313519.40000000002</v>
          </cell>
        </row>
        <row r="193">
          <cell r="A193">
            <v>224004</v>
          </cell>
          <cell r="B193" t="str">
            <v>Employee Soft Loan Special GL</v>
          </cell>
          <cell r="C193">
            <v>40737</v>
          </cell>
          <cell r="D193">
            <v>223087</v>
          </cell>
          <cell r="E193">
            <v>40737</v>
          </cell>
        </row>
        <row r="194">
          <cell r="A194">
            <v>224005</v>
          </cell>
          <cell r="B194" t="str">
            <v>Employee Loan (Confidential) Special GL</v>
          </cell>
          <cell r="C194">
            <v>3137500</v>
          </cell>
          <cell r="D194">
            <v>343750</v>
          </cell>
          <cell r="E194">
            <v>3137500</v>
          </cell>
        </row>
        <row r="195">
          <cell r="A195">
            <v>224006</v>
          </cell>
          <cell r="B195" t="str">
            <v>Employee Ticket Advance Special GL</v>
          </cell>
          <cell r="C195">
            <v>759430</v>
          </cell>
          <cell r="D195">
            <v>655645</v>
          </cell>
          <cell r="E195">
            <v>759430</v>
          </cell>
        </row>
        <row r="196">
          <cell r="A196">
            <v>224007</v>
          </cell>
          <cell r="B196" t="str">
            <v>Employee Salary  Advance Special GL</v>
          </cell>
          <cell r="C196">
            <v>-35555</v>
          </cell>
          <cell r="D196">
            <v>238539</v>
          </cell>
          <cell r="E196">
            <v>-35555.18</v>
          </cell>
        </row>
        <row r="197">
          <cell r="A197">
            <v>224021</v>
          </cell>
          <cell r="B197" t="str">
            <v>Rent Paid in Advance - Office Leases</v>
          </cell>
          <cell r="C197">
            <v>21150</v>
          </cell>
          <cell r="D197">
            <v>0</v>
          </cell>
          <cell r="E197">
            <v>21150</v>
          </cell>
        </row>
        <row r="198">
          <cell r="A198">
            <v>224022</v>
          </cell>
          <cell r="B198" t="str">
            <v>Rent Paid in Advance - Residential Leases</v>
          </cell>
          <cell r="C198">
            <v>184274</v>
          </cell>
          <cell r="D198">
            <v>174000</v>
          </cell>
          <cell r="E198">
            <v>184274</v>
          </cell>
        </row>
        <row r="199">
          <cell r="A199">
            <v>224031</v>
          </cell>
          <cell r="B199" t="str">
            <v>Prepaid Expenses</v>
          </cell>
          <cell r="C199">
            <v>8917387</v>
          </cell>
          <cell r="D199">
            <v>11800404</v>
          </cell>
          <cell r="E199">
            <v>8917387</v>
          </cell>
        </row>
        <row r="200">
          <cell r="A200">
            <v>224032</v>
          </cell>
          <cell r="B200" t="str">
            <v>Prepaid Insurance</v>
          </cell>
          <cell r="C200">
            <v>7645050</v>
          </cell>
          <cell r="D200">
            <v>7760951</v>
          </cell>
          <cell r="E200">
            <v>7645049.8200000003</v>
          </cell>
        </row>
        <row r="201">
          <cell r="A201">
            <v>224033</v>
          </cell>
          <cell r="B201" t="str">
            <v>PRE PAID TRANSPONDER FEE</v>
          </cell>
          <cell r="C201">
            <v>18985652</v>
          </cell>
          <cell r="D201">
            <v>24891766</v>
          </cell>
          <cell r="E201">
            <v>18985651.91</v>
          </cell>
        </row>
        <row r="202">
          <cell r="A202">
            <v>224041</v>
          </cell>
          <cell r="B202" t="str">
            <v>Sales Tax Deposit</v>
          </cell>
          <cell r="C202">
            <v>15569370</v>
          </cell>
          <cell r="D202">
            <v>13405209</v>
          </cell>
          <cell r="E202">
            <v>15569370</v>
          </cell>
        </row>
        <row r="203">
          <cell r="A203">
            <v>224042</v>
          </cell>
          <cell r="B203" t="str">
            <v>Customs Duty Recoverable</v>
          </cell>
          <cell r="C203">
            <v>0</v>
          </cell>
          <cell r="D203">
            <v>0</v>
          </cell>
          <cell r="E203">
            <v>0</v>
          </cell>
        </row>
        <row r="204">
          <cell r="A204">
            <v>224043</v>
          </cell>
          <cell r="B204" t="str">
            <v>Service tax from Vendors</v>
          </cell>
          <cell r="C204">
            <v>8542428</v>
          </cell>
          <cell r="D204">
            <v>101178</v>
          </cell>
          <cell r="E204">
            <v>8230458.3799999999</v>
          </cell>
        </row>
        <row r="205">
          <cell r="A205">
            <v>224051</v>
          </cell>
          <cell r="B205" t="str">
            <v>Freight recoverable - Customers</v>
          </cell>
          <cell r="C205">
            <v>8196</v>
          </cell>
          <cell r="D205">
            <v>8196</v>
          </cell>
          <cell r="E205">
            <v>8196</v>
          </cell>
        </row>
        <row r="206">
          <cell r="A206">
            <v>224052</v>
          </cell>
          <cell r="B206" t="str">
            <v>Octroi recoverable - Customers</v>
          </cell>
          <cell r="C206">
            <v>354922</v>
          </cell>
          <cell r="D206">
            <v>121084</v>
          </cell>
          <cell r="E206">
            <v>354922</v>
          </cell>
        </row>
        <row r="207">
          <cell r="A207">
            <v>224053</v>
          </cell>
          <cell r="B207" t="str">
            <v>Expenses  recoverable - Customers</v>
          </cell>
          <cell r="C207">
            <v>232012</v>
          </cell>
          <cell r="D207">
            <v>230212</v>
          </cell>
          <cell r="E207">
            <v>232012</v>
          </cell>
        </row>
        <row r="208">
          <cell r="A208">
            <v>224054</v>
          </cell>
          <cell r="B208" t="str">
            <v>IDL - Expenses recoverable from customers</v>
          </cell>
          <cell r="C208">
            <v>0</v>
          </cell>
          <cell r="D208">
            <v>0</v>
          </cell>
          <cell r="E208">
            <v>0</v>
          </cell>
        </row>
        <row r="209">
          <cell r="A209">
            <v>224061</v>
          </cell>
          <cell r="B209" t="str">
            <v>Advance Wealth Tax</v>
          </cell>
          <cell r="C209">
            <v>25130</v>
          </cell>
          <cell r="D209">
            <v>110293</v>
          </cell>
          <cell r="E209">
            <v>25130</v>
          </cell>
        </row>
        <row r="210">
          <cell r="A210">
            <v>224101</v>
          </cell>
          <cell r="B210" t="str">
            <v>Vendor Down Payment  Revenue Special GL</v>
          </cell>
          <cell r="C210">
            <v>6975513</v>
          </cell>
          <cell r="D210">
            <v>5365607</v>
          </cell>
          <cell r="E210">
            <v>6975513.2800000003</v>
          </cell>
        </row>
        <row r="211">
          <cell r="A211">
            <v>224102</v>
          </cell>
          <cell r="B211" t="str">
            <v>Advance for Customs Duty</v>
          </cell>
          <cell r="C211">
            <v>371146</v>
          </cell>
          <cell r="D211">
            <v>351472</v>
          </cell>
          <cell r="E211">
            <v>371146</v>
          </cell>
        </row>
        <row r="212">
          <cell r="A212">
            <v>224104</v>
          </cell>
          <cell r="B212" t="str">
            <v>Advance for  Additional Duty</v>
          </cell>
          <cell r="C212">
            <v>0</v>
          </cell>
          <cell r="D212">
            <v>0</v>
          </cell>
          <cell r="E212">
            <v>0</v>
          </cell>
        </row>
        <row r="213">
          <cell r="A213">
            <v>224105</v>
          </cell>
          <cell r="B213" t="str">
            <v>Advance for  SAD</v>
          </cell>
          <cell r="C213">
            <v>0</v>
          </cell>
          <cell r="D213">
            <v>0</v>
          </cell>
          <cell r="E213">
            <v>0</v>
          </cell>
        </row>
        <row r="214">
          <cell r="A214">
            <v>224106</v>
          </cell>
          <cell r="B214" t="str">
            <v>Advance for  Loading</v>
          </cell>
          <cell r="C214">
            <v>0</v>
          </cell>
          <cell r="D214">
            <v>0</v>
          </cell>
          <cell r="E214">
            <v>0</v>
          </cell>
        </row>
        <row r="215">
          <cell r="A215">
            <v>224108</v>
          </cell>
          <cell r="B215" t="str">
            <v>Vendor Down Payment  Capital Special GL</v>
          </cell>
          <cell r="C215">
            <v>689024</v>
          </cell>
          <cell r="D215">
            <v>1822373</v>
          </cell>
          <cell r="E215">
            <v>689024</v>
          </cell>
        </row>
        <row r="216">
          <cell r="A216">
            <v>224109</v>
          </cell>
          <cell r="B216" t="str">
            <v>HECL Employees Stock Options Trust</v>
          </cell>
          <cell r="C216">
            <v>0</v>
          </cell>
          <cell r="D216">
            <v>1000</v>
          </cell>
          <cell r="E216">
            <v>0</v>
          </cell>
        </row>
        <row r="217">
          <cell r="A217">
            <v>224201</v>
          </cell>
          <cell r="B217" t="str">
            <v>Deposit with Customs - SVB Deposits.</v>
          </cell>
          <cell r="C217">
            <v>20617649</v>
          </cell>
          <cell r="D217">
            <v>20617649</v>
          </cell>
          <cell r="E217">
            <v>20617648.969999999</v>
          </cell>
        </row>
        <row r="218">
          <cell r="A218">
            <v>224301</v>
          </cell>
          <cell r="B218" t="str">
            <v>Earnest Money with Customers</v>
          </cell>
          <cell r="C218">
            <v>0</v>
          </cell>
          <cell r="D218">
            <v>0</v>
          </cell>
          <cell r="E218">
            <v>0</v>
          </cell>
        </row>
        <row r="219">
          <cell r="A219">
            <v>224302</v>
          </cell>
          <cell r="B219" t="str">
            <v>Security  Deposit - Office Leases</v>
          </cell>
          <cell r="C219">
            <v>0</v>
          </cell>
          <cell r="D219">
            <v>0</v>
          </cell>
          <cell r="E219">
            <v>0</v>
          </cell>
        </row>
        <row r="220">
          <cell r="A220">
            <v>224303</v>
          </cell>
          <cell r="B220" t="str">
            <v>Security  Deposit - Employee Residences</v>
          </cell>
          <cell r="C220">
            <v>1198264</v>
          </cell>
          <cell r="D220">
            <v>1403814</v>
          </cell>
          <cell r="E220">
            <v>1198264</v>
          </cell>
        </row>
        <row r="221">
          <cell r="A221">
            <v>224304</v>
          </cell>
          <cell r="B221" t="str">
            <v>Security  Deposit - Others</v>
          </cell>
          <cell r="C221">
            <v>4194262</v>
          </cell>
          <cell r="D221">
            <v>2148567</v>
          </cell>
          <cell r="E221">
            <v>4194262</v>
          </cell>
        </row>
        <row r="222">
          <cell r="A222">
            <v>224305</v>
          </cell>
          <cell r="B222" t="str">
            <v>Telephone Deposit</v>
          </cell>
          <cell r="C222">
            <v>118192</v>
          </cell>
          <cell r="D222">
            <v>118192</v>
          </cell>
          <cell r="E222">
            <v>118192</v>
          </cell>
        </row>
        <row r="223">
          <cell r="A223">
            <v>224311</v>
          </cell>
          <cell r="B223" t="str">
            <v>Earnest Money Deposit - Paid to Customers</v>
          </cell>
          <cell r="C223">
            <v>4217950</v>
          </cell>
          <cell r="D223">
            <v>6149950</v>
          </cell>
          <cell r="E223">
            <v>4217950</v>
          </cell>
        </row>
        <row r="224">
          <cell r="A224">
            <v>224320</v>
          </cell>
          <cell r="B224" t="str">
            <v>Security Deposits Paid</v>
          </cell>
          <cell r="C224">
            <v>11967219</v>
          </cell>
          <cell r="D224">
            <v>10693219</v>
          </cell>
          <cell r="E224">
            <v>11967219</v>
          </cell>
        </row>
        <row r="225">
          <cell r="A225">
            <v>224401</v>
          </cell>
          <cell r="B225" t="str">
            <v>Advance Income Tax</v>
          </cell>
          <cell r="C225">
            <v>74443331</v>
          </cell>
          <cell r="D225">
            <v>202101587</v>
          </cell>
          <cell r="E225">
            <v>74443331</v>
          </cell>
        </row>
        <row r="226">
          <cell r="A226">
            <v>224402</v>
          </cell>
          <cell r="B226" t="str">
            <v>Income Tax Refund</v>
          </cell>
          <cell r="C226">
            <v>0</v>
          </cell>
          <cell r="D226">
            <v>-2163459</v>
          </cell>
          <cell r="E226">
            <v>0</v>
          </cell>
        </row>
        <row r="227">
          <cell r="A227">
            <v>224403</v>
          </cell>
          <cell r="B227" t="str">
            <v>TDS BY CUSTOMERS</v>
          </cell>
          <cell r="C227">
            <v>88609018</v>
          </cell>
          <cell r="D227">
            <v>107755294</v>
          </cell>
          <cell r="E227">
            <v>88260287.609999999</v>
          </cell>
        </row>
        <row r="228">
          <cell r="A228">
            <v>224404</v>
          </cell>
          <cell r="B228" t="str">
            <v>WORK CONTRACT TAX DEDUCTED AT SOURCE BY CUSTOMERS</v>
          </cell>
          <cell r="C228">
            <v>959410</v>
          </cell>
          <cell r="D228">
            <v>951810</v>
          </cell>
          <cell r="E228">
            <v>959409.5</v>
          </cell>
        </row>
        <row r="229">
          <cell r="A229">
            <v>224405</v>
          </cell>
          <cell r="B229" t="str">
            <v>TDS CUSTOMERS FY 2002-03</v>
          </cell>
          <cell r="C229">
            <v>650550</v>
          </cell>
          <cell r="D229">
            <v>650550</v>
          </cell>
          <cell r="E229">
            <v>650550</v>
          </cell>
        </row>
        <row r="230">
          <cell r="A230">
            <v>224501</v>
          </cell>
          <cell r="B230" t="str">
            <v>Provision for Doubtful Advances</v>
          </cell>
          <cell r="C230">
            <v>-629356</v>
          </cell>
          <cell r="D230">
            <v>-586957</v>
          </cell>
          <cell r="E230">
            <v>-629356.43999999994</v>
          </cell>
        </row>
        <row r="231">
          <cell r="A231">
            <v>224601</v>
          </cell>
          <cell r="B231" t="str">
            <v>Credit Lyonnais, Mumbai, Clearing A/c.</v>
          </cell>
          <cell r="C231">
            <v>37829</v>
          </cell>
          <cell r="D231">
            <v>387829</v>
          </cell>
          <cell r="E231">
            <v>37829.410000000003</v>
          </cell>
        </row>
        <row r="232">
          <cell r="A232">
            <v>224602</v>
          </cell>
          <cell r="B232" t="str">
            <v>Centurion Bank, Delhi, Clearing A/c. (Current)</v>
          </cell>
          <cell r="C232">
            <v>761467</v>
          </cell>
          <cell r="D232">
            <v>614698</v>
          </cell>
          <cell r="E232">
            <v>761467.23</v>
          </cell>
        </row>
        <row r="233">
          <cell r="A233">
            <v>224604</v>
          </cell>
          <cell r="B233" t="str">
            <v>Hongkong Bank, Cal, Clearing A/c. (Current A/c.)</v>
          </cell>
          <cell r="C233">
            <v>0</v>
          </cell>
          <cell r="D233">
            <v>0</v>
          </cell>
          <cell r="E233">
            <v>0</v>
          </cell>
        </row>
        <row r="234">
          <cell r="A234">
            <v>224605</v>
          </cell>
          <cell r="B234" t="str">
            <v>ANZ Grindlays, Bangalore, Clearing A/c. (Current)</v>
          </cell>
          <cell r="C234">
            <v>0</v>
          </cell>
          <cell r="D234">
            <v>0</v>
          </cell>
          <cell r="E234">
            <v>0</v>
          </cell>
        </row>
        <row r="235">
          <cell r="A235">
            <v>224606</v>
          </cell>
          <cell r="B235" t="str">
            <v>ABN Amro Bank Clearing A/c (Current A/C)</v>
          </cell>
          <cell r="C235">
            <v>34988</v>
          </cell>
          <cell r="D235">
            <v>34988</v>
          </cell>
          <cell r="E235">
            <v>34987.589999999997</v>
          </cell>
        </row>
        <row r="236">
          <cell r="A236">
            <v>224701</v>
          </cell>
          <cell r="B236" t="str">
            <v>Balance with Department of Telecommunication</v>
          </cell>
          <cell r="C236">
            <v>100938660</v>
          </cell>
          <cell r="D236">
            <v>100938660</v>
          </cell>
          <cell r="E236">
            <v>100938660</v>
          </cell>
        </row>
        <row r="237">
          <cell r="A237">
            <v>230001</v>
          </cell>
          <cell r="B237" t="str">
            <v>OQPSF Expenses not written off</v>
          </cell>
          <cell r="C237">
            <v>14571538</v>
          </cell>
          <cell r="D237">
            <v>14571538</v>
          </cell>
          <cell r="E237">
            <v>14571538</v>
          </cell>
        </row>
        <row r="238">
          <cell r="A238">
            <v>230002</v>
          </cell>
          <cell r="B238" t="str">
            <v>EBS Expenditure not written off</v>
          </cell>
          <cell r="C238">
            <v>0</v>
          </cell>
          <cell r="D238">
            <v>0</v>
          </cell>
          <cell r="E238">
            <v>0</v>
          </cell>
        </row>
        <row r="239">
          <cell r="A239">
            <v>230101</v>
          </cell>
          <cell r="B239" t="str">
            <v>Accumulated OQPSK expenses written off</v>
          </cell>
          <cell r="C239">
            <v>-14571538</v>
          </cell>
          <cell r="D239">
            <v>-14571538</v>
          </cell>
          <cell r="E239">
            <v>-14571538</v>
          </cell>
        </row>
        <row r="240">
          <cell r="A240">
            <v>230102</v>
          </cell>
          <cell r="B240" t="str">
            <v>Deferred Revenue expenses (Asset)</v>
          </cell>
          <cell r="C240">
            <v>97918333</v>
          </cell>
          <cell r="D240">
            <v>0</v>
          </cell>
        </row>
        <row r="241">
          <cell r="A241">
            <v>240001</v>
          </cell>
          <cell r="B241" t="str">
            <v>Deferred Tax Asset</v>
          </cell>
          <cell r="C241">
            <v>37882546</v>
          </cell>
          <cell r="D241">
            <v>29272412</v>
          </cell>
          <cell r="E241">
            <v>40965650</v>
          </cell>
        </row>
        <row r="242">
          <cell r="A242">
            <v>290000</v>
          </cell>
          <cell r="B242" t="str">
            <v>Vendor Advance Contra</v>
          </cell>
          <cell r="C242">
            <v>0</v>
          </cell>
          <cell r="D242">
            <v>0</v>
          </cell>
          <cell r="E242">
            <v>0</v>
          </cell>
        </row>
        <row r="243">
          <cell r="A243">
            <v>300001</v>
          </cell>
          <cell r="B243" t="str">
            <v>Hardware Sales-Domestic-Networking</v>
          </cell>
          <cell r="C243">
            <v>-37712594</v>
          </cell>
          <cell r="D243">
            <v>-197866777</v>
          </cell>
          <cell r="E243">
            <v>-37712594.18</v>
          </cell>
        </row>
        <row r="244">
          <cell r="A244">
            <v>300002</v>
          </cell>
          <cell r="B244" t="str">
            <v>Hardware Sales-Exports-Networking</v>
          </cell>
          <cell r="C244">
            <v>0</v>
          </cell>
          <cell r="D244">
            <v>0</v>
          </cell>
          <cell r="E244">
            <v>0</v>
          </cell>
        </row>
        <row r="245">
          <cell r="A245">
            <v>300101</v>
          </cell>
          <cell r="B245" t="str">
            <v>Hardware Sales-Domestic-Internet Services</v>
          </cell>
          <cell r="C245">
            <v>0</v>
          </cell>
          <cell r="D245">
            <v>14934</v>
          </cell>
          <cell r="E245">
            <v>0</v>
          </cell>
        </row>
        <row r="246">
          <cell r="A246">
            <v>301001</v>
          </cell>
          <cell r="B246" t="str">
            <v>Bandwidth-Networking</v>
          </cell>
          <cell r="C246">
            <v>-305749</v>
          </cell>
          <cell r="D246">
            <v>-22409349</v>
          </cell>
          <cell r="E246">
            <v>-305749</v>
          </cell>
        </row>
        <row r="247">
          <cell r="A247">
            <v>301002</v>
          </cell>
          <cell r="B247" t="str">
            <v>Annual Maintenance Charges-Networking</v>
          </cell>
          <cell r="C247">
            <v>-468600</v>
          </cell>
          <cell r="D247">
            <v>-68739270</v>
          </cell>
          <cell r="E247">
            <v>-468600</v>
          </cell>
        </row>
        <row r="248">
          <cell r="A248">
            <v>301003</v>
          </cell>
          <cell r="B248" t="str">
            <v>One time Charges-Networking</v>
          </cell>
          <cell r="C248">
            <v>-5000</v>
          </cell>
          <cell r="D248">
            <v>-13735349</v>
          </cell>
          <cell r="E248">
            <v>-5000</v>
          </cell>
        </row>
        <row r="249">
          <cell r="A249">
            <v>301004</v>
          </cell>
          <cell r="B249" t="str">
            <v>Network Monitoring - Networking.</v>
          </cell>
          <cell r="C249">
            <v>-17780</v>
          </cell>
          <cell r="D249">
            <v>-8360991</v>
          </cell>
          <cell r="E249">
            <v>-17780</v>
          </cell>
        </row>
        <row r="250">
          <cell r="A250">
            <v>301005</v>
          </cell>
          <cell r="B250" t="str">
            <v>Shifting Charges-Networking</v>
          </cell>
          <cell r="C250">
            <v>0</v>
          </cell>
          <cell r="D250">
            <v>-814290</v>
          </cell>
          <cell r="E250">
            <v>0</v>
          </cell>
        </row>
        <row r="251">
          <cell r="A251">
            <v>301006</v>
          </cell>
          <cell r="B251" t="str">
            <v>Rental Income-Networking</v>
          </cell>
          <cell r="C251">
            <v>-2967134</v>
          </cell>
          <cell r="D251">
            <v>-5667345</v>
          </cell>
          <cell r="E251">
            <v>-2967134.33</v>
          </cell>
        </row>
        <row r="252">
          <cell r="A252">
            <v>301007</v>
          </cell>
          <cell r="B252" t="str">
            <v>Manage Network Services - Networking</v>
          </cell>
          <cell r="C252">
            <v>0</v>
          </cell>
          <cell r="D252">
            <v>-778907</v>
          </cell>
          <cell r="E252">
            <v>0</v>
          </cell>
        </row>
        <row r="253">
          <cell r="A253">
            <v>301008</v>
          </cell>
          <cell r="B253" t="str">
            <v>Security Services</v>
          </cell>
          <cell r="C253">
            <v>0</v>
          </cell>
          <cell r="D253">
            <v>-1335</v>
          </cell>
          <cell r="E253">
            <v>0</v>
          </cell>
        </row>
        <row r="254">
          <cell r="A254">
            <v>301012</v>
          </cell>
          <cell r="B254" t="str">
            <v>Global Support-Networking</v>
          </cell>
          <cell r="C254">
            <v>-18606327</v>
          </cell>
          <cell r="D254">
            <v>-4984460</v>
          </cell>
          <cell r="E254">
            <v>-18606327</v>
          </cell>
        </row>
        <row r="255">
          <cell r="A255">
            <v>301013</v>
          </cell>
          <cell r="B255" t="str">
            <v>Warranty Repairs</v>
          </cell>
          <cell r="C255">
            <v>-1566890</v>
          </cell>
          <cell r="D255">
            <v>-2522528</v>
          </cell>
          <cell r="E255">
            <v>-1566890.01</v>
          </cell>
        </row>
        <row r="256">
          <cell r="A256">
            <v>301014</v>
          </cell>
          <cell r="B256" t="str">
            <v>Others-Networking</v>
          </cell>
          <cell r="C256">
            <v>28478</v>
          </cell>
          <cell r="D256">
            <v>9714938</v>
          </cell>
          <cell r="E256">
            <v>28477.7</v>
          </cell>
        </row>
        <row r="257">
          <cell r="A257">
            <v>301015</v>
          </cell>
          <cell r="B257" t="str">
            <v>Satellite Access Charges-Networking</v>
          </cell>
          <cell r="C257">
            <v>-2856</v>
          </cell>
          <cell r="D257">
            <v>-22320714</v>
          </cell>
          <cell r="E257">
            <v>-2856</v>
          </cell>
        </row>
        <row r="258">
          <cell r="A258">
            <v>301016</v>
          </cell>
          <cell r="B258" t="str">
            <v>SCPC Links Bandwidth - Networking</v>
          </cell>
          <cell r="C258">
            <v>-582687</v>
          </cell>
          <cell r="D258">
            <v>-58291899</v>
          </cell>
          <cell r="E258">
            <v>-582687</v>
          </cell>
        </row>
        <row r="259">
          <cell r="A259">
            <v>301101</v>
          </cell>
          <cell r="B259" t="str">
            <v>One time Charges-Internet</v>
          </cell>
          <cell r="C259">
            <v>0</v>
          </cell>
          <cell r="D259">
            <v>-740174</v>
          </cell>
          <cell r="E259">
            <v>0</v>
          </cell>
        </row>
        <row r="260">
          <cell r="A260">
            <v>301102</v>
          </cell>
          <cell r="B260" t="str">
            <v>Rental Income-Internet</v>
          </cell>
          <cell r="C260">
            <v>0</v>
          </cell>
          <cell r="D260">
            <v>-8325</v>
          </cell>
          <cell r="E260">
            <v>0</v>
          </cell>
        </row>
        <row r="261">
          <cell r="A261">
            <v>301103</v>
          </cell>
          <cell r="B261" t="str">
            <v>Net Access Charges-Internet</v>
          </cell>
          <cell r="C261">
            <v>0</v>
          </cell>
          <cell r="D261">
            <v>-1980412</v>
          </cell>
          <cell r="E261">
            <v>0</v>
          </cell>
        </row>
        <row r="262">
          <cell r="A262">
            <v>301104</v>
          </cell>
          <cell r="B262" t="str">
            <v>Satellite Access Charges-Internet</v>
          </cell>
          <cell r="C262">
            <v>0</v>
          </cell>
          <cell r="D262">
            <v>0</v>
          </cell>
          <cell r="E262">
            <v>0</v>
          </cell>
        </row>
        <row r="263">
          <cell r="A263">
            <v>301105</v>
          </cell>
          <cell r="B263" t="str">
            <v>Hosting Charges-Internet</v>
          </cell>
          <cell r="C263">
            <v>0</v>
          </cell>
          <cell r="D263">
            <v>-208664</v>
          </cell>
          <cell r="E263">
            <v>0</v>
          </cell>
        </row>
        <row r="264">
          <cell r="A264">
            <v>301106</v>
          </cell>
          <cell r="B264" t="str">
            <v>Annual Maintenance Charges-Internet</v>
          </cell>
          <cell r="C264">
            <v>0</v>
          </cell>
          <cell r="D264">
            <v>0</v>
          </cell>
          <cell r="E264">
            <v>0</v>
          </cell>
        </row>
        <row r="265">
          <cell r="A265">
            <v>301107</v>
          </cell>
          <cell r="B265" t="str">
            <v>Bandwidth-Internet</v>
          </cell>
          <cell r="C265">
            <v>0</v>
          </cell>
          <cell r="D265">
            <v>-382626</v>
          </cell>
          <cell r="E265">
            <v>0</v>
          </cell>
        </row>
        <row r="266">
          <cell r="A266">
            <v>301108</v>
          </cell>
          <cell r="B266" t="str">
            <v>Co Location Charges</v>
          </cell>
          <cell r="C266">
            <v>0</v>
          </cell>
          <cell r="D266">
            <v>-1062161</v>
          </cell>
          <cell r="E266">
            <v>0</v>
          </cell>
        </row>
        <row r="267">
          <cell r="A267">
            <v>301109</v>
          </cell>
          <cell r="B267" t="str">
            <v>Internet - Dial up charges</v>
          </cell>
          <cell r="C267">
            <v>0</v>
          </cell>
          <cell r="D267">
            <v>1875</v>
          </cell>
          <cell r="E267">
            <v>0</v>
          </cell>
        </row>
        <row r="268">
          <cell r="A268">
            <v>301112</v>
          </cell>
          <cell r="B268" t="str">
            <v>Internet - Transactions.</v>
          </cell>
          <cell r="C268">
            <v>0</v>
          </cell>
          <cell r="D268">
            <v>1657588</v>
          </cell>
          <cell r="E268">
            <v>0</v>
          </cell>
        </row>
        <row r="269">
          <cell r="A269">
            <v>301114</v>
          </cell>
          <cell r="B269" t="str">
            <v>Internet - Administration Services</v>
          </cell>
          <cell r="C269">
            <v>0</v>
          </cell>
          <cell r="D269">
            <v>-28906</v>
          </cell>
          <cell r="E269">
            <v>0</v>
          </cell>
        </row>
        <row r="270">
          <cell r="A270">
            <v>301202</v>
          </cell>
          <cell r="B270" t="str">
            <v>IDL - Corporate Training Fees</v>
          </cell>
          <cell r="C270">
            <v>-2305150</v>
          </cell>
          <cell r="D270">
            <v>-3499083</v>
          </cell>
          <cell r="E270">
            <v>-2305150</v>
          </cell>
        </row>
        <row r="271">
          <cell r="A271">
            <v>301203</v>
          </cell>
          <cell r="B271" t="str">
            <v>IDL - Course Fee Revenue</v>
          </cell>
          <cell r="C271">
            <v>-126310556</v>
          </cell>
          <cell r="D271">
            <v>-85826277</v>
          </cell>
          <cell r="E271">
            <v>-126310556.38</v>
          </cell>
        </row>
        <row r="272">
          <cell r="A272">
            <v>301204</v>
          </cell>
          <cell r="B272" t="str">
            <v>IDL - License Fee Revenue</v>
          </cell>
          <cell r="C272">
            <v>-4721100</v>
          </cell>
          <cell r="D272">
            <v>-7560000</v>
          </cell>
          <cell r="E272">
            <v>-4721100</v>
          </cell>
        </row>
        <row r="273">
          <cell r="A273">
            <v>301207</v>
          </cell>
          <cell r="B273" t="str">
            <v>IDL - Other Income</v>
          </cell>
          <cell r="C273">
            <v>-1742814</v>
          </cell>
          <cell r="D273">
            <v>-909593</v>
          </cell>
          <cell r="E273">
            <v>-1742814</v>
          </cell>
        </row>
        <row r="274">
          <cell r="A274">
            <v>301215</v>
          </cell>
          <cell r="B274" t="str">
            <v>IDL - XLRI other fees</v>
          </cell>
          <cell r="C274">
            <v>0</v>
          </cell>
          <cell r="D274">
            <v>-8784000</v>
          </cell>
          <cell r="E274">
            <v>0</v>
          </cell>
        </row>
        <row r="275">
          <cell r="A275">
            <v>301218</v>
          </cell>
          <cell r="B275" t="str">
            <v>IDL - seminal Fees</v>
          </cell>
          <cell r="C275">
            <v>-950700</v>
          </cell>
          <cell r="D275">
            <v>-3881149</v>
          </cell>
          <cell r="E275">
            <v>-950700</v>
          </cell>
        </row>
        <row r="276">
          <cell r="A276">
            <v>301301</v>
          </cell>
          <cell r="B276" t="str">
            <v>CONSUMER - Jogger 1 Way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301302</v>
          </cell>
          <cell r="B277" t="str">
            <v>CONSUMER - Jogger 2 Way</v>
          </cell>
          <cell r="C277">
            <v>0</v>
          </cell>
          <cell r="D277">
            <v>-688862</v>
          </cell>
          <cell r="E277">
            <v>0</v>
          </cell>
        </row>
        <row r="278">
          <cell r="A278">
            <v>301303</v>
          </cell>
          <cell r="B278" t="str">
            <v>CONSUMER - Runner 1 Way</v>
          </cell>
          <cell r="C278">
            <v>0</v>
          </cell>
          <cell r="D278">
            <v>0</v>
          </cell>
          <cell r="E278">
            <v>0</v>
          </cell>
        </row>
        <row r="279">
          <cell r="A279">
            <v>301304</v>
          </cell>
          <cell r="B279" t="str">
            <v>CONSUMER - Runner 2 Way</v>
          </cell>
          <cell r="C279">
            <v>0</v>
          </cell>
          <cell r="D279">
            <v>-98329</v>
          </cell>
          <cell r="E279">
            <v>0</v>
          </cell>
        </row>
        <row r="280">
          <cell r="A280">
            <v>301305</v>
          </cell>
          <cell r="B280" t="str">
            <v>CONSUMER - Sprinter 1 Way</v>
          </cell>
          <cell r="C280">
            <v>0</v>
          </cell>
          <cell r="D280">
            <v>-129362</v>
          </cell>
          <cell r="E280">
            <v>0</v>
          </cell>
        </row>
        <row r="281">
          <cell r="A281">
            <v>301306</v>
          </cell>
          <cell r="B281" t="str">
            <v>CONSUMER - Sprinter 2 Way</v>
          </cell>
          <cell r="C281">
            <v>0</v>
          </cell>
          <cell r="D281">
            <v>-64800</v>
          </cell>
          <cell r="E281">
            <v>0</v>
          </cell>
        </row>
        <row r="282">
          <cell r="A282">
            <v>301307</v>
          </cell>
          <cell r="B282" t="str">
            <v>CONSUMER - Merathan 1 Way</v>
          </cell>
          <cell r="C282">
            <v>0</v>
          </cell>
          <cell r="D282">
            <v>0</v>
          </cell>
          <cell r="E282">
            <v>0</v>
          </cell>
        </row>
        <row r="283">
          <cell r="A283">
            <v>301308</v>
          </cell>
          <cell r="B283" t="str">
            <v>CONSUMER - Merathan 2 Way</v>
          </cell>
          <cell r="C283">
            <v>0</v>
          </cell>
          <cell r="D283">
            <v>-160890</v>
          </cell>
          <cell r="E283">
            <v>0</v>
          </cell>
        </row>
        <row r="284">
          <cell r="A284">
            <v>301309</v>
          </cell>
          <cell r="B284" t="str">
            <v xml:space="preserve">CONSUMER - Comet 1 Way  </v>
          </cell>
          <cell r="C284">
            <v>0</v>
          </cell>
          <cell r="D284">
            <v>0</v>
          </cell>
          <cell r="E284">
            <v>0</v>
          </cell>
        </row>
        <row r="285">
          <cell r="A285">
            <v>310001</v>
          </cell>
          <cell r="B285" t="str">
            <v>Commission - Networking</v>
          </cell>
          <cell r="C285">
            <v>-18900502</v>
          </cell>
          <cell r="D285">
            <v>-66065559</v>
          </cell>
          <cell r="E285">
            <v>-18900502.27</v>
          </cell>
        </row>
        <row r="286">
          <cell r="A286">
            <v>310004</v>
          </cell>
          <cell r="B286" t="str">
            <v>Income from Warranty Support</v>
          </cell>
          <cell r="C286">
            <v>-7987041</v>
          </cell>
          <cell r="D286">
            <v>-9770220</v>
          </cell>
          <cell r="E286">
            <v>-7987041</v>
          </cell>
        </row>
        <row r="287">
          <cell r="A287">
            <v>310005</v>
          </cell>
          <cell r="B287" t="str">
            <v>Income from Logistics Support</v>
          </cell>
          <cell r="C287">
            <v>-7200000</v>
          </cell>
          <cell r="D287">
            <v>-7200000</v>
          </cell>
          <cell r="E287">
            <v>-7200000</v>
          </cell>
        </row>
        <row r="288">
          <cell r="A288">
            <v>310101</v>
          </cell>
          <cell r="B288" t="str">
            <v>Interest on FD with Banks.</v>
          </cell>
          <cell r="C288">
            <v>-212312</v>
          </cell>
          <cell r="D288">
            <v>-26331</v>
          </cell>
          <cell r="E288">
            <v>-212311.83</v>
          </cell>
        </row>
        <row r="289">
          <cell r="A289">
            <v>310201</v>
          </cell>
          <cell r="B289" t="str">
            <v>Profit on Sale of Assets.</v>
          </cell>
          <cell r="C289">
            <v>-696471</v>
          </cell>
          <cell r="D289">
            <v>-1987630</v>
          </cell>
          <cell r="E289">
            <v>-696470.83</v>
          </cell>
        </row>
        <row r="290">
          <cell r="A290">
            <v>310301</v>
          </cell>
          <cell r="B290" t="str">
            <v>Misc. Income - Scrap Sales</v>
          </cell>
          <cell r="C290">
            <v>-87557</v>
          </cell>
          <cell r="D290">
            <v>-59506</v>
          </cell>
          <cell r="E290">
            <v>-87557</v>
          </cell>
        </row>
        <row r="291">
          <cell r="A291">
            <v>310302</v>
          </cell>
          <cell r="B291" t="str">
            <v>Miscellaneous  Income</v>
          </cell>
          <cell r="C291">
            <v>-390063</v>
          </cell>
          <cell r="D291">
            <v>-70038</v>
          </cell>
          <cell r="E291">
            <v>-390062.75</v>
          </cell>
        </row>
        <row r="292">
          <cell r="A292">
            <v>310303</v>
          </cell>
          <cell r="B292" t="str">
            <v>Exchange Gain</v>
          </cell>
          <cell r="C292">
            <v>246692</v>
          </cell>
          <cell r="D292">
            <v>-9563834</v>
          </cell>
          <cell r="E292">
            <v>246692.44</v>
          </cell>
        </row>
        <row r="293">
          <cell r="A293">
            <v>310304</v>
          </cell>
          <cell r="B293" t="str">
            <v>Income from coordinator charges</v>
          </cell>
          <cell r="C293">
            <v>0</v>
          </cell>
          <cell r="D293">
            <v>0</v>
          </cell>
          <cell r="E293">
            <v>0</v>
          </cell>
        </row>
        <row r="294">
          <cell r="A294">
            <v>310305</v>
          </cell>
          <cell r="B294" t="str">
            <v>Credit Balances Written Back</v>
          </cell>
          <cell r="C294">
            <v>-818882</v>
          </cell>
          <cell r="D294">
            <v>-2038</v>
          </cell>
          <cell r="E294">
            <v>-818882</v>
          </cell>
        </row>
        <row r="295">
          <cell r="A295">
            <v>310310</v>
          </cell>
          <cell r="B295" t="str">
            <v>Rent Received</v>
          </cell>
          <cell r="C295">
            <v>-906240</v>
          </cell>
          <cell r="D295">
            <v>-528640</v>
          </cell>
          <cell r="E295">
            <v>-906240</v>
          </cell>
        </row>
        <row r="296">
          <cell r="A296">
            <v>310401</v>
          </cell>
          <cell r="B296" t="str">
            <v>Excess Provision written Back</v>
          </cell>
          <cell r="C296">
            <v>-16818507</v>
          </cell>
          <cell r="D296">
            <v>-9087099</v>
          </cell>
          <cell r="E296">
            <v>-294093.59000000003</v>
          </cell>
        </row>
        <row r="297">
          <cell r="A297">
            <v>320101</v>
          </cell>
          <cell r="B297" t="str">
            <v>Networking Bandwidth DW</v>
          </cell>
          <cell r="C297">
            <v>-75265463</v>
          </cell>
          <cell r="D297">
            <v>-57041808</v>
          </cell>
          <cell r="E297">
            <v>-75265462.760000005</v>
          </cell>
        </row>
        <row r="298">
          <cell r="A298">
            <v>320102</v>
          </cell>
          <cell r="B298" t="str">
            <v>Networking Bandwidth GE</v>
          </cell>
          <cell r="C298">
            <v>-35382370</v>
          </cell>
          <cell r="D298">
            <v>-30309795</v>
          </cell>
          <cell r="E298">
            <v>-35382369.979999997</v>
          </cell>
        </row>
        <row r="299">
          <cell r="A299">
            <v>320103</v>
          </cell>
          <cell r="B299" t="str">
            <v>Networking Bandwidth KU</v>
          </cell>
          <cell r="C299">
            <v>-38536277</v>
          </cell>
          <cell r="D299">
            <v>-37976695</v>
          </cell>
          <cell r="E299">
            <v>-38536276.869999997</v>
          </cell>
        </row>
        <row r="300">
          <cell r="A300">
            <v>320104</v>
          </cell>
          <cell r="B300" t="str">
            <v>Networking Bandwidth Xc</v>
          </cell>
          <cell r="C300">
            <v>-175564884</v>
          </cell>
          <cell r="D300">
            <v>-161424884</v>
          </cell>
          <cell r="E300">
            <v>-175564884.30000001</v>
          </cell>
        </row>
        <row r="301">
          <cell r="A301">
            <v>320105</v>
          </cell>
          <cell r="B301" t="str">
            <v>Networking Bandwidth Terrestorial</v>
          </cell>
          <cell r="C301">
            <v>-30732370</v>
          </cell>
          <cell r="D301">
            <v>-11369170</v>
          </cell>
          <cell r="E301">
            <v>-30732370.059999999</v>
          </cell>
        </row>
        <row r="302">
          <cell r="A302">
            <v>320106</v>
          </cell>
          <cell r="B302" t="str">
            <v>Networking -BW-SAT- Internetorial</v>
          </cell>
          <cell r="C302">
            <v>-17346563</v>
          </cell>
          <cell r="D302">
            <v>-11395762</v>
          </cell>
          <cell r="E302">
            <v>-17346563.449999999</v>
          </cell>
        </row>
        <row r="303">
          <cell r="A303">
            <v>320201</v>
          </cell>
          <cell r="B303" t="str">
            <v>NWG - APP - NW</v>
          </cell>
          <cell r="C303">
            <v>0</v>
          </cell>
          <cell r="D303">
            <v>0</v>
          </cell>
          <cell r="E303">
            <v>0</v>
          </cell>
        </row>
        <row r="304">
          <cell r="A304">
            <v>320301</v>
          </cell>
          <cell r="B304" t="str">
            <v>NWG Engg. Tech Serv. - Training</v>
          </cell>
          <cell r="C304">
            <v>0</v>
          </cell>
          <cell r="D304">
            <v>-45000</v>
          </cell>
          <cell r="E304">
            <v>0</v>
          </cell>
        </row>
        <row r="305">
          <cell r="A305">
            <v>320302</v>
          </cell>
          <cell r="B305" t="str">
            <v>NWG Engg. Tech Serv. - Global Support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320303</v>
          </cell>
          <cell r="B306" t="str">
            <v>NWG Engg. Tech Serv. - System Engineering</v>
          </cell>
          <cell r="C306">
            <v>23953</v>
          </cell>
          <cell r="D306">
            <v>-78703</v>
          </cell>
          <cell r="E306">
            <v>23953.02</v>
          </cell>
        </row>
        <row r="307">
          <cell r="A307">
            <v>320401</v>
          </cell>
          <cell r="B307" t="str">
            <v>NWG Incidental I&amp;C</v>
          </cell>
          <cell r="C307">
            <v>-55230397</v>
          </cell>
          <cell r="D307">
            <v>-40968949</v>
          </cell>
          <cell r="E307">
            <v>-55230396.979999997</v>
          </cell>
        </row>
        <row r="308">
          <cell r="A308">
            <v>320402</v>
          </cell>
          <cell r="B308" t="str">
            <v>NWG Incidental Regulation</v>
          </cell>
          <cell r="C308">
            <v>-12691169</v>
          </cell>
          <cell r="D308">
            <v>-11226317</v>
          </cell>
          <cell r="E308">
            <v>-12691169.02</v>
          </cell>
        </row>
        <row r="309">
          <cell r="A309">
            <v>320403</v>
          </cell>
          <cell r="B309" t="str">
            <v>NWG Incidental Services</v>
          </cell>
          <cell r="C309">
            <v>-14558365</v>
          </cell>
          <cell r="D309">
            <v>-9149668</v>
          </cell>
          <cell r="E309">
            <v>-14558365.27</v>
          </cell>
        </row>
        <row r="310">
          <cell r="A310">
            <v>320404</v>
          </cell>
          <cell r="B310" t="str">
            <v>NWG Incidental Transport</v>
          </cell>
          <cell r="C310">
            <v>-6227620</v>
          </cell>
          <cell r="D310">
            <v>-1771265</v>
          </cell>
          <cell r="E310">
            <v>-6227619.9500000002</v>
          </cell>
        </row>
        <row r="311">
          <cell r="A311">
            <v>320501</v>
          </cell>
          <cell r="B311" t="str">
            <v>NWG Maintenance Equipment</v>
          </cell>
          <cell r="C311">
            <v>-27121131</v>
          </cell>
          <cell r="D311">
            <v>-33507479</v>
          </cell>
          <cell r="E311">
            <v>-27121131.16</v>
          </cell>
        </row>
        <row r="312">
          <cell r="A312">
            <v>320502</v>
          </cell>
          <cell r="B312" t="str">
            <v>NWG Maintenance VSAT</v>
          </cell>
          <cell r="C312">
            <v>-194363512</v>
          </cell>
          <cell r="D312">
            <v>-113019627</v>
          </cell>
          <cell r="E312">
            <v>-194363512.24000001</v>
          </cell>
        </row>
        <row r="313">
          <cell r="A313">
            <v>320503</v>
          </cell>
          <cell r="B313" t="str">
            <v>NWG Maintenance NW</v>
          </cell>
          <cell r="C313">
            <v>-18813004</v>
          </cell>
          <cell r="D313">
            <v>-7570189</v>
          </cell>
          <cell r="E313">
            <v>-18813004.120000001</v>
          </cell>
        </row>
        <row r="314">
          <cell r="A314">
            <v>320601</v>
          </cell>
          <cell r="B314" t="str">
            <v>NWG Data Centre Internet</v>
          </cell>
          <cell r="C314">
            <v>-13530214</v>
          </cell>
          <cell r="D314">
            <v>-8276849</v>
          </cell>
          <cell r="E314">
            <v>-13530213.65</v>
          </cell>
        </row>
        <row r="315">
          <cell r="A315">
            <v>320602</v>
          </cell>
          <cell r="B315" t="str">
            <v>NWG Data Centre Hosting</v>
          </cell>
          <cell r="C315">
            <v>-9193333</v>
          </cell>
          <cell r="D315">
            <v>-5458859</v>
          </cell>
          <cell r="E315">
            <v>-9193333.3599999994</v>
          </cell>
        </row>
        <row r="316">
          <cell r="A316">
            <v>320603</v>
          </cell>
          <cell r="B316" t="str">
            <v>NWG Data Centre I&amp;C</v>
          </cell>
          <cell r="C316">
            <v>0</v>
          </cell>
          <cell r="D316">
            <v>0</v>
          </cell>
          <cell r="E316">
            <v>0</v>
          </cell>
        </row>
        <row r="317">
          <cell r="A317">
            <v>340101</v>
          </cell>
          <cell r="B317" t="str">
            <v>Tx-Signup-Level A</v>
          </cell>
          <cell r="C317">
            <v>-4170341</v>
          </cell>
          <cell r="D317">
            <v>-1541634</v>
          </cell>
          <cell r="E317">
            <v>-4170340.75</v>
          </cell>
        </row>
        <row r="318">
          <cell r="A318">
            <v>340207</v>
          </cell>
          <cell r="B318" t="str">
            <v>340207 Tutorial education revenue.</v>
          </cell>
          <cell r="C318">
            <v>-1995396</v>
          </cell>
          <cell r="D318">
            <v>0</v>
          </cell>
          <cell r="E318">
            <v>-1995396</v>
          </cell>
        </row>
        <row r="319">
          <cell r="A319">
            <v>340304</v>
          </cell>
          <cell r="B319" t="str">
            <v>340304 E_Commerce - Access Services</v>
          </cell>
          <cell r="C319">
            <v>-322905</v>
          </cell>
          <cell r="D319">
            <v>0</v>
          </cell>
          <cell r="E319">
            <v>-322905</v>
          </cell>
        </row>
        <row r="320">
          <cell r="A320">
            <v>340309</v>
          </cell>
          <cell r="B320" t="str">
            <v>340309 Fusion - Internet revenue</v>
          </cell>
          <cell r="C320">
            <v>-772578</v>
          </cell>
          <cell r="D320">
            <v>0</v>
          </cell>
          <cell r="E320">
            <v>-772577.54</v>
          </cell>
        </row>
        <row r="321">
          <cell r="A321">
            <v>400001</v>
          </cell>
          <cell r="B321" t="str">
            <v>Cost of Goods Sold</v>
          </cell>
          <cell r="C321">
            <v>30958989</v>
          </cell>
          <cell r="D321">
            <v>173658980</v>
          </cell>
          <cell r="E321">
            <v>30958989.32</v>
          </cell>
        </row>
        <row r="322">
          <cell r="A322">
            <v>400003</v>
          </cell>
          <cell r="B322" t="str">
            <v>C&amp;F Expenses - Imports</v>
          </cell>
          <cell r="C322">
            <v>-67927</v>
          </cell>
          <cell r="D322">
            <v>0</v>
          </cell>
          <cell r="E322">
            <v>-67927</v>
          </cell>
        </row>
        <row r="323">
          <cell r="A323">
            <v>400004</v>
          </cell>
          <cell r="B323" t="str">
            <v>Cost of Goods Sold Inventory Adjustment</v>
          </cell>
          <cell r="C323">
            <v>544039</v>
          </cell>
          <cell r="D323">
            <v>4632121</v>
          </cell>
          <cell r="E323">
            <v>544039.30000000005</v>
          </cell>
        </row>
        <row r="324">
          <cell r="A324">
            <v>400005</v>
          </cell>
          <cell r="B324" t="str">
            <v>COGS service Inventory Adjustment</v>
          </cell>
          <cell r="C324">
            <v>0</v>
          </cell>
          <cell r="D324">
            <v>0</v>
          </cell>
          <cell r="E324">
            <v>0</v>
          </cell>
        </row>
        <row r="325">
          <cell r="A325">
            <v>410001</v>
          </cell>
          <cell r="B325" t="str">
            <v>Basic Salary</v>
          </cell>
          <cell r="C325">
            <v>35810101</v>
          </cell>
          <cell r="D325">
            <v>29632266</v>
          </cell>
          <cell r="E325">
            <v>35810101</v>
          </cell>
        </row>
        <row r="326">
          <cell r="A326">
            <v>410002</v>
          </cell>
          <cell r="B326" t="str">
            <v>House Rent Allowance</v>
          </cell>
          <cell r="C326">
            <v>21726630</v>
          </cell>
          <cell r="D326">
            <v>16917376</v>
          </cell>
          <cell r="E326">
            <v>21726630</v>
          </cell>
        </row>
        <row r="327">
          <cell r="A327">
            <v>410003</v>
          </cell>
          <cell r="B327" t="str">
            <v>Flexible Benefit Plan</v>
          </cell>
          <cell r="C327">
            <v>21304993</v>
          </cell>
          <cell r="D327">
            <v>22318927</v>
          </cell>
          <cell r="E327">
            <v>21304993</v>
          </cell>
        </row>
        <row r="328">
          <cell r="A328">
            <v>410004</v>
          </cell>
          <cell r="B328" t="str">
            <v>Bonus</v>
          </cell>
          <cell r="C328">
            <v>2971016</v>
          </cell>
          <cell r="D328">
            <v>2452178</v>
          </cell>
          <cell r="E328">
            <v>2971016</v>
          </cell>
        </row>
        <row r="329">
          <cell r="A329">
            <v>410005</v>
          </cell>
          <cell r="B329" t="str">
            <v>Night Shift Allowance</v>
          </cell>
          <cell r="C329">
            <v>141235</v>
          </cell>
          <cell r="D329">
            <v>363837</v>
          </cell>
          <cell r="E329">
            <v>141235</v>
          </cell>
        </row>
        <row r="330">
          <cell r="A330">
            <v>410006</v>
          </cell>
          <cell r="B330" t="str">
            <v>24 Hour Allowance</v>
          </cell>
          <cell r="C330">
            <v>177589</v>
          </cell>
          <cell r="D330">
            <v>378000</v>
          </cell>
          <cell r="E330">
            <v>177589</v>
          </cell>
        </row>
        <row r="331">
          <cell r="A331">
            <v>410007</v>
          </cell>
          <cell r="B331" t="str">
            <v>Interest Subsidy</v>
          </cell>
          <cell r="C331">
            <v>24411</v>
          </cell>
          <cell r="D331">
            <v>157702</v>
          </cell>
          <cell r="E331">
            <v>24411</v>
          </cell>
        </row>
        <row r="332">
          <cell r="A332">
            <v>410008</v>
          </cell>
          <cell r="B332" t="str">
            <v>Ex-gratia</v>
          </cell>
          <cell r="C332">
            <v>886600</v>
          </cell>
          <cell r="D332">
            <v>4594559</v>
          </cell>
          <cell r="E332">
            <v>886600</v>
          </cell>
        </row>
        <row r="333">
          <cell r="A333">
            <v>410009</v>
          </cell>
          <cell r="B333" t="str">
            <v>Joining Bonus</v>
          </cell>
          <cell r="C333">
            <v>135855</v>
          </cell>
          <cell r="D333">
            <v>288267</v>
          </cell>
          <cell r="E333">
            <v>135855</v>
          </cell>
        </row>
        <row r="334">
          <cell r="A334">
            <v>410010</v>
          </cell>
          <cell r="B334" t="str">
            <v>Leave Encashment</v>
          </cell>
          <cell r="C334">
            <v>71215</v>
          </cell>
          <cell r="D334">
            <v>1050343</v>
          </cell>
          <cell r="E334">
            <v>71215</v>
          </cell>
        </row>
        <row r="335">
          <cell r="A335">
            <v>410011</v>
          </cell>
          <cell r="B335" t="str">
            <v>Gratuity</v>
          </cell>
          <cell r="C335">
            <v>3255001</v>
          </cell>
          <cell r="D335">
            <v>2085478</v>
          </cell>
          <cell r="E335">
            <v>3255001</v>
          </cell>
        </row>
        <row r="336">
          <cell r="A336">
            <v>410012</v>
          </cell>
          <cell r="B336" t="str">
            <v>Management Incentive Plan</v>
          </cell>
          <cell r="C336">
            <v>11550300</v>
          </cell>
          <cell r="D336">
            <v>16958989</v>
          </cell>
          <cell r="E336">
            <v>11550300</v>
          </cell>
        </row>
        <row r="337">
          <cell r="A337">
            <v>410013</v>
          </cell>
          <cell r="B337" t="str">
            <v>Stipend</v>
          </cell>
          <cell r="C337">
            <v>111500</v>
          </cell>
          <cell r="D337">
            <v>292121</v>
          </cell>
          <cell r="E337">
            <v>111500</v>
          </cell>
        </row>
        <row r="338">
          <cell r="A338">
            <v>410014</v>
          </cell>
          <cell r="B338" t="str">
            <v>Transfer Allowance</v>
          </cell>
          <cell r="C338">
            <v>23300</v>
          </cell>
          <cell r="D338">
            <v>194503</v>
          </cell>
          <cell r="E338">
            <v>23300</v>
          </cell>
        </row>
        <row r="339">
          <cell r="A339">
            <v>410015</v>
          </cell>
          <cell r="B339" t="str">
            <v>Professional Development  Allowance</v>
          </cell>
          <cell r="C339">
            <v>600477</v>
          </cell>
          <cell r="D339">
            <v>0</v>
          </cell>
          <cell r="E339">
            <v>600477</v>
          </cell>
        </row>
        <row r="340">
          <cell r="A340">
            <v>410016</v>
          </cell>
          <cell r="B340" t="str">
            <v>Conveyance Allowance</v>
          </cell>
          <cell r="C340">
            <v>2191</v>
          </cell>
          <cell r="D340">
            <v>0</v>
          </cell>
          <cell r="E340">
            <v>2191</v>
          </cell>
        </row>
        <row r="341">
          <cell r="A341">
            <v>410017</v>
          </cell>
          <cell r="B341" t="str">
            <v>Outfit  Allowance</v>
          </cell>
          <cell r="C341">
            <v>0</v>
          </cell>
          <cell r="D341">
            <v>0</v>
          </cell>
          <cell r="E341">
            <v>0</v>
          </cell>
        </row>
        <row r="342">
          <cell r="A342">
            <v>410018</v>
          </cell>
          <cell r="B342" t="str">
            <v>Special  Allowance</v>
          </cell>
          <cell r="C342">
            <v>100069</v>
          </cell>
          <cell r="D342">
            <v>3435398</v>
          </cell>
          <cell r="E342">
            <v>100069</v>
          </cell>
        </row>
        <row r="343">
          <cell r="A343">
            <v>410101</v>
          </cell>
          <cell r="B343" t="str">
            <v>Employer's Contribution to PF</v>
          </cell>
          <cell r="C343">
            <v>2976228</v>
          </cell>
          <cell r="D343">
            <v>2331011</v>
          </cell>
          <cell r="E343">
            <v>2976228</v>
          </cell>
        </row>
        <row r="344">
          <cell r="A344">
            <v>410102</v>
          </cell>
          <cell r="B344" t="str">
            <v>Employer's Contribution to FPF</v>
          </cell>
          <cell r="C344">
            <v>1359222</v>
          </cell>
          <cell r="D344">
            <v>1340284</v>
          </cell>
          <cell r="E344">
            <v>1359222</v>
          </cell>
        </row>
        <row r="345">
          <cell r="A345">
            <v>410103</v>
          </cell>
          <cell r="B345" t="str">
            <v>PF Administration Charges</v>
          </cell>
          <cell r="C345">
            <v>69297</v>
          </cell>
          <cell r="D345">
            <v>50444</v>
          </cell>
          <cell r="E345">
            <v>69297</v>
          </cell>
        </row>
        <row r="346">
          <cell r="A346">
            <v>410104</v>
          </cell>
          <cell r="B346" t="str">
            <v>DLI Charges</v>
          </cell>
          <cell r="C346">
            <v>88510</v>
          </cell>
          <cell r="D346">
            <v>73836</v>
          </cell>
          <cell r="E346">
            <v>88510</v>
          </cell>
        </row>
        <row r="347">
          <cell r="A347">
            <v>410105</v>
          </cell>
          <cell r="B347" t="str">
            <v>DLI  Administration Charges</v>
          </cell>
          <cell r="C347">
            <v>1770</v>
          </cell>
          <cell r="D347">
            <v>1476</v>
          </cell>
          <cell r="E347">
            <v>1770</v>
          </cell>
        </row>
        <row r="348">
          <cell r="A348">
            <v>410106</v>
          </cell>
          <cell r="B348" t="str">
            <v>ESI Expenses</v>
          </cell>
          <cell r="C348">
            <v>0</v>
          </cell>
          <cell r="D348">
            <v>25272</v>
          </cell>
          <cell r="E348">
            <v>0</v>
          </cell>
        </row>
        <row r="349">
          <cell r="A349">
            <v>410201</v>
          </cell>
          <cell r="B349" t="str">
            <v>Refreshments</v>
          </cell>
          <cell r="C349">
            <v>400694</v>
          </cell>
          <cell r="D349">
            <v>575530</v>
          </cell>
          <cell r="E349">
            <v>400694</v>
          </cell>
        </row>
        <row r="350">
          <cell r="A350">
            <v>410202</v>
          </cell>
          <cell r="B350" t="str">
            <v>Relocation Expenses</v>
          </cell>
          <cell r="C350">
            <v>505115</v>
          </cell>
          <cell r="D350">
            <v>430946</v>
          </cell>
          <cell r="E350">
            <v>505115</v>
          </cell>
        </row>
        <row r="351">
          <cell r="A351">
            <v>410203</v>
          </cell>
          <cell r="B351" t="str">
            <v>Awards &amp; Gifts</v>
          </cell>
          <cell r="C351">
            <v>878809</v>
          </cell>
          <cell r="D351">
            <v>630041</v>
          </cell>
          <cell r="E351">
            <v>878809</v>
          </cell>
        </row>
        <row r="352">
          <cell r="A352">
            <v>410204</v>
          </cell>
          <cell r="B352" t="str">
            <v>Pantry Expenses</v>
          </cell>
          <cell r="C352">
            <v>1521820</v>
          </cell>
          <cell r="D352">
            <v>1459504</v>
          </cell>
          <cell r="E352">
            <v>1521820.31</v>
          </cell>
        </row>
        <row r="353">
          <cell r="A353">
            <v>410205</v>
          </cell>
          <cell r="B353" t="str">
            <v>Cafetaria Expenses</v>
          </cell>
          <cell r="C353">
            <v>0</v>
          </cell>
          <cell r="D353">
            <v>0</v>
          </cell>
          <cell r="E353">
            <v>0</v>
          </cell>
        </row>
        <row r="354">
          <cell r="A354">
            <v>410206</v>
          </cell>
          <cell r="B354" t="str">
            <v>Lunch Reimbursement</v>
          </cell>
          <cell r="C354">
            <v>255</v>
          </cell>
          <cell r="D354">
            <v>0</v>
          </cell>
          <cell r="E354">
            <v>255</v>
          </cell>
        </row>
        <row r="355">
          <cell r="A355">
            <v>410207</v>
          </cell>
          <cell r="B355" t="str">
            <v>QSM Expenses</v>
          </cell>
          <cell r="C355">
            <v>506869</v>
          </cell>
          <cell r="D355">
            <v>928860</v>
          </cell>
          <cell r="E355">
            <v>506869</v>
          </cell>
        </row>
        <row r="356">
          <cell r="A356">
            <v>410208</v>
          </cell>
          <cell r="B356" t="str">
            <v>Group Medical Insurance</v>
          </cell>
          <cell r="C356">
            <v>2219100</v>
          </cell>
          <cell r="D356">
            <v>2098751</v>
          </cell>
          <cell r="E356">
            <v>2219100.13</v>
          </cell>
        </row>
        <row r="357">
          <cell r="A357">
            <v>410209</v>
          </cell>
          <cell r="B357" t="str">
            <v>Personal Accident  Insurance</v>
          </cell>
          <cell r="C357">
            <v>148981</v>
          </cell>
          <cell r="D357">
            <v>153391</v>
          </cell>
          <cell r="E357">
            <v>148980.96</v>
          </cell>
        </row>
        <row r="358">
          <cell r="A358">
            <v>410210</v>
          </cell>
          <cell r="B358" t="str">
            <v>Health Check up</v>
          </cell>
          <cell r="C358">
            <v>174100</v>
          </cell>
          <cell r="D358">
            <v>21820</v>
          </cell>
          <cell r="E358">
            <v>174100.25</v>
          </cell>
        </row>
        <row r="359">
          <cell r="A359">
            <v>410211</v>
          </cell>
          <cell r="B359" t="str">
            <v>Medical Reimbursement</v>
          </cell>
          <cell r="C359">
            <v>2575118</v>
          </cell>
          <cell r="D359">
            <v>0</v>
          </cell>
          <cell r="E359">
            <v>2575118</v>
          </cell>
        </row>
        <row r="360">
          <cell r="A360">
            <v>410212</v>
          </cell>
          <cell r="B360" t="str">
            <v>Leave Travel Assistance</v>
          </cell>
          <cell r="C360">
            <v>394898</v>
          </cell>
          <cell r="D360">
            <v>0</v>
          </cell>
          <cell r="E360">
            <v>394898</v>
          </cell>
        </row>
        <row r="361">
          <cell r="A361">
            <v>410213</v>
          </cell>
          <cell r="B361" t="str">
            <v>Staff Welfare</v>
          </cell>
          <cell r="C361">
            <v>2319305</v>
          </cell>
          <cell r="D361">
            <v>1065924</v>
          </cell>
          <cell r="E361">
            <v>2319304.5</v>
          </cell>
        </row>
        <row r="362">
          <cell r="A362">
            <v>410214</v>
          </cell>
          <cell r="B362" t="str">
            <v>Staff Bus Charges</v>
          </cell>
          <cell r="C362">
            <v>1660410</v>
          </cell>
          <cell r="D362">
            <v>1837938</v>
          </cell>
          <cell r="E362">
            <v>1660409.82</v>
          </cell>
        </row>
        <row r="363">
          <cell r="A363">
            <v>411001</v>
          </cell>
          <cell r="B363" t="str">
            <v>Rent - Offices</v>
          </cell>
          <cell r="C363">
            <v>26160659</v>
          </cell>
          <cell r="D363">
            <v>25348503</v>
          </cell>
          <cell r="E363">
            <v>26160659</v>
          </cell>
        </row>
        <row r="364">
          <cell r="A364">
            <v>411002</v>
          </cell>
          <cell r="B364" t="str">
            <v>Rent - Employee Residences</v>
          </cell>
          <cell r="C364">
            <v>600000</v>
          </cell>
          <cell r="D364">
            <v>1850573</v>
          </cell>
          <cell r="E364">
            <v>600000</v>
          </cell>
        </row>
        <row r="365">
          <cell r="A365">
            <v>411003</v>
          </cell>
          <cell r="B365" t="str">
            <v>Rent - Car Parking</v>
          </cell>
          <cell r="C365">
            <v>285394</v>
          </cell>
          <cell r="D365">
            <v>37585</v>
          </cell>
          <cell r="E365">
            <v>285394</v>
          </cell>
        </row>
        <row r="366">
          <cell r="A366">
            <v>411004</v>
          </cell>
          <cell r="B366" t="str">
            <v>Brokerage</v>
          </cell>
          <cell r="C366">
            <v>42936</v>
          </cell>
          <cell r="D366">
            <v>443206</v>
          </cell>
          <cell r="E366">
            <v>42936</v>
          </cell>
        </row>
        <row r="367">
          <cell r="A367">
            <v>411005</v>
          </cell>
          <cell r="B367" t="str">
            <v>IDL - Rent Classroom &amp; Studios</v>
          </cell>
          <cell r="C367">
            <v>1896434</v>
          </cell>
          <cell r="D367">
            <v>2005000</v>
          </cell>
          <cell r="E367">
            <v>1896434</v>
          </cell>
        </row>
        <row r="368">
          <cell r="A368">
            <v>411006</v>
          </cell>
          <cell r="B368" t="str">
            <v>Rent - Hub</v>
          </cell>
          <cell r="C368">
            <v>0</v>
          </cell>
          <cell r="D368">
            <v>0</v>
          </cell>
          <cell r="E368">
            <v>0</v>
          </cell>
        </row>
        <row r="369">
          <cell r="A369">
            <v>411019</v>
          </cell>
          <cell r="B369" t="str">
            <v>Car Allowance</v>
          </cell>
          <cell r="C369">
            <v>1337712</v>
          </cell>
          <cell r="D369">
            <v>1815729</v>
          </cell>
          <cell r="E369">
            <v>1337712</v>
          </cell>
        </row>
        <row r="370">
          <cell r="A370">
            <v>411101</v>
          </cell>
          <cell r="B370" t="str">
            <v>Lease Rent - Equipment</v>
          </cell>
          <cell r="C370">
            <v>166564</v>
          </cell>
          <cell r="D370">
            <v>162575</v>
          </cell>
          <cell r="E370">
            <v>0</v>
          </cell>
        </row>
        <row r="371">
          <cell r="A371">
            <v>411102</v>
          </cell>
          <cell r="B371" t="str">
            <v>Lease Rent - Vehicles</v>
          </cell>
          <cell r="C371">
            <v>113621</v>
          </cell>
          <cell r="D371">
            <v>154010</v>
          </cell>
          <cell r="E371">
            <v>113621</v>
          </cell>
        </row>
        <row r="372">
          <cell r="A372">
            <v>411201</v>
          </cell>
          <cell r="B372" t="str">
            <v>Insurance Stock in Transit</v>
          </cell>
          <cell r="C372">
            <v>-15574</v>
          </cell>
          <cell r="D372">
            <v>3086</v>
          </cell>
          <cell r="E372">
            <v>-15574</v>
          </cell>
        </row>
        <row r="373">
          <cell r="A373">
            <v>411202</v>
          </cell>
          <cell r="B373" t="str">
            <v>Insurance Fixed Assets.</v>
          </cell>
          <cell r="C373">
            <v>3121064</v>
          </cell>
          <cell r="D373">
            <v>2796724</v>
          </cell>
          <cell r="E373">
            <v>3121063.72</v>
          </cell>
        </row>
        <row r="374">
          <cell r="A374">
            <v>411203</v>
          </cell>
          <cell r="B374" t="str">
            <v>Insurance - Stocks</v>
          </cell>
          <cell r="C374">
            <v>1464061</v>
          </cell>
          <cell r="D374">
            <v>1701666</v>
          </cell>
          <cell r="E374">
            <v>1464060.8</v>
          </cell>
        </row>
        <row r="375">
          <cell r="A375">
            <v>411204</v>
          </cell>
          <cell r="B375" t="str">
            <v>Insurance Vehicles</v>
          </cell>
          <cell r="C375">
            <v>272070</v>
          </cell>
          <cell r="D375">
            <v>179962</v>
          </cell>
          <cell r="E375">
            <v>272070.03000000003</v>
          </cell>
        </row>
        <row r="376">
          <cell r="A376">
            <v>411205</v>
          </cell>
          <cell r="B376" t="str">
            <v>Insurance  - Cash</v>
          </cell>
          <cell r="C376">
            <v>6004</v>
          </cell>
          <cell r="D376">
            <v>8168</v>
          </cell>
          <cell r="E376">
            <v>6004</v>
          </cell>
        </row>
        <row r="377">
          <cell r="A377">
            <v>411206</v>
          </cell>
          <cell r="B377" t="str">
            <v>Insurance Fidelity Guarantee</v>
          </cell>
          <cell r="C377">
            <v>574047</v>
          </cell>
          <cell r="D377">
            <v>421536</v>
          </cell>
          <cell r="E377">
            <v>574047.01</v>
          </cell>
        </row>
        <row r="378">
          <cell r="A378">
            <v>411207</v>
          </cell>
          <cell r="B378" t="str">
            <v>Insurance Others</v>
          </cell>
          <cell r="C378">
            <v>931155</v>
          </cell>
          <cell r="D378">
            <v>692327</v>
          </cell>
          <cell r="E378">
            <v>931154.91</v>
          </cell>
        </row>
        <row r="379">
          <cell r="A379">
            <v>411301</v>
          </cell>
          <cell r="B379" t="str">
            <v>Travelling Domestic</v>
          </cell>
          <cell r="C379">
            <v>15427404</v>
          </cell>
          <cell r="D379">
            <v>10709814</v>
          </cell>
          <cell r="E379">
            <v>15423447.300000001</v>
          </cell>
        </row>
        <row r="380">
          <cell r="A380">
            <v>411302</v>
          </cell>
          <cell r="B380" t="str">
            <v>Travelling Foreign</v>
          </cell>
          <cell r="C380">
            <v>9287483</v>
          </cell>
          <cell r="D380">
            <v>4467619</v>
          </cell>
          <cell r="E380">
            <v>9287482.5399999991</v>
          </cell>
        </row>
        <row r="381">
          <cell r="A381">
            <v>411303</v>
          </cell>
          <cell r="B381" t="str">
            <v>Travelling Domestic - Training</v>
          </cell>
          <cell r="C381">
            <v>89592</v>
          </cell>
          <cell r="D381">
            <v>750577</v>
          </cell>
          <cell r="E381">
            <v>89592</v>
          </cell>
        </row>
        <row r="382">
          <cell r="A382">
            <v>411304</v>
          </cell>
          <cell r="B382" t="str">
            <v>Travelling Foreign  - Training</v>
          </cell>
          <cell r="C382">
            <v>9233</v>
          </cell>
          <cell r="D382">
            <v>21004</v>
          </cell>
          <cell r="E382">
            <v>0</v>
          </cell>
        </row>
        <row r="383">
          <cell r="A383">
            <v>411305</v>
          </cell>
          <cell r="B383" t="str">
            <v>Local Conveyance</v>
          </cell>
          <cell r="C383">
            <v>4253530</v>
          </cell>
          <cell r="D383">
            <v>3207179</v>
          </cell>
          <cell r="E383">
            <v>4253529.5</v>
          </cell>
        </row>
        <row r="384">
          <cell r="A384">
            <v>411306</v>
          </cell>
          <cell r="B384" t="str">
            <v>Taxi Hire Charges</v>
          </cell>
          <cell r="C384">
            <v>451407</v>
          </cell>
          <cell r="D384">
            <v>262587</v>
          </cell>
          <cell r="E384">
            <v>451406.62</v>
          </cell>
        </row>
        <row r="385">
          <cell r="A385">
            <v>411307</v>
          </cell>
          <cell r="B385" t="str">
            <v>Vehicle Running &amp; Maintainence</v>
          </cell>
          <cell r="C385">
            <v>4001933</v>
          </cell>
          <cell r="D385">
            <v>3877414</v>
          </cell>
          <cell r="E385">
            <v>4001933.17</v>
          </cell>
        </row>
        <row r="386">
          <cell r="A386">
            <v>411308</v>
          </cell>
          <cell r="B386" t="str">
            <v>Car Rental</v>
          </cell>
          <cell r="C386">
            <v>3640070</v>
          </cell>
          <cell r="D386">
            <v>3548051</v>
          </cell>
          <cell r="E386">
            <v>3640070</v>
          </cell>
        </row>
        <row r="387">
          <cell r="A387">
            <v>411309</v>
          </cell>
          <cell r="B387" t="str">
            <v>Vehicle Running &amp; Maintainence - Employees</v>
          </cell>
          <cell r="C387">
            <v>332725</v>
          </cell>
          <cell r="D387">
            <v>845380</v>
          </cell>
          <cell r="E387">
            <v>332725</v>
          </cell>
        </row>
        <row r="388">
          <cell r="A388">
            <v>411310</v>
          </cell>
          <cell r="B388" t="str">
            <v>Travelling Domestic - Promotions</v>
          </cell>
          <cell r="C388">
            <v>0</v>
          </cell>
          <cell r="D388">
            <v>0</v>
          </cell>
          <cell r="E388">
            <v>0</v>
          </cell>
        </row>
        <row r="389">
          <cell r="A389">
            <v>411401</v>
          </cell>
          <cell r="B389" t="str">
            <v>VSAT Installation Costs</v>
          </cell>
          <cell r="C389">
            <v>23343462</v>
          </cell>
          <cell r="D389">
            <v>27365071</v>
          </cell>
          <cell r="E389">
            <v>23343462.440000001</v>
          </cell>
        </row>
        <row r="390">
          <cell r="A390">
            <v>411402</v>
          </cell>
          <cell r="B390" t="str">
            <v>VSAT Shifting, Deinstallation &amp; Reinstallation</v>
          </cell>
          <cell r="C390">
            <v>3559571</v>
          </cell>
          <cell r="D390">
            <v>943560</v>
          </cell>
          <cell r="E390">
            <v>3559570.95</v>
          </cell>
        </row>
        <row r="391">
          <cell r="A391">
            <v>411403</v>
          </cell>
          <cell r="B391" t="str">
            <v>VSAT Installation Ancillary Costs</v>
          </cell>
          <cell r="C391">
            <v>1742397</v>
          </cell>
          <cell r="D391">
            <v>5057912</v>
          </cell>
          <cell r="E391">
            <v>1742397</v>
          </cell>
        </row>
        <row r="392">
          <cell r="A392">
            <v>411501</v>
          </cell>
          <cell r="B392" t="str">
            <v>Printing &amp; Stationery</v>
          </cell>
          <cell r="C392">
            <v>3790293</v>
          </cell>
          <cell r="D392">
            <v>3160430</v>
          </cell>
          <cell r="E392">
            <v>3790293.02</v>
          </cell>
        </row>
        <row r="393">
          <cell r="A393">
            <v>411601</v>
          </cell>
          <cell r="B393" t="str">
            <v>Professional &amp; Consultancy Services</v>
          </cell>
          <cell r="C393">
            <v>37003216</v>
          </cell>
          <cell r="D393">
            <v>17438127</v>
          </cell>
          <cell r="E393">
            <v>37003216.369999997</v>
          </cell>
        </row>
        <row r="394">
          <cell r="A394">
            <v>411602</v>
          </cell>
          <cell r="B394" t="str">
            <v>Legal Expenses</v>
          </cell>
          <cell r="C394">
            <v>1195817</v>
          </cell>
          <cell r="D394">
            <v>762395</v>
          </cell>
          <cell r="E394">
            <v>1195817</v>
          </cell>
        </row>
        <row r="395">
          <cell r="A395">
            <v>411604</v>
          </cell>
          <cell r="B395" t="str">
            <v>Specialised Services</v>
          </cell>
          <cell r="C395">
            <v>12634073</v>
          </cell>
          <cell r="D395">
            <v>22230021</v>
          </cell>
          <cell r="E395">
            <v>12634073.220000001</v>
          </cell>
        </row>
        <row r="396">
          <cell r="A396">
            <v>411605</v>
          </cell>
          <cell r="B396" t="str">
            <v>Placement Consultancy Services</v>
          </cell>
          <cell r="C396">
            <v>1143489</v>
          </cell>
          <cell r="D396">
            <v>104788</v>
          </cell>
          <cell r="E396">
            <v>1143489.0900000001</v>
          </cell>
        </row>
        <row r="397">
          <cell r="A397">
            <v>411701</v>
          </cell>
          <cell r="B397" t="str">
            <v>Software Development &amp; Consultancy</v>
          </cell>
          <cell r="C397">
            <v>1647880</v>
          </cell>
          <cell r="D397">
            <v>252500</v>
          </cell>
          <cell r="E397">
            <v>1647880</v>
          </cell>
        </row>
        <row r="398">
          <cell r="A398">
            <v>411702</v>
          </cell>
          <cell r="B398" t="str">
            <v>Software Expenses</v>
          </cell>
          <cell r="C398">
            <v>2678099</v>
          </cell>
          <cell r="D398">
            <v>4349645</v>
          </cell>
          <cell r="E398">
            <v>2678098.98</v>
          </cell>
        </row>
        <row r="399">
          <cell r="A399">
            <v>411801</v>
          </cell>
          <cell r="B399" t="str">
            <v>Telephone  Expenses</v>
          </cell>
          <cell r="C399">
            <v>8800639</v>
          </cell>
          <cell r="D399">
            <v>9195894</v>
          </cell>
          <cell r="E399">
            <v>8800638.7100000009</v>
          </cell>
        </row>
        <row r="400">
          <cell r="A400">
            <v>411802</v>
          </cell>
          <cell r="B400" t="str">
            <v>Cellphone  Expenses</v>
          </cell>
          <cell r="C400">
            <v>4192193</v>
          </cell>
          <cell r="D400">
            <v>3570791</v>
          </cell>
          <cell r="E400">
            <v>4192193.06</v>
          </cell>
        </row>
        <row r="401">
          <cell r="A401">
            <v>411803</v>
          </cell>
          <cell r="B401" t="str">
            <v>Postage &amp; Courier</v>
          </cell>
          <cell r="C401">
            <v>1539759</v>
          </cell>
          <cell r="D401">
            <v>1125588</v>
          </cell>
          <cell r="E401">
            <v>1539758.7</v>
          </cell>
        </row>
        <row r="402">
          <cell r="A402">
            <v>411804</v>
          </cell>
          <cell r="B402" t="str">
            <v>Telephone Residence</v>
          </cell>
          <cell r="C402">
            <v>1289258</v>
          </cell>
          <cell r="D402">
            <v>1601276</v>
          </cell>
          <cell r="E402">
            <v>1289258</v>
          </cell>
        </row>
        <row r="403">
          <cell r="A403">
            <v>411805</v>
          </cell>
          <cell r="B403" t="str">
            <v>Internet Account fees</v>
          </cell>
          <cell r="C403">
            <v>11510552</v>
          </cell>
          <cell r="D403">
            <v>8592829</v>
          </cell>
          <cell r="E403">
            <v>11510551.869999999</v>
          </cell>
        </row>
        <row r="404">
          <cell r="A404">
            <v>411806</v>
          </cell>
          <cell r="B404" t="str">
            <v>Leaseline Charges</v>
          </cell>
          <cell r="C404">
            <v>19229234</v>
          </cell>
          <cell r="D404">
            <v>16428538</v>
          </cell>
          <cell r="E404">
            <v>19229234.109999999</v>
          </cell>
        </row>
        <row r="405">
          <cell r="A405">
            <v>411807</v>
          </cell>
          <cell r="B405" t="str">
            <v>Leaseline Charges for Customers</v>
          </cell>
          <cell r="C405">
            <v>11621472</v>
          </cell>
          <cell r="D405">
            <v>12203398</v>
          </cell>
          <cell r="E405">
            <v>11621471.640000001</v>
          </cell>
        </row>
        <row r="406">
          <cell r="A406">
            <v>411901</v>
          </cell>
          <cell r="B406" t="str">
            <v>CAC Charges to HNS</v>
          </cell>
          <cell r="C406">
            <v>5934810</v>
          </cell>
          <cell r="D406">
            <v>5868200</v>
          </cell>
          <cell r="E406">
            <v>5934810</v>
          </cell>
        </row>
        <row r="407">
          <cell r="A407">
            <v>411902</v>
          </cell>
          <cell r="B407" t="str">
            <v>Franchisee Call Charges - VSAT under warranty</v>
          </cell>
          <cell r="C407">
            <v>0</v>
          </cell>
          <cell r="D407">
            <v>750</v>
          </cell>
          <cell r="E407">
            <v>0</v>
          </cell>
        </row>
        <row r="408">
          <cell r="A408">
            <v>411903</v>
          </cell>
          <cell r="B408" t="str">
            <v>Franchisee Call Charges - VSAT otherthan warranty</v>
          </cell>
          <cell r="C408">
            <v>1057934</v>
          </cell>
          <cell r="D408">
            <v>519674</v>
          </cell>
          <cell r="E408">
            <v>1057934</v>
          </cell>
        </row>
        <row r="409">
          <cell r="A409">
            <v>411904</v>
          </cell>
          <cell r="B409" t="str">
            <v>Franchisee AMC  - VSAT under warranty</v>
          </cell>
          <cell r="C409">
            <v>301935</v>
          </cell>
          <cell r="D409">
            <v>442021</v>
          </cell>
          <cell r="E409">
            <v>301934.90000000002</v>
          </cell>
        </row>
        <row r="410">
          <cell r="A410">
            <v>411905</v>
          </cell>
          <cell r="B410" t="str">
            <v>Franchisee AMC  - VSAT otherthan warranty</v>
          </cell>
          <cell r="C410">
            <v>33229102</v>
          </cell>
          <cell r="D410">
            <v>24937313</v>
          </cell>
          <cell r="E410">
            <v>33229102.059999999</v>
          </cell>
        </row>
        <row r="411">
          <cell r="A411">
            <v>411906</v>
          </cell>
          <cell r="B411" t="str">
            <v>Other warranty costs</v>
          </cell>
          <cell r="C411">
            <v>-2545634</v>
          </cell>
          <cell r="D411">
            <v>-2351775</v>
          </cell>
          <cell r="E411">
            <v>-2545633.9700000002</v>
          </cell>
        </row>
        <row r="412">
          <cell r="A412">
            <v>411910</v>
          </cell>
          <cell r="B412" t="str">
            <v>Physical Inventory Differences</v>
          </cell>
          <cell r="C412">
            <v>-39715</v>
          </cell>
          <cell r="D412">
            <v>3399339</v>
          </cell>
          <cell r="E412">
            <v>-39714.620000000003</v>
          </cell>
        </row>
        <row r="413">
          <cell r="A413">
            <v>412001</v>
          </cell>
          <cell r="B413" t="str">
            <v>Repairs &amp; Maintainence - Buildings</v>
          </cell>
          <cell r="C413">
            <v>705575</v>
          </cell>
          <cell r="D413">
            <v>1407088</v>
          </cell>
          <cell r="E413">
            <v>705574.56</v>
          </cell>
        </row>
        <row r="414">
          <cell r="A414">
            <v>412101</v>
          </cell>
          <cell r="B414" t="str">
            <v>Repairs &amp; Maintainence - Plant &amp; Machinery</v>
          </cell>
          <cell r="C414">
            <v>11037883</v>
          </cell>
          <cell r="D414">
            <v>14126716</v>
          </cell>
          <cell r="E414">
            <v>11037882.9</v>
          </cell>
        </row>
        <row r="415">
          <cell r="A415">
            <v>412201</v>
          </cell>
          <cell r="B415" t="str">
            <v>Repairs &amp; Maintainence - Vehicles</v>
          </cell>
          <cell r="C415">
            <v>36670</v>
          </cell>
          <cell r="D415">
            <v>48995</v>
          </cell>
          <cell r="E415">
            <v>36670.04</v>
          </cell>
        </row>
        <row r="416">
          <cell r="A416">
            <v>412301</v>
          </cell>
          <cell r="B416" t="str">
            <v>Repairs &amp; Maintainence - Office Eqpt &amp; Fur. &amp; Fix.</v>
          </cell>
          <cell r="C416">
            <v>4666942</v>
          </cell>
          <cell r="D416">
            <v>4643818</v>
          </cell>
          <cell r="E416">
            <v>4666941.57</v>
          </cell>
        </row>
        <row r="417">
          <cell r="A417">
            <v>412302</v>
          </cell>
          <cell r="B417" t="str">
            <v>Repairs VSAT Equipment - Imported</v>
          </cell>
          <cell r="C417">
            <v>6503895</v>
          </cell>
          <cell r="D417">
            <v>8699028</v>
          </cell>
          <cell r="E417">
            <v>6503895.1900000004</v>
          </cell>
        </row>
        <row r="418">
          <cell r="A418">
            <v>412303</v>
          </cell>
          <cell r="B418" t="str">
            <v>Repairs VSAT Equipment - Local</v>
          </cell>
          <cell r="C418">
            <v>692051</v>
          </cell>
          <cell r="D418">
            <v>636247</v>
          </cell>
          <cell r="E418">
            <v>692050.5</v>
          </cell>
        </row>
        <row r="419">
          <cell r="A419">
            <v>412304</v>
          </cell>
          <cell r="B419" t="str">
            <v>Repairs &amp; Maintainence - Others</v>
          </cell>
          <cell r="C419">
            <v>985414</v>
          </cell>
          <cell r="D419">
            <v>465409</v>
          </cell>
          <cell r="E419">
            <v>985414.08</v>
          </cell>
        </row>
        <row r="420">
          <cell r="A420">
            <v>412401</v>
          </cell>
          <cell r="B420" t="str">
            <v>DOT License fee</v>
          </cell>
          <cell r="C420">
            <v>43870837</v>
          </cell>
          <cell r="D420">
            <v>60527363</v>
          </cell>
          <cell r="E420">
            <v>43870836.600000001</v>
          </cell>
        </row>
        <row r="421">
          <cell r="A421">
            <v>412402</v>
          </cell>
          <cell r="B421" t="str">
            <v>WPC Royalty</v>
          </cell>
          <cell r="C421">
            <v>0</v>
          </cell>
          <cell r="D421">
            <v>0</v>
          </cell>
          <cell r="E421">
            <v>0</v>
          </cell>
        </row>
        <row r="422">
          <cell r="A422">
            <v>412403</v>
          </cell>
          <cell r="B422" t="str">
            <v>WPC Operating  License fee</v>
          </cell>
          <cell r="C422">
            <v>13406230</v>
          </cell>
          <cell r="D422">
            <v>21325749</v>
          </cell>
          <cell r="E422">
            <v>13406230</v>
          </cell>
        </row>
        <row r="423">
          <cell r="A423">
            <v>412404</v>
          </cell>
          <cell r="B423" t="str">
            <v>Satellite Access Charges</v>
          </cell>
          <cell r="C423">
            <v>0</v>
          </cell>
          <cell r="D423">
            <v>0</v>
          </cell>
          <cell r="E423">
            <v>0</v>
          </cell>
        </row>
        <row r="424">
          <cell r="A424">
            <v>412501</v>
          </cell>
          <cell r="B424" t="str">
            <v>Statutory Audit fee</v>
          </cell>
          <cell r="C424">
            <v>1000000</v>
          </cell>
          <cell r="D424">
            <v>750000</v>
          </cell>
          <cell r="E424">
            <v>1000000</v>
          </cell>
        </row>
        <row r="425">
          <cell r="A425">
            <v>412502</v>
          </cell>
          <cell r="B425" t="str">
            <v>Tax Audit Fee</v>
          </cell>
          <cell r="C425">
            <v>250000</v>
          </cell>
          <cell r="D425">
            <v>250000</v>
          </cell>
          <cell r="E425">
            <v>250000</v>
          </cell>
        </row>
        <row r="426">
          <cell r="A426">
            <v>412503</v>
          </cell>
          <cell r="B426" t="str">
            <v>Certification  fee</v>
          </cell>
          <cell r="C426">
            <v>0</v>
          </cell>
          <cell r="D426">
            <v>0</v>
          </cell>
          <cell r="E426">
            <v>0</v>
          </cell>
        </row>
        <row r="427">
          <cell r="A427">
            <v>412504</v>
          </cell>
          <cell r="B427" t="str">
            <v>Out of Pocket Expenses.</v>
          </cell>
          <cell r="C427">
            <v>225624</v>
          </cell>
          <cell r="D427">
            <v>140647</v>
          </cell>
          <cell r="E427">
            <v>225624</v>
          </cell>
        </row>
        <row r="428">
          <cell r="A428">
            <v>412601</v>
          </cell>
          <cell r="B428" t="str">
            <v>Provision for Doubtful Debts</v>
          </cell>
          <cell r="C428">
            <v>28906195</v>
          </cell>
          <cell r="D428">
            <v>12461019</v>
          </cell>
          <cell r="E428">
            <v>17400000</v>
          </cell>
        </row>
        <row r="429">
          <cell r="A429">
            <v>412602</v>
          </cell>
          <cell r="B429" t="str">
            <v>Provision for Doubtful Advances</v>
          </cell>
          <cell r="C429">
            <v>42399</v>
          </cell>
          <cell r="D429">
            <v>0</v>
          </cell>
          <cell r="E429">
            <v>0</v>
          </cell>
        </row>
        <row r="430">
          <cell r="A430">
            <v>412701</v>
          </cell>
          <cell r="B430" t="str">
            <v>Bad Debts written off</v>
          </cell>
          <cell r="C430">
            <v>10957237</v>
          </cell>
          <cell r="D430">
            <v>0</v>
          </cell>
          <cell r="E430">
            <v>0</v>
          </cell>
        </row>
        <row r="431">
          <cell r="A431">
            <v>412702</v>
          </cell>
          <cell r="B431" t="str">
            <v>Fixed Assets W/off</v>
          </cell>
          <cell r="C431">
            <v>1968349</v>
          </cell>
          <cell r="D431">
            <v>161127</v>
          </cell>
          <cell r="E431">
            <v>1968348.93</v>
          </cell>
        </row>
        <row r="432">
          <cell r="A432">
            <v>412703</v>
          </cell>
          <cell r="B432" t="str">
            <v>Debit Balances written off</v>
          </cell>
          <cell r="C432">
            <v>85796</v>
          </cell>
          <cell r="D432">
            <v>224</v>
          </cell>
          <cell r="E432">
            <v>85796</v>
          </cell>
        </row>
        <row r="433">
          <cell r="A433">
            <v>412801</v>
          </cell>
          <cell r="B433" t="str">
            <v>Advertisement  &amp; Publicity</v>
          </cell>
          <cell r="C433">
            <v>24941127</v>
          </cell>
          <cell r="D433">
            <v>19983619</v>
          </cell>
          <cell r="E433">
            <v>24941127.32</v>
          </cell>
        </row>
        <row r="434">
          <cell r="A434">
            <v>412802</v>
          </cell>
          <cell r="B434" t="str">
            <v>Corporate Communication</v>
          </cell>
          <cell r="C434">
            <v>10000</v>
          </cell>
          <cell r="D434">
            <v>48682</v>
          </cell>
          <cell r="E434">
            <v>10000</v>
          </cell>
        </row>
        <row r="435">
          <cell r="A435">
            <v>412803</v>
          </cell>
          <cell r="B435" t="str">
            <v>Sales Representative Expenses</v>
          </cell>
          <cell r="C435">
            <v>2429307</v>
          </cell>
          <cell r="D435">
            <v>173974</v>
          </cell>
          <cell r="E435">
            <v>2429307.12</v>
          </cell>
        </row>
        <row r="436">
          <cell r="A436">
            <v>412804</v>
          </cell>
          <cell r="B436" t="str">
            <v>Sponsorship for Seminars</v>
          </cell>
          <cell r="C436">
            <v>225576</v>
          </cell>
          <cell r="D436">
            <v>30700</v>
          </cell>
          <cell r="E436">
            <v>225576.19</v>
          </cell>
        </row>
        <row r="437">
          <cell r="A437">
            <v>412805</v>
          </cell>
          <cell r="B437" t="str">
            <v>User Forum / Meet Expenses</v>
          </cell>
          <cell r="C437">
            <v>2806646</v>
          </cell>
          <cell r="D437">
            <v>1652349</v>
          </cell>
          <cell r="E437">
            <v>2806646</v>
          </cell>
        </row>
        <row r="438">
          <cell r="A438">
            <v>412806</v>
          </cell>
          <cell r="B438" t="str">
            <v>Entertainment</v>
          </cell>
          <cell r="C438">
            <v>130399</v>
          </cell>
          <cell r="D438">
            <v>413906</v>
          </cell>
          <cell r="E438">
            <v>130399</v>
          </cell>
        </row>
        <row r="439">
          <cell r="A439">
            <v>412807</v>
          </cell>
          <cell r="B439" t="str">
            <v>Gifts &amp; Presents</v>
          </cell>
          <cell r="C439">
            <v>516250</v>
          </cell>
          <cell r="D439">
            <v>1075423</v>
          </cell>
          <cell r="E439">
            <v>516249.8</v>
          </cell>
        </row>
        <row r="440">
          <cell r="A440">
            <v>412811</v>
          </cell>
          <cell r="B440" t="str">
            <v>IDL- Advertisement Costs/ Recovery</v>
          </cell>
          <cell r="C440">
            <v>0</v>
          </cell>
          <cell r="D440">
            <v>-8706836</v>
          </cell>
          <cell r="E440">
            <v>0</v>
          </cell>
        </row>
        <row r="441">
          <cell r="A441">
            <v>412901</v>
          </cell>
          <cell r="B441" t="str">
            <v>Consumables</v>
          </cell>
          <cell r="C441">
            <v>5065581</v>
          </cell>
          <cell r="D441">
            <v>7603845</v>
          </cell>
          <cell r="E441">
            <v>5065581.0599999996</v>
          </cell>
        </row>
        <row r="442">
          <cell r="A442">
            <v>412902</v>
          </cell>
          <cell r="B442" t="str">
            <v>Components</v>
          </cell>
          <cell r="C442">
            <v>1660596</v>
          </cell>
          <cell r="D442">
            <v>668961</v>
          </cell>
          <cell r="E442">
            <v>1660596.02</v>
          </cell>
        </row>
        <row r="443">
          <cell r="A443">
            <v>413001</v>
          </cell>
          <cell r="B443" t="str">
            <v>Electricity &amp; Power</v>
          </cell>
          <cell r="C443">
            <v>12306863</v>
          </cell>
          <cell r="D443">
            <v>13236331</v>
          </cell>
          <cell r="E443">
            <v>12306862.99</v>
          </cell>
        </row>
        <row r="444">
          <cell r="A444">
            <v>413002</v>
          </cell>
          <cell r="B444" t="str">
            <v>DG set running expenses</v>
          </cell>
          <cell r="C444">
            <v>6218309</v>
          </cell>
          <cell r="D444">
            <v>2602884</v>
          </cell>
          <cell r="E444">
            <v>6218309.1200000001</v>
          </cell>
        </row>
        <row r="445">
          <cell r="A445">
            <v>413101</v>
          </cell>
          <cell r="B445" t="str">
            <v>Transponder fee Ext C Band</v>
          </cell>
          <cell r="C445">
            <v>13047968</v>
          </cell>
          <cell r="D445">
            <v>59312439</v>
          </cell>
          <cell r="E445">
            <v>13047968</v>
          </cell>
        </row>
        <row r="446">
          <cell r="A446">
            <v>413102</v>
          </cell>
          <cell r="B446" t="str">
            <v>Transponder fee KU  Band</v>
          </cell>
          <cell r="C446">
            <v>72553233</v>
          </cell>
          <cell r="D446">
            <v>33338585</v>
          </cell>
          <cell r="E446">
            <v>72553232.5</v>
          </cell>
        </row>
        <row r="447">
          <cell r="A447">
            <v>413201</v>
          </cell>
          <cell r="B447" t="str">
            <v>Internet Services</v>
          </cell>
          <cell r="C447">
            <v>0</v>
          </cell>
          <cell r="D447">
            <v>0</v>
          </cell>
          <cell r="E447">
            <v>0</v>
          </cell>
        </row>
        <row r="448">
          <cell r="A448">
            <v>413301</v>
          </cell>
          <cell r="B448" t="str">
            <v>IDL- Faculty expenses</v>
          </cell>
          <cell r="C448">
            <v>90909</v>
          </cell>
          <cell r="D448">
            <v>1359700</v>
          </cell>
          <cell r="E448">
            <v>90909</v>
          </cell>
        </row>
        <row r="449">
          <cell r="A449">
            <v>413302</v>
          </cell>
          <cell r="B449" t="str">
            <v>IDL-Content Partner Costs</v>
          </cell>
          <cell r="C449">
            <v>23475550</v>
          </cell>
          <cell r="D449">
            <v>17072500</v>
          </cell>
          <cell r="E449">
            <v>23475550.350000001</v>
          </cell>
        </row>
        <row r="450">
          <cell r="A450">
            <v>413303</v>
          </cell>
          <cell r="B450" t="str">
            <v>IDL-Course material Costs/ Recovery</v>
          </cell>
          <cell r="C450">
            <v>260212</v>
          </cell>
          <cell r="D450">
            <v>0</v>
          </cell>
          <cell r="E450">
            <v>260212</v>
          </cell>
        </row>
        <row r="451">
          <cell r="A451">
            <v>413304</v>
          </cell>
          <cell r="B451" t="str">
            <v>IDL- Franchisee Operating Costs</v>
          </cell>
          <cell r="C451">
            <v>36289418</v>
          </cell>
          <cell r="D451">
            <v>35786921</v>
          </cell>
          <cell r="E451">
            <v>36289418.469999999</v>
          </cell>
        </row>
        <row r="452">
          <cell r="A452">
            <v>413305</v>
          </cell>
          <cell r="B452" t="str">
            <v>IDL-Examination Cost</v>
          </cell>
          <cell r="C452">
            <v>701902</v>
          </cell>
          <cell r="D452">
            <v>1136683</v>
          </cell>
          <cell r="E452">
            <v>701902</v>
          </cell>
        </row>
        <row r="453">
          <cell r="A453">
            <v>413311</v>
          </cell>
          <cell r="B453" t="str">
            <v>Revenue share on services</v>
          </cell>
          <cell r="C453">
            <v>0</v>
          </cell>
          <cell r="D453">
            <v>968844</v>
          </cell>
          <cell r="E453">
            <v>0</v>
          </cell>
        </row>
        <row r="454">
          <cell r="A454">
            <v>413401</v>
          </cell>
          <cell r="B454" t="str">
            <v>Foreign Exchange Loss</v>
          </cell>
          <cell r="C454">
            <v>-1064567</v>
          </cell>
          <cell r="D454">
            <v>-367331</v>
          </cell>
          <cell r="E454">
            <v>-1064566.6000000001</v>
          </cell>
        </row>
        <row r="455">
          <cell r="A455">
            <v>413601</v>
          </cell>
          <cell r="B455" t="str">
            <v>Wealth Tax</v>
          </cell>
          <cell r="C455">
            <v>57000</v>
          </cell>
          <cell r="D455">
            <v>39000</v>
          </cell>
          <cell r="E455">
            <v>57000</v>
          </cell>
        </row>
        <row r="456">
          <cell r="A456">
            <v>413701</v>
          </cell>
          <cell r="B456" t="str">
            <v>Customs Duty</v>
          </cell>
          <cell r="C456">
            <v>0</v>
          </cell>
          <cell r="D456">
            <v>261177</v>
          </cell>
          <cell r="E456">
            <v>0</v>
          </cell>
        </row>
        <row r="457">
          <cell r="A457">
            <v>413702</v>
          </cell>
          <cell r="B457" t="str">
            <v>Sales tax Expenses</v>
          </cell>
          <cell r="C457">
            <v>61745</v>
          </cell>
          <cell r="D457">
            <v>154068</v>
          </cell>
          <cell r="E457">
            <v>61745.279999999999</v>
          </cell>
        </row>
        <row r="458">
          <cell r="A458">
            <v>413703</v>
          </cell>
          <cell r="B458" t="str">
            <v>Muncipal Taxes</v>
          </cell>
          <cell r="C458">
            <v>18380</v>
          </cell>
          <cell r="D458">
            <v>29233</v>
          </cell>
          <cell r="E458">
            <v>18380</v>
          </cell>
        </row>
        <row r="459">
          <cell r="A459">
            <v>413704</v>
          </cell>
          <cell r="B459" t="str">
            <v>Filing Fees</v>
          </cell>
          <cell r="C459">
            <v>69050</v>
          </cell>
          <cell r="D459">
            <v>0</v>
          </cell>
          <cell r="E459">
            <v>69050</v>
          </cell>
        </row>
        <row r="460">
          <cell r="A460">
            <v>413705</v>
          </cell>
          <cell r="B460" t="str">
            <v>Regulatory Expenses</v>
          </cell>
          <cell r="C460">
            <v>3958543</v>
          </cell>
          <cell r="D460">
            <v>3489650</v>
          </cell>
          <cell r="E460">
            <v>3958543</v>
          </cell>
        </row>
        <row r="461">
          <cell r="A461">
            <v>413706</v>
          </cell>
          <cell r="B461" t="str">
            <v>Professional Tax Registration</v>
          </cell>
          <cell r="C461">
            <v>5430</v>
          </cell>
          <cell r="D461">
            <v>6600</v>
          </cell>
          <cell r="E461">
            <v>5430</v>
          </cell>
        </row>
        <row r="462">
          <cell r="A462">
            <v>413707</v>
          </cell>
          <cell r="B462" t="str">
            <v>Service Tax Expenses</v>
          </cell>
          <cell r="C462">
            <v>366637</v>
          </cell>
          <cell r="D462">
            <v>3120981</v>
          </cell>
          <cell r="E462">
            <v>366636.89</v>
          </cell>
        </row>
        <row r="463">
          <cell r="A463">
            <v>413708</v>
          </cell>
          <cell r="B463" t="str">
            <v>Rates &amp; Taxes</v>
          </cell>
          <cell r="C463">
            <v>123444</v>
          </cell>
          <cell r="D463">
            <v>100321</v>
          </cell>
          <cell r="E463">
            <v>123444</v>
          </cell>
        </row>
        <row r="464">
          <cell r="A464">
            <v>413709</v>
          </cell>
          <cell r="B464" t="str">
            <v>LADT Expenses</v>
          </cell>
          <cell r="C464">
            <v>300800</v>
          </cell>
          <cell r="D464">
            <v>551600</v>
          </cell>
          <cell r="E464">
            <v>300800</v>
          </cell>
        </row>
        <row r="465">
          <cell r="A465">
            <v>413801</v>
          </cell>
          <cell r="B465" t="str">
            <v>Loss on Sale of Fixed Assets</v>
          </cell>
          <cell r="C465">
            <v>456444</v>
          </cell>
          <cell r="D465">
            <v>6023</v>
          </cell>
          <cell r="E465">
            <v>456444.27</v>
          </cell>
        </row>
        <row r="466">
          <cell r="A466">
            <v>413901</v>
          </cell>
          <cell r="B466" t="str">
            <v>Technical Consultancy to HNS</v>
          </cell>
          <cell r="C466">
            <v>12521012</v>
          </cell>
          <cell r="D466">
            <v>13412966</v>
          </cell>
          <cell r="E466" t="e">
            <v>#N/A</v>
          </cell>
        </row>
        <row r="467">
          <cell r="A467">
            <v>414001</v>
          </cell>
          <cell r="B467" t="str">
            <v>Security Services</v>
          </cell>
          <cell r="C467">
            <v>1201449</v>
          </cell>
          <cell r="D467">
            <v>1089039</v>
          </cell>
          <cell r="E467" t="e">
            <v>#N/A</v>
          </cell>
        </row>
        <row r="468">
          <cell r="A468">
            <v>414002</v>
          </cell>
          <cell r="B468" t="str">
            <v>Housekeeping Expenses</v>
          </cell>
          <cell r="C468">
            <v>8215691</v>
          </cell>
          <cell r="D468">
            <v>9609919</v>
          </cell>
          <cell r="E468" t="e">
            <v>#N/A</v>
          </cell>
        </row>
        <row r="469">
          <cell r="A469">
            <v>414003</v>
          </cell>
          <cell r="B469" t="str">
            <v>Guest House Expenses</v>
          </cell>
          <cell r="C469">
            <v>773950</v>
          </cell>
          <cell r="D469">
            <v>438621</v>
          </cell>
          <cell r="E469" t="e">
            <v>#N/A</v>
          </cell>
        </row>
        <row r="470">
          <cell r="A470">
            <v>414004</v>
          </cell>
          <cell r="B470" t="str">
            <v>Eqpt Hire Charges</v>
          </cell>
          <cell r="C470">
            <v>1510711</v>
          </cell>
          <cell r="D470">
            <v>1415720</v>
          </cell>
          <cell r="E470" t="e">
            <v>#N/A</v>
          </cell>
        </row>
        <row r="471">
          <cell r="A471">
            <v>414005</v>
          </cell>
          <cell r="B471" t="str">
            <v>Water Charges</v>
          </cell>
          <cell r="C471">
            <v>444031</v>
          </cell>
          <cell r="D471">
            <v>535844</v>
          </cell>
          <cell r="E471" t="e">
            <v>#N/A</v>
          </cell>
        </row>
        <row r="472">
          <cell r="A472">
            <v>414011</v>
          </cell>
          <cell r="B472" t="str">
            <v>Octroi Stock Transfer</v>
          </cell>
          <cell r="C472">
            <v>1594503</v>
          </cell>
          <cell r="D472">
            <v>2041738</v>
          </cell>
          <cell r="E472" t="e">
            <v>#N/A</v>
          </cell>
        </row>
        <row r="473">
          <cell r="A473">
            <v>414012</v>
          </cell>
          <cell r="B473" t="str">
            <v>Octroi Non recoverable</v>
          </cell>
          <cell r="C473">
            <v>816679</v>
          </cell>
          <cell r="D473">
            <v>516318</v>
          </cell>
          <cell r="E473" t="e">
            <v>#N/A</v>
          </cell>
        </row>
        <row r="474">
          <cell r="A474">
            <v>414013</v>
          </cell>
          <cell r="B474" t="str">
            <v xml:space="preserve">Octroi Recoverable - Customers  </v>
          </cell>
          <cell r="C474">
            <v>0</v>
          </cell>
          <cell r="D474">
            <v>0</v>
          </cell>
          <cell r="E474" t="e">
            <v>#N/A</v>
          </cell>
        </row>
        <row r="475">
          <cell r="A475">
            <v>414015</v>
          </cell>
          <cell r="B475" t="str">
            <v>Freight outwards - Stock Transfer</v>
          </cell>
          <cell r="C475">
            <v>2757323</v>
          </cell>
          <cell r="D475">
            <v>3669903</v>
          </cell>
          <cell r="E475" t="e">
            <v>#N/A</v>
          </cell>
        </row>
        <row r="476">
          <cell r="A476">
            <v>414016</v>
          </cell>
          <cell r="B476" t="str">
            <v>Freight outwards non recoverable</v>
          </cell>
          <cell r="C476">
            <v>3806097</v>
          </cell>
          <cell r="D476">
            <v>10649157</v>
          </cell>
          <cell r="E476" t="e">
            <v>#N/A</v>
          </cell>
        </row>
        <row r="477">
          <cell r="A477">
            <v>414021</v>
          </cell>
          <cell r="B477" t="str">
            <v>Recruitment Health Check up.</v>
          </cell>
          <cell r="C477">
            <v>172149</v>
          </cell>
          <cell r="D477">
            <v>76965</v>
          </cell>
          <cell r="E477" t="e">
            <v>#N/A</v>
          </cell>
        </row>
        <row r="478">
          <cell r="A478">
            <v>414022</v>
          </cell>
          <cell r="B478" t="str">
            <v>Recruitment  Fare Reimbursement</v>
          </cell>
          <cell r="C478">
            <v>15237</v>
          </cell>
          <cell r="D478">
            <v>31496</v>
          </cell>
          <cell r="E478" t="e">
            <v>#N/A</v>
          </cell>
        </row>
        <row r="479">
          <cell r="A479">
            <v>414023</v>
          </cell>
          <cell r="B479" t="str">
            <v>Training  &amp; Seminar Expenses</v>
          </cell>
          <cell r="C479">
            <v>1739902</v>
          </cell>
          <cell r="D479">
            <v>2064379</v>
          </cell>
          <cell r="E479" t="e">
            <v>#N/A</v>
          </cell>
        </row>
        <row r="480">
          <cell r="A480">
            <v>414031</v>
          </cell>
          <cell r="B480" t="str">
            <v>Corporate Membership fee</v>
          </cell>
          <cell r="C480">
            <v>335688</v>
          </cell>
          <cell r="D480">
            <v>237753</v>
          </cell>
          <cell r="E480" t="e">
            <v>#N/A</v>
          </cell>
        </row>
        <row r="481">
          <cell r="A481">
            <v>414032</v>
          </cell>
          <cell r="B481" t="str">
            <v>Books &amp; Periodicals</v>
          </cell>
          <cell r="C481">
            <v>156112</v>
          </cell>
          <cell r="D481">
            <v>152283</v>
          </cell>
          <cell r="E481" t="e">
            <v>#N/A</v>
          </cell>
        </row>
        <row r="482">
          <cell r="A482">
            <v>414033</v>
          </cell>
          <cell r="B482" t="str">
            <v>Tender fee</v>
          </cell>
          <cell r="C482">
            <v>28490</v>
          </cell>
          <cell r="D482">
            <v>106375</v>
          </cell>
          <cell r="E482" t="e">
            <v>#N/A</v>
          </cell>
        </row>
        <row r="483">
          <cell r="A483">
            <v>414034</v>
          </cell>
          <cell r="B483" t="str">
            <v>Donations</v>
          </cell>
          <cell r="C483">
            <v>334552</v>
          </cell>
          <cell r="D483">
            <v>300</v>
          </cell>
          <cell r="E483">
            <v>0</v>
          </cell>
        </row>
        <row r="484">
          <cell r="A484">
            <v>414035</v>
          </cell>
          <cell r="B484" t="str">
            <v>Interest on Others</v>
          </cell>
          <cell r="C484">
            <v>77887</v>
          </cell>
          <cell r="D484">
            <v>1298740</v>
          </cell>
          <cell r="E484" t="e">
            <v>#N/A</v>
          </cell>
        </row>
        <row r="485">
          <cell r="A485">
            <v>414036</v>
          </cell>
          <cell r="B485" t="str">
            <v>Credit Card Subscription</v>
          </cell>
          <cell r="C485">
            <v>8682</v>
          </cell>
          <cell r="D485">
            <v>59862</v>
          </cell>
          <cell r="E485" t="e">
            <v>#N/A</v>
          </cell>
        </row>
        <row r="486">
          <cell r="A486">
            <v>414037</v>
          </cell>
          <cell r="B486" t="str">
            <v>Warehouse Ser. Chrgs</v>
          </cell>
          <cell r="C486">
            <v>4350139</v>
          </cell>
          <cell r="D486">
            <v>2675206</v>
          </cell>
          <cell r="E486" t="e">
            <v>#N/A</v>
          </cell>
        </row>
        <row r="487">
          <cell r="A487">
            <v>414038</v>
          </cell>
          <cell r="B487" t="str">
            <v>Domain Registration Charges</v>
          </cell>
          <cell r="C487">
            <v>118530</v>
          </cell>
          <cell r="D487">
            <v>46929</v>
          </cell>
          <cell r="E487" t="e">
            <v>#N/A</v>
          </cell>
        </row>
        <row r="488">
          <cell r="A488">
            <v>414039</v>
          </cell>
          <cell r="B488" t="str">
            <v>Liquidated Damages</v>
          </cell>
          <cell r="C488">
            <v>0</v>
          </cell>
          <cell r="D488">
            <v>4534064</v>
          </cell>
          <cell r="E488" t="e">
            <v>#N/A</v>
          </cell>
        </row>
        <row r="489">
          <cell r="A489">
            <v>414040</v>
          </cell>
          <cell r="B489" t="str">
            <v>Investments W/Off</v>
          </cell>
          <cell r="C489">
            <v>0</v>
          </cell>
          <cell r="D489">
            <v>0</v>
          </cell>
          <cell r="E489">
            <v>0</v>
          </cell>
        </row>
        <row r="490">
          <cell r="A490">
            <v>414099</v>
          </cell>
          <cell r="B490" t="str">
            <v>Miscellaneous Expenses</v>
          </cell>
          <cell r="C490">
            <v>156877</v>
          </cell>
          <cell r="D490">
            <v>129489</v>
          </cell>
          <cell r="E490" t="e">
            <v>#N/A</v>
          </cell>
        </row>
        <row r="491">
          <cell r="A491">
            <v>415001</v>
          </cell>
          <cell r="B491" t="str">
            <v>Diminution of Ceycom Investments w/off</v>
          </cell>
          <cell r="C491">
            <v>0</v>
          </cell>
          <cell r="D491">
            <v>0</v>
          </cell>
          <cell r="E491">
            <v>0</v>
          </cell>
        </row>
        <row r="492">
          <cell r="A492">
            <v>420001</v>
          </cell>
          <cell r="B492" t="str">
            <v>Interest on Term Loan - ABN Amro Bank</v>
          </cell>
          <cell r="C492">
            <v>0</v>
          </cell>
          <cell r="D492">
            <v>5076444</v>
          </cell>
          <cell r="E492" t="e">
            <v>#N/A</v>
          </cell>
        </row>
        <row r="493">
          <cell r="A493">
            <v>420002</v>
          </cell>
          <cell r="B493" t="str">
            <v>Interest on Term Loan - Credit Lyonnais</v>
          </cell>
          <cell r="C493">
            <v>3473639</v>
          </cell>
          <cell r="D493">
            <v>6729037</v>
          </cell>
          <cell r="E493" t="e">
            <v>#N/A</v>
          </cell>
        </row>
        <row r="494">
          <cell r="A494">
            <v>420003</v>
          </cell>
          <cell r="B494" t="str">
            <v>Interest on Term Loan - Bank of Maharshtra</v>
          </cell>
          <cell r="C494">
            <v>10178561</v>
          </cell>
          <cell r="D494">
            <v>12793022</v>
          </cell>
          <cell r="E494" t="e">
            <v>#N/A</v>
          </cell>
        </row>
        <row r="495">
          <cell r="A495">
            <v>420004</v>
          </cell>
          <cell r="B495" t="str">
            <v>Interest on Term Loan - ING Vysya Bank</v>
          </cell>
          <cell r="C495">
            <v>4824218</v>
          </cell>
          <cell r="D495">
            <v>4060076</v>
          </cell>
          <cell r="E495" t="e">
            <v>#N/A</v>
          </cell>
        </row>
        <row r="496">
          <cell r="A496">
            <v>420101</v>
          </cell>
          <cell r="B496" t="str">
            <v>Interest on CC - Citi Bank</v>
          </cell>
          <cell r="C496">
            <v>0</v>
          </cell>
          <cell r="D496">
            <v>0</v>
          </cell>
          <cell r="E496" t="e">
            <v>#N/A</v>
          </cell>
        </row>
        <row r="497">
          <cell r="A497">
            <v>420102</v>
          </cell>
          <cell r="B497" t="str">
            <v>Interest on CC - Credit Lyonnais- Delhi</v>
          </cell>
          <cell r="C497">
            <v>269391</v>
          </cell>
          <cell r="D497">
            <v>567139</v>
          </cell>
          <cell r="E497" t="e">
            <v>#N/A</v>
          </cell>
        </row>
        <row r="498">
          <cell r="A498">
            <v>420103</v>
          </cell>
          <cell r="B498" t="str">
            <v>Interest on CC - ANZ Grindlays, Delhi.</v>
          </cell>
          <cell r="C498">
            <v>0</v>
          </cell>
          <cell r="D498">
            <v>121775</v>
          </cell>
          <cell r="E498" t="e">
            <v>#N/A</v>
          </cell>
        </row>
        <row r="499">
          <cell r="A499">
            <v>420104</v>
          </cell>
          <cell r="B499" t="str">
            <v>Interest on CC - ICICI Bank,  Delhi</v>
          </cell>
          <cell r="C499">
            <v>1275811</v>
          </cell>
          <cell r="D499">
            <v>2326696</v>
          </cell>
          <cell r="E499" t="e">
            <v>#N/A</v>
          </cell>
        </row>
        <row r="500">
          <cell r="A500">
            <v>420105</v>
          </cell>
          <cell r="B500" t="str">
            <v>Interest on WCL - ANZ Grindlays Bank,  New Delhi</v>
          </cell>
          <cell r="C500">
            <v>0</v>
          </cell>
          <cell r="D500">
            <v>0</v>
          </cell>
          <cell r="E500" t="e">
            <v>#N/A</v>
          </cell>
        </row>
        <row r="501">
          <cell r="A501">
            <v>420106</v>
          </cell>
          <cell r="B501" t="str">
            <v>Interest on WCL - ICICI Bank,  Delhi</v>
          </cell>
          <cell r="C501">
            <v>1432378</v>
          </cell>
          <cell r="D501">
            <v>233966</v>
          </cell>
          <cell r="E501">
            <v>0</v>
          </cell>
        </row>
        <row r="502">
          <cell r="A502">
            <v>420107</v>
          </cell>
          <cell r="B502" t="str">
            <v>Interest on WCL - Credit Lyonnais, Delhi</v>
          </cell>
          <cell r="C502">
            <v>827247</v>
          </cell>
          <cell r="D502">
            <v>2415949</v>
          </cell>
          <cell r="E502" t="e">
            <v>#N/A</v>
          </cell>
        </row>
        <row r="503">
          <cell r="A503">
            <v>420108</v>
          </cell>
          <cell r="B503" t="str">
            <v>Interest on WCL - ABN AMRO, Delhi</v>
          </cell>
          <cell r="C503">
            <v>0</v>
          </cell>
          <cell r="D503">
            <v>0</v>
          </cell>
          <cell r="E503">
            <v>0</v>
          </cell>
        </row>
        <row r="504">
          <cell r="A504">
            <v>420109</v>
          </cell>
          <cell r="B504" t="str">
            <v>Interest on WCL - Citi Bank, Delhi</v>
          </cell>
          <cell r="C504">
            <v>0</v>
          </cell>
          <cell r="D504">
            <v>0</v>
          </cell>
          <cell r="E504" t="e">
            <v>#N/A</v>
          </cell>
        </row>
        <row r="505">
          <cell r="A505">
            <v>420110</v>
          </cell>
          <cell r="B505" t="str">
            <v>Interest on CC - ABN AMRO,  Delhi</v>
          </cell>
          <cell r="C505">
            <v>0</v>
          </cell>
          <cell r="D505">
            <v>517449</v>
          </cell>
          <cell r="E505" t="e">
            <v>#N/A</v>
          </cell>
        </row>
        <row r="506">
          <cell r="A506">
            <v>420111</v>
          </cell>
          <cell r="B506" t="str">
            <v>Interest on CC - Bank of Maharashtra</v>
          </cell>
          <cell r="C506">
            <v>1985620</v>
          </cell>
          <cell r="D506">
            <v>3015107</v>
          </cell>
          <cell r="E506" t="e">
            <v>#N/A</v>
          </cell>
        </row>
        <row r="507">
          <cell r="A507">
            <v>420112</v>
          </cell>
          <cell r="B507" t="str">
            <v>Int. - CC -ING Vysya</v>
          </cell>
          <cell r="C507">
            <v>658526</v>
          </cell>
          <cell r="D507">
            <v>0</v>
          </cell>
          <cell r="E507" t="e">
            <v>#N/A</v>
          </cell>
        </row>
        <row r="508">
          <cell r="A508">
            <v>420113</v>
          </cell>
          <cell r="B508" t="str">
            <v>Int. WCL -ING Vysya</v>
          </cell>
          <cell r="C508">
            <v>2700774</v>
          </cell>
          <cell r="D508">
            <v>961459</v>
          </cell>
          <cell r="E508" t="e">
            <v>#N/A</v>
          </cell>
        </row>
        <row r="509">
          <cell r="A509">
            <v>420201</v>
          </cell>
          <cell r="B509" t="str">
            <v>Bank Charges</v>
          </cell>
          <cell r="C509">
            <v>591406</v>
          </cell>
          <cell r="D509">
            <v>1219093</v>
          </cell>
          <cell r="E509" t="e">
            <v>#N/A</v>
          </cell>
        </row>
        <row r="510">
          <cell r="A510">
            <v>420202</v>
          </cell>
          <cell r="B510" t="str">
            <v>Bank  Guarantee Commission</v>
          </cell>
          <cell r="C510">
            <v>818971</v>
          </cell>
          <cell r="D510">
            <v>7345434</v>
          </cell>
          <cell r="E510" t="e">
            <v>#N/A</v>
          </cell>
        </row>
        <row r="511">
          <cell r="A511">
            <v>430001</v>
          </cell>
          <cell r="B511" t="str">
            <v>Depreciation - Buildings</v>
          </cell>
          <cell r="C511">
            <v>1155611</v>
          </cell>
          <cell r="D511">
            <v>1137566</v>
          </cell>
          <cell r="E511" t="e">
            <v>#N/A</v>
          </cell>
        </row>
        <row r="512">
          <cell r="A512">
            <v>430002</v>
          </cell>
          <cell r="B512" t="str">
            <v>Depreciation - Leasehold Land</v>
          </cell>
          <cell r="C512">
            <v>56387</v>
          </cell>
          <cell r="D512">
            <v>56387</v>
          </cell>
          <cell r="E512" t="e">
            <v>#N/A</v>
          </cell>
        </row>
        <row r="513">
          <cell r="A513">
            <v>430003</v>
          </cell>
          <cell r="B513" t="str">
            <v>Depreciation - Plant &amp; Machinery</v>
          </cell>
          <cell r="C513">
            <v>91545273</v>
          </cell>
          <cell r="D513">
            <v>70924780</v>
          </cell>
          <cell r="E513" t="e">
            <v>#N/A</v>
          </cell>
        </row>
        <row r="514">
          <cell r="A514">
            <v>430004</v>
          </cell>
          <cell r="B514" t="str">
            <v>Depreciation - Office Equipment</v>
          </cell>
          <cell r="C514">
            <v>2863633</v>
          </cell>
          <cell r="D514">
            <v>3218854</v>
          </cell>
          <cell r="E514" t="e">
            <v>#N/A</v>
          </cell>
        </row>
        <row r="515">
          <cell r="A515">
            <v>430005</v>
          </cell>
          <cell r="B515" t="str">
            <v>Depreciation - Computers</v>
          </cell>
          <cell r="C515">
            <v>9938000</v>
          </cell>
          <cell r="D515">
            <v>11789896</v>
          </cell>
          <cell r="E515" t="e">
            <v>#N/A</v>
          </cell>
        </row>
        <row r="516">
          <cell r="A516">
            <v>430006</v>
          </cell>
          <cell r="B516" t="str">
            <v>Depreciation - Furniture &amp; Fixtures</v>
          </cell>
          <cell r="C516">
            <v>5291439</v>
          </cell>
          <cell r="D516">
            <v>5000638</v>
          </cell>
          <cell r="E516" t="e">
            <v>#N/A</v>
          </cell>
        </row>
        <row r="517">
          <cell r="A517">
            <v>430007</v>
          </cell>
          <cell r="B517" t="str">
            <v>Depreciation - L.easehold Improvements</v>
          </cell>
          <cell r="C517">
            <v>5433322</v>
          </cell>
          <cell r="D517">
            <v>5241087</v>
          </cell>
          <cell r="E517" t="e">
            <v>#N/A</v>
          </cell>
        </row>
        <row r="518">
          <cell r="A518">
            <v>430008</v>
          </cell>
          <cell r="B518" t="str">
            <v>Depreciation - Vehicles</v>
          </cell>
          <cell r="C518">
            <v>2322898</v>
          </cell>
          <cell r="D518">
            <v>1270765</v>
          </cell>
          <cell r="E518" t="e">
            <v>#N/A</v>
          </cell>
        </row>
        <row r="519">
          <cell r="A519">
            <v>430009</v>
          </cell>
          <cell r="B519" t="str">
            <v>Depreciation - Computer SW</v>
          </cell>
          <cell r="C519">
            <v>12146835</v>
          </cell>
          <cell r="D519">
            <v>9869332</v>
          </cell>
          <cell r="E519" t="e">
            <v>#N/A</v>
          </cell>
        </row>
        <row r="520">
          <cell r="A520">
            <v>430010</v>
          </cell>
          <cell r="B520" t="str">
            <v>Depreciation - Equipment on rental</v>
          </cell>
          <cell r="C520">
            <v>2184968</v>
          </cell>
          <cell r="D520">
            <v>1973955</v>
          </cell>
          <cell r="E520" t="e">
            <v>#N/A</v>
          </cell>
        </row>
        <row r="521">
          <cell r="A521">
            <v>431001</v>
          </cell>
          <cell r="B521" t="str">
            <v>OQPSK Expenditure written off</v>
          </cell>
          <cell r="C521">
            <v>0</v>
          </cell>
          <cell r="D521">
            <v>728575</v>
          </cell>
          <cell r="E521" t="e">
            <v>#N/A</v>
          </cell>
        </row>
        <row r="522">
          <cell r="A522">
            <v>431002</v>
          </cell>
          <cell r="B522" t="str">
            <v>Deferred Revenue expenses written off</v>
          </cell>
          <cell r="C522">
            <v>2081667</v>
          </cell>
          <cell r="D522">
            <v>0</v>
          </cell>
        </row>
        <row r="523">
          <cell r="A523">
            <v>440001</v>
          </cell>
          <cell r="B523" t="str">
            <v>Prior Period Items</v>
          </cell>
          <cell r="C523">
            <v>270076</v>
          </cell>
          <cell r="D523">
            <v>-644992</v>
          </cell>
          <cell r="E523" t="e">
            <v>#N/A</v>
          </cell>
        </row>
        <row r="524">
          <cell r="A524">
            <v>450001</v>
          </cell>
          <cell r="B524" t="str">
            <v>Income Tax Expense</v>
          </cell>
          <cell r="C524">
            <v>17387791</v>
          </cell>
          <cell r="D524">
            <v>36462676</v>
          </cell>
          <cell r="E524">
            <v>0</v>
          </cell>
        </row>
        <row r="525">
          <cell r="A525">
            <v>451001</v>
          </cell>
          <cell r="B525" t="str">
            <v>Prior period tax adjustment</v>
          </cell>
          <cell r="C525">
            <v>-4078924</v>
          </cell>
          <cell r="D525">
            <v>1157742</v>
          </cell>
          <cell r="E525" t="e">
            <v>#N/A</v>
          </cell>
        </row>
        <row r="526">
          <cell r="A526">
            <v>460001</v>
          </cell>
          <cell r="B526" t="str">
            <v>Dividend</v>
          </cell>
          <cell r="C526">
            <v>0</v>
          </cell>
          <cell r="D526">
            <v>7500000</v>
          </cell>
          <cell r="E526">
            <v>0</v>
          </cell>
        </row>
        <row r="527">
          <cell r="A527">
            <v>461001</v>
          </cell>
          <cell r="B527" t="str">
            <v>Tax on Proposed Dividend</v>
          </cell>
          <cell r="C527">
            <v>0</v>
          </cell>
          <cell r="D527">
            <v>960938</v>
          </cell>
          <cell r="E527">
            <v>0</v>
          </cell>
        </row>
        <row r="528">
          <cell r="A528">
            <v>499909</v>
          </cell>
          <cell r="B528" t="str">
            <v>Price difference a/c</v>
          </cell>
          <cell r="C528">
            <v>810518</v>
          </cell>
          <cell r="D528">
            <v>-1209474</v>
          </cell>
          <cell r="E528" t="e">
            <v>#N/A</v>
          </cell>
        </row>
        <row r="530">
          <cell r="C530">
            <v>2</v>
          </cell>
          <cell r="D530">
            <v>-2</v>
          </cell>
          <cell r="E530" t="e">
            <v>#N/A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Non-Statistical Sampling-1"/>
      <sheetName val="CWIP Testing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4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R"/>
    </sheetNames>
    <sheetDataSet>
      <sheetData sheetId="0" refreshError="1"/>
    </sheetDataSet>
  </externalBook>
</externalLink>
</file>

<file path=xl/externalLinks/externalLink4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ainer Reconciliation"/>
    </sheetNames>
    <sheetDataSet>
      <sheetData sheetId="0" refreshError="1"/>
    </sheetDataSet>
  </externalBook>
</externalLink>
</file>

<file path=xl/externalLinks/externalLink4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4_Investments &amp; FD"/>
    </sheetNames>
    <sheetDataSet>
      <sheetData sheetId="0" refreshError="1"/>
    </sheetDataSet>
  </externalBook>
</externalLink>
</file>

<file path=xl/externalLinks/externalLink4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OU-factory-9"/>
      <sheetName val="IOU-sales-9"/>
    </sheetNames>
    <sheetDataSet>
      <sheetData sheetId="0" refreshError="1"/>
      <sheetData sheetId="1" refreshError="1"/>
    </sheetDataSet>
  </externalBook>
</externalLink>
</file>

<file path=xl/externalLinks/externalLink4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Schedule 02-03"/>
      <sheetName val="FA Schedule"/>
      <sheetName val="O_E"/>
      <sheetName val="Imports-useless sheet"/>
      <sheetName val="Comp"/>
      <sheetName val="hard Furn final"/>
      <sheetName val="hard Furn- useless sheet"/>
      <sheetName val="Fur_Fix"/>
      <sheetName val="vehicles"/>
      <sheetName val="Leasehold imp A30"/>
      <sheetName val="LHI A_31"/>
      <sheetName val="LHI A_31 (2)"/>
      <sheetName val="Sheet1"/>
      <sheetName val="LHI A_31 (3)"/>
      <sheetName val="Software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-mar"/>
      <sheetName val="int-oct"/>
      <sheetName val="fcl-disb"/>
      <sheetName val="allocation"/>
      <sheetName val="stocks-naptha"/>
      <sheetName val="stocks-hsd"/>
    </sheetNames>
    <sheetDataSet>
      <sheetData sheetId="0" refreshError="1"/>
      <sheetData sheetId="1" refreshError="1"/>
      <sheetData sheetId="2" refreshError="1"/>
      <sheetData sheetId="3">
        <row r="4">
          <cell r="D4">
            <v>46.66</v>
          </cell>
        </row>
        <row r="5">
          <cell r="D5">
            <v>46.89</v>
          </cell>
        </row>
      </sheetData>
      <sheetData sheetId="4" refreshError="1"/>
      <sheetData sheetId="5" refreshError="1"/>
    </sheetDataSet>
  </externalBook>
</externalLink>
</file>

<file path=xl/externalLinks/externalLink4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</sheetNames>
    <sheetDataSet>
      <sheetData sheetId="0" refreshError="1"/>
    </sheetDataSet>
  </externalBook>
</externalLink>
</file>

<file path=xl/externalLinks/externalLink4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 Assmptions"/>
      <sheetName val="CASHFLOWS-QUATERLY"/>
      <sheetName val="CASHFLOWS-QUATERLY (2)"/>
      <sheetName val="BUSINESS PLAN EX. SUMMARY"/>
      <sheetName val="Top Summary"/>
      <sheetName val="Noida-CF"/>
      <sheetName val="Courtyard-CF"/>
      <sheetName val="Promenade-CF"/>
      <sheetName val="Emporio-CF"/>
      <sheetName val="JALL II-CF"/>
      <sheetName val="Ludhiana II-CF"/>
      <sheetName val="MOI-CF"/>
      <sheetName val="Panipat-CF"/>
      <sheetName val="Kolkata-CF"/>
      <sheetName val="Bhoruka-CF"/>
      <sheetName val="GMC-CF"/>
      <sheetName val="Cochin-CF"/>
      <sheetName val="MICO-CF"/>
      <sheetName val="MRC-CF"/>
      <sheetName val="NTC-CF"/>
      <sheetName val="Baroda-CF"/>
      <sheetName val="Goa-CF"/>
      <sheetName val="CASHFLOWS-monthly"/>
      <sheetName val="CASHFLOWS-YEARLY"/>
      <sheetName val="Model"/>
      <sheetName val="TS-NOIDA"/>
      <sheetName val="TS-Courtyard"/>
      <sheetName val="TS-Promenade"/>
      <sheetName val="TS-Emporio-Oct"/>
      <sheetName val="Annexure - Jall II"/>
      <sheetName val="TS-JAL2"/>
      <sheetName val="TS-Ludh II"/>
      <sheetName val="Annex-MOI"/>
      <sheetName val="TS-MoI-Popular"/>
      <sheetName val="TS-MOI- Premium"/>
      <sheetName val="Annexure - Panipat"/>
      <sheetName val="TS-Panipat"/>
      <sheetName val="TS-Kolkata"/>
      <sheetName val="TS-Bhoruka"/>
      <sheetName val="Annexure -gmc"/>
      <sheetName val="TS-Cochin"/>
      <sheetName val="TS-MICO"/>
      <sheetName val="TS-MRC"/>
      <sheetName val="Annexure - NTC Mumbai"/>
      <sheetName val="TS-Baroda-Oct"/>
      <sheetName val="TS-GOA"/>
      <sheetName val="WORKING-CF"/>
      <sheetName val="June'07 Profitability"/>
      <sheetName val="Sept'07 profit"/>
      <sheetName val="Master Data"/>
      <sheetName val="FSI spread"/>
      <sheetName val="Quarterwise"/>
      <sheetName val="Exec Summary"/>
      <sheetName val="Earlier vs Now"/>
      <sheetName val="Mall of India - 30.69 acres"/>
      <sheetName val="MOI premium"/>
      <sheetName val="Jalandhar II"/>
      <sheetName val="Chandigarh"/>
      <sheetName val="Annexure-Jallandhar"/>
      <sheetName val="Chandigarh fin"/>
      <sheetName val="Sheet3"/>
      <sheetName val="Sheet2"/>
      <sheetName val="Sheet1"/>
      <sheetName val="EMP - JULY"/>
      <sheetName val="EMP - August"/>
      <sheetName val="Leasehold imp A30"/>
      <sheetName val="Table 5"/>
      <sheetName val="KPIs"/>
      <sheetName val="Balance sheet DCCDL Nov 06"/>
      <sheetName val="Sheet1 (2)"/>
      <sheetName val="ABP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ors Database"/>
    </sheetNames>
    <sheetDataSet>
      <sheetData sheetId="0" refreshError="1"/>
    </sheetDataSet>
  </externalBook>
</externalLink>
</file>

<file path=xl/externalLinks/externalLink4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ors Database"/>
    </sheetNames>
    <sheetDataSet>
      <sheetData sheetId="0" refreshError="1"/>
    </sheetDataSet>
  </externalBook>
</externalLink>
</file>

<file path=xl/externalLinks/externalLink4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"/>
      <sheetName val="Inputs"/>
      <sheetName val="Calculations"/>
      <sheetName val="Financial Statements"/>
      <sheetName val="Valuation"/>
      <sheetName val="Black Scholes"/>
      <sheetName val="Binomial"/>
    </sheetNames>
    <sheetDataSet>
      <sheetData sheetId="0" refreshError="1">
        <row r="7">
          <cell r="C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00-01(old) "/>
    </sheetNames>
    <sheetDataSet>
      <sheetData sheetId="0" refreshError="1"/>
    </sheetDataSet>
  </externalBook>
</externalLink>
</file>

<file path=xl/externalLinks/externalLink5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mages"/>
      <sheetName val="Alarming"/>
      <sheetName val="Cust_iss"/>
      <sheetName val="Issues"/>
      <sheetName val="Ven_Rcpts"/>
      <sheetName val="Rcpts"/>
      <sheetName val="Stock"/>
      <sheetName val="Trans_Data"/>
      <sheetName val="Master Data"/>
      <sheetName val="Code Master"/>
      <sheetName val="TS Summary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E5" t="str">
            <v>P Code</v>
          </cell>
        </row>
      </sheetData>
      <sheetData sheetId="7">
        <row r="3">
          <cell r="B3" t="str">
            <v>A</v>
          </cell>
        </row>
      </sheetData>
      <sheetData sheetId="8"/>
      <sheetData sheetId="9"/>
      <sheetData sheetId="10">
        <row r="3">
          <cell r="B3" t="str">
            <v>A</v>
          </cell>
          <cell r="R3" t="str">
            <v>A Vemavaram</v>
          </cell>
        </row>
        <row r="4">
          <cell r="R4" t="str">
            <v>A.Seetharampuram</v>
          </cell>
        </row>
        <row r="5">
          <cell r="R5" t="str">
            <v>Achanta</v>
          </cell>
        </row>
        <row r="6">
          <cell r="R6" t="str">
            <v>Adavikolanu</v>
          </cell>
        </row>
        <row r="7">
          <cell r="R7" t="str">
            <v>Adavuladeevi</v>
          </cell>
        </row>
        <row r="8">
          <cell r="R8" t="str">
            <v>Addanki</v>
          </cell>
        </row>
        <row r="9">
          <cell r="R9" t="str">
            <v>Adigoppula (APB)</v>
          </cell>
        </row>
        <row r="10">
          <cell r="R10" t="str">
            <v>Agadalanaka</v>
          </cell>
        </row>
        <row r="11">
          <cell r="R11" t="str">
            <v>Agarru</v>
          </cell>
        </row>
        <row r="12">
          <cell r="R12" t="str">
            <v>Ainapuram (APB)</v>
          </cell>
        </row>
        <row r="13">
          <cell r="R13" t="str">
            <v>Akiveedu</v>
          </cell>
        </row>
        <row r="14">
          <cell r="R14" t="str">
            <v>Alakurapadu</v>
          </cell>
        </row>
        <row r="15">
          <cell r="R15" t="str">
            <v>Alamuru</v>
          </cell>
        </row>
        <row r="16">
          <cell r="R16" t="str">
            <v>Allavaram</v>
          </cell>
        </row>
        <row r="17">
          <cell r="R17" t="str">
            <v>Allavaram (APB)</v>
          </cell>
        </row>
        <row r="18">
          <cell r="R18" t="str">
            <v>Allavaram (APB)</v>
          </cell>
        </row>
        <row r="19">
          <cell r="R19" t="str">
            <v>Aloor (APB)</v>
          </cell>
        </row>
        <row r="20">
          <cell r="R20" t="str">
            <v>Aloor (APB)</v>
          </cell>
        </row>
        <row r="21">
          <cell r="R21" t="str">
            <v>Alur (APB)</v>
          </cell>
        </row>
        <row r="22">
          <cell r="R22" t="str">
            <v>Alur (APB)</v>
          </cell>
        </row>
        <row r="23">
          <cell r="R23" t="str">
            <v>Amangal (APB)</v>
          </cell>
        </row>
        <row r="24">
          <cell r="R24" t="str">
            <v>Ammanabrolu</v>
          </cell>
        </row>
        <row r="25">
          <cell r="R25" t="str">
            <v>Ampapuram</v>
          </cell>
        </row>
        <row r="26">
          <cell r="R26" t="str">
            <v>Amudalapalli</v>
          </cell>
        </row>
        <row r="27">
          <cell r="R27" t="str">
            <v>Amudalapally</v>
          </cell>
        </row>
        <row r="28">
          <cell r="R28" t="str">
            <v>Anantapur (Rural) - Bhairavanagar (APB)</v>
          </cell>
        </row>
        <row r="29">
          <cell r="R29" t="str">
            <v>Anantapur (Rural) - Lic Colony (APB)</v>
          </cell>
        </row>
        <row r="30">
          <cell r="R30" t="str">
            <v>Ananthapalle (APB)</v>
          </cell>
        </row>
        <row r="31">
          <cell r="R31" t="str">
            <v>Angaluru</v>
          </cell>
        </row>
        <row r="32">
          <cell r="R32" t="str">
            <v>Ankur</v>
          </cell>
        </row>
        <row r="33">
          <cell r="R33" t="str">
            <v>Annambatlavaripalem</v>
          </cell>
        </row>
        <row r="34">
          <cell r="R34" t="str">
            <v>Annavaram</v>
          </cell>
        </row>
        <row r="35">
          <cell r="R35" t="str">
            <v xml:space="preserve">Anthargam </v>
          </cell>
        </row>
        <row r="36">
          <cell r="R36" t="str">
            <v>Appapuram</v>
          </cell>
        </row>
        <row r="37">
          <cell r="R37" t="str">
            <v>Arthamuru</v>
          </cell>
        </row>
        <row r="38">
          <cell r="R38" t="str">
            <v>Arugolanu</v>
          </cell>
        </row>
        <row r="39">
          <cell r="R39" t="str">
            <v>Arutla (APB)</v>
          </cell>
        </row>
        <row r="40">
          <cell r="R40" t="str">
            <v>Aspari (APB)</v>
          </cell>
        </row>
        <row r="41">
          <cell r="R41" t="str">
            <v>Atmakur (APB)</v>
          </cell>
        </row>
        <row r="42">
          <cell r="R42" t="str">
            <v>Attili</v>
          </cell>
        </row>
        <row r="43">
          <cell r="R43" t="str">
            <v>Audipudi</v>
          </cell>
        </row>
        <row r="44">
          <cell r="R44" t="str">
            <v>Avanigadda</v>
          </cell>
        </row>
        <row r="45">
          <cell r="R45" t="str">
            <v>B B Gudem</v>
          </cell>
        </row>
        <row r="46">
          <cell r="R46" t="str">
            <v>B.K.Palem</v>
          </cell>
        </row>
        <row r="47">
          <cell r="R47" t="str">
            <v>Badepalle (APB)</v>
          </cell>
        </row>
        <row r="48">
          <cell r="R48" t="str">
            <v>Badepalle-2 (APB)</v>
          </cell>
        </row>
        <row r="49">
          <cell r="R49" t="str">
            <v>Badumpudi</v>
          </cell>
        </row>
        <row r="50">
          <cell r="R50" t="str">
            <v>Balgera (APB)</v>
          </cell>
        </row>
        <row r="51">
          <cell r="R51" t="str">
            <v>Banaganapalle (APB)</v>
          </cell>
        </row>
        <row r="52">
          <cell r="R52" t="str">
            <v>Bandlaguda (Jagir) (APB)</v>
          </cell>
        </row>
        <row r="53">
          <cell r="R53" t="str">
            <v>Bapiraju gudem</v>
          </cell>
        </row>
        <row r="54">
          <cell r="R54" t="str">
            <v>Bhavadevarapalli</v>
          </cell>
        </row>
        <row r="55">
          <cell r="R55" t="str">
            <v>Bhavanamvaripalem</v>
          </cell>
        </row>
        <row r="56">
          <cell r="R56" t="str">
            <v>Bhimavaram</v>
          </cell>
        </row>
        <row r="57">
          <cell r="R57" t="str">
            <v>Bhomapardi-Gujarat</v>
          </cell>
        </row>
        <row r="58">
          <cell r="R58" t="str">
            <v>Bhommanampadu</v>
          </cell>
        </row>
        <row r="59">
          <cell r="R59" t="str">
            <v>Bhutsar-Gujarat</v>
          </cell>
        </row>
        <row r="60">
          <cell r="R60" t="str">
            <v>Bibipet (APB)</v>
          </cell>
        </row>
        <row r="61">
          <cell r="R61" t="str">
            <v>Bichkunda (APB)</v>
          </cell>
        </row>
        <row r="62">
          <cell r="R62" t="str">
            <v>Billanapalli</v>
          </cell>
        </row>
        <row r="63">
          <cell r="R63" t="str">
            <v>Boduppal (APB)</v>
          </cell>
        </row>
        <row r="64">
          <cell r="R64" t="str">
            <v>Bollaram (APB)</v>
          </cell>
        </row>
        <row r="65">
          <cell r="R65" t="str">
            <v>Bommuluru</v>
          </cell>
        </row>
        <row r="66">
          <cell r="R66" t="str">
            <v>Bondapalli</v>
          </cell>
        </row>
        <row r="67">
          <cell r="R67" t="str">
            <v>Bonthapalle (APB)</v>
          </cell>
        </row>
        <row r="68">
          <cell r="R68" t="str">
            <v>Boyapalle (APB)</v>
          </cell>
        </row>
        <row r="69">
          <cell r="R69" t="str">
            <v>Brahmanakoduru</v>
          </cell>
        </row>
        <row r="70">
          <cell r="R70" t="str">
            <v>Brahmanakotkur (APB)</v>
          </cell>
        </row>
        <row r="71">
          <cell r="R71" t="str">
            <v>Brahmanpalle (APB)</v>
          </cell>
        </row>
        <row r="72">
          <cell r="R72" t="str">
            <v>Budampadu</v>
          </cell>
        </row>
        <row r="73">
          <cell r="R73" t="str">
            <v>Buddavaram</v>
          </cell>
        </row>
        <row r="74">
          <cell r="R74" t="str">
            <v>Bukkapatnam (APB)</v>
          </cell>
        </row>
        <row r="75">
          <cell r="R75" t="str">
            <v>Bukkapatnam (APB)</v>
          </cell>
        </row>
        <row r="76">
          <cell r="R76" t="str">
            <v>C.Belagal (APB)</v>
          </cell>
        </row>
        <row r="77">
          <cell r="R77" t="str">
            <v>Chagallu</v>
          </cell>
        </row>
        <row r="78">
          <cell r="R78" t="str">
            <v>Chakrayapalem (APB)</v>
          </cell>
        </row>
        <row r="79">
          <cell r="R79" t="str">
            <v>Challapalli</v>
          </cell>
        </row>
        <row r="80">
          <cell r="R80" t="str">
            <v>Chanamilli</v>
          </cell>
        </row>
        <row r="81">
          <cell r="R81" t="str">
            <v>Chandolu</v>
          </cell>
        </row>
        <row r="82">
          <cell r="R82" t="str">
            <v>Chanduluru</v>
          </cell>
        </row>
        <row r="83">
          <cell r="R83" t="str">
            <v>Charakonda (APB)</v>
          </cell>
        </row>
        <row r="84">
          <cell r="R84" t="str">
            <v>Chataparru</v>
          </cell>
        </row>
        <row r="85">
          <cell r="R85" t="str">
            <v>Chavitipalem</v>
          </cell>
        </row>
        <row r="86">
          <cell r="R86" t="str">
            <v>Chekkapalli</v>
          </cell>
        </row>
        <row r="87">
          <cell r="R87" t="str">
            <v>Chela -Gujarat</v>
          </cell>
        </row>
        <row r="88">
          <cell r="R88" t="str">
            <v>Chelgal (APB)</v>
          </cell>
        </row>
        <row r="89">
          <cell r="R89" t="str">
            <v>Chennamukkapalle (APB)</v>
          </cell>
        </row>
        <row r="90">
          <cell r="R90" t="str">
            <v>Cherukuru</v>
          </cell>
        </row>
        <row r="91">
          <cell r="R91" t="str">
            <v>Chetunapadu</v>
          </cell>
        </row>
        <row r="92">
          <cell r="R92" t="str">
            <v>Chevella (APB)</v>
          </cell>
        </row>
        <row r="93">
          <cell r="R93" t="str">
            <v>Chevuru</v>
          </cell>
        </row>
        <row r="94">
          <cell r="R94" t="str">
            <v>Chigurukota</v>
          </cell>
        </row>
        <row r="95">
          <cell r="R95" t="str">
            <v>Chikkavaram</v>
          </cell>
        </row>
        <row r="96">
          <cell r="R96" t="str">
            <v>Chilamkur (APB)</v>
          </cell>
        </row>
        <row r="97">
          <cell r="R97" t="str">
            <v>Chilkoor (APB)</v>
          </cell>
        </row>
        <row r="98">
          <cell r="R98" t="str">
            <v>Chinakapuvaram</v>
          </cell>
        </row>
        <row r="99">
          <cell r="R99" t="str">
            <v>Chinakondrupadu</v>
          </cell>
        </row>
        <row r="100">
          <cell r="R100" t="str">
            <v>Chinnakodur (APB)</v>
          </cell>
        </row>
        <row r="101">
          <cell r="R101" t="str">
            <v>Chinnalingayapalam</v>
          </cell>
        </row>
        <row r="102">
          <cell r="R102" t="str">
            <v>Chinnamallam</v>
          </cell>
        </row>
        <row r="103">
          <cell r="R103" t="str">
            <v>Chinnayagudem</v>
          </cell>
        </row>
        <row r="104">
          <cell r="R104" t="str">
            <v>Chinnayagudem (APB)</v>
          </cell>
        </row>
        <row r="105">
          <cell r="R105" t="str">
            <v>Chintalur (APB)</v>
          </cell>
        </row>
        <row r="106">
          <cell r="R106" t="str">
            <v>Chintapallipadu</v>
          </cell>
        </row>
        <row r="107">
          <cell r="R107" t="str">
            <v>Chintaparru</v>
          </cell>
        </row>
        <row r="108">
          <cell r="R108" t="str">
            <v>Chittapur (APB)</v>
          </cell>
        </row>
        <row r="109">
          <cell r="R109" t="str">
            <v>Chittapur (APB)</v>
          </cell>
        </row>
        <row r="110">
          <cell r="R110" t="str">
            <v>Chittapuru</v>
          </cell>
        </row>
        <row r="111">
          <cell r="R111" t="str">
            <v>Choutapalli</v>
          </cell>
        </row>
        <row r="112">
          <cell r="R112" t="str">
            <v>Christianpally (APB)</v>
          </cell>
        </row>
        <row r="113">
          <cell r="R113" t="str">
            <v>Cumbum</v>
          </cell>
        </row>
        <row r="114">
          <cell r="R114" t="str">
            <v>Cumbum (APB)</v>
          </cell>
        </row>
        <row r="115">
          <cell r="R115" t="str">
            <v>Cumbum (APB)</v>
          </cell>
        </row>
        <row r="116">
          <cell r="R116" t="str">
            <v>Dachepalli</v>
          </cell>
        </row>
        <row r="117">
          <cell r="R117" t="str">
            <v>Daggubadu</v>
          </cell>
        </row>
        <row r="118">
          <cell r="R118" t="str">
            <v>Dantaguntla</v>
          </cell>
        </row>
        <row r="119">
          <cell r="R119" t="str">
            <v>Davagi Gudem</v>
          </cell>
        </row>
        <row r="120">
          <cell r="R120" t="str">
            <v>Denduluru</v>
          </cell>
        </row>
        <row r="121">
          <cell r="R121" t="str">
            <v>Desaipeta</v>
          </cell>
        </row>
        <row r="122">
          <cell r="R122" t="str">
            <v>Devanakonda (APB)</v>
          </cell>
        </row>
        <row r="123">
          <cell r="R123" t="str">
            <v>Devangapuri</v>
          </cell>
        </row>
        <row r="124">
          <cell r="R124" t="str">
            <v>Devarakadara (APB)</v>
          </cell>
        </row>
        <row r="125">
          <cell r="R125" t="str">
            <v>Devarapalle (APB)</v>
          </cell>
        </row>
        <row r="126">
          <cell r="R126" t="str">
            <v>Dharmapuri (APB)</v>
          </cell>
        </row>
        <row r="127">
          <cell r="R127" t="str">
            <v>Dharmavaram (APB)</v>
          </cell>
        </row>
        <row r="128">
          <cell r="R128" t="str">
            <v>Dharmavaram (APB)</v>
          </cell>
        </row>
        <row r="129">
          <cell r="R129" t="str">
            <v>Digamaaru</v>
          </cell>
        </row>
        <row r="130">
          <cell r="R130" t="str">
            <v>Dilvarpur</v>
          </cell>
        </row>
        <row r="131">
          <cell r="R131" t="str">
            <v>Dokiparu</v>
          </cell>
        </row>
        <row r="132">
          <cell r="R132" t="str">
            <v>Domakonda (APB)</v>
          </cell>
        </row>
        <row r="133">
          <cell r="R133" t="str">
            <v>Dommeru (APB)</v>
          </cell>
        </row>
        <row r="134">
          <cell r="R134" t="str">
            <v>Dommeru (APB)</v>
          </cell>
        </row>
        <row r="135">
          <cell r="R135" t="str">
            <v>Dondapadu</v>
          </cell>
        </row>
        <row r="136">
          <cell r="R136" t="str">
            <v>Dongapindi</v>
          </cell>
        </row>
        <row r="137">
          <cell r="R137" t="str">
            <v>Dosapadu</v>
          </cell>
        </row>
        <row r="138">
          <cell r="R138" t="str">
            <v>Dronadula</v>
          </cell>
        </row>
        <row r="139">
          <cell r="R139" t="str">
            <v>Dubacherla (APB)</v>
          </cell>
        </row>
        <row r="140">
          <cell r="R140" t="str">
            <v>Dubacherla (APB)</v>
          </cell>
        </row>
        <row r="141">
          <cell r="R141" t="str">
            <v>Dudukuru</v>
          </cell>
        </row>
        <row r="142">
          <cell r="R142" t="str">
            <v>Durgada (APB)</v>
          </cell>
        </row>
        <row r="143">
          <cell r="R143" t="str">
            <v>G. Vemavaram</v>
          </cell>
        </row>
        <row r="144">
          <cell r="R144" t="str">
            <v>G. Vemavaram (APB)</v>
          </cell>
        </row>
        <row r="145">
          <cell r="R145" t="str">
            <v>Ganapavaram</v>
          </cell>
        </row>
        <row r="146">
          <cell r="R146" t="str">
            <v>Gandhari (APB)</v>
          </cell>
        </row>
        <row r="147">
          <cell r="R147" t="str">
            <v>Gandhinagar</v>
          </cell>
        </row>
        <row r="148">
          <cell r="R148" t="str">
            <v>Gandivet (APB)</v>
          </cell>
        </row>
        <row r="149">
          <cell r="R149" t="str">
            <v>Ganikapudi</v>
          </cell>
        </row>
        <row r="150">
          <cell r="R150" t="str">
            <v>Gannavaram</v>
          </cell>
        </row>
        <row r="151">
          <cell r="R151" t="str">
            <v>Gantasala</v>
          </cell>
        </row>
        <row r="152">
          <cell r="R152" t="str">
            <v>Ganti</v>
          </cell>
        </row>
        <row r="153">
          <cell r="R153" t="str">
            <v>Garikapadu</v>
          </cell>
        </row>
        <row r="154">
          <cell r="R154" t="str">
            <v>Garikaparru</v>
          </cell>
        </row>
        <row r="155">
          <cell r="R155" t="str">
            <v>Gavinavaripalem</v>
          </cell>
        </row>
        <row r="156">
          <cell r="R156" t="str">
            <v>Gogunta</v>
          </cell>
        </row>
        <row r="157">
          <cell r="R157" t="str">
            <v>Gollamandala</v>
          </cell>
        </row>
        <row r="158">
          <cell r="R158" t="str">
            <v>Gollapalle (APB)</v>
          </cell>
        </row>
        <row r="159">
          <cell r="R159" t="str">
            <v>Gollavanitippa</v>
          </cell>
        </row>
        <row r="160">
          <cell r="R160" t="str">
            <v>Gonegandla (APB)</v>
          </cell>
        </row>
        <row r="161">
          <cell r="R161" t="str">
            <v xml:space="preserve">Gopalapuram </v>
          </cell>
        </row>
        <row r="162">
          <cell r="R162" t="str">
            <v>Gopalapuram (APB)</v>
          </cell>
        </row>
        <row r="163">
          <cell r="R163" t="str">
            <v>Gopalapuram (APB)</v>
          </cell>
        </row>
        <row r="164">
          <cell r="R164" t="str">
            <v>Gopalapuram (APB)</v>
          </cell>
        </row>
        <row r="165">
          <cell r="R165" t="str">
            <v>Gopavaram (APB)</v>
          </cell>
        </row>
        <row r="166">
          <cell r="R166" t="str">
            <v>Gopavaram (APB)</v>
          </cell>
        </row>
        <row r="167">
          <cell r="R167" t="str">
            <v>Gorlakhandoddi (APB)</v>
          </cell>
        </row>
        <row r="168">
          <cell r="R168" t="str">
            <v>Gouraram (APB)</v>
          </cell>
        </row>
        <row r="169">
          <cell r="R169" t="str">
            <v>Gudipadu</v>
          </cell>
        </row>
        <row r="170">
          <cell r="R170" t="str">
            <v>Gudivada</v>
          </cell>
        </row>
        <row r="171">
          <cell r="R171" t="str">
            <v>Gudivada (APB)</v>
          </cell>
        </row>
        <row r="172">
          <cell r="R172" t="str">
            <v>Gudiwaka Lanka</v>
          </cell>
        </row>
        <row r="173">
          <cell r="R173" t="str">
            <v>Gudlavaleru</v>
          </cell>
        </row>
        <row r="174">
          <cell r="R174" t="str">
            <v>Gudur (APB)</v>
          </cell>
        </row>
        <row r="175">
          <cell r="R175" t="str">
            <v>Gummadidala (APB)</v>
          </cell>
        </row>
        <row r="176">
          <cell r="R176" t="str">
            <v>Gundagolanu</v>
          </cell>
        </row>
        <row r="177">
          <cell r="R177" t="str">
            <v>Gundlapalli (APB)</v>
          </cell>
        </row>
        <row r="178">
          <cell r="R178" t="str">
            <v>Guraja</v>
          </cell>
        </row>
        <row r="179">
          <cell r="R179" t="str">
            <v>Gurjakunta (APB)</v>
          </cell>
        </row>
        <row r="180">
          <cell r="R180" t="str">
            <v>Gurujala</v>
          </cell>
        </row>
        <row r="181">
          <cell r="R181" t="str">
            <v>Gutpa (APB)</v>
          </cell>
        </row>
        <row r="182">
          <cell r="R182" t="str">
            <v>Hanwada (APB)</v>
          </cell>
        </row>
        <row r="183">
          <cell r="R183" t="str">
            <v>Havalga (APB)</v>
          </cell>
        </row>
        <row r="184">
          <cell r="R184" t="str">
            <v>Himayathnagar (APB)</v>
          </cell>
        </row>
        <row r="185">
          <cell r="R185" t="str">
            <v>Himayathsagar (APB)</v>
          </cell>
        </row>
        <row r="186">
          <cell r="R186" t="str">
            <v>Ibrahimpatam (Khalsa) (APB)</v>
          </cell>
        </row>
        <row r="187">
          <cell r="R187" t="str">
            <v>Ibrahimpatnam (APB)</v>
          </cell>
        </row>
        <row r="188">
          <cell r="R188" t="str">
            <v>Ikkuru</v>
          </cell>
        </row>
        <row r="189">
          <cell r="R189" t="str">
            <v>Indalwai (APB)</v>
          </cell>
        </row>
        <row r="190">
          <cell r="R190" t="str">
            <v>Indervelly</v>
          </cell>
        </row>
        <row r="191">
          <cell r="R191" t="str">
            <v>Indupalle</v>
          </cell>
        </row>
        <row r="192">
          <cell r="R192" t="str">
            <v>Indupalli</v>
          </cell>
        </row>
        <row r="193">
          <cell r="R193" t="str">
            <v>Induvasi (APB)</v>
          </cell>
        </row>
        <row r="194">
          <cell r="R194" t="str">
            <v>Inkollu</v>
          </cell>
        </row>
        <row r="195">
          <cell r="R195" t="str">
            <v>Iripaka</v>
          </cell>
        </row>
        <row r="196">
          <cell r="R196" t="str">
            <v>Itikayal</v>
          </cell>
        </row>
        <row r="197">
          <cell r="R197" t="str">
            <v>Iynaparru</v>
          </cell>
        </row>
        <row r="198">
          <cell r="R198" t="str">
            <v>J Pangulur</v>
          </cell>
        </row>
        <row r="199">
          <cell r="R199" t="str">
            <v>Jadcherla (APB)</v>
          </cell>
        </row>
        <row r="200">
          <cell r="R200" t="str">
            <v>Jagannadhapuram</v>
          </cell>
        </row>
        <row r="201">
          <cell r="R201" t="str">
            <v>Jagarlamudi</v>
          </cell>
        </row>
        <row r="202">
          <cell r="R202" t="str">
            <v>Jainoor</v>
          </cell>
        </row>
        <row r="203">
          <cell r="R203" t="str">
            <v>Jalipudi</v>
          </cell>
        </row>
        <row r="204">
          <cell r="R204" t="str">
            <v>Jamigollepalli</v>
          </cell>
        </row>
        <row r="205">
          <cell r="R205" t="str">
            <v>Janapadu (APB)</v>
          </cell>
        </row>
        <row r="206">
          <cell r="R206" t="str">
            <v>Janardhanapurem</v>
          </cell>
        </row>
        <row r="207">
          <cell r="R207" t="str">
            <v>Jargipeta</v>
          </cell>
        </row>
        <row r="208">
          <cell r="R208" t="str">
            <v>Jetlapalem</v>
          </cell>
        </row>
        <row r="209">
          <cell r="R209" t="str">
            <v>Jogipet (APB)</v>
          </cell>
        </row>
        <row r="210">
          <cell r="R210" t="str">
            <v>Jogipet (APB)</v>
          </cell>
        </row>
        <row r="211">
          <cell r="R211" t="str">
            <v>Juvalapalem</v>
          </cell>
        </row>
        <row r="212">
          <cell r="R212" t="str">
            <v>K.Gangavaram</v>
          </cell>
        </row>
        <row r="213">
          <cell r="R213" t="str">
            <v>K.P.Palem (South)</v>
          </cell>
        </row>
        <row r="214">
          <cell r="R214" t="str">
            <v>K.Seetharampuram</v>
          </cell>
        </row>
        <row r="215">
          <cell r="R215" t="str">
            <v>Kadiyapulanka (APB)</v>
          </cell>
        </row>
        <row r="216">
          <cell r="R216" t="str">
            <v>Kadiyapulanka (APB)</v>
          </cell>
        </row>
        <row r="217">
          <cell r="R217" t="str">
            <v>Kadthal (APB)</v>
          </cell>
        </row>
        <row r="218">
          <cell r="R218" t="str">
            <v>Kaikaluru</v>
          </cell>
        </row>
        <row r="219">
          <cell r="R219" t="str">
            <v>Kakulapadu</v>
          </cell>
        </row>
        <row r="220">
          <cell r="R220" t="str">
            <v>Kakumanu</v>
          </cell>
        </row>
        <row r="221">
          <cell r="R221" t="str">
            <v>Kaladhari</v>
          </cell>
        </row>
        <row r="222">
          <cell r="R222" t="str">
            <v>Kalaparru</v>
          </cell>
        </row>
        <row r="223">
          <cell r="R223" t="str">
            <v>Kalasapadu (APB)</v>
          </cell>
        </row>
        <row r="224">
          <cell r="R224" t="str">
            <v>kalavapudi</v>
          </cell>
        </row>
        <row r="225">
          <cell r="R225" t="str">
            <v xml:space="preserve">Kalavapudi Agraharam </v>
          </cell>
        </row>
        <row r="226">
          <cell r="R226" t="str">
            <v>Kalidindi</v>
          </cell>
        </row>
        <row r="227">
          <cell r="R227" t="str">
            <v>Kalla</v>
          </cell>
        </row>
        <row r="228">
          <cell r="R228" t="str">
            <v>Kallakuru</v>
          </cell>
        </row>
        <row r="229">
          <cell r="R229" t="str">
            <v>Kamalapuram (APB)</v>
          </cell>
        </row>
        <row r="230">
          <cell r="R230" t="str">
            <v>Kamalapuram (APB)</v>
          </cell>
        </row>
        <row r="231">
          <cell r="R231" t="str">
            <v>Kamanagaruvu (APB)</v>
          </cell>
        </row>
        <row r="232">
          <cell r="R232" t="str">
            <v>Kamavarapukota (APB)</v>
          </cell>
        </row>
        <row r="233">
          <cell r="R233" t="str">
            <v>Kamavarapukota (APB)</v>
          </cell>
        </row>
        <row r="234">
          <cell r="R234" t="str">
            <v>Kambhampadu (APB)</v>
          </cell>
        </row>
        <row r="235">
          <cell r="R235" t="str">
            <v>Kandikuppa</v>
          </cell>
        </row>
        <row r="236">
          <cell r="R236" t="str">
            <v>Kankipadu</v>
          </cell>
        </row>
        <row r="237">
          <cell r="R237" t="str">
            <v>Kankunta (APB)</v>
          </cell>
        </row>
        <row r="238">
          <cell r="R238" t="str">
            <v>Kanumolu</v>
          </cell>
        </row>
        <row r="239">
          <cell r="R239" t="str">
            <v>Kanuru (APB)</v>
          </cell>
        </row>
        <row r="240">
          <cell r="R240" t="str">
            <v>Kanuru+Nadipalli</v>
          </cell>
        </row>
        <row r="241">
          <cell r="R241" t="str">
            <v>Karugorumilli (APB)</v>
          </cell>
        </row>
        <row r="242">
          <cell r="R242" t="str">
            <v>Karugorumilli (APB)</v>
          </cell>
        </row>
        <row r="243">
          <cell r="R243" t="str">
            <v>Karumanchi</v>
          </cell>
        </row>
        <row r="244">
          <cell r="R244" t="str">
            <v>Kathipudi (APB)</v>
          </cell>
        </row>
        <row r="245">
          <cell r="R245" t="str">
            <v>Katrapadu</v>
          </cell>
        </row>
        <row r="246">
          <cell r="R246" t="str">
            <v>Kattamuru (APB)</v>
          </cell>
        </row>
        <row r="247">
          <cell r="R247" t="str">
            <v>Kavitam</v>
          </cell>
        </row>
        <row r="248">
          <cell r="R248" t="str">
            <v>Kavurivaripalem</v>
          </cell>
        </row>
        <row r="249">
          <cell r="R249" t="str">
            <v>Kavuru</v>
          </cell>
        </row>
        <row r="250">
          <cell r="R250" t="str">
            <v>Khaja</v>
          </cell>
        </row>
        <row r="251">
          <cell r="R251" t="str">
            <v>Khajipet Sunkesula (APB)</v>
          </cell>
        </row>
        <row r="252">
          <cell r="R252" t="str">
            <v>Khajipet Sunkesula (APB)</v>
          </cell>
        </row>
        <row r="253">
          <cell r="R253" t="str">
            <v>Khanapur (APB)</v>
          </cell>
        </row>
        <row r="254">
          <cell r="R254" t="str">
            <v>Kodamanchali</v>
          </cell>
        </row>
        <row r="255">
          <cell r="R255" t="str">
            <v>Kodangal (APB)</v>
          </cell>
        </row>
        <row r="256">
          <cell r="R256" t="str">
            <v>Kodumur (APB)</v>
          </cell>
        </row>
        <row r="257">
          <cell r="R257" t="str">
            <v>Kodur (APB)</v>
          </cell>
        </row>
        <row r="258">
          <cell r="R258" t="str">
            <v>Koduru</v>
          </cell>
        </row>
        <row r="259">
          <cell r="R259" t="str">
            <v>Kohir (APB)</v>
          </cell>
        </row>
        <row r="260">
          <cell r="R260" t="str">
            <v>Koilkonda (APB)</v>
          </cell>
        </row>
        <row r="261">
          <cell r="R261" t="str">
            <v>Kolar Gold Fields (APB)</v>
          </cell>
        </row>
        <row r="262">
          <cell r="R262" t="str">
            <v>Kollapur (P) (APB)</v>
          </cell>
        </row>
        <row r="263">
          <cell r="R263" t="str">
            <v>Komaragiripatnam (APB)</v>
          </cell>
        </row>
        <row r="264">
          <cell r="R264" t="str">
            <v>Kommuru</v>
          </cell>
        </row>
        <row r="265">
          <cell r="R265" t="str">
            <v>Kompalle (APB)</v>
          </cell>
        </row>
        <row r="266">
          <cell r="R266" t="str">
            <v>Kompalle (APB)</v>
          </cell>
        </row>
        <row r="267">
          <cell r="R267" t="str">
            <v>Konanki</v>
          </cell>
        </row>
        <row r="268">
          <cell r="R268" t="str">
            <v>Kondamanjulur</v>
          </cell>
        </row>
        <row r="269">
          <cell r="R269" t="str">
            <v>Kondamudi</v>
          </cell>
        </row>
        <row r="270">
          <cell r="R270" t="str">
            <v>Kondamudi (APB)</v>
          </cell>
        </row>
        <row r="271">
          <cell r="R271" t="str">
            <v>Kondamudi (APB)</v>
          </cell>
        </row>
        <row r="272">
          <cell r="R272" t="str">
            <v>Kondapak (APB)</v>
          </cell>
        </row>
        <row r="273">
          <cell r="R273" t="str">
            <v>Kondapaturu</v>
          </cell>
        </row>
        <row r="274">
          <cell r="R274" t="str">
            <v>Kondapavuluru</v>
          </cell>
        </row>
        <row r="275">
          <cell r="R275" t="str">
            <v>Konijedu</v>
          </cell>
        </row>
        <row r="276">
          <cell r="R276" t="str">
            <v>Koniki</v>
          </cell>
        </row>
        <row r="277">
          <cell r="R277" t="str">
            <v>Kopparru</v>
          </cell>
        </row>
        <row r="278">
          <cell r="R278" t="str">
            <v>Kopparru (APB)</v>
          </cell>
        </row>
        <row r="279">
          <cell r="R279" t="str">
            <v>Kopparru (APB)</v>
          </cell>
        </row>
        <row r="280">
          <cell r="R280" t="str">
            <v>Kopperapadu</v>
          </cell>
        </row>
        <row r="281">
          <cell r="R281" t="str">
            <v>Koppolu</v>
          </cell>
        </row>
        <row r="282">
          <cell r="R282" t="str">
            <v>Korukallu</v>
          </cell>
        </row>
        <row r="283">
          <cell r="R283" t="str">
            <v>Kosgi (APB)</v>
          </cell>
        </row>
        <row r="284">
          <cell r="R284" t="str">
            <v>Kosigi (APB)</v>
          </cell>
        </row>
        <row r="285">
          <cell r="R285" t="str">
            <v>Kothakota (APB)</v>
          </cell>
        </row>
        <row r="286">
          <cell r="R286" t="str">
            <v>Kothapalam</v>
          </cell>
        </row>
        <row r="287">
          <cell r="R287" t="str">
            <v>Kothapeta - I</v>
          </cell>
        </row>
        <row r="288">
          <cell r="R288" t="str">
            <v>Kothapeta (APB)</v>
          </cell>
        </row>
        <row r="289">
          <cell r="R289" t="str">
            <v>Kothapeta (APB)</v>
          </cell>
        </row>
        <row r="290">
          <cell r="R290" t="str">
            <v>Kothuru</v>
          </cell>
        </row>
        <row r="291">
          <cell r="R291" t="str">
            <v>Kothuru</v>
          </cell>
        </row>
        <row r="292">
          <cell r="R292" t="str">
            <v>Kotturu (APB)</v>
          </cell>
        </row>
        <row r="293">
          <cell r="R293" t="str">
            <v>Kovutharam</v>
          </cell>
        </row>
        <row r="294">
          <cell r="R294" t="str">
            <v>Kovvali</v>
          </cell>
        </row>
        <row r="295">
          <cell r="R295" t="str">
            <v>Kowthalam (APB)</v>
          </cell>
        </row>
        <row r="296">
          <cell r="R296" t="str">
            <v>Koyyuru</v>
          </cell>
        </row>
        <row r="297">
          <cell r="R297" t="str">
            <v>Krishnayyapalem</v>
          </cell>
        </row>
        <row r="298">
          <cell r="R298" t="str">
            <v>Krutivennu</v>
          </cell>
        </row>
        <row r="299">
          <cell r="R299" t="str">
            <v>Kuchinapudi</v>
          </cell>
        </row>
        <row r="300">
          <cell r="R300" t="str">
            <v>Kuchivaripalli (APB)</v>
          </cell>
        </row>
        <row r="301">
          <cell r="R301" t="str">
            <v>Kulkacharla (APB)</v>
          </cell>
        </row>
        <row r="302">
          <cell r="R302" t="str">
            <v>Kulla</v>
          </cell>
        </row>
        <row r="303">
          <cell r="R303" t="str">
            <v>Kummarapurugupalem (APB)</v>
          </cell>
        </row>
        <row r="304">
          <cell r="R304" t="str">
            <v>Kummarapurugupalem (APB)</v>
          </cell>
        </row>
        <row r="305">
          <cell r="R305" t="str">
            <v>Kumudavalli</v>
          </cell>
        </row>
        <row r="306">
          <cell r="R306" t="str">
            <v>Kunkalamarru</v>
          </cell>
        </row>
        <row r="307">
          <cell r="R307" t="str">
            <v>Lakkavaram (APB)</v>
          </cell>
        </row>
        <row r="308">
          <cell r="R308" t="str">
            <v>Lakkavaram (APB)</v>
          </cell>
        </row>
        <row r="309">
          <cell r="R309" t="str">
            <v>Lakshmapur (APB)</v>
          </cell>
        </row>
        <row r="310">
          <cell r="R310" t="str">
            <v>Lakshmipuram</v>
          </cell>
        </row>
        <row r="311">
          <cell r="R311" t="str">
            <v>Lal puram</v>
          </cell>
        </row>
        <row r="312">
          <cell r="R312" t="str">
            <v>Lankapalli</v>
          </cell>
        </row>
        <row r="313">
          <cell r="R313" t="str">
            <v>Laxman Chand</v>
          </cell>
        </row>
        <row r="314">
          <cell r="R314" t="str">
            <v>Ligampratipadu</v>
          </cell>
        </row>
        <row r="315">
          <cell r="R315" t="str">
            <v>Lingal (APB)</v>
          </cell>
        </row>
        <row r="316">
          <cell r="R316" t="str">
            <v>Lingam guntem palem</v>
          </cell>
        </row>
        <row r="317">
          <cell r="R317" t="str">
            <v>Lingampet (APB)</v>
          </cell>
        </row>
        <row r="318">
          <cell r="R318" t="str">
            <v>Linganavai (APB)</v>
          </cell>
        </row>
        <row r="319">
          <cell r="R319" t="str">
            <v>Luxettipet (APB)</v>
          </cell>
        </row>
        <row r="320">
          <cell r="R320" t="str">
            <v>LVPEI Kismatpur-Hos,.</v>
          </cell>
        </row>
        <row r="321">
          <cell r="R321" t="str">
            <v>Machavaram</v>
          </cell>
        </row>
        <row r="322">
          <cell r="R322" t="str">
            <v>Madalavanigudem</v>
          </cell>
        </row>
        <row r="323">
          <cell r="R323" t="str">
            <v>Madugula (APB)</v>
          </cell>
        </row>
        <row r="324">
          <cell r="R324" t="str">
            <v>Mahadevpur (APB)</v>
          </cell>
        </row>
        <row r="325">
          <cell r="R325" t="str">
            <v>Maheswaram (APB)</v>
          </cell>
        </row>
        <row r="326">
          <cell r="R326" t="str">
            <v>Makkinavari palem</v>
          </cell>
        </row>
        <row r="327">
          <cell r="R327" t="str">
            <v>Makloor (APB)</v>
          </cell>
        </row>
        <row r="328">
          <cell r="R328" t="str">
            <v>Makthal (APB)</v>
          </cell>
        </row>
        <row r="329">
          <cell r="R329" t="str">
            <v>Malladi</v>
          </cell>
        </row>
        <row r="330">
          <cell r="R330" t="str">
            <v>Mallavanitippa</v>
          </cell>
        </row>
        <row r="331">
          <cell r="R331" t="str">
            <v>Mallavaram</v>
          </cell>
        </row>
        <row r="332">
          <cell r="R332" t="str">
            <v>Mamada</v>
          </cell>
        </row>
        <row r="333">
          <cell r="R333" t="str">
            <v>Mamillapalli</v>
          </cell>
        </row>
        <row r="334">
          <cell r="R334" t="str">
            <v>Manaieripatty</v>
          </cell>
        </row>
        <row r="335">
          <cell r="R335" t="str">
            <v>Manchal (APB)</v>
          </cell>
        </row>
        <row r="336">
          <cell r="R336" t="str">
            <v>Mandagiri (APB)</v>
          </cell>
        </row>
        <row r="337">
          <cell r="R337" t="str">
            <v>Mandapaka</v>
          </cell>
        </row>
        <row r="338">
          <cell r="R338" t="str">
            <v>Manikonda</v>
          </cell>
        </row>
        <row r="339">
          <cell r="R339" t="str">
            <v>Marchal (APB)</v>
          </cell>
        </row>
        <row r="340">
          <cell r="R340" t="str">
            <v>Marpalle Kalan (APB)</v>
          </cell>
        </row>
        <row r="341">
          <cell r="R341" t="str">
            <v>Marteru</v>
          </cell>
        </row>
        <row r="342">
          <cell r="R342" t="str">
            <v>Mazeru</v>
          </cell>
        </row>
        <row r="343">
          <cell r="R343" t="str">
            <v>Medchal (APB)</v>
          </cell>
        </row>
        <row r="344">
          <cell r="R344" t="str">
            <v>Medikonduru</v>
          </cell>
        </row>
        <row r="345">
          <cell r="R345" t="str">
            <v>Medikonduru (APB)</v>
          </cell>
        </row>
        <row r="346">
          <cell r="R346" t="str">
            <v>Medikonduru (APB)</v>
          </cell>
        </row>
        <row r="347">
          <cell r="R347" t="str">
            <v>Meena Valluru</v>
          </cell>
        </row>
        <row r="348">
          <cell r="R348" t="str">
            <v>Melavoi (APB)</v>
          </cell>
        </row>
        <row r="349">
          <cell r="R349" t="str">
            <v>Mirdoddi (APB)</v>
          </cell>
        </row>
        <row r="350">
          <cell r="R350" t="str">
            <v>MM Puram</v>
          </cell>
        </row>
        <row r="351">
          <cell r="R351" t="str">
            <v>Mohamadabad (APB)</v>
          </cell>
        </row>
        <row r="352">
          <cell r="R352" t="str">
            <v>Moinabad (APB)</v>
          </cell>
        </row>
        <row r="353">
          <cell r="R353" t="str">
            <v>Molagavalli (APB)</v>
          </cell>
        </row>
        <row r="354">
          <cell r="R354" t="str">
            <v>Mollagunta</v>
          </cell>
        </row>
        <row r="355">
          <cell r="R355" t="str">
            <v>Mosra (APB)</v>
          </cell>
        </row>
        <row r="356">
          <cell r="R356" t="str">
            <v>Mote</v>
          </cell>
        </row>
        <row r="357">
          <cell r="R357" t="str">
            <v>Moturu</v>
          </cell>
        </row>
        <row r="358">
          <cell r="R358" t="str">
            <v>Mudhunuru</v>
          </cell>
        </row>
        <row r="359">
          <cell r="R359" t="str">
            <v>Muhammadabad (APB)</v>
          </cell>
        </row>
        <row r="360">
          <cell r="R360" t="str">
            <v>Muthangi (APB)</v>
          </cell>
        </row>
        <row r="361">
          <cell r="R361" t="str">
            <v>Mutrajpalle (APB)</v>
          </cell>
        </row>
        <row r="362">
          <cell r="R362" t="str">
            <v>Mynampadu</v>
          </cell>
        </row>
        <row r="363">
          <cell r="R363" t="str">
            <v>Mynampadu (APB)</v>
          </cell>
        </row>
        <row r="364">
          <cell r="R364" t="str">
            <v>Mynampadu (APB)</v>
          </cell>
        </row>
        <row r="365">
          <cell r="R365" t="str">
            <v>Nagabhiravapalem</v>
          </cell>
        </row>
        <row r="366">
          <cell r="R366" t="str">
            <v>Nagaram (APB)</v>
          </cell>
        </row>
        <row r="367">
          <cell r="R367" t="str">
            <v>Nagarkurnool (U) (APB)</v>
          </cell>
        </row>
        <row r="368">
          <cell r="R368" t="str">
            <v>Nagayalanaka</v>
          </cell>
        </row>
        <row r="369">
          <cell r="R369" t="str">
            <v>Nagireddipalle (APB)</v>
          </cell>
        </row>
        <row r="370">
          <cell r="R370" t="str">
            <v>Nagulapadu</v>
          </cell>
        </row>
        <row r="371">
          <cell r="R371" t="str">
            <v>Nagulapalem</v>
          </cell>
        </row>
        <row r="372">
          <cell r="R372" t="str">
            <v>Nagulapalle (APB)</v>
          </cell>
        </row>
        <row r="373">
          <cell r="R373" t="str">
            <v>Nagulapalle (APB)</v>
          </cell>
        </row>
        <row r="374">
          <cell r="R374" t="str">
            <v>Naidugudem</v>
          </cell>
        </row>
        <row r="375">
          <cell r="R375" t="str">
            <v>Nalaturu</v>
          </cell>
        </row>
        <row r="376">
          <cell r="R376" t="str">
            <v>Nalluru Cluster</v>
          </cell>
        </row>
        <row r="377">
          <cell r="R377" t="str">
            <v>Nambur</v>
          </cell>
        </row>
        <row r="378">
          <cell r="R378" t="str">
            <v>Nancherla (APB)</v>
          </cell>
        </row>
        <row r="379">
          <cell r="R379" t="str">
            <v>Nandana-Gujarat</v>
          </cell>
        </row>
        <row r="380">
          <cell r="R380" t="str">
            <v>Nandigam</v>
          </cell>
        </row>
        <row r="381">
          <cell r="R381" t="str">
            <v>Nandiwada</v>
          </cell>
        </row>
        <row r="382">
          <cell r="R382" t="str">
            <v>Nandyal (APB)</v>
          </cell>
        </row>
        <row r="383">
          <cell r="R383" t="str">
            <v>Nandyalampeta (APB)</v>
          </cell>
        </row>
        <row r="384">
          <cell r="R384" t="str">
            <v>Narasayapalem</v>
          </cell>
        </row>
        <row r="385">
          <cell r="R385" t="str">
            <v>Narayankhed (APB)</v>
          </cell>
        </row>
        <row r="386">
          <cell r="R386" t="str">
            <v>Narayanraopet (APB)</v>
          </cell>
        </row>
        <row r="387">
          <cell r="R387" t="str">
            <v>Narnoor</v>
          </cell>
        </row>
        <row r="388">
          <cell r="R388" t="str">
            <v>Narsingi (APB)</v>
          </cell>
        </row>
        <row r="389">
          <cell r="R389" t="str">
            <v>Narsingi (APB)</v>
          </cell>
        </row>
        <row r="390">
          <cell r="R390" t="str">
            <v>Narsingi (APB)</v>
          </cell>
        </row>
        <row r="391">
          <cell r="R391" t="str">
            <v>Naspur-Indiramma Colony (APB)</v>
          </cell>
        </row>
        <row r="392">
          <cell r="R392" t="str">
            <v>Naspur-Sundarayya Colony (APB)</v>
          </cell>
        </row>
        <row r="393">
          <cell r="R393" t="str">
            <v>Navipet (APB)</v>
          </cell>
        </row>
        <row r="394">
          <cell r="R394" t="str">
            <v>Navuduru</v>
          </cell>
        </row>
        <row r="395">
          <cell r="R395" t="str">
            <v>Nawabpet (APB)</v>
          </cell>
        </row>
        <row r="396">
          <cell r="R396" t="str">
            <v>Neela (APB)</v>
          </cell>
        </row>
        <row r="397">
          <cell r="R397" t="str">
            <v>Nellimarla</v>
          </cell>
        </row>
        <row r="398">
          <cell r="R398" t="str">
            <v>Nemturu (APB)</v>
          </cell>
        </row>
        <row r="399">
          <cell r="R399" t="str">
            <v>Neppalli</v>
          </cell>
        </row>
        <row r="400">
          <cell r="R400" t="str">
            <v>NiceFoundation</v>
          </cell>
        </row>
        <row r="401">
          <cell r="R401" t="str">
            <v>Nimmakuru</v>
          </cell>
        </row>
        <row r="402">
          <cell r="R402" t="str">
            <v>Nunna</v>
          </cell>
        </row>
        <row r="403">
          <cell r="R403" t="str">
            <v>Nutakki</v>
          </cell>
        </row>
        <row r="404">
          <cell r="R404" t="str">
            <v>Nuthalapadu</v>
          </cell>
        </row>
        <row r="405">
          <cell r="R405" t="str">
            <v>Nuzendla</v>
          </cell>
        </row>
        <row r="406">
          <cell r="R406" t="str">
            <v>Obulesunipalle</v>
          </cell>
        </row>
        <row r="407">
          <cell r="R407" t="str">
            <v>Oduru</v>
          </cell>
        </row>
        <row r="408">
          <cell r="R408" t="str">
            <v>Onipenta (APB)</v>
          </cell>
        </row>
        <row r="409">
          <cell r="R409" t="str">
            <v>Ooturu</v>
          </cell>
        </row>
        <row r="410">
          <cell r="R410" t="str">
            <v>Orvakal (APB)</v>
          </cell>
        </row>
        <row r="411">
          <cell r="R411" t="str">
            <v>Padkal (APB)</v>
          </cell>
        </row>
        <row r="412">
          <cell r="R412" t="str">
            <v>Pagidiyala (APB)</v>
          </cell>
        </row>
        <row r="413">
          <cell r="R413" t="str">
            <v>Palapadu</v>
          </cell>
        </row>
        <row r="414">
          <cell r="R414" t="str">
            <v>Pallaparu</v>
          </cell>
        </row>
        <row r="415">
          <cell r="R415" t="str">
            <v>Palmakole (APB)</v>
          </cell>
        </row>
        <row r="416">
          <cell r="R416" t="str">
            <v>Pamulapadu</v>
          </cell>
        </row>
        <row r="417">
          <cell r="R417" t="str">
            <v>Pandilapalli</v>
          </cell>
        </row>
        <row r="418">
          <cell r="R418" t="str">
            <v>Pandithaviluru</v>
          </cell>
        </row>
        <row r="419">
          <cell r="R419" t="str">
            <v>Pargi (APB)</v>
          </cell>
        </row>
        <row r="420">
          <cell r="R420" t="str">
            <v>Pargi (APB)</v>
          </cell>
        </row>
        <row r="421">
          <cell r="R421" t="str">
            <v>Parthikolanka Lanka</v>
          </cell>
        </row>
        <row r="422">
          <cell r="R422" t="str">
            <v>Pasalapudi</v>
          </cell>
        </row>
        <row r="423">
          <cell r="R423" t="str">
            <v>Pasarlapudi</v>
          </cell>
        </row>
        <row r="424">
          <cell r="R424" t="str">
            <v>Pasivedhala</v>
          </cell>
        </row>
        <row r="425">
          <cell r="R425" t="str">
            <v>Passumarru</v>
          </cell>
        </row>
        <row r="426">
          <cell r="R426" t="str">
            <v xml:space="preserve">Pasumarru </v>
          </cell>
        </row>
        <row r="427">
          <cell r="R427" t="str">
            <v>Pathikonda</v>
          </cell>
        </row>
        <row r="428">
          <cell r="R428" t="str">
            <v>Pavlur</v>
          </cell>
        </row>
        <row r="429">
          <cell r="R429" t="str">
            <v>Peapally (APB)</v>
          </cell>
        </row>
        <row r="430">
          <cell r="R430" t="str">
            <v>Peapally (APB)</v>
          </cell>
        </row>
        <row r="431">
          <cell r="R431" t="str">
            <v>Peda Ogirala</v>
          </cell>
        </row>
        <row r="432">
          <cell r="R432" t="str">
            <v>Peda Tadepalli</v>
          </cell>
        </row>
        <row r="433">
          <cell r="R433" t="str">
            <v>Pedakallipalle</v>
          </cell>
        </row>
        <row r="434">
          <cell r="R434" t="str">
            <v>Pedakapavaram (APB)</v>
          </cell>
        </row>
        <row r="435">
          <cell r="R435" t="str">
            <v>Pedakapavaram (APB)</v>
          </cell>
        </row>
        <row r="436">
          <cell r="R436" t="str">
            <v>Pedalanka</v>
          </cell>
        </row>
        <row r="437">
          <cell r="R437" t="str">
            <v>Pedanandipadu</v>
          </cell>
        </row>
        <row r="438">
          <cell r="R438" t="str">
            <v>Pedapadu</v>
          </cell>
        </row>
        <row r="439">
          <cell r="R439" t="str">
            <v>Pedapallaparu</v>
          </cell>
        </row>
        <row r="440">
          <cell r="R440" t="str">
            <v>Pedapudi</v>
          </cell>
        </row>
        <row r="441">
          <cell r="R441" t="str">
            <v>Pedathummidi</v>
          </cell>
        </row>
        <row r="442">
          <cell r="R442" t="str">
            <v>Pedavadlapudi</v>
          </cell>
        </row>
        <row r="443">
          <cell r="R443" t="str">
            <v>Peddamangalaram (APB)</v>
          </cell>
        </row>
        <row r="444">
          <cell r="R444" t="str">
            <v>Peddashapur (APB)</v>
          </cell>
        </row>
        <row r="445">
          <cell r="R445" t="str">
            <v>Pentapadu</v>
          </cell>
        </row>
        <row r="446">
          <cell r="R446" t="str">
            <v>Pentlavelli (APB)</v>
          </cell>
        </row>
        <row r="447">
          <cell r="R447" t="str">
            <v>Penugonda</v>
          </cell>
        </row>
        <row r="448">
          <cell r="R448" t="str">
            <v>Penumadam (APB)</v>
          </cell>
        </row>
        <row r="449">
          <cell r="R449" t="str">
            <v>Penumanchalli</v>
          </cell>
        </row>
        <row r="450">
          <cell r="R450" t="str">
            <v>Perali</v>
          </cell>
        </row>
        <row r="451">
          <cell r="R451" t="str">
            <v>Peravali</v>
          </cell>
        </row>
        <row r="452">
          <cell r="R452" t="str">
            <v>Peravali (APB)</v>
          </cell>
        </row>
        <row r="453">
          <cell r="R453" t="str">
            <v>Peravali (APB)</v>
          </cell>
        </row>
        <row r="454">
          <cell r="R454" t="str">
            <v>Perupalem</v>
          </cell>
        </row>
        <row r="455">
          <cell r="R455" t="str">
            <v>Perupalem (APB)</v>
          </cell>
        </row>
        <row r="456">
          <cell r="R456" t="str">
            <v>Perupalem (APB)</v>
          </cell>
        </row>
        <row r="457">
          <cell r="R457" t="str">
            <v>Perzadiguda (APB)</v>
          </cell>
        </row>
        <row r="458">
          <cell r="R458" t="str">
            <v>Peyyeru</v>
          </cell>
        </row>
        <row r="459">
          <cell r="R459" t="str">
            <v>Pillutla</v>
          </cell>
        </row>
        <row r="460">
          <cell r="R460" t="str">
            <v>Pippara</v>
          </cell>
        </row>
        <row r="461">
          <cell r="R461" t="str">
            <v>Polamuru (APB)</v>
          </cell>
        </row>
        <row r="462">
          <cell r="R462" t="str">
            <v>Polamuru (APB)</v>
          </cell>
        </row>
        <row r="463">
          <cell r="R463" t="str">
            <v>Polavaram (APB)</v>
          </cell>
        </row>
        <row r="464">
          <cell r="R464" t="str">
            <v>Polavaram (APB)</v>
          </cell>
        </row>
        <row r="465">
          <cell r="R465" t="str">
            <v>Poluru</v>
          </cell>
        </row>
        <row r="466">
          <cell r="R466" t="str">
            <v>Ponakal (APB)</v>
          </cell>
        </row>
        <row r="467">
          <cell r="R467" t="str">
            <v>Ponduru (APB)</v>
          </cell>
        </row>
        <row r="468">
          <cell r="R468" t="str">
            <v>Ponkal</v>
          </cell>
        </row>
        <row r="469">
          <cell r="R469" t="str">
            <v>Ponukumadu</v>
          </cell>
        </row>
        <row r="470">
          <cell r="R470" t="str">
            <v>Porumamilla (APB)</v>
          </cell>
        </row>
        <row r="471">
          <cell r="R471" t="str">
            <v>Porumamilla (APB)</v>
          </cell>
        </row>
        <row r="472">
          <cell r="R472" t="str">
            <v>Potangal (APB)</v>
          </cell>
        </row>
        <row r="473">
          <cell r="R473" t="str">
            <v>Pothavaram</v>
          </cell>
        </row>
        <row r="474">
          <cell r="R474" t="str">
            <v>Pothunuru</v>
          </cell>
        </row>
        <row r="475">
          <cell r="R475" t="str">
            <v>Pottipadu</v>
          </cell>
        </row>
        <row r="476">
          <cell r="R476" t="str">
            <v>Pragadavaram (APB)</v>
          </cell>
        </row>
        <row r="477">
          <cell r="R477" t="str">
            <v>Pragnam</v>
          </cell>
        </row>
        <row r="478">
          <cell r="R478" t="str">
            <v>Prashanth Nagar (APB)</v>
          </cell>
        </row>
        <row r="479">
          <cell r="R479" t="str">
            <v>Prathipadu</v>
          </cell>
        </row>
        <row r="480">
          <cell r="R480" t="str">
            <v>Pudur (APB)</v>
          </cell>
        </row>
        <row r="481">
          <cell r="R481" t="str">
            <v>Pulipadu</v>
          </cell>
        </row>
        <row r="482">
          <cell r="R482" t="str">
            <v>Pulla</v>
          </cell>
        </row>
        <row r="483">
          <cell r="R483" t="str">
            <v>Punuru</v>
          </cell>
        </row>
        <row r="484">
          <cell r="R484" t="str">
            <v>Pusapadu</v>
          </cell>
        </row>
        <row r="485">
          <cell r="R485" t="str">
            <v>Pusuluru</v>
          </cell>
        </row>
        <row r="486">
          <cell r="R486" t="str">
            <v>Putlachevuru</v>
          </cell>
        </row>
        <row r="487">
          <cell r="R487" t="str">
            <v>Pyalakurthy (APB)</v>
          </cell>
        </row>
        <row r="488">
          <cell r="R488" t="str">
            <v>R.A.Peta</v>
          </cell>
        </row>
        <row r="489">
          <cell r="R489" t="str">
            <v>Racherla</v>
          </cell>
        </row>
        <row r="490">
          <cell r="R490" t="str">
            <v>Rachuru</v>
          </cell>
        </row>
        <row r="491">
          <cell r="R491" t="str">
            <v>Rajupalem</v>
          </cell>
        </row>
        <row r="492">
          <cell r="R492" t="str">
            <v>Ramakrishnapuram</v>
          </cell>
        </row>
        <row r="493">
          <cell r="R493" t="str">
            <v>Ramanandi</v>
          </cell>
        </row>
        <row r="494">
          <cell r="R494" t="str">
            <v>Ramanapeta</v>
          </cell>
        </row>
        <row r="495">
          <cell r="R495" t="str">
            <v>Ramannapalam</v>
          </cell>
        </row>
        <row r="496">
          <cell r="R496" t="str">
            <v>Ramannapalem (APB)</v>
          </cell>
        </row>
        <row r="497">
          <cell r="R497" t="str">
            <v>Ramannapalem (APB)</v>
          </cell>
        </row>
        <row r="498">
          <cell r="R498" t="str">
            <v>Ramareddi (APB)</v>
          </cell>
        </row>
        <row r="499">
          <cell r="R499" t="str">
            <v>Ramavaram</v>
          </cell>
        </row>
        <row r="500">
          <cell r="R500" t="str">
            <v>Rampur (APB)</v>
          </cell>
        </row>
        <row r="501">
          <cell r="R501" t="str">
            <v>Ranganna Gudem</v>
          </cell>
        </row>
        <row r="502">
          <cell r="R502" t="str">
            <v>Ranjal (APB)</v>
          </cell>
        </row>
        <row r="503">
          <cell r="R503" t="str">
            <v>Ravinuthala</v>
          </cell>
        </row>
        <row r="504">
          <cell r="R504" t="str">
            <v>Ravipadu -Nanadi</v>
          </cell>
        </row>
        <row r="505">
          <cell r="R505" t="str">
            <v>Ravipadu NTR</v>
          </cell>
        </row>
        <row r="506">
          <cell r="R506" t="str">
            <v>Ravulapalem</v>
          </cell>
        </row>
        <row r="507">
          <cell r="R507" t="str">
            <v>Rayakuduru</v>
          </cell>
        </row>
        <row r="508">
          <cell r="R508" t="str">
            <v>Rayalam</v>
          </cell>
        </row>
        <row r="509">
          <cell r="R509" t="str">
            <v>Rayanapadu</v>
          </cell>
        </row>
        <row r="510">
          <cell r="R510" t="str">
            <v>Razole (APB)</v>
          </cell>
        </row>
        <row r="511">
          <cell r="R511" t="str">
            <v>Razole (R) (APB)</v>
          </cell>
        </row>
        <row r="512">
          <cell r="R512" t="str">
            <v>Relangi (APB)</v>
          </cell>
        </row>
        <row r="513">
          <cell r="R513" t="str">
            <v>Relangi (APB)</v>
          </cell>
        </row>
        <row r="514">
          <cell r="R514" t="str">
            <v>Renvatla (APB)</v>
          </cell>
        </row>
        <row r="515">
          <cell r="R515" t="str">
            <v>Returu</v>
          </cell>
        </row>
        <row r="516">
          <cell r="R516" t="str">
            <v>Rolla (APB)</v>
          </cell>
        </row>
        <row r="517">
          <cell r="R517" t="str">
            <v>Rudrapaka</v>
          </cell>
        </row>
        <row r="518">
          <cell r="R518" t="str">
            <v>Rudrur (APB)</v>
          </cell>
        </row>
        <row r="519">
          <cell r="R519" t="str">
            <v>S Chikala</v>
          </cell>
        </row>
        <row r="520">
          <cell r="R520" t="str">
            <v>S.Magulur</v>
          </cell>
        </row>
        <row r="521">
          <cell r="R521" t="str">
            <v>Sadasivanagar (APB)</v>
          </cell>
        </row>
        <row r="522">
          <cell r="R522" t="str">
            <v>Sakinetipalle (APB)</v>
          </cell>
        </row>
        <row r="523">
          <cell r="R523" t="str">
            <v>Sakinetipalle (APB)</v>
          </cell>
        </row>
        <row r="524">
          <cell r="R524" t="str">
            <v>Saloora (APB)</v>
          </cell>
        </row>
        <row r="525">
          <cell r="R525" t="str">
            <v>Samalkot</v>
          </cell>
        </row>
        <row r="526">
          <cell r="R526" t="str">
            <v>Sanarudravaram</v>
          </cell>
        </row>
        <row r="527">
          <cell r="R527" t="str">
            <v>Sangat Khurd</v>
          </cell>
        </row>
        <row r="528">
          <cell r="R528" t="str">
            <v>Sankavarapadu</v>
          </cell>
        </row>
        <row r="529">
          <cell r="R529" t="str">
            <v>Santaravuru</v>
          </cell>
        </row>
        <row r="530">
          <cell r="R530" t="str">
            <v>Sarangapur</v>
          </cell>
        </row>
        <row r="531">
          <cell r="R531" t="str">
            <v>Satayavolu</v>
          </cell>
        </row>
        <row r="532">
          <cell r="R532" t="str">
            <v>Satharam</v>
          </cell>
        </row>
        <row r="533">
          <cell r="R533" t="str">
            <v>Shabad (APB)</v>
          </cell>
        </row>
        <row r="534">
          <cell r="R534" t="str">
            <v>Shamshabad (P) (APB)</v>
          </cell>
        </row>
        <row r="535">
          <cell r="R535" t="str">
            <v>Shamshabad (P) (APB)</v>
          </cell>
        </row>
        <row r="536">
          <cell r="R536" t="str">
            <v>Shankarampet (APB)</v>
          </cell>
        </row>
        <row r="537">
          <cell r="R537" t="str">
            <v>Shankarpalle (APB)</v>
          </cell>
        </row>
        <row r="538">
          <cell r="R538" t="str">
            <v>Shankarpalle (APB)</v>
          </cell>
        </row>
        <row r="539">
          <cell r="R539" t="str">
            <v>Sidhantam (APB)</v>
          </cell>
        </row>
        <row r="540">
          <cell r="R540" t="str">
            <v>Sidhantham (APB)</v>
          </cell>
        </row>
        <row r="541">
          <cell r="R541" t="str">
            <v>Singapur (APB)</v>
          </cell>
        </row>
        <row r="542">
          <cell r="R542" t="str">
            <v>Sirigaripalli</v>
          </cell>
        </row>
        <row r="543">
          <cell r="R543" t="str">
            <v>Sirivada</v>
          </cell>
        </row>
        <row r="544">
          <cell r="R544" t="str">
            <v>Sirpur (APB)</v>
          </cell>
        </row>
        <row r="545">
          <cell r="R545" t="str">
            <v>Sirpur-U</v>
          </cell>
        </row>
        <row r="546">
          <cell r="R546" t="str">
            <v>Sirvel (APB)</v>
          </cell>
        </row>
        <row r="547">
          <cell r="R547" t="str">
            <v>Sivakodu (APB)</v>
          </cell>
        </row>
        <row r="548">
          <cell r="R548" t="str">
            <v>Sivakodu (APB)</v>
          </cell>
        </row>
        <row r="549">
          <cell r="R549" t="str">
            <v>Soan</v>
          </cell>
        </row>
        <row r="550">
          <cell r="R550" t="str">
            <v>Solasa</v>
          </cell>
        </row>
        <row r="551">
          <cell r="R551" t="str">
            <v>Somavarappadu</v>
          </cell>
        </row>
        <row r="552">
          <cell r="R552" t="str">
            <v>Srungavruksham (APB)</v>
          </cell>
        </row>
        <row r="553">
          <cell r="R553" t="str">
            <v>Srungavruksham (APB)</v>
          </cell>
        </row>
        <row r="554">
          <cell r="R554" t="str">
            <v>Stuvartpuram</v>
          </cell>
        </row>
        <row r="555">
          <cell r="R555" t="str">
            <v>Sudivaripalem</v>
          </cell>
        </row>
        <row r="556">
          <cell r="R556" t="str">
            <v>T. Challapalle (APB)</v>
          </cell>
        </row>
        <row r="557">
          <cell r="R557" t="str">
            <v>T. Kothapalle</v>
          </cell>
        </row>
        <row r="558">
          <cell r="R558" t="str">
            <v>T.Narasapuram (APB)</v>
          </cell>
        </row>
        <row r="559">
          <cell r="R559" t="str">
            <v>T.Narasapuram (APB)</v>
          </cell>
        </row>
        <row r="560">
          <cell r="R560" t="str">
            <v>T.Sundupalle (APB)</v>
          </cell>
        </row>
        <row r="561">
          <cell r="R561" t="str">
            <v>Tadikalapudi (APB)</v>
          </cell>
        </row>
        <row r="562">
          <cell r="R562" t="str">
            <v>Tadikalapudi (APB)</v>
          </cell>
        </row>
        <row r="563">
          <cell r="R563" t="str">
            <v>Tadinada</v>
          </cell>
        </row>
        <row r="564">
          <cell r="R564" t="str">
            <v>Tamirasa</v>
          </cell>
        </row>
        <row r="565">
          <cell r="R565" t="str">
            <v>Tekkali (APB)</v>
          </cell>
        </row>
        <row r="566">
          <cell r="R566" t="str">
            <v>Tekmal (APB)</v>
          </cell>
        </row>
        <row r="567">
          <cell r="R567" t="str">
            <v>Tekmal (APB)</v>
          </cell>
        </row>
        <row r="568">
          <cell r="R568" t="str">
            <v>Telagayaplem</v>
          </cell>
        </row>
        <row r="569">
          <cell r="R569" t="str">
            <v>Telaprolu</v>
          </cell>
        </row>
        <row r="570">
          <cell r="R570" t="str">
            <v>Tetali</v>
          </cell>
        </row>
        <row r="571">
          <cell r="R571" t="str">
            <v>Thallapalle (APB)</v>
          </cell>
        </row>
        <row r="572">
          <cell r="R572" t="str">
            <v>Thatchankurchy</v>
          </cell>
        </row>
        <row r="573">
          <cell r="R573" t="str">
            <v>Thimmapuram</v>
          </cell>
        </row>
        <row r="574">
          <cell r="R574" t="str">
            <v>Thimmarajupalem</v>
          </cell>
        </row>
        <row r="575">
          <cell r="R575" t="str">
            <v>Thippaluru (APB)</v>
          </cell>
        </row>
        <row r="576">
          <cell r="R576" t="str">
            <v>Tholeru</v>
          </cell>
        </row>
        <row r="577">
          <cell r="R577" t="str">
            <v>Tholeru (APB)</v>
          </cell>
        </row>
        <row r="578">
          <cell r="R578" t="str">
            <v>Thondangi (APB)</v>
          </cell>
        </row>
        <row r="579">
          <cell r="R579" t="str">
            <v>Thondangi (APB)</v>
          </cell>
        </row>
        <row r="580">
          <cell r="R580" t="str">
            <v>Thotavaripalem</v>
          </cell>
        </row>
        <row r="581">
          <cell r="R581" t="str">
            <v>Thukkuguda (APB)</v>
          </cell>
        </row>
        <row r="582">
          <cell r="R582" t="str">
            <v>Thunuduru</v>
          </cell>
        </row>
        <row r="583">
          <cell r="R583" t="str">
            <v>Timmayapalam</v>
          </cell>
        </row>
        <row r="584">
          <cell r="R584" t="str">
            <v>Turkayamjal (APB)</v>
          </cell>
        </row>
        <row r="585">
          <cell r="R585" t="str">
            <v>Tyajampudi</v>
          </cell>
        </row>
        <row r="586">
          <cell r="R586" t="str">
            <v>Udumudi (APB)</v>
          </cell>
        </row>
        <row r="587">
          <cell r="R587" t="str">
            <v>Udumudi (APB)</v>
          </cell>
        </row>
        <row r="588">
          <cell r="R588" t="str">
            <v>Ulchala (APB)</v>
          </cell>
        </row>
        <row r="589">
          <cell r="R589" t="str">
            <v>Undi</v>
          </cell>
        </row>
        <row r="590">
          <cell r="R590" t="str">
            <v>Unguturu</v>
          </cell>
        </row>
        <row r="591">
          <cell r="R591" t="str">
            <v>Unudurru</v>
          </cell>
        </row>
        <row r="592">
          <cell r="R592" t="str">
            <v>Uppada (APB)</v>
          </cell>
        </row>
        <row r="593">
          <cell r="R593" t="str">
            <v>Uppada (APB)</v>
          </cell>
        </row>
        <row r="594">
          <cell r="R594" t="str">
            <v>Uppalapadu</v>
          </cell>
        </row>
        <row r="595">
          <cell r="R595" t="str">
            <v>Uppamagular</v>
          </cell>
        </row>
        <row r="596">
          <cell r="R596" t="str">
            <v xml:space="preserve">Utnoor/Narsapur </v>
          </cell>
        </row>
        <row r="597">
          <cell r="R597" t="str">
            <v>Vaddigudem</v>
          </cell>
        </row>
        <row r="598">
          <cell r="R598" t="str">
            <v>Vadlamudi (APB)</v>
          </cell>
        </row>
        <row r="599">
          <cell r="R599" t="str">
            <v>Vadlamudi (APB)</v>
          </cell>
        </row>
        <row r="600">
          <cell r="R600" t="str">
            <v>Valaparla</v>
          </cell>
        </row>
        <row r="601">
          <cell r="R601" t="str">
            <v>Valluru</v>
          </cell>
        </row>
        <row r="602">
          <cell r="R602" t="str">
            <v>Vangoor (APB)</v>
          </cell>
        </row>
        <row r="603">
          <cell r="R603" t="str">
            <v>Vankal - Gujarat</v>
          </cell>
        </row>
        <row r="604">
          <cell r="R604" t="str">
            <v>Vankayalapadu</v>
          </cell>
        </row>
        <row r="605">
          <cell r="R605" t="str">
            <v>Vanukuru</v>
          </cell>
        </row>
        <row r="606">
          <cell r="R606" t="str">
            <v>Varagani</v>
          </cell>
        </row>
        <row r="607">
          <cell r="R607" t="str">
            <v>Varahapatanam</v>
          </cell>
        </row>
        <row r="608">
          <cell r="R608" t="str">
            <v>Varni (APB)</v>
          </cell>
        </row>
        <row r="609">
          <cell r="R609" t="str">
            <v>Vasanthavada</v>
          </cell>
        </row>
        <row r="610">
          <cell r="R610" t="str">
            <v>Vatluru (APB)</v>
          </cell>
        </row>
        <row r="611">
          <cell r="R611" t="str">
            <v>Vatluru (APB)</v>
          </cell>
        </row>
        <row r="612">
          <cell r="R612" t="str">
            <v>Vedhurla Lanka</v>
          </cell>
        </row>
        <row r="613">
          <cell r="R613" t="str">
            <v>Veerannapalyam</v>
          </cell>
        </row>
        <row r="614">
          <cell r="R614" t="str">
            <v>Veerapanenigudem</v>
          </cell>
        </row>
        <row r="615">
          <cell r="R615" t="str">
            <v>Veeravalli</v>
          </cell>
        </row>
        <row r="616">
          <cell r="R616" t="str">
            <v>Veeravasam</v>
          </cell>
        </row>
        <row r="617">
          <cell r="R617" t="str">
            <v>Veldanda (APB)</v>
          </cell>
        </row>
        <row r="618">
          <cell r="R618" t="str">
            <v>Veldipadu</v>
          </cell>
        </row>
        <row r="619">
          <cell r="R619" t="str">
            <v>Veldurthi (APB)</v>
          </cell>
        </row>
        <row r="620">
          <cell r="R620" t="str">
            <v>Vellulla (APB)</v>
          </cell>
        </row>
        <row r="621">
          <cell r="R621" t="str">
            <v>Veluru</v>
          </cell>
        </row>
        <row r="622">
          <cell r="R622" t="str">
            <v>Vemavarappadu</v>
          </cell>
        </row>
        <row r="623">
          <cell r="R623" t="str">
            <v>Vempa</v>
          </cell>
        </row>
        <row r="624">
          <cell r="R624" t="str">
            <v>Vempalle (APB)</v>
          </cell>
        </row>
        <row r="625">
          <cell r="R625" t="str">
            <v>Vemulapudi (APB)</v>
          </cell>
        </row>
        <row r="626">
          <cell r="R626" t="str">
            <v>Venkatapuram</v>
          </cell>
        </row>
        <row r="627">
          <cell r="R627" t="str">
            <v>Vennapudi</v>
          </cell>
        </row>
        <row r="628">
          <cell r="R628" t="str">
            <v>Vetlapalem</v>
          </cell>
        </row>
        <row r="629">
          <cell r="R629" t="str">
            <v>Vijayanagar Colony</v>
          </cell>
        </row>
        <row r="630">
          <cell r="R630" t="str">
            <v>Viralipatti</v>
          </cell>
        </row>
        <row r="631">
          <cell r="R631" t="str">
            <v>Vontimetta (APB)</v>
          </cell>
        </row>
        <row r="632">
          <cell r="R632" t="str">
            <v>Vujanampadu</v>
          </cell>
        </row>
        <row r="633">
          <cell r="R633" t="str">
            <v>Vullipallem</v>
          </cell>
        </row>
        <row r="634">
          <cell r="R634" t="str">
            <v>Yadavole (APB)</v>
          </cell>
        </row>
        <row r="635">
          <cell r="R635" t="str">
            <v>Yadavole (APB)</v>
          </cell>
        </row>
        <row r="636">
          <cell r="R636" t="str">
            <v>Yaddanapudi</v>
          </cell>
        </row>
        <row r="637">
          <cell r="R637" t="str">
            <v>Yalamnchili</v>
          </cell>
        </row>
        <row r="638">
          <cell r="R638" t="str">
            <v>Yedapalle (APB)</v>
          </cell>
        </row>
        <row r="639">
          <cell r="R639" t="str">
            <v>Yeldurthy (APB)</v>
          </cell>
        </row>
        <row r="640">
          <cell r="R640" t="str">
            <v>Yeleswaram (APB)</v>
          </cell>
        </row>
        <row r="641">
          <cell r="R641" t="str">
            <v>Yeletipadu</v>
          </cell>
        </row>
        <row r="642">
          <cell r="R642" t="str">
            <v>Yellareddy (APB)</v>
          </cell>
        </row>
        <row r="643">
          <cell r="R643" t="str">
            <v>Yernagudem (APB)</v>
          </cell>
        </row>
        <row r="644">
          <cell r="R644" t="str">
            <v>Yernagudem (APB)</v>
          </cell>
        </row>
        <row r="645">
          <cell r="R645" t="str">
            <v>Yerraguntla (APB)</v>
          </cell>
        </row>
        <row r="646">
          <cell r="R646" t="str">
            <v>Yetukuru</v>
          </cell>
        </row>
        <row r="647">
          <cell r="R647" t="str">
            <v>Sankhavaram (APB)</v>
          </cell>
        </row>
      </sheetData>
      <sheetData sheetId="11" refreshError="1"/>
      <sheetData sheetId="12" refreshError="1"/>
    </sheetDataSet>
  </externalBook>
</externalLink>
</file>

<file path=xl/externalLinks/externalLink5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P&amp;L"/>
      <sheetName val="Cash Flows"/>
      <sheetName val="Charts"/>
      <sheetName val="WHG FS $ Format"/>
      <sheetName val="Sensitivity"/>
      <sheetName val="Ghana FY2012 Op Plan v1"/>
    </sheetNames>
    <sheetDataSet>
      <sheetData sheetId="0">
        <row r="2">
          <cell r="B2" t="str">
            <v>WaterHealth Ghana</v>
          </cell>
        </row>
        <row r="16">
          <cell r="C16">
            <v>1000000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MT 13-VOLUME BY MARKET"/>
      <sheetName val="FMT 14 -VOLUME BY BRANDS"/>
    </sheetNames>
    <sheetDataSet>
      <sheetData sheetId="0" refreshError="1"/>
      <sheetData sheetId="1" refreshError="1"/>
    </sheetDataSet>
  </externalBook>
</externalLink>
</file>

<file path=xl/externalLinks/externalLink5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PT 11-VOLUME BY BRANDS"/>
    </sheetNames>
    <sheetDataSet>
      <sheetData sheetId="0" refreshError="1"/>
    </sheetDataSet>
  </externalBook>
</externalLink>
</file>

<file path=xl/externalLinks/externalLink5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_master_financial (2)"/>
      <sheetName val="Plant Code"/>
      <sheetName val="Master"/>
      <sheetName val="Code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H4" t="str">
            <v>ORS</v>
          </cell>
        </row>
        <row r="5">
          <cell r="H5" t="str">
            <v>BOOT</v>
          </cell>
        </row>
        <row r="6">
          <cell r="H6" t="str">
            <v>PILOT</v>
          </cell>
        </row>
        <row r="7">
          <cell r="H7" t="str">
            <v>WHIN</v>
          </cell>
        </row>
      </sheetData>
      <sheetData sheetId="10" refreshError="1"/>
    </sheetDataSet>
  </externalBook>
</externalLink>
</file>

<file path=xl/externalLinks/externalLink5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R"/>
      <sheetName val="Hidden"/>
    </sheetNames>
    <sheetDataSet>
      <sheetData sheetId="0" refreshError="1"/>
      <sheetData sheetId="1" refreshError="1">
        <row r="2">
          <cell r="C2">
            <v>7</v>
          </cell>
        </row>
      </sheetData>
    </sheetDataSet>
  </externalBook>
</externalLink>
</file>

<file path=xl/externalLinks/externalLink5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Detail"/>
      <sheetName val="CF Metrics"/>
      <sheetName val="CF SLIDE"/>
      <sheetName val="IS Metrics"/>
      <sheetName val="IS SLIDE"/>
      <sheetName val="2010 IS - Detail"/>
      <sheetName val="2010 IS - Summary"/>
      <sheetName val="2010 Qtr Summary"/>
      <sheetName val="Cash Perspective"/>
      <sheetName val="WHIN UVW Re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2">
          <cell r="B12">
            <v>0</v>
          </cell>
        </row>
      </sheetData>
      <sheetData sheetId="6">
        <row r="12">
          <cell r="B12">
            <v>131903.11666666667</v>
          </cell>
        </row>
      </sheetData>
      <sheetData sheetId="7" refreshError="1"/>
      <sheetData sheetId="8">
        <row r="1">
          <cell r="F1">
            <v>46</v>
          </cell>
        </row>
      </sheetData>
      <sheetData sheetId="9">
        <row r="4">
          <cell r="P4">
            <v>176</v>
          </cell>
        </row>
      </sheetData>
    </sheetDataSet>
  </externalBook>
</externalLink>
</file>

<file path=xl/externalLinks/externalLink5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plant_master_financial"/>
      <sheetName val="plant_master_financial_profile_"/>
      <sheetName val="Legend"/>
      <sheetName val="Sheet1"/>
      <sheetName val="Sheet3"/>
      <sheetName val="Sheet2"/>
      <sheetName val="Plant Code"/>
      <sheetName val="Master"/>
      <sheetName val="Sheet4"/>
      <sheetName val="Sheet5"/>
    </sheetNames>
    <sheetDataSet>
      <sheetData sheetId="0"/>
      <sheetData sheetId="1">
        <row r="2">
          <cell r="C2" t="str">
            <v>WAPWG0601065CNA0800001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4">
          <cell r="H4" t="str">
            <v>ORS</v>
          </cell>
        </row>
        <row r="5">
          <cell r="H5" t="str">
            <v>BOOT</v>
          </cell>
        </row>
        <row r="6">
          <cell r="H6" t="str">
            <v>PILOT</v>
          </cell>
        </row>
        <row r="7">
          <cell r="H7" t="str">
            <v>WHIN</v>
          </cell>
        </row>
      </sheetData>
      <sheetData sheetId="9"/>
      <sheetData sheetId="10"/>
    </sheetDataSet>
  </externalBook>
</externalLink>
</file>

<file path=xl/externalLinks/externalLink5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CEB"/>
      <sheetName val="Anx-I"/>
      <sheetName val="Anx-II"/>
      <sheetName val="Anx-III"/>
      <sheetName val="Anx-IV"/>
      <sheetName val="CONFIG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</sheetDataSet>
  </externalBook>
</externalLink>
</file>

<file path=xl/externalLinks/externalLink5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</sheetNames>
    <sheetDataSet>
      <sheetData sheetId="0" refreshError="1"/>
    </sheetDataSet>
  </externalBook>
</externalLink>
</file>

<file path=xl/externalLinks/externalLink5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Leave Data 2004"/>
      <sheetName val="Leave Data Q1 2005"/>
      <sheetName val="Employee Data"/>
      <sheetName val="Q1 Calculations"/>
      <sheetName val="Q4 2004 Stub"/>
      <sheetName val="Total Q1 Payment"/>
      <sheetName val="Ratings Distribution"/>
    </sheetNames>
    <sheetDataSet>
      <sheetData sheetId="0" refreshError="1">
        <row r="8">
          <cell r="G8" t="str">
            <v>AUD</v>
          </cell>
          <cell r="H8">
            <v>1.2862</v>
          </cell>
        </row>
        <row r="9">
          <cell r="G9" t="str">
            <v>CAD</v>
          </cell>
          <cell r="H9">
            <v>1.2256199999999999</v>
          </cell>
        </row>
        <row r="10">
          <cell r="G10" t="str">
            <v>CHF</v>
          </cell>
          <cell r="H10">
            <v>1.1807700000000001</v>
          </cell>
        </row>
        <row r="11">
          <cell r="G11" t="str">
            <v>EUR</v>
          </cell>
          <cell r="H11">
            <v>0.76234000000000002</v>
          </cell>
        </row>
        <row r="12">
          <cell r="G12" t="str">
            <v>GBP</v>
          </cell>
          <cell r="H12">
            <v>0.52873999999999999</v>
          </cell>
        </row>
        <row r="13">
          <cell r="G13" t="str">
            <v>HKD</v>
          </cell>
          <cell r="H13">
            <v>7.7981600000000002</v>
          </cell>
        </row>
        <row r="14">
          <cell r="G14" t="str">
            <v>JPY</v>
          </cell>
          <cell r="H14">
            <v>104.45099999999999</v>
          </cell>
        </row>
        <row r="15">
          <cell r="G15" t="str">
            <v>KRW</v>
          </cell>
          <cell r="H15">
            <v>1027.2729999999999</v>
          </cell>
        </row>
        <row r="16">
          <cell r="G16" t="str">
            <v>SEK</v>
          </cell>
          <cell r="H16">
            <v>6.92056</v>
          </cell>
        </row>
        <row r="17">
          <cell r="G17" t="str">
            <v>INR</v>
          </cell>
          <cell r="H17">
            <v>43.706000000000003</v>
          </cell>
        </row>
        <row r="18">
          <cell r="G18" t="str">
            <v>USD</v>
          </cell>
          <cell r="H18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DV Workings"/>
      <sheetName val="WEALTH TAX"/>
    </sheetNames>
    <sheetDataSet>
      <sheetData sheetId="0" refreshError="1"/>
      <sheetData sheetId="1"/>
    </sheetDataSet>
  </externalBook>
</externalLink>
</file>

<file path=xl/externalLinks/externalLink5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"/>
      <sheetName val="Detailed dep sch"/>
      <sheetName val="XREF"/>
      <sheetName val="Tickmarks"/>
      <sheetName val="Balance sheet DCCDL Nov 06"/>
      <sheetName val="Trial Balance"/>
      <sheetName val="Sheet1"/>
      <sheetName val="Global Assmptions"/>
      <sheetName val="factor"/>
      <sheetName val="xSeries255"/>
      <sheetName val="V_Assum"/>
      <sheetName val="Deferredtax"/>
      <sheetName val="Ref"/>
      <sheetName val="Names Links"/>
      <sheetName val="Monthly Variance Sheet"/>
      <sheetName val="Inter unit set off"/>
      <sheetName val="XLR_NoRangeSheet"/>
      <sheetName val="Final FA_Schedule"/>
      <sheetName val="FORM-16"/>
      <sheetName val="mdd &amp; co Fdr jan.02 "/>
      <sheetName val="Net Entry"/>
      <sheetName val="Computer &amp; Software"/>
      <sheetName val="Furniture &amp; Fixture"/>
      <sheetName val="Leasehold Improvements"/>
      <sheetName val="Office Equipments"/>
      <sheetName val="Summary"/>
      <sheetName val="Additions"/>
      <sheetName val="Exhibit -3 FA"/>
      <sheetName val="Interest on secured Loans"/>
      <sheetName val="TL SBI"/>
      <sheetName val="DDB Summary wrking"/>
      <sheetName val="LOC 100cr ILFS"/>
      <sheetName val="NSR_E"/>
      <sheetName val="TOT_COST"/>
      <sheetName val="input"/>
      <sheetName val="ADD05-06APR-SEP"/>
      <sheetName val="GM &amp; TA"/>
      <sheetName val="GL Codes"/>
      <sheetName val="PL"/>
      <sheetName val="AN-2K"/>
      <sheetName val="worksheet"/>
      <sheetName val="BS, PL, Sch 5 to 9"/>
      <sheetName val="tables"/>
      <sheetName val="CURRENCY"/>
      <sheetName val="Worksheet in 5641A Fixed Assets"/>
      <sheetName val="NW RTU"/>
      <sheetName val="Edit(01)"/>
      <sheetName val="Controls"/>
      <sheetName val="hdnSheet"/>
      <sheetName val="ridgewood"/>
      <sheetName val="Assumption Sheet"/>
      <sheetName val="Results PL"/>
      <sheetName val="Lead"/>
      <sheetName val="Inventory Count Sheet "/>
      <sheetName val="Sensitivity"/>
      <sheetName val="Monthly variance"/>
      <sheetName val="STIPEND"/>
      <sheetName val="DJ1"/>
      <sheetName val="Leashold Exb2"/>
      <sheetName val="Exhibit 4 Working"/>
      <sheetName val="Office Equpiment Exb2"/>
      <sheetName val=" Computer  Exb 2"/>
      <sheetName val="Deletion - Exhibit 2-Office Eq"/>
      <sheetName val="Words"/>
      <sheetName val="Power &amp; Fuel (S)"/>
      <sheetName val="PRECAST lightconc-II"/>
      <sheetName val="wordsdata"/>
      <sheetName val="Option Modification"/>
      <sheetName val="RateAnalysis"/>
      <sheetName val="Ageing Down payment vendor"/>
      <sheetName val="Civil Boq"/>
      <sheetName val="WDV Workings"/>
      <sheetName val="Company"/>
      <sheetName val="Analytical 31 March 2007"/>
      <sheetName val="MarketData"/>
      <sheetName val="Definitions"/>
      <sheetName val="F. assets Breakup"/>
      <sheetName val="RPT 11-VOLUME BY BRANDS"/>
      <sheetName val="YR 2004 - Firm "/>
      <sheetName val="NOA Quaterly Data"/>
      <sheetName val="Assumptions"/>
      <sheetName val="FA Register_Detailed "/>
      <sheetName val="Links"/>
      <sheetName val="Ex VI"/>
      <sheetName val="ASSETMST"/>
      <sheetName val="Professional"/>
      <sheetName val="rent"/>
      <sheetName val="BSNL services"/>
      <sheetName val="Sheet2"/>
      <sheetName val="대외공문"/>
      <sheetName val="LampCord-2003"/>
      <sheetName val="2002"/>
      <sheetName val="９５期投審ベース投資"/>
      <sheetName val="M+MC"/>
      <sheetName val="BST"/>
      <sheetName val="Order Intake"/>
      <sheetName val="3359867127"/>
      <sheetName val="TL CDR IL&amp;FS"/>
      <sheetName val="TL JKB"/>
      <sheetName val="TL LIC"/>
      <sheetName val="TL SBH"/>
      <sheetName val="NCD IL&amp;FS"/>
      <sheetName val="TL BOB"/>
      <sheetName val="TL CBI"/>
      <sheetName val="TL IDBI"/>
      <sheetName val="TL IL&amp;FS"/>
      <sheetName val="Commerica"/>
      <sheetName val="Adjustments"/>
      <sheetName val="CABLE DATA"/>
      <sheetName val="Break up Sheet"/>
      <sheetName val="Labor abs-NMR"/>
      <sheetName val="Do not delete - Lists"/>
      <sheetName val="Schedules 1-15 (BIW)"/>
      <sheetName val="Schedules 16-22 (BIW)"/>
      <sheetName val="Rate analysis 1"/>
      <sheetName val="PopCache"/>
      <sheetName val="Page1"/>
      <sheetName val="TOC"/>
      <sheetName val="2A"/>
      <sheetName val="Intro"/>
      <sheetName val="P&amp;L BV"/>
      <sheetName val="TELES"/>
      <sheetName val="Quadband"/>
      <sheetName val="Table 5"/>
      <sheetName val="Instructions"/>
      <sheetName val="Intaccrual"/>
      <sheetName val="2000-01"/>
      <sheetName val="Int on STDeposit"/>
      <sheetName val="Trial Balance for Schedules"/>
      <sheetName val="XL4Poppy"/>
      <sheetName val="CF"/>
      <sheetName val="FIRC"/>
      <sheetName val="final abstract"/>
      <sheetName val="SBU"/>
      <sheetName val="hidnSheetNew"/>
      <sheetName val="Main-Material"/>
      <sheetName val="暂估材料"/>
      <sheetName val="Summary_Bank"/>
      <sheetName val="MainSheet"/>
      <sheetName val="Balance sheet"/>
      <sheetName val="Micro"/>
      <sheetName val="Macro"/>
      <sheetName val="Scaff-Rose"/>
      <sheetName val="Quote Sheet"/>
      <sheetName val="Final Bill of Material"/>
      <sheetName val="3. Elemental Summary"/>
      <sheetName val="3"/>
      <sheetName val="Material "/>
      <sheetName val="Budget_CF - Overall"/>
      <sheetName val="Cash Flow Working"/>
      <sheetName val="Summary_CFA"/>
      <sheetName val="IO LIST"/>
      <sheetName val="BS"/>
      <sheetName val="Cashflow working"/>
      <sheetName val="決算出日"/>
      <sheetName val="XCharge"/>
      <sheetName val="SALES"/>
      <sheetName val="FA Final Schedule"/>
      <sheetName val="FA register-copy"/>
      <sheetName val="Retirals"/>
      <sheetName val="Reco-updated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changes"/>
      <sheetName val="YTD"/>
      <sheetName val="#REF"/>
      <sheetName val="98ordbkg"/>
      <sheetName val="enums"/>
      <sheetName val="M00100"/>
      <sheetName val="est"/>
      <sheetName val="Provident Fund Payment "/>
      <sheetName val="2. Equity"/>
      <sheetName val="IS Mo"/>
      <sheetName val="Summary year Plan"/>
      <sheetName val="SBI(Siliguri)"/>
      <sheetName val="Performance Report"/>
      <sheetName val="Borrowing"/>
      <sheetName val="b. Sensitivity Analysis"/>
      <sheetName val="Factor_sheet"/>
      <sheetName val="Look up Category"/>
      <sheetName val="Assumption"/>
      <sheetName val="FA TB 28-2-2006"/>
      <sheetName val="기계내역서"/>
      <sheetName val="analysis"/>
      <sheetName val="1 - A (Narrative)"/>
      <sheetName val="RA-markate"/>
      <sheetName val="U-4_Investments &amp; FD"/>
      <sheetName val="ORIGINAL"/>
      <sheetName val="19 to 23"/>
      <sheetName val="12 to 18"/>
      <sheetName val="4 to 10"/>
      <sheetName val="26 to 29"/>
      <sheetName val="31to32"/>
      <sheetName val="30"/>
      <sheetName val="24to26"/>
      <sheetName val="data"/>
      <sheetName val="Sub Lead"/>
      <sheetName val="Lead Sheet"/>
      <sheetName val="Target Master"/>
      <sheetName val="finalised"/>
      <sheetName val="Fact.Equip."/>
      <sheetName val="List"/>
      <sheetName val="Arch"/>
      <sheetName val="BFS"/>
      <sheetName val="9"/>
      <sheetName val="SCHEDULE"/>
      <sheetName val="Calc"/>
      <sheetName val="mecon-summary"/>
      <sheetName val="COMPLEXALL"/>
      <sheetName val="A.O.R."/>
      <sheetName val="Materials Cost(PCC)"/>
      <sheetName val="MASTER - MARCH"/>
      <sheetName val="Trial"/>
      <sheetName val="Input Form"/>
      <sheetName val="Abstract"/>
      <sheetName val="GRSummary"/>
      <sheetName val="w_dn_idd"/>
      <sheetName val="Labor bill - Shuttering"/>
      <sheetName val="w't table"/>
      <sheetName val="Database"/>
      <sheetName val="schedule nos"/>
      <sheetName val="analysis-superstructure"/>
      <sheetName val="Unit Rate"/>
      <sheetName val="Set"/>
      <sheetName val="BLOCK-A (MEA.SHEET)"/>
      <sheetName val="pt-cw"/>
      <sheetName val="Material Rate"/>
      <sheetName val="BOQ"/>
      <sheetName val="Detail"/>
      <sheetName val="Name Lists"/>
      <sheetName val="CASHFLOWS"/>
      <sheetName val="Data (adj."/>
      <sheetName val="Sheet3"/>
      <sheetName val="two way-1"/>
      <sheetName val="ICO_budzet_97"/>
      <sheetName val="TB 2003"/>
      <sheetName val="Leadsheet"/>
      <sheetName val="Lists"/>
      <sheetName val="Down payment vendor"/>
      <sheetName val="PnL"/>
      <sheetName val="QTY. PROV.LAB"/>
      <sheetName val="S tax cenvat"/>
      <sheetName val="Share Application Money"/>
      <sheetName val="Tdep(old)"/>
      <sheetName val="Fixed Assets Schedule"/>
      <sheetName val="102 apr mar"/>
      <sheetName val="Parameters"/>
      <sheetName val="FA Schedule"/>
      <sheetName val="Analytical"/>
      <sheetName val="5"/>
      <sheetName val="Staff Forecast spread"/>
      <sheetName val="MB.Prod"/>
      <sheetName val="Base Data - Permanent Material"/>
      <sheetName val="Option"/>
      <sheetName val="Names"/>
      <sheetName val="Register"/>
      <sheetName val="SOF Alternative Offer"/>
      <sheetName val="PROJECT BRIEF(EX.NEW)"/>
      <sheetName val="Data sheet"/>
      <sheetName val="rates"/>
      <sheetName val="Contents"/>
      <sheetName val="VENDOR LIST"/>
      <sheetName val="WORD"/>
      <sheetName val="Details"/>
      <sheetName val="Project Data"/>
      <sheetName val="Trial Bal "/>
      <sheetName val="Base width"/>
      <sheetName val="CCNs"/>
      <sheetName val="URA"/>
      <sheetName val="Notes"/>
      <sheetName val="BQ"/>
      <sheetName val="cover page"/>
      <sheetName val="T&amp;M"/>
      <sheetName val="Pile Schedule_R2"/>
      <sheetName val="Superstruc"/>
      <sheetName val="Project Brief"/>
      <sheetName val="FF-6"/>
      <sheetName val="rc01"/>
      <sheetName val="Basis"/>
      <sheetName val="FIN-QTY"/>
      <sheetName val="UAE_Holidays"/>
      <sheetName val="Currencies"/>
      <sheetName val="Monthly Break Up"/>
      <sheetName val="3558"/>
      <sheetName val="Support"/>
      <sheetName val=""/>
      <sheetName val="269T(final)"/>
      <sheetName val="DETAILED  BOQ"/>
      <sheetName val="P&amp;L"/>
      <sheetName val="Inputs &amp; Summary Output"/>
      <sheetName val="Broad Refresher Model"/>
      <sheetName val="GS"/>
      <sheetName val="Detailed_dep_sch"/>
      <sheetName val="GM_&amp;_TA"/>
      <sheetName val="PRECAST_lightconc-II"/>
      <sheetName val="Inter_unit_set_off"/>
      <sheetName val="Civil_Boq"/>
      <sheetName val="Balance_sheet_DCCDL_Nov_06"/>
      <sheetName val="Trial_Balance"/>
      <sheetName val="Global_Assmptions"/>
      <sheetName val="Labor_abs-NMR"/>
      <sheetName val="CABLE_DATA"/>
      <sheetName val="Balance_Sheet"/>
      <sheetName val="Data_sheet"/>
      <sheetName val="PROJECT_BRIEF(EX_NEW)"/>
      <sheetName val="Break_up_Sheet"/>
      <sheetName val="w't_table"/>
      <sheetName val="Weekly Rates"/>
      <sheetName val="510003 total"/>
      <sheetName val="RPT 71-VOLUME DATA-PCI "/>
      <sheetName val="syndicate codes"/>
      <sheetName val="CFS"/>
      <sheetName val="FA Sch"/>
      <sheetName val="P&amp;L Note_Mar'21"/>
      <sheetName val="Wag&amp;Sal"/>
      <sheetName val="Unit cost- Drain-Protection-2"/>
      <sheetName val="SEW4"/>
      <sheetName val="4. Corporate"/>
      <sheetName val="5. Panna"/>
      <sheetName val="6. Mahua Kothi"/>
      <sheetName val="7. Pench"/>
      <sheetName val="8. Kanha"/>
      <sheetName val="1. FA Schedule"/>
      <sheetName val="grp "/>
      <sheetName val="1.Civil"/>
      <sheetName val="Reference"/>
      <sheetName val="Staff"/>
      <sheetName val="Ward areas"/>
      <sheetName val="LHE"/>
      <sheetName val="REV (Attra-QTC)"/>
      <sheetName val="1"/>
      <sheetName val="THK"/>
      <sheetName val="Mapping table"/>
      <sheetName val="Measurment"/>
      <sheetName val="Masonary"/>
      <sheetName val="Mas-2nd floor"/>
      <sheetName val="Inputs"/>
      <sheetName val="Sheet3 (2)"/>
      <sheetName val="ABBR"/>
      <sheetName val="Appendix 11"/>
      <sheetName val="Fin Sum"/>
      <sheetName val="WXY"/>
      <sheetName val="COLUMN"/>
      <sheetName val="Riser-1"/>
      <sheetName val="BASIS -DEC 08"/>
      <sheetName val="FORM7"/>
      <sheetName val="Results"/>
      <sheetName val="p1-costg"/>
      <sheetName val="PLGroupings"/>
      <sheetName val="Sump"/>
      <sheetName val="Headings"/>
      <sheetName val="Leg 1-1"/>
      <sheetName val="Cover"/>
      <sheetName val="공사비 내역 (가)"/>
      <sheetName val="Rate analysis"/>
      <sheetName val="specification options"/>
      <sheetName val="CANDY BOQ"/>
      <sheetName val="Introduction"/>
      <sheetName val="Staircase-4"/>
      <sheetName val="Basic Rate"/>
      <sheetName val="Vendors"/>
      <sheetName val=" "/>
      <sheetName val="p.mgmt"/>
      <sheetName val="PRI-LS"/>
      <sheetName val="C"/>
      <sheetName val="JAN"/>
      <sheetName val="X17-TOTAL"/>
      <sheetName val="WP 5"/>
      <sheetName val="WP 2"/>
      <sheetName val="WP 4"/>
      <sheetName val="WP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/>
      <sheetData sheetId="160" refreshError="1"/>
      <sheetData sheetId="161"/>
      <sheetData sheetId="162"/>
      <sheetData sheetId="163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5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p Sheet"/>
    </sheetNames>
    <sheetDataSet>
      <sheetData sheetId="0" refreshError="1"/>
    </sheetDataSet>
  </externalBook>
</externalLink>
</file>

<file path=xl/externalLinks/externalLink5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Variance"/>
      <sheetName val="separations"/>
      <sheetName val="additions"/>
      <sheetName val="additions for full year"/>
      <sheetName val="Separations for the year"/>
      <sheetName val="basic increments"/>
      <sheetName val="DA VDA increment"/>
      <sheetName val="Reconciliation"/>
      <sheetName val="Summary"/>
      <sheetName val="Provident fund"/>
      <sheetName val="PF ARP"/>
      <sheetName val="ESIC"/>
      <sheetName val="ESIC ARP"/>
      <sheetName val="gratuity expense"/>
      <sheetName val="leave salary- expense"/>
      <sheetName val="Officers"/>
      <sheetName val="Brew staff"/>
      <sheetName val="Panjim depot"/>
      <sheetName val="Margao dep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Sch-E"/>
      <sheetName val="Leasehold "/>
      <sheetName val="Freehold land"/>
      <sheetName val="Building"/>
      <sheetName val="P&amp;M"/>
      <sheetName val="Elect Instal"/>
      <sheetName val="Equipment"/>
      <sheetName val="F&amp;F"/>
      <sheetName val="Vehicle"/>
      <sheetName val="Ship"/>
      <sheetName val="Aircrafts"/>
      <sheetName val="Jetties"/>
      <sheetName val="Develp"/>
      <sheetName val="Reserve"/>
      <sheetName val="FA Register"/>
      <sheetName val="Manual Posting"/>
      <sheetName val="Tech"/>
      <sheetName val="lease"/>
      <sheetName val="techwork"/>
      <sheetName val="software"/>
      <sheetName val="softlist"/>
      <sheetName val="XREF"/>
      <sheetName val="Consolidated"/>
      <sheetName val="DET0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-TOP SHEET"/>
      <sheetName val="CWIP"/>
      <sheetName val="MACRO DEP"/>
      <sheetName val="ADDN-IMP TO L'HOLD"/>
      <sheetName val="DEP-IMP TO L'HOLD"/>
      <sheetName val="ADDN-COMPUTERS"/>
      <sheetName val="DEP-COMP"/>
      <sheetName val="ADDN-OFF EQPT"/>
      <sheetName val="DEL-OFF EQPT"/>
      <sheetName val="DEP-OFF EQPT"/>
      <sheetName val="ADDN-F &amp; F"/>
      <sheetName val="DEP-F&amp;F"/>
      <sheetName val="ADDN-VEHICLES"/>
      <sheetName val="DEP-VEHICLES"/>
      <sheetName val="TEMPLATE"/>
      <sheetName val="WEALTH TAX"/>
      <sheetName val="IT DEPN"/>
      <sheetName val="XREF"/>
      <sheetName val="Tickmarks"/>
      <sheetName val="IMP TO L'HOLD"/>
      <sheetName val="COMPUTERS"/>
      <sheetName val="OFF EQPT"/>
      <sheetName val="OFF EQPT-DELETIONS"/>
      <sheetName val="F &amp; F"/>
      <sheetName val="VEHICLES"/>
      <sheetName val="Sheet2"/>
      <sheetName val="WDV Workings"/>
      <sheetName val="Worksheet in 5610  FIXED ASSETS"/>
      <sheetName val="RPT 11-VOLUME BY BRANDS"/>
      <sheetName val="OCF Change"/>
      <sheetName val="Cash Flow Statement in millions"/>
      <sheetName val="Commerica"/>
      <sheetName val="Adjustments"/>
      <sheetName val="FMT 13-VOLUME BY MARKET"/>
      <sheetName val="FMT 14 -VOLUME BY BRANDS"/>
      <sheetName val="RPT 51-VOLUME DATA-Industry"/>
      <sheetName val="RPT 50-VOLUME DATA-PCI "/>
      <sheetName val="Open"/>
      <sheetName val="Lead"/>
      <sheetName val="Rollforward"/>
      <sheetName val="TOD"/>
      <sheetName val="Depreciation"/>
      <sheetName val="Addition Listing &amp; Factor"/>
      <sheetName val="CWIP Baroda project (pbc)"/>
      <sheetName val="CWIP testing"/>
      <sheetName val="Consolidated"/>
      <sheetName val="Ref"/>
      <sheetName val="Sch to PL"/>
      <sheetName val="3. Capital Commmitment-31.3.08"/>
      <sheetName val="1. Notes"/>
      <sheetName val="4. Additions details"/>
      <sheetName val="Addition"/>
      <sheetName val="Assumptions"/>
      <sheetName val="Breakup Value Working"/>
      <sheetName val="sch"/>
      <sheetName val="BS"/>
      <sheetName val="FA"/>
      <sheetName val="Schedules"/>
      <sheetName val="Lists"/>
      <sheetName val="PVM EXPENSES"/>
      <sheetName val="NG Forecasts"/>
      <sheetName val="Summary"/>
      <sheetName val="PF"/>
      <sheetName val="Rangenam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A5" t="str">
            <v>{b}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ments"/>
    </sheetNames>
    <sheetDataSet>
      <sheetData sheetId="0" refreshError="1"/>
    </sheetDataSet>
  </externalBook>
</externalLink>
</file>

<file path=xl/externalLinks/externalLink5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d Income"/>
      <sheetName val="Tickmarks"/>
    </sheetNames>
    <sheetDataSet>
      <sheetData sheetId="0" refreshError="1"/>
      <sheetData sheetId="1" refreshError="1"/>
    </sheetDataSet>
  </externalBook>
</externalLink>
</file>

<file path=xl/externalLinks/externalLink5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1"/>
      <sheetName val="2"/>
      <sheetName val="6"/>
      <sheetName val="8"/>
      <sheetName val="10"/>
      <sheetName val="12"/>
      <sheetName val="14"/>
      <sheetName val="4"/>
      <sheetName val="Unit wise consol "/>
      <sheetName val="Rounded off"/>
      <sheetName val="NOTES -1"/>
      <sheetName val="NOTES-2"/>
      <sheetName val=" Tax provision"/>
      <sheetName val="XREF"/>
      <sheetName val="Inter unit for consolidation"/>
      <sheetName val="Sheet4"/>
      <sheetName val="Sheet3"/>
      <sheetName val="Sheet2"/>
      <sheetName val="Sheet1"/>
      <sheetName val="Consolidated"/>
      <sheetName val="Fixed asset register"/>
      <sheetName val="1-8"/>
      <sheetName val="PROFIT"/>
      <sheetName val="DEPN"/>
      <sheetName val="INTT"/>
      <sheetName val="BS-Sch-E"/>
      <sheetName val="Monthly Variance Sheet"/>
      <sheetName val="2. Monthly Variance Sheet"/>
      <sheetName val="factor_sheet"/>
      <sheetName val="Computer &amp; Software"/>
      <sheetName val="Furniture &amp; Fixture"/>
      <sheetName val="Leasehold Improvements"/>
      <sheetName val="Office Equipments"/>
      <sheetName val="COMBINE"/>
      <sheetName val="D7B"/>
      <sheetName val="Vehicles"/>
      <sheetName val="ACCOUNTS"/>
      <sheetName val="Asmp"/>
      <sheetName val="Prepaid 2010-11"/>
      <sheetName val="Summary"/>
      <sheetName val="Request "/>
      <sheetName val="FORM-16"/>
      <sheetName val="xSeries255"/>
      <sheetName val="Inter unit set off"/>
      <sheetName val="factor"/>
      <sheetName val="NW RTU"/>
      <sheetName val="UA 15_Cut off"/>
      <sheetName val="XLR_NoRangeSheet"/>
      <sheetName val="tables"/>
      <sheetName val="Testing"/>
      <sheetName val="Advance Tax"/>
      <sheetName val="LampCord-2003"/>
      <sheetName val="대외공문"/>
      <sheetName val="Option Modification"/>
      <sheetName val="LS"/>
      <sheetName val="Service Tax payable"/>
      <sheetName val="analysis"/>
      <sheetName val="sheeet7"/>
      <sheetName val="except wiring"/>
      <sheetName val="Finishes Rate"/>
      <sheetName val="Structure"/>
      <sheetName val="Finishes cost"/>
      <sheetName val="A.O.R."/>
      <sheetName val="BS Schedule"/>
      <sheetName val="Accrued Income"/>
      <sheetName val="Tickmarks"/>
      <sheetName val="Provision for Tax"/>
      <sheetName val="Insurance (exp)"/>
      <sheetName val="H"/>
      <sheetName val="Analytical 31 March 2007"/>
      <sheetName val="Reference"/>
      <sheetName val="Sch"/>
      <sheetName val="co.tax"/>
      <sheetName val="Groups"/>
      <sheetName val="Bsheet"/>
      <sheetName val="#REF"/>
      <sheetName val="Balance sheet DCCDL Nov 06"/>
      <sheetName val="wordsdata"/>
      <sheetName val="Salary Analytical"/>
      <sheetName val="2. Capital Fund"/>
      <sheetName val="Content Instructions"/>
      <sheetName val="SCH 9-10"/>
      <sheetName val="FBT"/>
      <sheetName val="CMA Sampling Apr-Jun"/>
      <sheetName val="Capital Surplus"/>
      <sheetName val="Tax Comp"/>
      <sheetName val="Gr-BS (2)"/>
      <sheetName val="3645-9_1_96"/>
      <sheetName val="Instructions"/>
      <sheetName val="MH Compensate-Nov"/>
      <sheetName val="Balustrade"/>
      <sheetName val="Sch. Areas"/>
      <sheetName val="EQ NETWORK CCTS-aug03"/>
      <sheetName val="Page 1"/>
      <sheetName val="Jan 07 - MAR 07"/>
      <sheetName val="Summary "/>
      <sheetName val="Topsheet"/>
      <sheetName val="IncidentsEAP"/>
      <sheetName val="Investments"/>
      <sheetName val="Leave Status"/>
      <sheetName val="Employee data"/>
      <sheetName val="Print Menu"/>
      <sheetName val="wwww"/>
      <sheetName val="Assume"/>
      <sheetName val="Capital"/>
      <sheetName val="MF NAV&amp;MARKET VALUE 31.03.2006"/>
      <sheetName val="EST-REP=AMP"/>
      <sheetName val="MS Parameters"/>
      <sheetName val="input"/>
      <sheetName val="17,18 Emp Ben Exp, Other exp"/>
      <sheetName val="14, 15 and 16Rev Frm Oprtn,  "/>
      <sheetName val="3,4,5, 6,7. LTP, Trd Pybl"/>
      <sheetName val="9,10,11,12,13. "/>
      <sheetName val="2002"/>
      <sheetName val="Cash flow details"/>
      <sheetName val="Base Areas-ft²"/>
      <sheetName val="Base Areas-m²"/>
      <sheetName val="Data"/>
      <sheetName val="Set"/>
      <sheetName val="2.12"/>
      <sheetName val="15-21"/>
      <sheetName val="WDV Workings"/>
      <sheetName val="Reconciliation of GL &amp; FAR"/>
      <sheetName val="Borrowing"/>
      <sheetName val="Top sheet"/>
      <sheetName val="Leashold Exb2"/>
      <sheetName val="Exhibit 4 Working"/>
      <sheetName val="Office Equpiment Exb2"/>
      <sheetName val=" Computer  Exb 2"/>
      <sheetName val="Deletion - Exhibit 2-Office Eq"/>
      <sheetName val="GROUPING"/>
      <sheetName val="worksheet"/>
      <sheetName val="CFForecast detail"/>
      <sheetName val="PRI-LS"/>
      <sheetName val="meas-wp"/>
      <sheetName val="Assumptions"/>
      <sheetName val="Site Dev BOQ"/>
      <sheetName val="Ass4"/>
      <sheetName val="DCF"/>
      <sheetName val="Key Ass"/>
      <sheetName val="Outgoing"/>
      <sheetName val="Incoming"/>
      <sheetName val="Variables"/>
      <sheetName val="TB 1207"/>
      <sheetName val="Factor Sheet"/>
      <sheetName val="FA"/>
      <sheetName val="S &amp; A"/>
      <sheetName val="Detail"/>
      <sheetName val="beam-reinft"/>
      <sheetName val="TBAL9697 -group wise  sdpl"/>
      <sheetName val="Labor abs-NMR"/>
      <sheetName val="horizontal"/>
      <sheetName val="3. Elemental Summary"/>
      <sheetName val="9. Package split - Cost "/>
      <sheetName val="12a. CFTable"/>
      <sheetName val="10. &amp; 11. Rate Code &amp; BQ"/>
      <sheetName val="13. Steel - Ratio"/>
      <sheetName val="3"/>
      <sheetName val="Internet"/>
      <sheetName val="TRIAL BALANCE"/>
      <sheetName val="List"/>
      <sheetName val="CANDY BOQ"/>
      <sheetName val="beam-reinft-IIInd floor"/>
      <sheetName val="Leasehold mprovements"/>
      <sheetName val="factors"/>
      <sheetName val="Shop-mas"/>
      <sheetName val="Dep-Summary"/>
      <sheetName val="LCF"/>
      <sheetName val="LCF ST"/>
      <sheetName val="Oustanding Balances"/>
      <sheetName val="Lead"/>
      <sheetName val="Different Dates"/>
      <sheetName val="CUSTOMER STRATEGIES"/>
      <sheetName val="COA-IPCL"/>
      <sheetName val="Report"/>
      <sheetName val="Curr Month Movement"/>
      <sheetName val="Worksheet in   Final set format"/>
      <sheetName val="P&amp;L Note_Mar'20"/>
      <sheetName val="1. IC Debtors "/>
      <sheetName val="Bank control chart"/>
      <sheetName val="2. Equity"/>
      <sheetName val="GSIP"/>
      <sheetName val="A"/>
      <sheetName val="07-060 Political and Lobbying"/>
      <sheetName val="ASSETMST"/>
      <sheetName val="Cover"/>
      <sheetName val="Factors "/>
      <sheetName val="Analytical addition +"/>
      <sheetName val="Page1"/>
      <sheetName val="Comp"/>
      <sheetName val="Ack 1"/>
      <sheetName val="Page2"/>
      <sheetName val="Page3"/>
      <sheetName val="Page4"/>
      <sheetName val="Page5"/>
      <sheetName val="Page6"/>
      <sheetName val="Page7"/>
      <sheetName val="Page8"/>
      <sheetName val="Page9"/>
      <sheetName val="Page10"/>
      <sheetName val="Ack_1"/>
      <sheetName val="Rates"/>
      <sheetName val="Code"/>
      <sheetName val="lists"/>
      <sheetName val="Top_Sheet"/>
      <sheetName val="Export Invoice Details"/>
      <sheetName val="?????"/>
      <sheetName val="SEX"/>
      <sheetName val="SAP Data"/>
      <sheetName val="Section 2-SCHEDULE OF DAYWORK"/>
      <sheetName val="MONTH"/>
      <sheetName val="rc01"/>
      <sheetName val="MOS"/>
      <sheetName val="공사비 내역 (가)"/>
      <sheetName val="Abstract"/>
      <sheetName val="Settings"/>
      <sheetName val="PLANT"/>
      <sheetName val="INSTRUMENT"/>
      <sheetName val="SpecITEM"/>
      <sheetName val="LINE_Sc"/>
      <sheetName val="MOTOR"/>
      <sheetName val="Hardware"/>
      <sheetName val="Pay_Sep06"/>
      <sheetName val="Assumption Inputs"/>
      <sheetName val="Main Sheet"/>
      <sheetName val="IO LIST"/>
      <sheetName val="KQ Cost Controlling"/>
      <sheetName val="KQ Appropriation"/>
      <sheetName val="BHANDUP"/>
      <sheetName val="UNNEGOED"/>
      <sheetName val="LEGAL GUJ"/>
      <sheetName val="Rate"/>
      <sheetName val="Allg. Angaben"/>
      <sheetName val="Auswahl"/>
      <sheetName val="Vendors"/>
      <sheetName val="p.mgmt"/>
      <sheetName val="Survey &amp; Post."/>
      <sheetName val="PAYWORK"/>
      <sheetName val="Data sheet"/>
      <sheetName val="Measurement-BW"/>
      <sheetName val="MN T.B."/>
      <sheetName val="FitOutConfCentre"/>
      <sheetName val="Demand"/>
      <sheetName val="Occ"/>
      <sheetName val="CASHFLOWS"/>
      <sheetName val="BLOCK-A (MEA.SHEET)"/>
      <sheetName val="banilad"/>
      <sheetName val="Mactan"/>
      <sheetName val="Mandaue"/>
      <sheetName val="Fill this out first..."/>
      <sheetName val="Rocker"/>
      <sheetName val="girder"/>
      <sheetName val="Cost summary"/>
      <sheetName val="labour"/>
      <sheetName val="SCHEDULE"/>
      <sheetName val="Main-Material"/>
      <sheetName val="TL CDR IL&amp;FS"/>
      <sheetName val="TL JKB"/>
      <sheetName val="TL LIC"/>
      <sheetName val="TL SBH"/>
      <sheetName val="TL SBI"/>
      <sheetName val="LOC 100cr ILFS"/>
      <sheetName val="NCD IL&amp;FS"/>
      <sheetName val="TL BOB"/>
      <sheetName val="TL IDBI"/>
      <sheetName val="TL IL&amp;FS"/>
      <sheetName val="DDB Summary wrking"/>
      <sheetName val="Model"/>
      <sheetName val="Fixed Assets Schedule"/>
      <sheetName val="Recoverable Spl DA (MRs)"/>
      <sheetName val="val"/>
      <sheetName val="1612.01H{1} IMP EQPT"/>
      <sheetName val="Mico"/>
      <sheetName val="RENT"/>
      <sheetName val="Classification"/>
      <sheetName val="Forward Rates"/>
      <sheetName val="USD YC"/>
      <sheetName val="tb"/>
      <sheetName val="ACCRUALS"/>
      <sheetName val="master"/>
      <sheetName val="combinedfinal"/>
      <sheetName val="Fixed Assets US 350 "/>
      <sheetName val="Shareholding pattern"/>
      <sheetName val="ADVANCE EQUITY"/>
      <sheetName val="CMI"/>
      <sheetName val="Audit"/>
      <sheetName val="TSMG"/>
      <sheetName val="Adv towards Equity"/>
      <sheetName val="Tangible Assets"/>
      <sheetName val="Long Term Borrowings"/>
      <sheetName val="Depreciation"/>
      <sheetName val="Company"/>
      <sheetName val="WP 5"/>
      <sheetName val="WP 2"/>
      <sheetName val="WP 4"/>
      <sheetName val="WP 3"/>
      <sheetName val="1 Analytical Dep gross"/>
      <sheetName val="hist&amp;proj"/>
      <sheetName val="Prelim_Summ"/>
      <sheetName val="GAE8'97"/>
      <sheetName val="Planned"/>
      <sheetName val="Material"/>
      <sheetName val="2002년12월"/>
      <sheetName val="ECARates"/>
      <sheetName val="EXRATES"/>
      <sheetName val="Equipment"/>
      <sheetName val="Labor"/>
      <sheetName val="Materials"/>
      <sheetName val="BOQ건축"/>
      <sheetName val="Project Brief"/>
      <sheetName val="P-Sum-Cab"/>
      <sheetName val="dg-VTu"/>
      <sheetName val="Tke"/>
      <sheetName val="Al Kharafi Villa Package"/>
      <sheetName val="A6A-SUMMARY"/>
      <sheetName val="C01.161"/>
      <sheetName val="B64"/>
      <sheetName val="PRECAST lightconc-II"/>
      <sheetName val="PriceList"/>
      <sheetName val="Revised &amp; Original Scope"/>
      <sheetName val="RA-markate"/>
      <sheetName val="Hic_150EOffice"/>
      <sheetName val="SLABREINF-SCH"/>
      <sheetName val="GULF"/>
      <sheetName val="MATL"/>
      <sheetName val="Build-up"/>
      <sheetName val="Cash2"/>
      <sheetName val="Rate Analysis"/>
      <sheetName val="AoR Finishing"/>
      <sheetName val="Add2-om-mep"/>
      <sheetName val="CONSTRUCTION COMPONENT"/>
      <sheetName val="Trees"/>
      <sheetName val="Ground covers"/>
      <sheetName val="Shrubs"/>
      <sheetName val="Irrigation"/>
      <sheetName val="Furniture"/>
      <sheetName val="Lighting"/>
      <sheetName val="Back up"/>
      <sheetName val="ESTIMATE"/>
      <sheetName val="Details"/>
      <sheetName val="Info"/>
      <sheetName val="Micro"/>
      <sheetName val="Macro"/>
      <sheetName val="Scaff-Rose"/>
      <sheetName val="Conc"/>
      <sheetName val="ancillary"/>
      <sheetName val="pvc vent"/>
      <sheetName val="InterCoBala"/>
      <sheetName val="Cash Flow Working"/>
      <sheetName val="Inventory Count Sheet "/>
      <sheetName val="Seide Customer wise "/>
      <sheetName val="Filati Customer wise"/>
      <sheetName val="Consl LS"/>
      <sheetName val="Reco"/>
      <sheetName val="Seide LS"/>
      <sheetName val="Filati LS"/>
      <sheetName val="Import Pay &amp; PDC"/>
      <sheetName val="Determination of Threshold"/>
      <sheetName val="3. Summary Salary _Varience"/>
      <sheetName val="Sensitivity"/>
      <sheetName val="manager"/>
      <sheetName val="FMT 13-VOLUME BY MARKET"/>
      <sheetName val="FMT 14 -VOLUME BY BRANDS"/>
      <sheetName val="New Initiatives($000)"/>
      <sheetName val="10-FX rates"/>
      <sheetName val="Library Procedures"/>
      <sheetName val="9-FX rates"/>
      <sheetName val="Sch 8-9"/>
      <sheetName val="P&amp; L"/>
      <sheetName val="Sch 4-7"/>
      <sheetName val="GL Bal.  "/>
      <sheetName val="SEW4"/>
      <sheetName val="final abstract"/>
      <sheetName val="Database"/>
      <sheetName val="schedule nos"/>
      <sheetName val="2. Term Loan SCB"/>
      <sheetName val="RA"/>
      <sheetName val="Final FA register blockwise"/>
      <sheetName val="Break up Sheet"/>
      <sheetName val="NAV Vs COST"/>
      <sheetName val="Adj. Entry"/>
      <sheetName val="19-PERF"/>
      <sheetName val="mdd &amp; co Fdr jan.02 "/>
      <sheetName val="Technology Assessment"/>
      <sheetName val="Ref"/>
      <sheetName val="Breakup Value Working"/>
      <sheetName val="PRICE COMP"/>
      <sheetName val="Mat_Cost"/>
      <sheetName val="C23"/>
      <sheetName val="F1a-Pile"/>
      <sheetName val="월선수금"/>
      <sheetName val="Structure Bills Qty"/>
      <sheetName val="two way-1"/>
      <sheetName val="COLUMN"/>
      <sheetName val="coa_ramco_168"/>
      <sheetName val="SPILL OVER"/>
      <sheetName val="Staff Acco."/>
      <sheetName val="COLUMN-CR"/>
      <sheetName val="col-reinft1"/>
      <sheetName val="WORK TABLE"/>
      <sheetName val="B2.B_Site "/>
      <sheetName val=" B1"/>
      <sheetName val="Dropdowns"/>
      <sheetName val="Unit_wise_consol_"/>
      <sheetName val="Rounded_off"/>
      <sheetName val="NOTES_-1"/>
      <sheetName val="_Tax_provision"/>
      <sheetName val="Inter_unit_for_consolidation"/>
      <sheetName val="Monthly_Variance_Sheet"/>
      <sheetName val="2__Monthly_Variance_Sheet"/>
      <sheetName val="Computer_&amp;_Software"/>
      <sheetName val="Furniture_&amp;_Fixture"/>
      <sheetName val="Leasehold_Improvements"/>
      <sheetName val="Office_Equipments"/>
      <sheetName val="Fixed_asset_register"/>
      <sheetName val="Prepaid_2010-11"/>
      <sheetName val="Gr-BS_(2)"/>
      <sheetName val="Rent- Godown"/>
      <sheetName val="SBI(Siliguri)"/>
      <sheetName val="Tab 1 - Analysis"/>
      <sheetName val="Opdata (2)"/>
      <sheetName val="Field Values"/>
      <sheetName val="Stress Calculation"/>
      <sheetName val="EAW Final Accounts - 99"/>
      <sheetName val="1997 IPO"/>
      <sheetName val="Z"/>
      <sheetName val="key dates"/>
      <sheetName val="Actuals"/>
      <sheetName val="Civil Works"/>
      <sheetName val="1095"/>
      <sheetName val="Master Data Sheet"/>
      <sheetName val="Prelims"/>
      <sheetName val="e"/>
      <sheetName val="Tk off"/>
      <sheetName val="HYDROTEST DIAGRAM"/>
      <sheetName val="Roads"/>
      <sheetName val="BOQ"/>
      <sheetName val="Val breakdown"/>
      <sheetName val="WT-LIST"/>
      <sheetName val="A-General"/>
      <sheetName val="YTD"/>
      <sheetName val="集計表"/>
      <sheetName val="F-30"/>
      <sheetName val="PnL"/>
      <sheetName val="XWR"/>
      <sheetName val="KP1590_E"/>
      <sheetName val="Basic"/>
      <sheetName val="Supplier"/>
      <sheetName val="WPC"/>
      <sheetName val="office"/>
      <sheetName val="Lab"/>
      <sheetName val="Material&amp;equipment"/>
      <sheetName val="FA HO + Goa"/>
      <sheetName val="Zbad"/>
      <sheetName val="SAP Data 291204"/>
      <sheetName val="Chi tiet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5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WS 1"/>
      <sheetName val="WS 2"/>
      <sheetName val="WS 3"/>
      <sheetName val="WS 4"/>
      <sheetName val="WS 6"/>
      <sheetName val="WS 5"/>
      <sheetName val="WS 7"/>
      <sheetName val="WS 8"/>
      <sheetName val="WS 9"/>
      <sheetName val="WS 10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&amp;L"/>
      <sheetName val="BS SCH"/>
      <sheetName val="P&amp;L SCH"/>
      <sheetName val="FA"/>
      <sheetName val="GR-BS"/>
      <sheetName val="GR-P&amp;L"/>
      <sheetName val="Estab Exp."/>
      <sheetName val="Qty Detail"/>
      <sheetName val="CAI"/>
      <sheetName val="Deff_Tax"/>
      <sheetName val="DEP-ITR"/>
      <sheetName val="Dep-Calc"/>
      <sheetName val="CAR_SAL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mp"/>
    </sheetNames>
    <sheetDataSet>
      <sheetData sheetId="0" refreshError="1"/>
    </sheetDataSet>
  </externalBook>
</externalLink>
</file>

<file path=xl/externalLinks/externalLink5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T COMMAND"/>
      <sheetName val="TAX DATA"/>
      <sheetName val="Tax Computation Sheet "/>
      <sheetName val="HRA and CLA"/>
      <sheetName val="Deduction_and_Rebate"/>
      <sheetName val="Tax Computation Sheet-2"/>
      <sheetName val="Professional Tax"/>
      <sheetName val="Income from Previous Employer"/>
      <sheetName val="Sales Comm &amp; TDS Comm 01-02"/>
      <sheetName val="Letter Comission"/>
      <sheetName val="Cost to Co"/>
      <sheetName val="SALARY"/>
      <sheetName val="Ray Ban"/>
      <sheetName val="words"/>
      <sheetName val="TAX DATA("/>
      <sheetName val="TAX DATA(2"/>
      <sheetName val="TAX DATA(2)"/>
      <sheetName val="371国内試設変通知（日車記入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C8" t="str">
            <v>NAVEEN SHARMA</v>
          </cell>
          <cell r="D8" t="str">
            <v>ASST. MANAGER - PRODUCTION</v>
          </cell>
          <cell r="E8" t="str">
            <v>MANUFACTURING</v>
          </cell>
          <cell r="F8" t="str">
            <v>PLANT</v>
          </cell>
          <cell r="W8">
            <v>16000</v>
          </cell>
          <cell r="AA8">
            <v>0</v>
          </cell>
          <cell r="AD8">
            <v>16000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O8">
            <v>10800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16000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26800</v>
          </cell>
          <cell r="CE8">
            <v>33721</v>
          </cell>
        </row>
        <row r="9">
          <cell r="C9" t="str">
            <v>NAVEEN GOSWAMI</v>
          </cell>
          <cell r="D9" t="str">
            <v>ASST. MANAGER - PURCHASE</v>
          </cell>
          <cell r="E9" t="str">
            <v>PURCHASE</v>
          </cell>
          <cell r="F9" t="str">
            <v>PLANT</v>
          </cell>
          <cell r="R9">
            <v>12500</v>
          </cell>
          <cell r="S9">
            <v>20562</v>
          </cell>
          <cell r="W9">
            <v>20000</v>
          </cell>
          <cell r="AC9">
            <v>30000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O9">
            <v>12960</v>
          </cell>
          <cell r="BP9">
            <v>0</v>
          </cell>
          <cell r="BQ9">
            <v>12500</v>
          </cell>
          <cell r="BR9">
            <v>20562</v>
          </cell>
          <cell r="BS9">
            <v>0</v>
          </cell>
          <cell r="BT9">
            <v>0</v>
          </cell>
          <cell r="BU9">
            <v>0</v>
          </cell>
          <cell r="BV9">
            <v>20000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30000</v>
          </cell>
          <cell r="CC9">
            <v>96022</v>
          </cell>
          <cell r="CE9">
            <v>35353</v>
          </cell>
        </row>
        <row r="10">
          <cell r="C10" t="str">
            <v>AKHIL KHARE</v>
          </cell>
          <cell r="D10" t="str">
            <v>ASST. MANAGER - IT</v>
          </cell>
          <cell r="E10" t="str">
            <v>IM&amp;T</v>
          </cell>
          <cell r="F10" t="str">
            <v>PLANT</v>
          </cell>
          <cell r="G10">
            <v>10000</v>
          </cell>
          <cell r="S10">
            <v>46000</v>
          </cell>
          <cell r="AC10">
            <v>30000</v>
          </cell>
          <cell r="BE10">
            <v>10000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10000</v>
          </cell>
          <cell r="BO10">
            <v>9864</v>
          </cell>
          <cell r="BP10">
            <v>0</v>
          </cell>
          <cell r="BQ10">
            <v>0</v>
          </cell>
          <cell r="BR10">
            <v>46000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30000</v>
          </cell>
          <cell r="CC10">
            <v>85864</v>
          </cell>
          <cell r="CE10">
            <v>37088</v>
          </cell>
        </row>
        <row r="11">
          <cell r="C11" t="str">
            <v>ADITYA JINDAL</v>
          </cell>
          <cell r="D11" t="str">
            <v>MANAGER - FINANCE</v>
          </cell>
          <cell r="E11" t="str">
            <v>FINANCE</v>
          </cell>
          <cell r="F11" t="str">
            <v>PLANT</v>
          </cell>
          <cell r="G11">
            <v>10000</v>
          </cell>
          <cell r="S11">
            <v>1930</v>
          </cell>
          <cell r="T11">
            <v>5000</v>
          </cell>
          <cell r="V11">
            <v>10000</v>
          </cell>
          <cell r="W11">
            <v>20000</v>
          </cell>
          <cell r="AC11">
            <v>30000</v>
          </cell>
          <cell r="BE11">
            <v>10000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10000</v>
          </cell>
          <cell r="BO11">
            <v>27324</v>
          </cell>
          <cell r="BP11">
            <v>0</v>
          </cell>
          <cell r="BQ11">
            <v>0</v>
          </cell>
          <cell r="BR11">
            <v>1930</v>
          </cell>
          <cell r="BS11">
            <v>5000</v>
          </cell>
          <cell r="BT11">
            <v>0</v>
          </cell>
          <cell r="BU11">
            <v>10000</v>
          </cell>
          <cell r="BV11">
            <v>20000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30000</v>
          </cell>
          <cell r="CC11">
            <v>94254</v>
          </cell>
          <cell r="CE11">
            <v>37102</v>
          </cell>
        </row>
        <row r="12">
          <cell r="C12" t="str">
            <v>N.K. CHAUHAN</v>
          </cell>
          <cell r="D12" t="str">
            <v>ASST. MANAGER - LOGISTICS</v>
          </cell>
          <cell r="E12" t="str">
            <v>LOGISTICS / DISTRIBUTION</v>
          </cell>
          <cell r="F12" t="str">
            <v>PLANT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O12">
            <v>16380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16380</v>
          </cell>
          <cell r="CE12">
            <v>33610</v>
          </cell>
        </row>
        <row r="13">
          <cell r="C13" t="str">
            <v>MOHINDER BALIHAN</v>
          </cell>
          <cell r="D13" t="str">
            <v>ASST. MANAGER - ACCOUNT</v>
          </cell>
          <cell r="E13" t="str">
            <v>FINANCE</v>
          </cell>
          <cell r="F13" t="str">
            <v>PLANT</v>
          </cell>
          <cell r="G13">
            <v>10000</v>
          </cell>
          <cell r="S13">
            <v>22114</v>
          </cell>
          <cell r="T13">
            <v>1500</v>
          </cell>
          <cell r="U13">
            <v>10000</v>
          </cell>
          <cell r="W13">
            <v>20000</v>
          </cell>
          <cell r="AC13">
            <v>30000</v>
          </cell>
          <cell r="BE13">
            <v>10000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10000</v>
          </cell>
          <cell r="BO13">
            <v>16596</v>
          </cell>
          <cell r="BP13">
            <v>0</v>
          </cell>
          <cell r="BQ13">
            <v>0</v>
          </cell>
          <cell r="BR13">
            <v>22114</v>
          </cell>
          <cell r="BS13">
            <v>1500</v>
          </cell>
          <cell r="BT13">
            <v>10000</v>
          </cell>
          <cell r="BU13">
            <v>0</v>
          </cell>
          <cell r="BV13">
            <v>20000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30000</v>
          </cell>
          <cell r="CC13">
            <v>100210</v>
          </cell>
          <cell r="CE13">
            <v>34080</v>
          </cell>
        </row>
        <row r="14">
          <cell r="C14" t="str">
            <v>ARUN JOSHI</v>
          </cell>
          <cell r="D14" t="str">
            <v>MANAGER - HUMAN RESOURCES</v>
          </cell>
          <cell r="E14" t="str">
            <v>HUMAN RESOURCES</v>
          </cell>
          <cell r="F14" t="str">
            <v>PLANT</v>
          </cell>
          <cell r="V14">
            <v>700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O14">
            <v>34848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700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35548</v>
          </cell>
          <cell r="CE14">
            <v>34017</v>
          </cell>
        </row>
        <row r="15">
          <cell r="C15" t="str">
            <v>M. SRINIVAS</v>
          </cell>
          <cell r="D15" t="str">
            <v>NATIONAL MARKETING MANAGER</v>
          </cell>
          <cell r="E15" t="str">
            <v>MARKETING</v>
          </cell>
          <cell r="F15" t="str">
            <v>PLANT</v>
          </cell>
          <cell r="S15">
            <v>24902</v>
          </cell>
          <cell r="AC15">
            <v>20000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O15">
            <v>51408</v>
          </cell>
          <cell r="BP15">
            <v>0</v>
          </cell>
          <cell r="BQ15">
            <v>0</v>
          </cell>
          <cell r="BR15">
            <v>24902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20000</v>
          </cell>
          <cell r="CC15">
            <v>96310</v>
          </cell>
          <cell r="CE15">
            <v>35102</v>
          </cell>
        </row>
        <row r="16">
          <cell r="C16" t="str">
            <v>KUNAL BOSE</v>
          </cell>
          <cell r="D16" t="str">
            <v>SR. MANAGER - FINANCE</v>
          </cell>
          <cell r="E16" t="str">
            <v>LOGISTICS / DISTRIBUTION</v>
          </cell>
          <cell r="F16" t="str">
            <v>PLANT</v>
          </cell>
          <cell r="T16">
            <v>20000</v>
          </cell>
          <cell r="U16">
            <v>20000</v>
          </cell>
          <cell r="AC16">
            <v>20000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O16">
            <v>43308</v>
          </cell>
          <cell r="BP16">
            <v>0</v>
          </cell>
          <cell r="BQ16">
            <v>0</v>
          </cell>
          <cell r="BR16">
            <v>0</v>
          </cell>
          <cell r="BS16">
            <v>20000</v>
          </cell>
          <cell r="BT16">
            <v>20000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20000</v>
          </cell>
          <cell r="CC16">
            <v>103308</v>
          </cell>
          <cell r="CE16">
            <v>35226</v>
          </cell>
        </row>
        <row r="17">
          <cell r="C17" t="str">
            <v>APS BHALLA</v>
          </cell>
          <cell r="D17" t="str">
            <v>NATIONAL SALES MANAGER</v>
          </cell>
          <cell r="E17" t="str">
            <v>SALES</v>
          </cell>
          <cell r="F17" t="str">
            <v>PLANT</v>
          </cell>
          <cell r="G17">
            <v>10000</v>
          </cell>
          <cell r="BE17">
            <v>10000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10000</v>
          </cell>
          <cell r="BO17">
            <v>54072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54072</v>
          </cell>
          <cell r="CE17">
            <v>34200</v>
          </cell>
        </row>
        <row r="18">
          <cell r="C18" t="str">
            <v>ANSHU GUPTA</v>
          </cell>
          <cell r="D18" t="str">
            <v>HEAD - PRODUCTION</v>
          </cell>
          <cell r="E18" t="str">
            <v>PRODUCTION</v>
          </cell>
          <cell r="F18" t="str">
            <v>PLANT</v>
          </cell>
          <cell r="S18">
            <v>10775</v>
          </cell>
          <cell r="AC18">
            <v>20000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O18">
            <v>55872</v>
          </cell>
          <cell r="BP18">
            <v>0</v>
          </cell>
          <cell r="BQ18">
            <v>0</v>
          </cell>
          <cell r="BR18">
            <v>10775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20000</v>
          </cell>
          <cell r="CC18">
            <v>86647</v>
          </cell>
          <cell r="CE18">
            <v>35282</v>
          </cell>
        </row>
        <row r="19">
          <cell r="C19" t="str">
            <v>TEJ NIRMAL SINGH</v>
          </cell>
          <cell r="D19" t="str">
            <v>HEAD - MATERIALS &amp; LOGISTICS</v>
          </cell>
          <cell r="E19" t="str">
            <v>PURCHASE</v>
          </cell>
          <cell r="F19" t="str">
            <v>PLANT</v>
          </cell>
          <cell r="S19">
            <v>9603</v>
          </cell>
          <cell r="AC19">
            <v>20000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O19">
            <v>65016</v>
          </cell>
          <cell r="BP19">
            <v>0</v>
          </cell>
          <cell r="BQ19">
            <v>0</v>
          </cell>
          <cell r="BR19">
            <v>9603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20000</v>
          </cell>
          <cell r="CC19">
            <v>94619</v>
          </cell>
          <cell r="CE19">
            <v>35190</v>
          </cell>
        </row>
        <row r="20">
          <cell r="C20" t="str">
            <v>S.P. CHAUHAN</v>
          </cell>
          <cell r="D20" t="str">
            <v>MANAGER - QUALITY ASSURANCE</v>
          </cell>
          <cell r="E20" t="str">
            <v>QUALITY</v>
          </cell>
          <cell r="F20" t="str">
            <v>PLANT</v>
          </cell>
          <cell r="S20">
            <v>9952</v>
          </cell>
          <cell r="W20">
            <v>20000</v>
          </cell>
          <cell r="AC20">
            <v>40000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O20">
            <v>32292</v>
          </cell>
          <cell r="BP20">
            <v>0</v>
          </cell>
          <cell r="BQ20">
            <v>0</v>
          </cell>
          <cell r="BR20">
            <v>9952</v>
          </cell>
          <cell r="BS20">
            <v>0</v>
          </cell>
          <cell r="BT20">
            <v>0</v>
          </cell>
          <cell r="BU20">
            <v>0</v>
          </cell>
          <cell r="BV20">
            <v>20000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40000</v>
          </cell>
          <cell r="CC20">
            <v>102244</v>
          </cell>
          <cell r="CE20">
            <v>33679</v>
          </cell>
        </row>
        <row r="21">
          <cell r="C21" t="str">
            <v>SUNIL KUMAR SINGH</v>
          </cell>
          <cell r="D21" t="str">
            <v>SR. MANAGER - LOGISTICS &amp; PLANNING</v>
          </cell>
          <cell r="E21" t="str">
            <v>PLANNING</v>
          </cell>
          <cell r="F21" t="str">
            <v>PLANT</v>
          </cell>
          <cell r="S21">
            <v>22933</v>
          </cell>
          <cell r="AC21">
            <v>20000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O21">
            <v>43452</v>
          </cell>
          <cell r="BP21">
            <v>0</v>
          </cell>
          <cell r="BQ21">
            <v>0</v>
          </cell>
          <cell r="BR21">
            <v>22933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20000</v>
          </cell>
          <cell r="CC21">
            <v>86385</v>
          </cell>
          <cell r="CE21">
            <v>33946</v>
          </cell>
        </row>
        <row r="22">
          <cell r="C22" t="str">
            <v>RAKESH KUMAR</v>
          </cell>
          <cell r="D22" t="str">
            <v>OFFICER - HR</v>
          </cell>
          <cell r="E22" t="str">
            <v>HUMAN RESOURCES</v>
          </cell>
          <cell r="F22" t="str">
            <v>PLANT</v>
          </cell>
          <cell r="S22">
            <v>76000</v>
          </cell>
          <cell r="U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O22">
            <v>12456</v>
          </cell>
          <cell r="BP22">
            <v>0</v>
          </cell>
          <cell r="BQ22">
            <v>0</v>
          </cell>
          <cell r="BR22">
            <v>76000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88456</v>
          </cell>
          <cell r="CE22">
            <v>35653</v>
          </cell>
        </row>
        <row r="23">
          <cell r="C23" t="str">
            <v>SIBAJI MITRA</v>
          </cell>
          <cell r="D23" t="str">
            <v>ACCOUNTS OFFICER</v>
          </cell>
          <cell r="E23" t="str">
            <v>FINANCE CONTROL</v>
          </cell>
          <cell r="F23" t="str">
            <v>PLANT</v>
          </cell>
          <cell r="S23">
            <v>2100</v>
          </cell>
          <cell r="U23">
            <v>30000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O23">
            <v>13716</v>
          </cell>
          <cell r="BP23">
            <v>0</v>
          </cell>
          <cell r="BQ23">
            <v>0</v>
          </cell>
          <cell r="BR23">
            <v>2100</v>
          </cell>
          <cell r="BS23">
            <v>0</v>
          </cell>
          <cell r="BT23">
            <v>30000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45816</v>
          </cell>
          <cell r="CE23">
            <v>35278</v>
          </cell>
        </row>
        <row r="24">
          <cell r="C24" t="str">
            <v>SUNIL KUMAR</v>
          </cell>
          <cell r="D24" t="str">
            <v>DRIVER CUM MESSANGER</v>
          </cell>
          <cell r="E24" t="str">
            <v/>
          </cell>
          <cell r="F24" t="str">
            <v>PLANT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O24">
            <v>7128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7128</v>
          </cell>
          <cell r="CE24">
            <v>0</v>
          </cell>
        </row>
        <row r="25">
          <cell r="C25" t="str">
            <v>SAMEER SHARMA</v>
          </cell>
          <cell r="D25" t="str">
            <v>CUSTOMER SUPPORT REPRESENTATIVE</v>
          </cell>
          <cell r="E25" t="str">
            <v/>
          </cell>
          <cell r="F25" t="str">
            <v>PLANT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O25">
            <v>7812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7812</v>
          </cell>
          <cell r="CE25">
            <v>0</v>
          </cell>
        </row>
        <row r="26">
          <cell r="C26" t="str">
            <v>RAJIV TYAGI</v>
          </cell>
          <cell r="D26" t="str">
            <v>SR. OFFICER</v>
          </cell>
          <cell r="E26" t="str">
            <v>MANUFACTURING</v>
          </cell>
          <cell r="F26" t="str">
            <v>PLANT</v>
          </cell>
          <cell r="T26">
            <v>20000</v>
          </cell>
          <cell r="W26">
            <v>5000</v>
          </cell>
          <cell r="AC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O26">
            <v>9648</v>
          </cell>
          <cell r="BP26">
            <v>0</v>
          </cell>
          <cell r="BQ26">
            <v>0</v>
          </cell>
          <cell r="BR26">
            <v>0</v>
          </cell>
          <cell r="BS26">
            <v>20000</v>
          </cell>
          <cell r="BT26">
            <v>0</v>
          </cell>
          <cell r="BU26">
            <v>0</v>
          </cell>
          <cell r="BV26">
            <v>5000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34648</v>
          </cell>
          <cell r="CE26">
            <v>33735</v>
          </cell>
        </row>
        <row r="27">
          <cell r="C27" t="str">
            <v>SANJAY SHARMA</v>
          </cell>
          <cell r="D27" t="str">
            <v>OFFICER - QUALITY ASSURANCE</v>
          </cell>
          <cell r="E27" t="str">
            <v>QUALITY</v>
          </cell>
          <cell r="F27" t="str">
            <v>PLANT</v>
          </cell>
          <cell r="S27">
            <v>1593</v>
          </cell>
          <cell r="T27">
            <v>30000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8532</v>
          </cell>
          <cell r="BP27">
            <v>0</v>
          </cell>
          <cell r="BQ27">
            <v>0</v>
          </cell>
          <cell r="BR27">
            <v>1593</v>
          </cell>
          <cell r="BS27">
            <v>30000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40125</v>
          </cell>
          <cell r="CE27">
            <v>33760</v>
          </cell>
        </row>
        <row r="28">
          <cell r="C28" t="str">
            <v>T G PAUL</v>
          </cell>
          <cell r="D28" t="str">
            <v>SR. OFFICER - ADMIN. &amp; SECTL. SER.</v>
          </cell>
          <cell r="E28" t="str">
            <v/>
          </cell>
          <cell r="F28" t="str">
            <v>PLANT</v>
          </cell>
          <cell r="G28">
            <v>10000</v>
          </cell>
          <cell r="S28">
            <v>61217</v>
          </cell>
          <cell r="AC28">
            <v>25000</v>
          </cell>
          <cell r="BE28">
            <v>10000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10000</v>
          </cell>
          <cell r="BO28">
            <v>13680</v>
          </cell>
          <cell r="BP28">
            <v>0</v>
          </cell>
          <cell r="BQ28">
            <v>0</v>
          </cell>
          <cell r="BR28">
            <v>61217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25000</v>
          </cell>
          <cell r="CC28">
            <v>99897</v>
          </cell>
          <cell r="CE28">
            <v>34779</v>
          </cell>
        </row>
        <row r="29">
          <cell r="C29" t="str">
            <v>PRADEEP SINGH</v>
          </cell>
          <cell r="D29" t="str">
            <v>SR. OFFICER - PURCHASE</v>
          </cell>
          <cell r="E29" t="str">
            <v>PURCHASING / STORES</v>
          </cell>
          <cell r="F29" t="str">
            <v>PLANT</v>
          </cell>
          <cell r="R29">
            <v>10500</v>
          </cell>
          <cell r="S29">
            <v>7723</v>
          </cell>
          <cell r="T29">
            <v>31000</v>
          </cell>
          <cell r="U29">
            <v>10000</v>
          </cell>
          <cell r="AC29">
            <v>22000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O29">
            <v>11376</v>
          </cell>
          <cell r="BP29">
            <v>0</v>
          </cell>
          <cell r="BQ29">
            <v>10500</v>
          </cell>
          <cell r="BR29">
            <v>7723</v>
          </cell>
          <cell r="BS29">
            <v>31000</v>
          </cell>
          <cell r="BT29">
            <v>10000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22000</v>
          </cell>
          <cell r="CC29">
            <v>92599</v>
          </cell>
          <cell r="CE29">
            <v>33725</v>
          </cell>
        </row>
        <row r="30">
          <cell r="C30" t="str">
            <v>VIPUL JAIN</v>
          </cell>
          <cell r="D30" t="str">
            <v>SR. OFFICER - ACCOUNTS</v>
          </cell>
          <cell r="E30" t="str">
            <v>FINANCE</v>
          </cell>
          <cell r="F30" t="str">
            <v>PLANT</v>
          </cell>
          <cell r="S30">
            <v>15000</v>
          </cell>
          <cell r="T30">
            <v>35000</v>
          </cell>
          <cell r="AC30">
            <v>30000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12312</v>
          </cell>
          <cell r="BP30">
            <v>0</v>
          </cell>
          <cell r="BQ30">
            <v>0</v>
          </cell>
          <cell r="BR30">
            <v>15000</v>
          </cell>
          <cell r="BS30">
            <v>35000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30000</v>
          </cell>
          <cell r="CC30">
            <v>92312</v>
          </cell>
          <cell r="CE30">
            <v>35339</v>
          </cell>
        </row>
        <row r="31">
          <cell r="C31" t="str">
            <v>RAJENDER NATHOLIA</v>
          </cell>
          <cell r="D31" t="str">
            <v>ASST. OFFICER - ACCOUNTS</v>
          </cell>
          <cell r="E31" t="str">
            <v>FINANCE</v>
          </cell>
          <cell r="F31" t="str">
            <v>PLANT</v>
          </cell>
          <cell r="S31">
            <v>2849</v>
          </cell>
          <cell r="U31">
            <v>28000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O31">
            <v>8028</v>
          </cell>
          <cell r="BP31">
            <v>0</v>
          </cell>
          <cell r="BQ31">
            <v>0</v>
          </cell>
          <cell r="BR31">
            <v>2849</v>
          </cell>
          <cell r="BS31">
            <v>0</v>
          </cell>
          <cell r="BT31">
            <v>28000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38877</v>
          </cell>
          <cell r="CE31">
            <v>35115</v>
          </cell>
        </row>
        <row r="32">
          <cell r="C32" t="str">
            <v>SANDEEP JAIN</v>
          </cell>
          <cell r="D32" t="str">
            <v>OFFICER - LOGISTICS</v>
          </cell>
          <cell r="E32" t="str">
            <v>PLANNING</v>
          </cell>
          <cell r="F32" t="str">
            <v>PLANT</v>
          </cell>
          <cell r="S32">
            <v>5114</v>
          </cell>
          <cell r="T32">
            <v>34000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9540</v>
          </cell>
          <cell r="BP32">
            <v>0</v>
          </cell>
          <cell r="BQ32">
            <v>0</v>
          </cell>
          <cell r="BR32">
            <v>5114</v>
          </cell>
          <cell r="BS32">
            <v>34000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48654</v>
          </cell>
          <cell r="CE32">
            <v>34571</v>
          </cell>
        </row>
        <row r="33">
          <cell r="C33" t="str">
            <v>AMBALIKA CHITKARA</v>
          </cell>
          <cell r="D33" t="str">
            <v>EXECUTIVE TRAINEE - MARKETING</v>
          </cell>
          <cell r="E33" t="str">
            <v>MARKETING</v>
          </cell>
          <cell r="F33" t="str">
            <v>PLANT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O33">
            <v>5760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5760</v>
          </cell>
          <cell r="CE33">
            <v>37137</v>
          </cell>
        </row>
        <row r="34">
          <cell r="C34" t="str">
            <v>RAMAN MOHAN</v>
          </cell>
          <cell r="D34" t="str">
            <v xml:space="preserve">ASST. OFFICER </v>
          </cell>
          <cell r="E34" t="str">
            <v>IM&amp;T</v>
          </cell>
          <cell r="F34" t="str">
            <v>PLANT</v>
          </cell>
          <cell r="S34">
            <v>1976</v>
          </cell>
          <cell r="T34">
            <v>10000</v>
          </cell>
          <cell r="AC34">
            <v>15000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9144</v>
          </cell>
          <cell r="BP34">
            <v>0</v>
          </cell>
          <cell r="BQ34">
            <v>0</v>
          </cell>
          <cell r="BR34">
            <v>1976</v>
          </cell>
          <cell r="BS34">
            <v>10000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15000</v>
          </cell>
          <cell r="CC34">
            <v>36120</v>
          </cell>
          <cell r="CE34">
            <v>36798</v>
          </cell>
        </row>
        <row r="35">
          <cell r="C35" t="str">
            <v>RAJMOHAN RAMACHANDRAN</v>
          </cell>
          <cell r="D35" t="str">
            <v>ELECTROPLATING ENGG.</v>
          </cell>
          <cell r="E35" t="str">
            <v>PRODUCTION</v>
          </cell>
          <cell r="F35" t="str">
            <v>PLANT</v>
          </cell>
          <cell r="S35">
            <v>37000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O35">
            <v>9828</v>
          </cell>
          <cell r="BP35">
            <v>0</v>
          </cell>
          <cell r="BQ35">
            <v>0</v>
          </cell>
          <cell r="BR35">
            <v>37000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46828</v>
          </cell>
          <cell r="CE35">
            <v>37055</v>
          </cell>
        </row>
        <row r="36">
          <cell r="C36" t="str">
            <v>DEVENDER MEHROTRA</v>
          </cell>
          <cell r="D36" t="str">
            <v>ASTT. MANAGER - PRODUCTION</v>
          </cell>
          <cell r="E36" t="str">
            <v>MANUFACTURING</v>
          </cell>
          <cell r="F36" t="str">
            <v>PLANT</v>
          </cell>
          <cell r="G36">
            <v>10000</v>
          </cell>
          <cell r="S36">
            <v>60000</v>
          </cell>
          <cell r="AC36">
            <v>30000</v>
          </cell>
          <cell r="BE36">
            <v>10000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10000</v>
          </cell>
          <cell r="BO36">
            <v>11376</v>
          </cell>
          <cell r="BP36">
            <v>0</v>
          </cell>
          <cell r="BQ36">
            <v>0</v>
          </cell>
          <cell r="BR36">
            <v>60000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30000</v>
          </cell>
          <cell r="CC36">
            <v>101376</v>
          </cell>
          <cell r="CE36">
            <v>35268</v>
          </cell>
        </row>
        <row r="37">
          <cell r="C37" t="str">
            <v>R.N. SINGH</v>
          </cell>
          <cell r="D37" t="str">
            <v>ASTT. MANAGER - PLANT MAINTENANCE</v>
          </cell>
          <cell r="E37" t="str">
            <v>UTILITY</v>
          </cell>
          <cell r="F37" t="str">
            <v>PLANT</v>
          </cell>
          <cell r="R37">
            <v>4980</v>
          </cell>
          <cell r="S37">
            <v>31929</v>
          </cell>
          <cell r="T37">
            <v>6000</v>
          </cell>
          <cell r="V37">
            <v>11800</v>
          </cell>
          <cell r="AC37">
            <v>30000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O37">
            <v>15948</v>
          </cell>
          <cell r="BP37">
            <v>0</v>
          </cell>
          <cell r="BQ37">
            <v>4980</v>
          </cell>
          <cell r="BR37">
            <v>31929</v>
          </cell>
          <cell r="BS37">
            <v>6000</v>
          </cell>
          <cell r="BT37">
            <v>0</v>
          </cell>
          <cell r="BU37">
            <v>11800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30000</v>
          </cell>
          <cell r="CC37">
            <v>100657</v>
          </cell>
          <cell r="CE37">
            <v>33656</v>
          </cell>
        </row>
        <row r="38">
          <cell r="C38" t="str">
            <v>H.V.CHOPRA</v>
          </cell>
          <cell r="D38" t="str">
            <v>MANAGING DIRECTOR</v>
          </cell>
          <cell r="E38" t="str">
            <v>MD'S OFFICE</v>
          </cell>
          <cell r="F38" t="str">
            <v>PLANT</v>
          </cell>
          <cell r="AC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108504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108504</v>
          </cell>
          <cell r="CE38">
            <v>34912</v>
          </cell>
        </row>
        <row r="39">
          <cell r="C39" t="str">
            <v>MOHD.ANANOORE ALAM</v>
          </cell>
          <cell r="D39" t="str">
            <v/>
          </cell>
          <cell r="E39" t="str">
            <v>ENGG. SERVICES / UTILITIES</v>
          </cell>
          <cell r="F39" t="str">
            <v>PLANT</v>
          </cell>
          <cell r="S39">
            <v>16623</v>
          </cell>
          <cell r="U39">
            <v>6500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O39">
            <v>8856</v>
          </cell>
          <cell r="BP39">
            <v>0</v>
          </cell>
          <cell r="BQ39">
            <v>0</v>
          </cell>
          <cell r="BR39">
            <v>16623</v>
          </cell>
          <cell r="BS39">
            <v>0</v>
          </cell>
          <cell r="BT39">
            <v>6500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31979</v>
          </cell>
          <cell r="CE39">
            <v>33892</v>
          </cell>
        </row>
        <row r="40">
          <cell r="C40" t="str">
            <v>JASWANT RAI</v>
          </cell>
          <cell r="D40" t="str">
            <v>OFFICER - SECURITY</v>
          </cell>
          <cell r="E40" t="str">
            <v>SECURITY SERVICES</v>
          </cell>
          <cell r="F40" t="str">
            <v>PLANT</v>
          </cell>
          <cell r="S40">
            <v>4334</v>
          </cell>
          <cell r="U40">
            <v>8000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6768</v>
          </cell>
          <cell r="BP40">
            <v>0</v>
          </cell>
          <cell r="BQ40">
            <v>0</v>
          </cell>
          <cell r="BR40">
            <v>4334</v>
          </cell>
          <cell r="BS40">
            <v>0</v>
          </cell>
          <cell r="BT40">
            <v>8000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19102</v>
          </cell>
          <cell r="CE40">
            <v>33939</v>
          </cell>
        </row>
        <row r="41">
          <cell r="C41" t="str">
            <v>PADMA CHARAN RAY</v>
          </cell>
          <cell r="D41" t="str">
            <v>SALES EXECUTIVE</v>
          </cell>
          <cell r="E41" t="str">
            <v>SALES</v>
          </cell>
          <cell r="F41" t="str">
            <v>DELHI</v>
          </cell>
          <cell r="AA41">
            <v>60000</v>
          </cell>
          <cell r="AD41">
            <v>60000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O41">
            <v>7187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60000</v>
          </cell>
          <cell r="CA41">
            <v>0</v>
          </cell>
          <cell r="CB41">
            <v>0</v>
          </cell>
          <cell r="CC41">
            <v>67187</v>
          </cell>
          <cell r="CE41">
            <v>37368</v>
          </cell>
        </row>
        <row r="42">
          <cell r="C42" t="str">
            <v>RAJESH KUMAR SAHAY</v>
          </cell>
          <cell r="D42" t="str">
            <v>SALES EXECUTIVE</v>
          </cell>
          <cell r="E42" t="str">
            <v>SALES</v>
          </cell>
          <cell r="F42" t="str">
            <v>DELHI</v>
          </cell>
          <cell r="AA42">
            <v>60000</v>
          </cell>
          <cell r="AD42">
            <v>60000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6169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60000</v>
          </cell>
          <cell r="CA42">
            <v>0</v>
          </cell>
          <cell r="CB42">
            <v>0</v>
          </cell>
          <cell r="CC42">
            <v>66169</v>
          </cell>
          <cell r="CE42">
            <v>37417</v>
          </cell>
        </row>
        <row r="43">
          <cell r="C43" t="str">
            <v>VIKAS SWAMI</v>
          </cell>
          <cell r="D43" t="str">
            <v>SALES EXECUTIVE</v>
          </cell>
          <cell r="E43" t="str">
            <v>SALES</v>
          </cell>
          <cell r="F43" t="str">
            <v>DELHI</v>
          </cell>
          <cell r="AA43">
            <v>60000</v>
          </cell>
          <cell r="AD43">
            <v>60000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O43">
            <v>7187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60000</v>
          </cell>
          <cell r="CA43">
            <v>0</v>
          </cell>
          <cell r="CB43">
            <v>0</v>
          </cell>
          <cell r="CC43">
            <v>67187</v>
          </cell>
          <cell r="CE43">
            <v>37368</v>
          </cell>
        </row>
        <row r="44">
          <cell r="C44" t="str">
            <v>SUMEET KAPAHI</v>
          </cell>
          <cell r="D44" t="str">
            <v>SR. SALES EXECUTIVE</v>
          </cell>
          <cell r="E44" t="str">
            <v>SALES</v>
          </cell>
          <cell r="F44" t="str">
            <v>DELHI</v>
          </cell>
          <cell r="S44">
            <v>5858</v>
          </cell>
          <cell r="T44">
            <v>40000</v>
          </cell>
          <cell r="AC44">
            <v>5000</v>
          </cell>
          <cell r="AD44">
            <v>50858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O44">
            <v>10836</v>
          </cell>
          <cell r="BP44">
            <v>0</v>
          </cell>
          <cell r="BQ44">
            <v>0</v>
          </cell>
          <cell r="BR44">
            <v>5858</v>
          </cell>
          <cell r="BS44">
            <v>40000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5000</v>
          </cell>
          <cell r="CC44">
            <v>61694</v>
          </cell>
          <cell r="CE44">
            <v>34967</v>
          </cell>
        </row>
        <row r="45">
          <cell r="C45" t="str">
            <v>SUBHASH UPADHYAY</v>
          </cell>
          <cell r="D45" t="str">
            <v>SR. SALES EXECUTIVE</v>
          </cell>
          <cell r="E45" t="str">
            <v>SALES</v>
          </cell>
          <cell r="F45" t="str">
            <v>DELHI</v>
          </cell>
          <cell r="R45">
            <v>15000</v>
          </cell>
          <cell r="S45">
            <v>50633</v>
          </cell>
          <cell r="AD45">
            <v>65633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8928</v>
          </cell>
          <cell r="BP45">
            <v>0</v>
          </cell>
          <cell r="BQ45">
            <v>15000</v>
          </cell>
          <cell r="BR45">
            <v>50633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74561</v>
          </cell>
          <cell r="CE45">
            <v>35661</v>
          </cell>
        </row>
        <row r="46">
          <cell r="C46" t="str">
            <v>SUPREET SINGH ARORA</v>
          </cell>
          <cell r="D46" t="str">
            <v>SR. SALES EXECUTIVE</v>
          </cell>
          <cell r="E46" t="str">
            <v>SALES</v>
          </cell>
          <cell r="F46" t="str">
            <v>CHANDIGARH</v>
          </cell>
          <cell r="S46">
            <v>6954</v>
          </cell>
          <cell r="T46">
            <v>10000</v>
          </cell>
          <cell r="AD46">
            <v>16954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O46">
            <v>9252</v>
          </cell>
          <cell r="BP46">
            <v>0</v>
          </cell>
          <cell r="BQ46">
            <v>0</v>
          </cell>
          <cell r="BR46">
            <v>6954</v>
          </cell>
          <cell r="BS46">
            <v>10000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26206</v>
          </cell>
          <cell r="CE46">
            <v>34799</v>
          </cell>
        </row>
        <row r="47">
          <cell r="C47" t="str">
            <v>AKASH DEEP DEB</v>
          </cell>
          <cell r="D47" t="str">
            <v>SALES EXECUTIVE</v>
          </cell>
          <cell r="E47" t="str">
            <v>SALES</v>
          </cell>
          <cell r="F47" t="str">
            <v>DELHI</v>
          </cell>
          <cell r="S47">
            <v>1328</v>
          </cell>
          <cell r="AD47">
            <v>1328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8172</v>
          </cell>
          <cell r="BP47">
            <v>0</v>
          </cell>
          <cell r="BQ47">
            <v>0</v>
          </cell>
          <cell r="BR47">
            <v>1328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9500</v>
          </cell>
          <cell r="CE47">
            <v>37119</v>
          </cell>
        </row>
        <row r="48">
          <cell r="C48" t="str">
            <v>SUSHIL KUMAR S. PATEL</v>
          </cell>
          <cell r="D48" t="str">
            <v>SALES EXECUTIVE</v>
          </cell>
          <cell r="E48" t="str">
            <v>SALES</v>
          </cell>
          <cell r="F48" t="str">
            <v>MUMBAI</v>
          </cell>
          <cell r="AA48">
            <v>60000</v>
          </cell>
          <cell r="AD48">
            <v>60000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O48">
            <v>7250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60000</v>
          </cell>
          <cell r="CA48">
            <v>0</v>
          </cell>
          <cell r="CB48">
            <v>0</v>
          </cell>
          <cell r="CC48">
            <v>67250</v>
          </cell>
          <cell r="CE48">
            <v>37365</v>
          </cell>
        </row>
        <row r="49">
          <cell r="C49" t="str">
            <v>MANOJ KUMAR NAYAK</v>
          </cell>
          <cell r="D49" t="str">
            <v>SALES EXECUTIVE</v>
          </cell>
          <cell r="E49" t="str">
            <v>SALES</v>
          </cell>
          <cell r="F49" t="str">
            <v>AHMEDABAD</v>
          </cell>
          <cell r="A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10116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10116</v>
          </cell>
          <cell r="CE49">
            <v>35325</v>
          </cell>
        </row>
        <row r="50">
          <cell r="C50" t="str">
            <v>PARTHASARATHY SRINIVASAN</v>
          </cell>
          <cell r="D50" t="str">
            <v>SR. LOGISTICS EXECUTIVE</v>
          </cell>
          <cell r="E50" t="str">
            <v>LOGISTICS, DISTRIBUTION &amp; BRT</v>
          </cell>
          <cell r="F50" t="str">
            <v>MUMBAI</v>
          </cell>
          <cell r="S50">
            <v>10954</v>
          </cell>
          <cell r="T50">
            <v>10000</v>
          </cell>
          <cell r="U50">
            <v>15000</v>
          </cell>
          <cell r="V50">
            <v>5900</v>
          </cell>
          <cell r="W50">
            <v>9431</v>
          </cell>
          <cell r="AD50">
            <v>51285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O50">
            <v>10836</v>
          </cell>
          <cell r="BP50">
            <v>0</v>
          </cell>
          <cell r="BQ50">
            <v>0</v>
          </cell>
          <cell r="BR50">
            <v>10954</v>
          </cell>
          <cell r="BS50">
            <v>10000</v>
          </cell>
          <cell r="BT50">
            <v>15000</v>
          </cell>
          <cell r="BU50">
            <v>5900</v>
          </cell>
          <cell r="BV50">
            <v>9431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62121</v>
          </cell>
          <cell r="CE50">
            <v>35205</v>
          </cell>
        </row>
        <row r="51">
          <cell r="C51" t="str">
            <v>CHANDA MANDAL</v>
          </cell>
          <cell r="D51" t="str">
            <v>SALES EXECUTIVE</v>
          </cell>
          <cell r="E51" t="str">
            <v>SALES</v>
          </cell>
          <cell r="F51" t="str">
            <v>MUMBAI</v>
          </cell>
          <cell r="A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O51">
            <v>7920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7920</v>
          </cell>
          <cell r="CE51">
            <v>36648</v>
          </cell>
        </row>
        <row r="52">
          <cell r="C52" t="str">
            <v>ARCHANA SAWANT</v>
          </cell>
          <cell r="D52" t="str">
            <v>CUSTOMER RELATIONS EXEC.</v>
          </cell>
          <cell r="E52" t="str">
            <v/>
          </cell>
          <cell r="F52" t="str">
            <v/>
          </cell>
          <cell r="S52">
            <v>5264</v>
          </cell>
          <cell r="T52">
            <v>12000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8244</v>
          </cell>
          <cell r="BP52">
            <v>0</v>
          </cell>
          <cell r="BQ52">
            <v>0</v>
          </cell>
          <cell r="BR52">
            <v>5264</v>
          </cell>
          <cell r="BS52">
            <v>12000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25508</v>
          </cell>
          <cell r="CE52">
            <v>0</v>
          </cell>
        </row>
        <row r="53">
          <cell r="C53" t="str">
            <v>VIJAY S. GOGATE</v>
          </cell>
          <cell r="D53" t="str">
            <v>SALES EXECUTIVE</v>
          </cell>
          <cell r="E53" t="str">
            <v>SALES</v>
          </cell>
          <cell r="F53" t="str">
            <v>MUMBAI</v>
          </cell>
          <cell r="S53">
            <v>28944</v>
          </cell>
          <cell r="AD53">
            <v>28944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O53">
            <v>7920</v>
          </cell>
          <cell r="BP53">
            <v>0</v>
          </cell>
          <cell r="BQ53">
            <v>0</v>
          </cell>
          <cell r="BR53">
            <v>28944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36864</v>
          </cell>
          <cell r="CE53">
            <v>36698</v>
          </cell>
        </row>
        <row r="54">
          <cell r="C54" t="str">
            <v>GHANSHYAM P.BHATT</v>
          </cell>
          <cell r="D54" t="str">
            <v>SALES EXECUTIVE</v>
          </cell>
          <cell r="E54" t="str">
            <v>SALES</v>
          </cell>
          <cell r="F54" t="str">
            <v>MUMBAI</v>
          </cell>
          <cell r="S54">
            <v>25836</v>
          </cell>
          <cell r="AD54">
            <v>25836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O54">
            <v>8172</v>
          </cell>
          <cell r="BP54">
            <v>0</v>
          </cell>
          <cell r="BQ54">
            <v>0</v>
          </cell>
          <cell r="BR54">
            <v>25836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34008</v>
          </cell>
          <cell r="CE54">
            <v>36696</v>
          </cell>
        </row>
        <row r="55">
          <cell r="C55" t="str">
            <v>VIPUL T. BHINDE</v>
          </cell>
          <cell r="D55" t="str">
            <v>SALES EXECUTIVE</v>
          </cell>
          <cell r="E55" t="str">
            <v>SALES</v>
          </cell>
          <cell r="F55" t="str">
            <v>MUMBAI</v>
          </cell>
          <cell r="AA55">
            <v>60000</v>
          </cell>
          <cell r="AD55">
            <v>60000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O55">
            <v>7335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60000</v>
          </cell>
          <cell r="CA55">
            <v>0</v>
          </cell>
          <cell r="CB55">
            <v>0</v>
          </cell>
          <cell r="CC55">
            <v>67335</v>
          </cell>
          <cell r="CE55">
            <v>37361</v>
          </cell>
        </row>
        <row r="56">
          <cell r="C56" t="str">
            <v>SUJIT KUMAR PANDEY</v>
          </cell>
          <cell r="D56" t="str">
            <v>SALES EXECUTIVE</v>
          </cell>
          <cell r="E56" t="str">
            <v>SALES</v>
          </cell>
          <cell r="F56" t="str">
            <v>PUNE</v>
          </cell>
          <cell r="S56">
            <v>32447</v>
          </cell>
          <cell r="AD56">
            <v>32447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8172</v>
          </cell>
          <cell r="BP56">
            <v>0</v>
          </cell>
          <cell r="BQ56">
            <v>0</v>
          </cell>
          <cell r="BR56">
            <v>32447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40619</v>
          </cell>
          <cell r="CE56">
            <v>36728</v>
          </cell>
        </row>
        <row r="57">
          <cell r="C57" t="str">
            <v>IYER VINOD SWAMINATHAN</v>
          </cell>
          <cell r="D57" t="str">
            <v>SALES EXECUTIVE</v>
          </cell>
          <cell r="E57" t="str">
            <v>SALES</v>
          </cell>
          <cell r="F57" t="str">
            <v>PUNE</v>
          </cell>
          <cell r="S57">
            <v>34360</v>
          </cell>
          <cell r="AD57">
            <v>34360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O57">
            <v>8172</v>
          </cell>
          <cell r="BP57">
            <v>0</v>
          </cell>
          <cell r="BQ57">
            <v>0</v>
          </cell>
          <cell r="BR57">
            <v>34360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42532</v>
          </cell>
          <cell r="CE57">
            <v>36651</v>
          </cell>
        </row>
        <row r="58">
          <cell r="C58" t="str">
            <v>SHIVANI VASHISHTHA</v>
          </cell>
          <cell r="D58" t="str">
            <v>FACILITATOR - SECTL. SERVICES</v>
          </cell>
          <cell r="E58" t="str">
            <v/>
          </cell>
          <cell r="F58" t="str">
            <v>CSO, GURGAON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O58">
            <v>5796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5796</v>
          </cell>
          <cell r="CE58">
            <v>0</v>
          </cell>
        </row>
        <row r="59">
          <cell r="C59" t="str">
            <v>RAM DHIRAJ BALMIKI</v>
          </cell>
          <cell r="D59" t="str">
            <v>ATTENDANT CUM PEON</v>
          </cell>
          <cell r="E59" t="str">
            <v/>
          </cell>
          <cell r="F59" t="str">
            <v>CSO, GURGAON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O59">
            <v>5904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5904</v>
          </cell>
          <cell r="CE59">
            <v>0</v>
          </cell>
        </row>
        <row r="60">
          <cell r="C60" t="str">
            <v>SURESH KUMAR</v>
          </cell>
          <cell r="D60" t="str">
            <v>ATTENDANT CUM PEON</v>
          </cell>
          <cell r="E60" t="str">
            <v/>
          </cell>
          <cell r="F60" t="str">
            <v>CSO, GURGAON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4140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4140</v>
          </cell>
          <cell r="CE60">
            <v>0</v>
          </cell>
        </row>
        <row r="61">
          <cell r="C61" t="str">
            <v>DINESH JAIN</v>
          </cell>
          <cell r="D61" t="str">
            <v>COMPANY SECRETARY &amp; LEGAL MGR.</v>
          </cell>
          <cell r="E61" t="str">
            <v>LEGAL</v>
          </cell>
          <cell r="F61" t="str">
            <v>CSO, GURGAON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O61">
            <v>44352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44352</v>
          </cell>
          <cell r="CE61">
            <v>36650</v>
          </cell>
        </row>
        <row r="62">
          <cell r="C62" t="str">
            <v>D.K. GOGIA</v>
          </cell>
          <cell r="D62" t="str">
            <v>SR. MANAGER - INSTITUTIONAL SALES</v>
          </cell>
          <cell r="E62" t="str">
            <v>SALES</v>
          </cell>
          <cell r="F62" t="str">
            <v>CSO, GURGAON</v>
          </cell>
          <cell r="S62">
            <v>4220</v>
          </cell>
          <cell r="U62">
            <v>20000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48780</v>
          </cell>
          <cell r="BP62">
            <v>0</v>
          </cell>
          <cell r="BQ62">
            <v>0</v>
          </cell>
          <cell r="BR62">
            <v>4220</v>
          </cell>
          <cell r="BS62">
            <v>0</v>
          </cell>
          <cell r="BT62">
            <v>20000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73000</v>
          </cell>
          <cell r="CE62">
            <v>34246</v>
          </cell>
        </row>
        <row r="63">
          <cell r="C63" t="str">
            <v>ZAHEER AHAMED</v>
          </cell>
          <cell r="D63" t="str">
            <v>OFFICER - COMPANY SECTL. SERVICES</v>
          </cell>
          <cell r="E63" t="str">
            <v>LEGAL &amp; REGULATORY AFFAIRS</v>
          </cell>
          <cell r="F63" t="str">
            <v>GURGAON</v>
          </cell>
          <cell r="S63">
            <v>4602</v>
          </cell>
          <cell r="T63">
            <v>10000</v>
          </cell>
          <cell r="U63">
            <v>10000</v>
          </cell>
          <cell r="AC63">
            <v>10000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O63">
            <v>9756</v>
          </cell>
          <cell r="BP63">
            <v>0</v>
          </cell>
          <cell r="BQ63">
            <v>0</v>
          </cell>
          <cell r="BR63">
            <v>4602</v>
          </cell>
          <cell r="BS63">
            <v>10000</v>
          </cell>
          <cell r="BT63">
            <v>10000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10000</v>
          </cell>
          <cell r="CC63">
            <v>44358</v>
          </cell>
          <cell r="CE63">
            <v>34249</v>
          </cell>
        </row>
        <row r="64">
          <cell r="C64" t="str">
            <v>HARI KRISHAN SHARMA</v>
          </cell>
          <cell r="D64" t="str">
            <v>ATTENDANT CUM PEON</v>
          </cell>
          <cell r="E64" t="str">
            <v/>
          </cell>
          <cell r="F64" t="str">
            <v>CSO, GURGAON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4392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4392</v>
          </cell>
          <cell r="CE64">
            <v>0</v>
          </cell>
        </row>
        <row r="65">
          <cell r="C65" t="str">
            <v>I.RAHUMATHULLAH</v>
          </cell>
          <cell r="D65" t="str">
            <v>AREA MANAGER</v>
          </cell>
          <cell r="E65" t="str">
            <v>SALES</v>
          </cell>
          <cell r="F65" t="str">
            <v>CHENNAI</v>
          </cell>
          <cell r="S65">
            <v>4937</v>
          </cell>
          <cell r="W65">
            <v>10772</v>
          </cell>
          <cell r="AC65">
            <v>35000</v>
          </cell>
          <cell r="AD65">
            <v>50709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O65">
            <v>16920</v>
          </cell>
          <cell r="BP65">
            <v>0</v>
          </cell>
          <cell r="BQ65">
            <v>0</v>
          </cell>
          <cell r="BR65">
            <v>4937</v>
          </cell>
          <cell r="BS65">
            <v>0</v>
          </cell>
          <cell r="BT65">
            <v>0</v>
          </cell>
          <cell r="BU65">
            <v>0</v>
          </cell>
          <cell r="BV65">
            <v>10772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35000</v>
          </cell>
          <cell r="CC65">
            <v>67629</v>
          </cell>
          <cell r="CE65">
            <v>34183</v>
          </cell>
        </row>
        <row r="66">
          <cell r="C66" t="str">
            <v>S.ARVIND KUMAR</v>
          </cell>
          <cell r="D66" t="str">
            <v>ASTT. MANAGER - COMMERCIAL</v>
          </cell>
          <cell r="E66" t="str">
            <v>LOGISTICS / DISTRIBUTION</v>
          </cell>
          <cell r="F66" t="str">
            <v>BANGALORE</v>
          </cell>
          <cell r="S66">
            <v>44646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O66">
            <v>15444</v>
          </cell>
          <cell r="BP66">
            <v>0</v>
          </cell>
          <cell r="BQ66">
            <v>0</v>
          </cell>
          <cell r="BR66">
            <v>44646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60090</v>
          </cell>
          <cell r="CE66">
            <v>35194</v>
          </cell>
        </row>
        <row r="67">
          <cell r="C67" t="str">
            <v>A. SUBRAMONIAN</v>
          </cell>
          <cell r="D67" t="str">
            <v xml:space="preserve">SALES EXECUTIVE    </v>
          </cell>
          <cell r="E67" t="str">
            <v>SALES</v>
          </cell>
          <cell r="F67" t="str">
            <v>CHENNAI</v>
          </cell>
          <cell r="A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O67">
            <v>8820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8820</v>
          </cell>
          <cell r="CE67">
            <v>36691</v>
          </cell>
        </row>
        <row r="68">
          <cell r="C68" t="str">
            <v>G.VASANTA RAO</v>
          </cell>
          <cell r="D68" t="str">
            <v xml:space="preserve">SALES EXECUTIVE    </v>
          </cell>
          <cell r="E68" t="str">
            <v>SALES</v>
          </cell>
          <cell r="F68" t="str">
            <v>CHENNAI</v>
          </cell>
          <cell r="S68">
            <v>1500</v>
          </cell>
          <cell r="U68">
            <v>50000</v>
          </cell>
          <cell r="AD68">
            <v>51500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O68">
            <v>7200</v>
          </cell>
          <cell r="BP68">
            <v>0</v>
          </cell>
          <cell r="BQ68">
            <v>0</v>
          </cell>
          <cell r="BR68">
            <v>1500</v>
          </cell>
          <cell r="BS68">
            <v>0</v>
          </cell>
          <cell r="BT68">
            <v>50000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58700</v>
          </cell>
          <cell r="CE68">
            <v>35846</v>
          </cell>
        </row>
        <row r="69">
          <cell r="C69" t="str">
            <v>SABU PAUL</v>
          </cell>
          <cell r="D69" t="str">
            <v>AREA MANAGER</v>
          </cell>
          <cell r="E69" t="str">
            <v>SALES</v>
          </cell>
          <cell r="F69" t="str">
            <v>BANGALORE</v>
          </cell>
          <cell r="A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O69">
            <v>16416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16416</v>
          </cell>
          <cell r="CE69">
            <v>33779</v>
          </cell>
        </row>
        <row r="70">
          <cell r="C70" t="str">
            <v>ANSHUMAN DASH</v>
          </cell>
          <cell r="D70" t="str">
            <v xml:space="preserve">SALES EXECUTIVE    </v>
          </cell>
          <cell r="E70" t="str">
            <v>SALES</v>
          </cell>
          <cell r="F70" t="str">
            <v>BANGALORE</v>
          </cell>
          <cell r="S70">
            <v>2335</v>
          </cell>
          <cell r="AD70">
            <v>2335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O70">
            <v>8172</v>
          </cell>
          <cell r="BP70">
            <v>0</v>
          </cell>
          <cell r="BQ70">
            <v>0</v>
          </cell>
          <cell r="BR70">
            <v>2335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10507</v>
          </cell>
          <cell r="CE70">
            <v>36722</v>
          </cell>
        </row>
        <row r="71">
          <cell r="C71" t="str">
            <v>B. R. ANAND</v>
          </cell>
          <cell r="D71" t="str">
            <v xml:space="preserve">SALES EXECUTIVE    </v>
          </cell>
          <cell r="E71" t="str">
            <v>SALES</v>
          </cell>
          <cell r="F71" t="str">
            <v>BANGALORE</v>
          </cell>
          <cell r="AA71">
            <v>60000</v>
          </cell>
          <cell r="AD71">
            <v>60000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O71">
            <v>7335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60000</v>
          </cell>
          <cell r="CA71">
            <v>0</v>
          </cell>
          <cell r="CB71">
            <v>0</v>
          </cell>
          <cell r="CC71">
            <v>67335</v>
          </cell>
          <cell r="CE71">
            <v>37361</v>
          </cell>
        </row>
        <row r="72">
          <cell r="C72" t="str">
            <v>C. KARTHIK</v>
          </cell>
          <cell r="D72" t="str">
            <v xml:space="preserve">SALES EXECUTIVE    </v>
          </cell>
          <cell r="E72" t="str">
            <v>SALES</v>
          </cell>
          <cell r="F72" t="str">
            <v/>
          </cell>
          <cell r="AA72">
            <v>60000</v>
          </cell>
          <cell r="AD72">
            <v>60000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O72">
            <v>7335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60000</v>
          </cell>
          <cell r="CA72">
            <v>0</v>
          </cell>
          <cell r="CB72">
            <v>0</v>
          </cell>
          <cell r="CC72">
            <v>67335</v>
          </cell>
          <cell r="CE72">
            <v>37361</v>
          </cell>
        </row>
        <row r="73">
          <cell r="C73" t="str">
            <v>N. CHANDRASHEKAR</v>
          </cell>
          <cell r="D73" t="str">
            <v>SR. SALES EXECUTIVE</v>
          </cell>
          <cell r="E73" t="str">
            <v>SALES</v>
          </cell>
          <cell r="F73" t="str">
            <v>BANGALORE</v>
          </cell>
          <cell r="A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O73">
            <v>9252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9252</v>
          </cell>
          <cell r="CE73">
            <v>36231</v>
          </cell>
        </row>
        <row r="74">
          <cell r="C74" t="str">
            <v>C SHREEMALI</v>
          </cell>
          <cell r="D74" t="str">
            <v xml:space="preserve">SALES EXECUTIVE    </v>
          </cell>
          <cell r="E74" t="str">
            <v>SALES</v>
          </cell>
          <cell r="F74" t="str">
            <v>BANGALORE</v>
          </cell>
          <cell r="S74">
            <v>28383</v>
          </cell>
          <cell r="AD74">
            <v>28383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O74">
            <v>8172</v>
          </cell>
          <cell r="BP74">
            <v>0</v>
          </cell>
          <cell r="BQ74">
            <v>0</v>
          </cell>
          <cell r="BR74">
            <v>28383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36555</v>
          </cell>
          <cell r="CE74">
            <v>36656</v>
          </cell>
        </row>
        <row r="75">
          <cell r="C75" t="str">
            <v>S. RAMESH</v>
          </cell>
          <cell r="D75" t="str">
            <v xml:space="preserve">SALES EXECUTIVE    </v>
          </cell>
          <cell r="E75" t="str">
            <v>SALES</v>
          </cell>
          <cell r="F75" t="str">
            <v>BANGALORE</v>
          </cell>
          <cell r="AA75">
            <v>60000</v>
          </cell>
          <cell r="AD75">
            <v>60000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O75">
            <v>7272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60000</v>
          </cell>
          <cell r="CA75">
            <v>0</v>
          </cell>
          <cell r="CB75">
            <v>0</v>
          </cell>
          <cell r="CC75">
            <v>67272</v>
          </cell>
          <cell r="CE75">
            <v>37364</v>
          </cell>
        </row>
        <row r="76">
          <cell r="C76" t="str">
            <v>SANGRAM K. JENA</v>
          </cell>
          <cell r="D76" t="str">
            <v>SR. SALES EXECUTIVE</v>
          </cell>
          <cell r="E76" t="str">
            <v>SALES</v>
          </cell>
          <cell r="F76" t="str">
            <v>CALCUTTA</v>
          </cell>
          <cell r="S76">
            <v>33240</v>
          </cell>
          <cell r="U76">
            <v>20000</v>
          </cell>
          <cell r="AC76">
            <v>20000</v>
          </cell>
          <cell r="AD76">
            <v>73240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O76">
            <v>9252</v>
          </cell>
          <cell r="BP76">
            <v>0</v>
          </cell>
          <cell r="BQ76">
            <v>0</v>
          </cell>
          <cell r="BR76">
            <v>33240</v>
          </cell>
          <cell r="BS76">
            <v>0</v>
          </cell>
          <cell r="BT76">
            <v>20000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20000</v>
          </cell>
          <cell r="CC76">
            <v>82492</v>
          </cell>
          <cell r="CE76">
            <v>35136</v>
          </cell>
        </row>
        <row r="77">
          <cell r="C77" t="str">
            <v>ARUP DUTTA</v>
          </cell>
          <cell r="D77" t="str">
            <v>SR. SALES EXECUTIVE</v>
          </cell>
          <cell r="E77" t="str">
            <v>SALES</v>
          </cell>
          <cell r="F77" t="str">
            <v>CALCUTTA</v>
          </cell>
          <cell r="S77">
            <v>14563</v>
          </cell>
          <cell r="T77">
            <v>49300</v>
          </cell>
          <cell r="V77" t="str">
            <v/>
          </cell>
          <cell r="AD77">
            <v>63863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O77">
            <v>11232</v>
          </cell>
          <cell r="BP77">
            <v>0</v>
          </cell>
          <cell r="BQ77">
            <v>0</v>
          </cell>
          <cell r="BR77">
            <v>14563</v>
          </cell>
          <cell r="BS77">
            <v>49300</v>
          </cell>
          <cell r="BT77">
            <v>0</v>
          </cell>
          <cell r="BU77" t="str">
            <v/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75095</v>
          </cell>
          <cell r="CE77">
            <v>35635</v>
          </cell>
        </row>
        <row r="78">
          <cell r="C78" t="str">
            <v>SAJAL KR. SAHA</v>
          </cell>
          <cell r="D78" t="str">
            <v xml:space="preserve">SR. OFFICER - STOCKS &amp; DISTRIBUTION </v>
          </cell>
          <cell r="E78" t="str">
            <v>LOGISTICS, DISTRIBUTION &amp; BRT</v>
          </cell>
          <cell r="F78" t="str">
            <v>CALCUTTA</v>
          </cell>
          <cell r="S78">
            <v>10493</v>
          </cell>
          <cell r="T78">
            <v>5500</v>
          </cell>
          <cell r="U78">
            <v>46000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9360</v>
          </cell>
          <cell r="BP78">
            <v>0</v>
          </cell>
          <cell r="BQ78">
            <v>0</v>
          </cell>
          <cell r="BR78">
            <v>10493</v>
          </cell>
          <cell r="BS78">
            <v>5500</v>
          </cell>
          <cell r="BT78">
            <v>46000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71353</v>
          </cell>
          <cell r="CE78">
            <v>34078</v>
          </cell>
        </row>
        <row r="79">
          <cell r="C79" t="str">
            <v>C.A. MATHEWS</v>
          </cell>
          <cell r="D79" t="str">
            <v xml:space="preserve">SALES EXECUTIVE    </v>
          </cell>
          <cell r="E79" t="str">
            <v>SALES</v>
          </cell>
          <cell r="F79" t="str">
            <v>BANGALORE</v>
          </cell>
          <cell r="AA79">
            <v>60000</v>
          </cell>
          <cell r="AD79">
            <v>60000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6318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60000</v>
          </cell>
          <cell r="CA79">
            <v>0</v>
          </cell>
          <cell r="CB79">
            <v>0</v>
          </cell>
          <cell r="CC79">
            <v>66318</v>
          </cell>
          <cell r="CE79">
            <v>37410</v>
          </cell>
        </row>
        <row r="80">
          <cell r="C80" t="str">
            <v>ARUN K STANLEY</v>
          </cell>
          <cell r="A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E80">
            <v>0</v>
          </cell>
        </row>
        <row r="81">
          <cell r="C81" t="str">
            <v>UDAY BAMBULKAR</v>
          </cell>
          <cell r="A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E81">
            <v>0</v>
          </cell>
        </row>
        <row r="82">
          <cell r="C82" t="str">
            <v>SANJAY TIWARI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E82">
            <v>0</v>
          </cell>
        </row>
        <row r="83">
          <cell r="C83" t="str">
            <v>P.D.MISHRA</v>
          </cell>
          <cell r="D83" t="str">
            <v>Sr. Officer - HR</v>
          </cell>
          <cell r="E83" t="str">
            <v>Human Resources</v>
          </cell>
          <cell r="F83" t="str">
            <v>PLANT</v>
          </cell>
          <cell r="G83">
            <v>10000</v>
          </cell>
          <cell r="O83">
            <v>10000</v>
          </cell>
          <cell r="T83">
            <v>40000</v>
          </cell>
          <cell r="V83">
            <v>9000</v>
          </cell>
          <cell r="AC83">
            <v>20000</v>
          </cell>
          <cell r="AD83">
            <v>69000</v>
          </cell>
          <cell r="BE83">
            <v>10000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10000</v>
          </cell>
          <cell r="BO83">
            <v>12852</v>
          </cell>
          <cell r="BP83">
            <v>0</v>
          </cell>
          <cell r="BQ83">
            <v>0</v>
          </cell>
          <cell r="BR83">
            <v>0</v>
          </cell>
          <cell r="BS83">
            <v>40000</v>
          </cell>
          <cell r="BT83">
            <v>0</v>
          </cell>
          <cell r="BU83">
            <v>9000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20000</v>
          </cell>
          <cell r="CC83">
            <v>81852</v>
          </cell>
        </row>
        <row r="84">
          <cell r="C84" t="str">
            <v>Dummy2</v>
          </cell>
          <cell r="A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O84" t="e">
            <v>#N/A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 t="e">
            <v>#N/A</v>
          </cell>
        </row>
        <row r="85">
          <cell r="C85" t="str">
            <v>Dummy3</v>
          </cell>
          <cell r="A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 t="e">
            <v>#N/A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 t="e">
            <v>#N/A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.Capital"/>
      <sheetName val="Advanceagainst share capital"/>
      <sheetName val="Deposits Rent"/>
      <sheetName val="Advance rent"/>
      <sheetName val="advance from customers"/>
      <sheetName val="Advance-Computers"/>
      <sheetName val="Advance-Furnishers"/>
      <sheetName val="Vikram Bery"/>
      <sheetName val="Adv.to BMKrishna"/>
      <sheetName val="NCDeposit"/>
      <sheetName val="T.Deposit"/>
      <sheetName val="Deposits-Telephone"/>
      <sheetName val="P.Cash"/>
      <sheetName val="Bank book"/>
      <sheetName val="BRS"/>
      <sheetName val="Rent payable"/>
      <sheetName val="TDS-Salaries"/>
      <sheetName val="TDS Others"/>
      <sheetName val="Provision for Salaries"/>
      <sheetName val="P.Tax Pble."/>
      <sheetName val="Prelimnary Exp."/>
      <sheetName val="Salaries"/>
      <sheetName val="Insurnace"/>
      <sheetName val="interest expense"/>
      <sheetName val="Interest received"/>
      <sheetName val="other staffcosts"/>
      <sheetName val="Consultancy charges"/>
      <sheetName val="Electricity"/>
      <sheetName val="conveyance and petrol"/>
      <sheetName val="maintenance"/>
      <sheetName val="Rent"/>
      <sheetName val="Postage&amp;Courier"/>
      <sheetName val="Trav.Exp."/>
      <sheetName val="Deposit-Courier"/>
      <sheetName val="Internet Exp."/>
      <sheetName val="Tel. Exp."/>
      <sheetName val="Bank Charges"/>
      <sheetName val="Entertainment"/>
      <sheetName val="Misc. Exp."/>
      <sheetName val="Prntg &amp; Stnry"/>
      <sheetName val="General ledger"/>
      <sheetName val="Air Conditioners-1"/>
      <sheetName val="Air conditioners-2"/>
      <sheetName val="Mobile Phone"/>
      <sheetName val="Office Equipment"/>
      <sheetName val="Computer "/>
      <sheetName val="Furniture"/>
      <sheetName val="fixed assets addition"/>
      <sheetName val="fixed assets"/>
      <sheetName val="trial balance"/>
      <sheetName val="Balance Sheet"/>
      <sheetName val="profitandloss"/>
      <sheetName val="que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2">
          <cell r="A2" t="str">
            <v>BGSS PHARMA PRIVATE LIMITED</v>
          </cell>
        </row>
        <row r="3">
          <cell r="A3" t="str">
            <v>BALANCE SHEET AS AT 31 MARCH, 2003</v>
          </cell>
        </row>
        <row r="8">
          <cell r="A8" t="str">
            <v>I.</v>
          </cell>
          <cell r="B8" t="str">
            <v xml:space="preserve"> Source of Funds</v>
          </cell>
        </row>
        <row r="10">
          <cell r="B10" t="str">
            <v>1. Shareholders' Funds</v>
          </cell>
        </row>
        <row r="11">
          <cell r="C11" t="str">
            <v>(a)</v>
          </cell>
          <cell r="D11" t="str">
            <v>Capital</v>
          </cell>
        </row>
        <row r="12">
          <cell r="C12" t="str">
            <v>(b)</v>
          </cell>
          <cell r="D12" t="str">
            <v>Share Application Money</v>
          </cell>
        </row>
        <row r="14">
          <cell r="D14" t="str">
            <v>TOTAL</v>
          </cell>
        </row>
        <row r="16">
          <cell r="A16" t="str">
            <v>II</v>
          </cell>
          <cell r="B16" t="str">
            <v>Application of Funds</v>
          </cell>
        </row>
        <row r="18">
          <cell r="B18">
            <v>1</v>
          </cell>
          <cell r="C18" t="str">
            <v>Fixed Assets</v>
          </cell>
        </row>
        <row r="19">
          <cell r="C19" t="str">
            <v>(a)</v>
          </cell>
          <cell r="D19" t="str">
            <v>Gross Block</v>
          </cell>
        </row>
        <row r="20">
          <cell r="C20" t="str">
            <v>(b)</v>
          </cell>
          <cell r="D20" t="str">
            <v>Less:  Depreciation</v>
          </cell>
        </row>
        <row r="21">
          <cell r="C21" t="str">
            <v>( c)</v>
          </cell>
          <cell r="D21" t="str">
            <v>Net Block</v>
          </cell>
        </row>
        <row r="24">
          <cell r="B24">
            <v>2</v>
          </cell>
          <cell r="C24" t="str">
            <v>Current Assets, Loans and Advances</v>
          </cell>
        </row>
        <row r="25">
          <cell r="C25" t="str">
            <v>(a)</v>
          </cell>
          <cell r="D25" t="str">
            <v>Cash and Bank Balances</v>
          </cell>
        </row>
        <row r="26">
          <cell r="C26" t="str">
            <v>(b)</v>
          </cell>
          <cell r="D26" t="str">
            <v>Loans and Advances</v>
          </cell>
        </row>
        <row r="28">
          <cell r="C28" t="str">
            <v>Less:Current Liabilities and Provisions</v>
          </cell>
        </row>
        <row r="29">
          <cell r="C29" t="str">
            <v>(a)</v>
          </cell>
          <cell r="D29" t="str">
            <v>Liabilities</v>
          </cell>
        </row>
        <row r="30">
          <cell r="C30" t="str">
            <v>(b)</v>
          </cell>
          <cell r="D30" t="str">
            <v>Provisions</v>
          </cell>
        </row>
        <row r="32">
          <cell r="C32" t="str">
            <v>Net Current Assets</v>
          </cell>
        </row>
        <row r="34">
          <cell r="B34">
            <v>3</v>
          </cell>
          <cell r="C34" t="str">
            <v>Miscellaneous Expenditure</v>
          </cell>
        </row>
        <row r="36">
          <cell r="B36">
            <v>4</v>
          </cell>
          <cell r="C36" t="str">
            <v>Balance in Profit and Loss Account</v>
          </cell>
        </row>
        <row r="38">
          <cell r="D38" t="str">
            <v>TOTAL</v>
          </cell>
        </row>
        <row r="40">
          <cell r="B40" t="str">
            <v>Notes to Accounts</v>
          </cell>
        </row>
        <row r="44">
          <cell r="A44" t="str">
            <v>Schedules 1 to 6 form an integral part of the accounts</v>
          </cell>
        </row>
        <row r="46">
          <cell r="A46" t="str">
            <v xml:space="preserve">This is the Balance Sheet referred to in our </v>
          </cell>
        </row>
        <row r="47">
          <cell r="A47" t="str">
            <v>Report of even date.</v>
          </cell>
        </row>
        <row r="50">
          <cell r="A50" t="str">
            <v>S Gopalakrishnan</v>
          </cell>
        </row>
        <row r="51">
          <cell r="A51" t="str">
            <v>Partner</v>
          </cell>
        </row>
        <row r="52">
          <cell r="A52" t="str">
            <v>For and on behalf of</v>
          </cell>
        </row>
        <row r="53">
          <cell r="A53" t="str">
            <v xml:space="preserve">Price Waterhouse </v>
          </cell>
        </row>
        <row r="54">
          <cell r="A54" t="str">
            <v>Chartered Accountants</v>
          </cell>
        </row>
        <row r="56">
          <cell r="A56" t="str">
            <v>Hyderabad</v>
          </cell>
        </row>
      </sheetData>
      <sheetData sheetId="51" refreshError="1"/>
      <sheetData sheetId="52" refreshError="1"/>
    </sheetDataSet>
  </externalBook>
</externalLink>
</file>

<file path=xl/externalLinks/externalLink5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</sheetNames>
    <sheetDataSet>
      <sheetData sheetId="0" refreshError="1"/>
    </sheetDataSet>
  </externalBook>
</externalLink>
</file>

<file path=xl/externalLinks/externalLink5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s"/>
    </sheetNames>
    <sheetDataSet>
      <sheetData sheetId="0" refreshError="1"/>
    </sheetDataSet>
  </externalBook>
</externalLink>
</file>

<file path=xl/externalLinks/externalLink5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II"/>
      <sheetName val="Workings"/>
      <sheetName val="FBT"/>
      <sheetName val="Reco. (2)"/>
      <sheetName val="StffWelfa"/>
      <sheetName val="Suzfem"/>
      <sheetName val="Refreshment"/>
      <sheetName val="meetingfbt"/>
      <sheetName val="Meetingconf"/>
      <sheetName val="tel"/>
      <sheetName val="vehiclhire"/>
      <sheetName val="vehiclehirefbt"/>
      <sheetName val="RECo."/>
      <sheetName val="A1"/>
      <sheetName val="A2"/>
      <sheetName val="A3a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3"/>
      <sheetName val="A24"/>
      <sheetName val="Insurance"/>
      <sheetName val="D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5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"/>
      <sheetName val="Inputs"/>
      <sheetName val="Vector Inputs"/>
      <sheetName val="Calculations"/>
      <sheetName val="Financials"/>
      <sheetName val="Dash Board"/>
    </sheetNames>
    <sheetDataSet>
      <sheetData sheetId="0"/>
      <sheetData sheetId="1">
        <row r="29">
          <cell r="H29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투입비용"/>
      <sheetName val="switch"/>
      <sheetName val="수불"/>
      <sheetName val="SALE"/>
      <sheetName val="fab별"/>
      <sheetName val="총괄표"/>
      <sheetName val="SALE&amp;COST"/>
      <sheetName val="조회서"/>
      <sheetName val="주소"/>
      <sheetName val="정화조동내역"/>
      <sheetName val="영비"/>
      <sheetName val="제조원가"/>
      <sheetName val="재고대수"/>
      <sheetName val="9-1차이내역"/>
      <sheetName val="산출기준(파견전산실)"/>
      <sheetName val="?????"/>
      <sheetName val="Switches"/>
      <sheetName val="cif imports 02-03"/>
      <sheetName val="Sch 3 Depr"/>
      <sheetName val="Schedules"/>
      <sheetName val="2007 Budget"/>
      <sheetName val="Page1"/>
      <sheetName val="Lists"/>
      <sheetName val="매입수불자재"/>
      <sheetName val="미지급금"/>
      <sheetName val="예수금"/>
      <sheetName val="#REF"/>
      <sheetName val="영업.일1"/>
      <sheetName val="지우기"/>
      <sheetName val="회사정보"/>
      <sheetName val="CAMERA"/>
      <sheetName val="일자금보고"/>
      <sheetName val="유통망계획"/>
      <sheetName val="Chart Data"/>
      <sheetName val="P&amp;L"/>
      <sheetName val="취소"/>
      <sheetName val="% COMPLETION STATUS"/>
      <sheetName val="Op. Balance"/>
      <sheetName val="WDV Workings"/>
      <sheetName val="Mar03Atp"/>
      <sheetName val="Balance Sheet Details CMC"/>
      <sheetName val="NOA Data"/>
      <sheetName val="CODE"/>
      <sheetName val="일위대가"/>
      <sheetName val="총괄갑 "/>
      <sheetName val="첨부1"/>
      <sheetName val="승용"/>
      <sheetName val="기본사항"/>
      <sheetName val="Sheet3"/>
      <sheetName val="기초"/>
      <sheetName val="2월"/>
      <sheetName val="H_BS"/>
      <sheetName val="LU"/>
      <sheetName val="서식시트"/>
      <sheetName val="영업외손익등"/>
      <sheetName val="재종"/>
      <sheetName val="2003경영계획"/>
      <sheetName val="Last yr "/>
      <sheetName val="B&amp;S31-03-05"/>
      <sheetName val="GVK Jaipur - TB (31.03.07)"/>
      <sheetName val="Alaknanda-TB (31.03.07)"/>
      <sheetName val="Assumptions"/>
      <sheetName val="4. TOP 25 QTY &amp; VALUE WISE "/>
      <sheetName val="INDIVIDUAL GRAPH DATA"/>
      <sheetName val="2007_Budget"/>
      <sheetName val="cif_imports_02-03"/>
      <sheetName val="Sch_3_Depr"/>
      <sheetName val="RD제품개발투자비(매가)"/>
      <sheetName val="BALANCE SHEET"/>
      <sheetName val="seT"/>
      <sheetName val="BALANCE_SHEET"/>
      <sheetName val="BALANCE_SHEET1"/>
      <sheetName val="cif_imports_02-031"/>
      <sheetName val="2.대외공문"/>
      <sheetName val="XREF"/>
      <sheetName val="Note 18,19,20,21 and 22"/>
      <sheetName val="Note-1 &amp; 2"/>
      <sheetName val="TRIAL BALANCE"/>
      <sheetName val="19-PERF"/>
      <sheetName val="TDB"/>
      <sheetName val="_____"/>
      <sheetName val="RECANL"/>
      <sheetName val="Index"/>
      <sheetName val="기준정보"/>
      <sheetName val="국문 CoA"/>
      <sheetName val="CMA Sampling Apr-Jun"/>
      <sheetName val="Final Budget"/>
      <sheetName val="Fruit Pending Order"/>
      <sheetName val="기준표"/>
      <sheetName val="업체별"/>
      <sheetName val="97지급이자"/>
      <sheetName val="가공"/>
      <sheetName val="Table"/>
      <sheetName val="Front Sheet"/>
      <sheetName val="Original"/>
      <sheetName val="Notes"/>
      <sheetName val="sheet2"/>
      <sheetName val="Surg.order-sizemix"/>
      <sheetName val="OLD P.S"/>
      <sheetName val="Daily rubble consumptin "/>
      <sheetName val="주주명부&lt;끝&gt;"/>
      <sheetName val="Sep WorkSheet"/>
      <sheetName val="General part"/>
      <sheetName val="외상매출금현황-수정분 A2"/>
      <sheetName val="5.세운W-A"/>
      <sheetName val="일반전기C"/>
      <sheetName val="SMCIC"/>
      <sheetName val="국영"/>
      <sheetName val="수불및 손익02"/>
      <sheetName val="현금"/>
      <sheetName val="특판"/>
      <sheetName val="SHEET1"/>
      <sheetName val="xxxxxx"/>
      <sheetName val="시실누(모) "/>
      <sheetName val="Controls"/>
      <sheetName val="Evaluation"/>
      <sheetName val="Hypothèses"/>
      <sheetName val="원시데이타"/>
      <sheetName val="96재료"/>
      <sheetName val="FOB발"/>
      <sheetName val="국산화"/>
      <sheetName val="미지급이자(분쟁대상)"/>
      <sheetName val="Ref2"/>
      <sheetName val="F5"/>
      <sheetName val="가동비율"/>
      <sheetName val="중장SR"/>
      <sheetName val="KOR"/>
      <sheetName val="전체_월별"/>
      <sheetName val="4법인세(下)"/>
      <sheetName val="노무비단가"/>
      <sheetName val="일반경비(타행)"/>
      <sheetName val="주소 작성"/>
      <sheetName val="97 사업추정(WEKI)"/>
      <sheetName val="계정code"/>
      <sheetName val="지수"/>
      <sheetName val="NO.3.PTA PLANT SD COST"/>
      <sheetName val="QE근거"/>
      <sheetName val="확인서"/>
      <sheetName val="시산"/>
      <sheetName val="Ctrl"/>
      <sheetName val="실물기초"/>
      <sheetName val="외화금융(97-03)"/>
      <sheetName val="2002년계획"/>
      <sheetName val="피보험자명세(럭키확정분)"/>
      <sheetName val="960318-1"/>
      <sheetName val="AHU"/>
      <sheetName val="pcw"/>
      <sheetName val="협력점직원"/>
      <sheetName val="부하"/>
      <sheetName val="첨부3"/>
      <sheetName val="변수"/>
      <sheetName val="fab_o"/>
      <sheetName val="07년실적"/>
      <sheetName val="영업_일1"/>
      <sheetName val="총괄갑_"/>
      <sheetName val="97_사업추정(WEKI)"/>
      <sheetName val="General_part"/>
      <sheetName val="외상매출금현황-수정분_A2"/>
      <sheetName val="5_세운W-A"/>
      <sheetName val="수불및_손익02"/>
      <sheetName val="시실누(모)_"/>
      <sheetName val="增值税帐面申报表核对"/>
      <sheetName val="产品销售收入与成本明细表"/>
      <sheetName val="投资收益"/>
      <sheetName val="TIBURON"/>
      <sheetName val="매입계산서"/>
      <sheetName val="부분품"/>
      <sheetName val="생산부대통지서"/>
      <sheetName val="지출계"/>
      <sheetName val="JAGA"/>
      <sheetName val="일괄인쇄"/>
      <sheetName val="DATE"/>
      <sheetName val="재료율"/>
      <sheetName val="급여표"/>
      <sheetName val="마감현황"/>
      <sheetName val="실적관리"/>
      <sheetName val="주소_작성"/>
      <sheetName val="총괄갑_1"/>
      <sheetName val="5_세운W-A1"/>
      <sheetName val="수불및_손익021"/>
      <sheetName val="General_part1"/>
      <sheetName val="외상매출금현황-수정분_A21"/>
      <sheetName val="시실누(모)_1"/>
      <sheetName val="영업_일11"/>
      <sheetName val="97_사업추정(WEKI)1"/>
      <sheetName val="NO_3_PTA_PLANT_SD_COST"/>
      <sheetName val="매출원가및관리비"/>
      <sheetName val="FRC"/>
      <sheetName val="외화"/>
      <sheetName val="주식배당"/>
      <sheetName val="거래선"/>
      <sheetName val="10월"/>
      <sheetName val="Outbox"/>
      <sheetName val="GAAP조정"/>
      <sheetName val="Control Sheet"/>
      <sheetName val="영업_일12"/>
      <sheetName val="총괄갑_2"/>
      <sheetName val="97_사업추정(WEKI)2"/>
      <sheetName val="General_part2"/>
      <sheetName val="외상매출금현황-수정분_A22"/>
      <sheetName val="5_세운W-A2"/>
      <sheetName val="수불및_손익022"/>
      <sheetName val="시실누(모)_2"/>
      <sheetName val="주소_작성1"/>
      <sheetName val="NO_3_PTA_PLANT_SD_COST1"/>
      <sheetName val="2_대외공문"/>
      <sheetName val="Control_Sheet"/>
      <sheetName val="Cash flow details"/>
      <sheetName val="코드"/>
      <sheetName val="COA"/>
      <sheetName val="A"/>
      <sheetName val="B"/>
      <sheetName val="Boq"/>
      <sheetName val="Cash Flow Statement in millions"/>
      <sheetName val="tong du toan"/>
      <sheetName val="Sheet7"/>
      <sheetName val="BC Estimate"/>
      <sheetName val="Q-Data"/>
      <sheetName val="Sub Lead"/>
      <sheetName val="Lead Sheet"/>
      <sheetName val="Master"/>
      <sheetName val="ROYALTY"/>
      <sheetName val="Summary"/>
      <sheetName val="cif_imports_02-032"/>
      <sheetName val="Sch_3_Depr1"/>
      <sheetName val="%_COMPLETION_STATUS"/>
      <sheetName val="Op__Balance"/>
      <sheetName val="2007_Budget1"/>
      <sheetName val="WDV_Workings"/>
      <sheetName val="Balance_Sheet_Details_CMC"/>
      <sheetName val="NOA_Data"/>
      <sheetName val="Last_yr_"/>
      <sheetName val="Chart_Data"/>
      <sheetName val="4__TOP_25_QTY_&amp;_VALUE_WISE_"/>
      <sheetName val="INDIVIDUAL_GRAPH_DATA"/>
      <sheetName val="BALANCE_SHEET2"/>
      <sheetName val="TRIAL_BALANCE"/>
      <sheetName val="GVK_Jaipur_-_TB_(31_03_07)"/>
      <sheetName val="Alaknanda-TB_(31_03_07)"/>
      <sheetName val="Note_18,19,20,21_and_22"/>
      <sheetName val="Note-1_&amp;_2"/>
      <sheetName val="매출.물동명세"/>
      <sheetName val="DATA"/>
      <sheetName val="FIXASET"/>
      <sheetName val="comp."/>
      <sheetName val="Issues &amp; Action Plan"/>
      <sheetName val="Offshore Equipment"/>
      <sheetName val="allocation"/>
      <sheetName val="DeftaxBS US"/>
      <sheetName val="BS and Subschedule"/>
      <sheetName val="Sch 4 Fixed Assets Schedule"/>
      <sheetName val="P&amp;L Schedules 11-15"/>
      <sheetName val="TAB 1"/>
      <sheetName val="2.Control Sheet"/>
      <sheetName val="RUPEE"/>
      <sheetName val="TB extract"/>
      <sheetName val="Introduction"/>
      <sheetName val="원2"/>
      <sheetName val="RES"/>
      <sheetName val="Asset Detail"/>
      <sheetName val="A-100전제"/>
      <sheetName val="inv07_08"/>
      <sheetName val="P&amp;L, Balance sheet"/>
      <sheetName val="Open Positions - Currency Swaps"/>
      <sheetName val="OUTPUT_ZBAD"/>
      <sheetName val="FTM Mar"/>
      <sheetName val="가지급금기타"/>
      <sheetName val="sath"/>
      <sheetName val="fbmar"/>
      <sheetName val="SLB_PROD"/>
      <sheetName val="FORM7"/>
      <sheetName val="업무분장 "/>
      <sheetName val="YRS"/>
      <sheetName val="SHS"/>
      <sheetName val="HOS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256SA</v>
          </cell>
          <cell r="B7" t="str">
            <v>256M</v>
          </cell>
          <cell r="C7" t="str">
            <v>SYNC</v>
          </cell>
          <cell r="D7" t="str">
            <v>HSA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889</v>
          </cell>
          <cell r="K7">
            <v>18637</v>
          </cell>
          <cell r="L7">
            <v>889</v>
          </cell>
          <cell r="M7">
            <v>18637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A8" t="str">
            <v>256S7</v>
          </cell>
          <cell r="B8">
            <v>0</v>
          </cell>
          <cell r="C8">
            <v>0</v>
          </cell>
          <cell r="D8" t="str">
            <v>FAB 7</v>
          </cell>
          <cell r="E8">
            <v>41</v>
          </cell>
          <cell r="F8">
            <v>930</v>
          </cell>
          <cell r="G8">
            <v>971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889</v>
          </cell>
          <cell r="R8">
            <v>20.964004499437571</v>
          </cell>
          <cell r="S8">
            <v>20127.96</v>
          </cell>
          <cell r="T8">
            <v>889</v>
          </cell>
          <cell r="U8">
            <v>20.964004499437571</v>
          </cell>
          <cell r="V8">
            <v>20127.96</v>
          </cell>
          <cell r="W8">
            <v>82</v>
          </cell>
        </row>
        <row r="9">
          <cell r="A9" t="str">
            <v>256S6</v>
          </cell>
          <cell r="B9">
            <v>0</v>
          </cell>
          <cell r="C9">
            <v>0</v>
          </cell>
          <cell r="D9" t="str">
            <v>FAB 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E10">
            <v>41</v>
          </cell>
          <cell r="F10">
            <v>930</v>
          </cell>
          <cell r="G10">
            <v>971</v>
          </cell>
          <cell r="H10">
            <v>0</v>
          </cell>
          <cell r="I10">
            <v>0</v>
          </cell>
          <cell r="J10">
            <v>889</v>
          </cell>
          <cell r="K10">
            <v>18637</v>
          </cell>
          <cell r="L10">
            <v>889</v>
          </cell>
          <cell r="M10">
            <v>18637</v>
          </cell>
          <cell r="N10">
            <v>0</v>
          </cell>
          <cell r="O10">
            <v>0</v>
          </cell>
          <cell r="P10">
            <v>0</v>
          </cell>
          <cell r="Q10">
            <v>889</v>
          </cell>
          <cell r="R10">
            <v>20.964004499437571</v>
          </cell>
          <cell r="S10">
            <v>20127.96</v>
          </cell>
          <cell r="T10">
            <v>889</v>
          </cell>
          <cell r="U10">
            <v>20.964004499437571</v>
          </cell>
          <cell r="V10">
            <v>20127.96</v>
          </cell>
          <cell r="W10">
            <v>82</v>
          </cell>
        </row>
        <row r="11">
          <cell r="A11" t="str">
            <v>256D7</v>
          </cell>
          <cell r="B11">
            <v>0</v>
          </cell>
          <cell r="C11" t="str">
            <v>DDR</v>
          </cell>
          <cell r="D11" t="str">
            <v>FAB 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E12">
            <v>41</v>
          </cell>
          <cell r="F12">
            <v>930</v>
          </cell>
          <cell r="G12">
            <v>971</v>
          </cell>
          <cell r="H12">
            <v>0</v>
          </cell>
          <cell r="I12">
            <v>0</v>
          </cell>
          <cell r="J12">
            <v>889</v>
          </cell>
          <cell r="K12">
            <v>18637</v>
          </cell>
          <cell r="L12">
            <v>889</v>
          </cell>
          <cell r="M12">
            <v>18637</v>
          </cell>
          <cell r="N12">
            <v>0</v>
          </cell>
          <cell r="O12">
            <v>0</v>
          </cell>
          <cell r="P12">
            <v>0</v>
          </cell>
          <cell r="Q12">
            <v>889</v>
          </cell>
          <cell r="R12">
            <v>20.964004499437571</v>
          </cell>
          <cell r="S12">
            <v>20127.96</v>
          </cell>
          <cell r="T12">
            <v>889</v>
          </cell>
          <cell r="U12">
            <v>20.964004499437571</v>
          </cell>
          <cell r="V12">
            <v>20127.96</v>
          </cell>
          <cell r="W12">
            <v>82</v>
          </cell>
        </row>
        <row r="13">
          <cell r="A13" t="str">
            <v>144RA</v>
          </cell>
          <cell r="B13" t="str">
            <v>144M</v>
          </cell>
          <cell r="C13" t="str">
            <v>RAMBUS</v>
          </cell>
          <cell r="D13" t="str">
            <v>HSA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A14" t="str">
            <v>144R7</v>
          </cell>
          <cell r="B14">
            <v>0</v>
          </cell>
          <cell r="C14">
            <v>0</v>
          </cell>
          <cell r="D14" t="str">
            <v>FAB 7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144R6</v>
          </cell>
          <cell r="B15">
            <v>0</v>
          </cell>
          <cell r="C15">
            <v>0</v>
          </cell>
          <cell r="D15" t="str">
            <v>FAB 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144SL7</v>
          </cell>
          <cell r="B17">
            <v>0</v>
          </cell>
          <cell r="C17" t="str">
            <v>SINC LINK</v>
          </cell>
          <cell r="D17" t="str">
            <v>FAB 7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A18" t="str">
            <v>144SL6</v>
          </cell>
          <cell r="B18">
            <v>0</v>
          </cell>
          <cell r="C18">
            <v>0</v>
          </cell>
          <cell r="D18" t="str">
            <v>FAB 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128SA</v>
          </cell>
          <cell r="B21" t="str">
            <v>128M</v>
          </cell>
          <cell r="C21" t="str">
            <v>SYNC</v>
          </cell>
          <cell r="D21" t="str">
            <v>HSA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10396</v>
          </cell>
          <cell r="K21">
            <v>74360</v>
          </cell>
          <cell r="L21">
            <v>10396</v>
          </cell>
          <cell r="M21">
            <v>74360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A22" t="str">
            <v>128S7</v>
          </cell>
          <cell r="B22">
            <v>0</v>
          </cell>
          <cell r="C22">
            <v>0</v>
          </cell>
          <cell r="D22" t="str">
            <v>FAB 7</v>
          </cell>
          <cell r="E22">
            <v>1237.6610169491532</v>
          </cell>
          <cell r="F22">
            <v>6150</v>
          </cell>
          <cell r="G22">
            <v>7387.6610169491532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5973.1003213721724</v>
          </cell>
          <cell r="R22">
            <v>7.1527510580992697</v>
          </cell>
          <cell r="S22">
            <v>46142.027615334126</v>
          </cell>
          <cell r="T22">
            <v>5973.1003213721724</v>
          </cell>
          <cell r="U22">
            <v>7.1527510580992697</v>
          </cell>
          <cell r="V22">
            <v>46142.027615334126</v>
          </cell>
          <cell r="W22">
            <v>1414.5606955769808</v>
          </cell>
        </row>
        <row r="23">
          <cell r="A23" t="str">
            <v>128S6</v>
          </cell>
          <cell r="B23">
            <v>0</v>
          </cell>
          <cell r="C23">
            <v>0</v>
          </cell>
          <cell r="D23" t="str">
            <v>FAB 6</v>
          </cell>
          <cell r="E23">
            <v>560.33898305084767</v>
          </cell>
          <cell r="F23">
            <v>4910</v>
          </cell>
          <cell r="G23">
            <v>5470.3389830508477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4422.8996786278276</v>
          </cell>
          <cell r="R23">
            <v>7.1527510580992697</v>
          </cell>
          <cell r="S23">
            <v>34166.772384665885</v>
          </cell>
          <cell r="T23">
            <v>4422.8996786278276</v>
          </cell>
          <cell r="U23">
            <v>7.1527510580992697</v>
          </cell>
          <cell r="V23">
            <v>34166.772384665885</v>
          </cell>
          <cell r="W23">
            <v>1047.4393044230201</v>
          </cell>
        </row>
        <row r="24">
          <cell r="E24">
            <v>1798.0000000000009</v>
          </cell>
          <cell r="F24">
            <v>11060</v>
          </cell>
          <cell r="G24">
            <v>12858</v>
          </cell>
          <cell r="H24">
            <v>0</v>
          </cell>
          <cell r="I24">
            <v>0</v>
          </cell>
          <cell r="J24">
            <v>10396</v>
          </cell>
          <cell r="K24">
            <v>74360</v>
          </cell>
          <cell r="L24">
            <v>10396</v>
          </cell>
          <cell r="M24">
            <v>74360</v>
          </cell>
          <cell r="N24">
            <v>0</v>
          </cell>
          <cell r="O24">
            <v>0</v>
          </cell>
          <cell r="P24">
            <v>0</v>
          </cell>
          <cell r="Q24">
            <v>10396</v>
          </cell>
          <cell r="R24">
            <v>7.1527510580992706</v>
          </cell>
          <cell r="S24">
            <v>80308.800000000017</v>
          </cell>
          <cell r="T24">
            <v>10396</v>
          </cell>
          <cell r="U24">
            <v>7.1527510580992706</v>
          </cell>
          <cell r="V24">
            <v>80308.800000000017</v>
          </cell>
          <cell r="W24">
            <v>2462.0000000000009</v>
          </cell>
        </row>
        <row r="25">
          <cell r="A25" t="str">
            <v>128D7</v>
          </cell>
          <cell r="B25">
            <v>0</v>
          </cell>
          <cell r="C25" t="str">
            <v>DDR</v>
          </cell>
          <cell r="D25" t="str">
            <v>FAB 7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658</v>
          </cell>
          <cell r="K25">
            <v>9532</v>
          </cell>
          <cell r="L25">
            <v>658</v>
          </cell>
          <cell r="M25">
            <v>9532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128D6</v>
          </cell>
          <cell r="B26">
            <v>0</v>
          </cell>
          <cell r="C26">
            <v>0</v>
          </cell>
          <cell r="D26" t="str">
            <v>FAB 6</v>
          </cell>
          <cell r="E26">
            <v>0</v>
          </cell>
          <cell r="F26">
            <v>730</v>
          </cell>
          <cell r="G26">
            <v>730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658</v>
          </cell>
          <cell r="R26">
            <v>14.486322188449847</v>
          </cell>
          <cell r="S26">
            <v>10294.56</v>
          </cell>
          <cell r="T26">
            <v>658</v>
          </cell>
          <cell r="U26">
            <v>14.486322188449847</v>
          </cell>
          <cell r="V26">
            <v>10294.56</v>
          </cell>
          <cell r="W26">
            <v>72</v>
          </cell>
        </row>
        <row r="27">
          <cell r="E27">
            <v>0</v>
          </cell>
          <cell r="F27">
            <v>730</v>
          </cell>
          <cell r="G27">
            <v>730</v>
          </cell>
          <cell r="H27">
            <v>0</v>
          </cell>
          <cell r="I27">
            <v>0</v>
          </cell>
          <cell r="J27">
            <v>658</v>
          </cell>
          <cell r="K27">
            <v>9532</v>
          </cell>
          <cell r="L27">
            <v>658</v>
          </cell>
          <cell r="M27">
            <v>9532</v>
          </cell>
          <cell r="N27">
            <v>0</v>
          </cell>
          <cell r="O27">
            <v>0</v>
          </cell>
          <cell r="P27">
            <v>0</v>
          </cell>
          <cell r="Q27">
            <v>658</v>
          </cell>
          <cell r="R27">
            <v>14.486322188449847</v>
          </cell>
          <cell r="S27">
            <v>10294.56</v>
          </cell>
          <cell r="T27">
            <v>658</v>
          </cell>
          <cell r="U27">
            <v>14.486322188449847</v>
          </cell>
          <cell r="V27">
            <v>10294.56</v>
          </cell>
          <cell r="W27">
            <v>72</v>
          </cell>
        </row>
        <row r="28">
          <cell r="A28" t="str">
            <v>128D7X32</v>
          </cell>
          <cell r="B28">
            <v>0</v>
          </cell>
          <cell r="C28" t="str">
            <v>DDR (X32)</v>
          </cell>
          <cell r="D28" t="str">
            <v>FAB 7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E29">
            <v>1798.0000000000009</v>
          </cell>
          <cell r="F29">
            <v>11790</v>
          </cell>
          <cell r="G29">
            <v>13588</v>
          </cell>
          <cell r="H29">
            <v>0</v>
          </cell>
          <cell r="I29">
            <v>0</v>
          </cell>
          <cell r="J29">
            <v>11054</v>
          </cell>
          <cell r="K29">
            <v>83892</v>
          </cell>
          <cell r="L29">
            <v>11054</v>
          </cell>
          <cell r="M29">
            <v>83892</v>
          </cell>
          <cell r="N29">
            <v>0</v>
          </cell>
          <cell r="O29">
            <v>0</v>
          </cell>
          <cell r="P29">
            <v>0</v>
          </cell>
          <cell r="Q29">
            <v>11054</v>
          </cell>
          <cell r="R29">
            <v>7.5892889451782173</v>
          </cell>
          <cell r="S29">
            <v>90603.360000000015</v>
          </cell>
          <cell r="T29">
            <v>11054</v>
          </cell>
          <cell r="U29">
            <v>7.5892889451782173</v>
          </cell>
          <cell r="V29">
            <v>90603.360000000015</v>
          </cell>
          <cell r="W29">
            <v>2534.0000000000009</v>
          </cell>
        </row>
        <row r="30">
          <cell r="A30" t="str">
            <v>64SA</v>
          </cell>
          <cell r="B30" t="str">
            <v>64M</v>
          </cell>
          <cell r="C30" t="str">
            <v>SYNC</v>
          </cell>
          <cell r="D30" t="str">
            <v>HSA</v>
          </cell>
          <cell r="E30">
            <v>4476.2417362270462</v>
          </cell>
          <cell r="F30">
            <v>10110</v>
          </cell>
          <cell r="G30">
            <v>14586.241736227046</v>
          </cell>
          <cell r="H30">
            <v>0</v>
          </cell>
          <cell r="I30">
            <v>0</v>
          </cell>
          <cell r="J30">
            <v>11301</v>
          </cell>
          <cell r="K30">
            <v>40636</v>
          </cell>
          <cell r="L30">
            <v>11301</v>
          </cell>
          <cell r="M30">
            <v>40636</v>
          </cell>
          <cell r="N30">
            <v>0</v>
          </cell>
          <cell r="O30">
            <v>0</v>
          </cell>
          <cell r="P30">
            <v>0</v>
          </cell>
          <cell r="Q30">
            <v>10335.388918496574</v>
          </cell>
          <cell r="R30">
            <v>3.5957879833643043</v>
          </cell>
          <cell r="S30">
            <v>40136.976658648702</v>
          </cell>
          <cell r="T30">
            <v>10335.388918496574</v>
          </cell>
          <cell r="U30">
            <v>3.5957879833643043</v>
          </cell>
          <cell r="V30">
            <v>40136.976658648702</v>
          </cell>
          <cell r="W30">
            <v>4250.8528177304725</v>
          </cell>
        </row>
        <row r="31">
          <cell r="A31" t="str">
            <v>64S7</v>
          </cell>
          <cell r="B31">
            <v>0</v>
          </cell>
          <cell r="C31">
            <v>0</v>
          </cell>
          <cell r="D31" t="str">
            <v>FAB 7</v>
          </cell>
          <cell r="E31">
            <v>46.789983305509182</v>
          </cell>
          <cell r="F31">
            <v>0</v>
          </cell>
          <cell r="G31">
            <v>46.789983305509182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33.1540285494739</v>
          </cell>
          <cell r="R31">
            <v>3.5957879833643043</v>
          </cell>
          <cell r="S31">
            <v>128.75204605498055</v>
          </cell>
          <cell r="T31">
            <v>33.1540285494739</v>
          </cell>
          <cell r="U31">
            <v>3.5957879833643043</v>
          </cell>
          <cell r="V31">
            <v>128.75204605498055</v>
          </cell>
          <cell r="W31">
            <v>13.635954756035282</v>
          </cell>
        </row>
        <row r="32">
          <cell r="A32" t="str">
            <v>64S6</v>
          </cell>
          <cell r="B32">
            <v>0</v>
          </cell>
          <cell r="C32">
            <v>0</v>
          </cell>
          <cell r="D32" t="str">
            <v>FAB 6</v>
          </cell>
          <cell r="E32">
            <v>1309.1447412353923</v>
          </cell>
          <cell r="F32">
            <v>0</v>
          </cell>
          <cell r="G32">
            <v>1309.1447412353923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927.6220904571552</v>
          </cell>
          <cell r="R32">
            <v>3.5957879833643038</v>
          </cell>
          <cell r="S32">
            <v>3602.3749552466434</v>
          </cell>
          <cell r="T32">
            <v>927.6220904571552</v>
          </cell>
          <cell r="U32">
            <v>3.5957879833643038</v>
          </cell>
          <cell r="V32">
            <v>3602.3749552466434</v>
          </cell>
          <cell r="W32">
            <v>381.52265077823711</v>
          </cell>
        </row>
        <row r="33">
          <cell r="A33" t="str">
            <v>64S5</v>
          </cell>
          <cell r="B33">
            <v>0</v>
          </cell>
          <cell r="C33">
            <v>0</v>
          </cell>
          <cell r="D33" t="str">
            <v>FAB 5</v>
          </cell>
          <cell r="E33">
            <v>6.8235392320534221</v>
          </cell>
          <cell r="F33">
            <v>0</v>
          </cell>
          <cell r="G33">
            <v>6.8235392320534221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4.8349624967982772</v>
          </cell>
          <cell r="R33">
            <v>3.5957879833643038</v>
          </cell>
          <cell r="S33">
            <v>18.776340049684663</v>
          </cell>
          <cell r="T33">
            <v>4.8349624967982772</v>
          </cell>
          <cell r="U33">
            <v>3.5957879833643038</v>
          </cell>
          <cell r="V33">
            <v>18.776340049684663</v>
          </cell>
          <cell r="W33">
            <v>1.9885767352551449</v>
          </cell>
        </row>
        <row r="34">
          <cell r="E34">
            <v>5839</v>
          </cell>
          <cell r="F34">
            <v>10110</v>
          </cell>
          <cell r="G34">
            <v>15949</v>
          </cell>
          <cell r="H34">
            <v>0</v>
          </cell>
          <cell r="I34">
            <v>0</v>
          </cell>
          <cell r="J34">
            <v>11301</v>
          </cell>
          <cell r="K34">
            <v>40636</v>
          </cell>
          <cell r="L34">
            <v>11301</v>
          </cell>
          <cell r="M34">
            <v>40636</v>
          </cell>
          <cell r="N34">
            <v>0</v>
          </cell>
          <cell r="O34">
            <v>0</v>
          </cell>
          <cell r="P34">
            <v>0</v>
          </cell>
          <cell r="Q34">
            <v>11301</v>
          </cell>
          <cell r="R34">
            <v>3.5957879833643047</v>
          </cell>
          <cell r="S34">
            <v>43886.880000000012</v>
          </cell>
          <cell r="T34">
            <v>11301</v>
          </cell>
          <cell r="U34">
            <v>3.5957879833643047</v>
          </cell>
          <cell r="V34">
            <v>43886.880000000012</v>
          </cell>
          <cell r="W34">
            <v>4648</v>
          </cell>
        </row>
        <row r="35">
          <cell r="A35" t="str">
            <v>64SAX32</v>
          </cell>
          <cell r="B35">
            <v>0</v>
          </cell>
          <cell r="C35" t="str">
            <v>SYNC (X32)</v>
          </cell>
          <cell r="D35" t="str">
            <v>HSA</v>
          </cell>
          <cell r="E35">
            <v>393.90476190476193</v>
          </cell>
          <cell r="F35">
            <v>2540</v>
          </cell>
          <cell r="G35">
            <v>2933.9047619047619</v>
          </cell>
          <cell r="H35">
            <v>0</v>
          </cell>
          <cell r="I35">
            <v>0</v>
          </cell>
          <cell r="J35">
            <v>2790</v>
          </cell>
          <cell r="K35">
            <v>16089</v>
          </cell>
          <cell r="L35">
            <v>2790</v>
          </cell>
          <cell r="M35">
            <v>16089</v>
          </cell>
          <cell r="N35">
            <v>0</v>
          </cell>
          <cell r="O35">
            <v>0</v>
          </cell>
          <cell r="P35">
            <v>0</v>
          </cell>
          <cell r="Q35">
            <v>2486.511022391946</v>
          </cell>
          <cell r="R35">
            <v>5.7666666666666675</v>
          </cell>
          <cell r="S35">
            <v>15485.990647457042</v>
          </cell>
          <cell r="T35">
            <v>2486.511022391946</v>
          </cell>
          <cell r="U35">
            <v>5.7666666666666675</v>
          </cell>
          <cell r="V35">
            <v>15485.990647457042</v>
          </cell>
          <cell r="W35">
            <v>447.39373951281596</v>
          </cell>
        </row>
        <row r="36">
          <cell r="A36" t="str">
            <v>64S6X32</v>
          </cell>
          <cell r="B36">
            <v>0</v>
          </cell>
          <cell r="C36">
            <v>0</v>
          </cell>
          <cell r="D36" t="str">
            <v>FAB 6</v>
          </cell>
          <cell r="E36">
            <v>358.09523809523807</v>
          </cell>
          <cell r="F36">
            <v>0</v>
          </cell>
          <cell r="G36">
            <v>358.09523809523807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303.48897760805414</v>
          </cell>
          <cell r="R36">
            <v>5.7666666666666666</v>
          </cell>
          <cell r="S36">
            <v>1890.1293525429612</v>
          </cell>
          <cell r="T36">
            <v>303.48897760805414</v>
          </cell>
          <cell r="U36">
            <v>5.7666666666666666</v>
          </cell>
          <cell r="V36">
            <v>1890.1293525429612</v>
          </cell>
          <cell r="W36">
            <v>54.606260487183931</v>
          </cell>
        </row>
        <row r="37">
          <cell r="E37">
            <v>752</v>
          </cell>
          <cell r="F37">
            <v>2540</v>
          </cell>
          <cell r="G37">
            <v>3292</v>
          </cell>
          <cell r="H37">
            <v>0</v>
          </cell>
          <cell r="I37">
            <v>0</v>
          </cell>
          <cell r="J37">
            <v>2790</v>
          </cell>
          <cell r="K37">
            <v>16089</v>
          </cell>
          <cell r="L37">
            <v>2790</v>
          </cell>
          <cell r="M37">
            <v>16089</v>
          </cell>
          <cell r="N37">
            <v>0</v>
          </cell>
          <cell r="O37">
            <v>0</v>
          </cell>
          <cell r="P37">
            <v>0</v>
          </cell>
          <cell r="Q37">
            <v>2790</v>
          </cell>
          <cell r="R37">
            <v>5.7666666666666675</v>
          </cell>
          <cell r="S37">
            <v>17376.120000000003</v>
          </cell>
          <cell r="T37">
            <v>2790</v>
          </cell>
          <cell r="U37">
            <v>5.7666666666666675</v>
          </cell>
          <cell r="V37">
            <v>17376.120000000003</v>
          </cell>
          <cell r="W37">
            <v>501.99999999999989</v>
          </cell>
        </row>
        <row r="38">
          <cell r="A38" t="str">
            <v>64D7</v>
          </cell>
          <cell r="B38">
            <v>0</v>
          </cell>
          <cell r="C38" t="str">
            <v>DDR</v>
          </cell>
          <cell r="D38" t="str">
            <v>FAB 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1294</v>
          </cell>
          <cell r="K38">
            <v>8851</v>
          </cell>
          <cell r="L38">
            <v>1294</v>
          </cell>
          <cell r="M38">
            <v>8851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A39" t="str">
            <v>64D6</v>
          </cell>
          <cell r="B39">
            <v>0</v>
          </cell>
          <cell r="C39">
            <v>0</v>
          </cell>
          <cell r="D39" t="str">
            <v>FAB 6</v>
          </cell>
          <cell r="E39">
            <v>1101</v>
          </cell>
          <cell r="F39">
            <v>1250</v>
          </cell>
          <cell r="G39">
            <v>2351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1294</v>
          </cell>
          <cell r="R39">
            <v>6.8400309119010814</v>
          </cell>
          <cell r="S39">
            <v>9559.08</v>
          </cell>
          <cell r="T39">
            <v>1294</v>
          </cell>
          <cell r="U39">
            <v>6.8400309119010814</v>
          </cell>
          <cell r="V39">
            <v>9559.08</v>
          </cell>
          <cell r="W39">
            <v>1057</v>
          </cell>
        </row>
        <row r="40">
          <cell r="E40">
            <v>1101</v>
          </cell>
          <cell r="F40">
            <v>1250</v>
          </cell>
          <cell r="G40">
            <v>2351</v>
          </cell>
          <cell r="H40">
            <v>0</v>
          </cell>
          <cell r="I40">
            <v>0</v>
          </cell>
          <cell r="J40">
            <v>1294</v>
          </cell>
          <cell r="K40">
            <v>8851</v>
          </cell>
          <cell r="L40">
            <v>1294</v>
          </cell>
          <cell r="M40">
            <v>8851</v>
          </cell>
          <cell r="N40">
            <v>0</v>
          </cell>
          <cell r="O40">
            <v>0</v>
          </cell>
          <cell r="P40">
            <v>0</v>
          </cell>
          <cell r="Q40">
            <v>1294</v>
          </cell>
          <cell r="R40">
            <v>6.8400309119010814</v>
          </cell>
          <cell r="S40">
            <v>9559.08</v>
          </cell>
          <cell r="T40">
            <v>1294</v>
          </cell>
          <cell r="U40">
            <v>6.8400309119010814</v>
          </cell>
          <cell r="V40">
            <v>9559.08</v>
          </cell>
          <cell r="W40">
            <v>1057</v>
          </cell>
        </row>
        <row r="41">
          <cell r="A41" t="str">
            <v>64D7X32</v>
          </cell>
          <cell r="B41">
            <v>0</v>
          </cell>
          <cell r="C41" t="str">
            <v>DDR (X32)</v>
          </cell>
          <cell r="D41" t="str">
            <v>FAB 7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213</v>
          </cell>
          <cell r="K41">
            <v>1909</v>
          </cell>
          <cell r="L41">
            <v>213</v>
          </cell>
          <cell r="M41">
            <v>1909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A42" t="str">
            <v>64D6X32</v>
          </cell>
          <cell r="B42">
            <v>0</v>
          </cell>
          <cell r="C42">
            <v>0</v>
          </cell>
          <cell r="D42" t="str">
            <v>FAB 6</v>
          </cell>
          <cell r="E42">
            <v>0</v>
          </cell>
          <cell r="F42">
            <v>200</v>
          </cell>
          <cell r="G42">
            <v>200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213</v>
          </cell>
          <cell r="R42">
            <v>8.9624413145539901</v>
          </cell>
          <cell r="S42">
            <v>2061.7199999999998</v>
          </cell>
          <cell r="T42">
            <v>213</v>
          </cell>
          <cell r="U42">
            <v>8.9624413145539901</v>
          </cell>
          <cell r="V42">
            <v>2061.7199999999998</v>
          </cell>
          <cell r="W42">
            <v>-13</v>
          </cell>
        </row>
        <row r="43">
          <cell r="E43">
            <v>0</v>
          </cell>
          <cell r="F43">
            <v>200</v>
          </cell>
          <cell r="G43">
            <v>200</v>
          </cell>
          <cell r="H43">
            <v>0</v>
          </cell>
          <cell r="I43">
            <v>0</v>
          </cell>
          <cell r="J43">
            <v>213</v>
          </cell>
          <cell r="K43">
            <v>1909</v>
          </cell>
          <cell r="L43">
            <v>213</v>
          </cell>
          <cell r="M43">
            <v>1909</v>
          </cell>
          <cell r="N43">
            <v>0</v>
          </cell>
          <cell r="O43">
            <v>0</v>
          </cell>
          <cell r="P43">
            <v>0</v>
          </cell>
          <cell r="Q43">
            <v>213</v>
          </cell>
          <cell r="R43">
            <v>8.9624413145539901</v>
          </cell>
          <cell r="S43">
            <v>2061.7199999999998</v>
          </cell>
          <cell r="T43">
            <v>213</v>
          </cell>
          <cell r="U43">
            <v>8.9624413145539901</v>
          </cell>
          <cell r="V43">
            <v>2061.7199999999998</v>
          </cell>
          <cell r="W43">
            <v>-13</v>
          </cell>
        </row>
        <row r="44">
          <cell r="A44" t="str">
            <v>64E6</v>
          </cell>
          <cell r="B44">
            <v>0</v>
          </cell>
          <cell r="C44" t="str">
            <v>EDO</v>
          </cell>
          <cell r="D44" t="str">
            <v>FAB 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A45" t="str">
            <v>64E5</v>
          </cell>
          <cell r="B45">
            <v>0</v>
          </cell>
          <cell r="C45">
            <v>0</v>
          </cell>
          <cell r="D45" t="str">
            <v>FAB 5</v>
          </cell>
          <cell r="E45">
            <v>1</v>
          </cell>
          <cell r="F45">
            <v>0</v>
          </cell>
          <cell r="G45">
            <v>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E46">
            <v>1</v>
          </cell>
          <cell r="F46">
            <v>0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A47" t="str">
            <v>64RA</v>
          </cell>
          <cell r="B47">
            <v>0</v>
          </cell>
          <cell r="C47" t="str">
            <v>RAMBUS</v>
          </cell>
          <cell r="D47" t="str">
            <v>HSA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A48" t="str">
            <v>64R7</v>
          </cell>
          <cell r="B48">
            <v>0</v>
          </cell>
          <cell r="C48">
            <v>0</v>
          </cell>
          <cell r="D48" t="str">
            <v>FAB 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A49" t="str">
            <v>64R6</v>
          </cell>
          <cell r="B49">
            <v>0</v>
          </cell>
          <cell r="C49">
            <v>0</v>
          </cell>
          <cell r="D49" t="str">
            <v>FAB 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E51">
            <v>7693</v>
          </cell>
          <cell r="F51">
            <v>14100</v>
          </cell>
          <cell r="G51">
            <v>21793</v>
          </cell>
          <cell r="H51">
            <v>0</v>
          </cell>
          <cell r="I51">
            <v>0</v>
          </cell>
          <cell r="J51">
            <v>15598</v>
          </cell>
          <cell r="K51">
            <v>67485</v>
          </cell>
          <cell r="L51">
            <v>15598</v>
          </cell>
          <cell r="M51">
            <v>67485</v>
          </cell>
          <cell r="N51">
            <v>0</v>
          </cell>
          <cell r="O51">
            <v>0</v>
          </cell>
          <cell r="P51">
            <v>0</v>
          </cell>
          <cell r="Q51">
            <v>15598</v>
          </cell>
          <cell r="R51">
            <v>4.3265162200282097</v>
          </cell>
          <cell r="S51">
            <v>72883.800000000017</v>
          </cell>
          <cell r="T51">
            <v>15598</v>
          </cell>
          <cell r="U51">
            <v>4.3265162200282097</v>
          </cell>
          <cell r="V51">
            <v>72883.800000000017</v>
          </cell>
          <cell r="W51">
            <v>6194</v>
          </cell>
        </row>
        <row r="52">
          <cell r="A52" t="str">
            <v>32SA</v>
          </cell>
          <cell r="B52" t="str">
            <v>32M</v>
          </cell>
          <cell r="C52" t="str">
            <v>SYNC</v>
          </cell>
          <cell r="D52" t="str">
            <v>HSA</v>
          </cell>
          <cell r="E52">
            <v>50</v>
          </cell>
          <cell r="F52">
            <v>190</v>
          </cell>
          <cell r="G52">
            <v>240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240</v>
          </cell>
        </row>
        <row r="53">
          <cell r="A53" t="str">
            <v>32S6</v>
          </cell>
          <cell r="B53">
            <v>0</v>
          </cell>
          <cell r="C53">
            <v>0</v>
          </cell>
          <cell r="D53" t="str">
            <v>FAB 6</v>
          </cell>
          <cell r="E53">
            <v>60</v>
          </cell>
          <cell r="F53">
            <v>100</v>
          </cell>
          <cell r="G53">
            <v>160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160</v>
          </cell>
        </row>
        <row r="54">
          <cell r="E54">
            <v>110</v>
          </cell>
          <cell r="F54">
            <v>290</v>
          </cell>
          <cell r="G54">
            <v>400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400</v>
          </cell>
        </row>
        <row r="55">
          <cell r="A55" t="str">
            <v>16S7</v>
          </cell>
          <cell r="B55" t="str">
            <v>16M</v>
          </cell>
          <cell r="C55" t="str">
            <v>SYNC</v>
          </cell>
          <cell r="D55" t="str">
            <v>FAB 7</v>
          </cell>
          <cell r="E55">
            <v>0.99964144854786596</v>
          </cell>
          <cell r="F55">
            <v>0</v>
          </cell>
          <cell r="G55">
            <v>0.99964144854786596</v>
          </cell>
          <cell r="H55">
            <v>0</v>
          </cell>
          <cell r="I55">
            <v>0</v>
          </cell>
          <cell r="J55">
            <v>14413</v>
          </cell>
          <cell r="K55">
            <v>41188</v>
          </cell>
          <cell r="L55">
            <v>14413</v>
          </cell>
          <cell r="M55">
            <v>41188</v>
          </cell>
          <cell r="N55">
            <v>0</v>
          </cell>
          <cell r="O55">
            <v>0</v>
          </cell>
          <cell r="P55">
            <v>0</v>
          </cell>
          <cell r="Q55">
            <v>0.8953969422609156</v>
          </cell>
          <cell r="R55">
            <v>2.8576979116075769</v>
          </cell>
          <cell r="S55">
            <v>2.7634758897155347</v>
          </cell>
          <cell r="T55">
            <v>0.8953969422609156</v>
          </cell>
          <cell r="U55">
            <v>2.8576979116075769</v>
          </cell>
          <cell r="V55">
            <v>2.7634758897155347</v>
          </cell>
          <cell r="W55">
            <v>0.10424450628695037</v>
          </cell>
        </row>
        <row r="56">
          <cell r="A56" t="str">
            <v>16S6</v>
          </cell>
          <cell r="B56">
            <v>0</v>
          </cell>
          <cell r="C56">
            <v>0</v>
          </cell>
          <cell r="D56" t="str">
            <v>FAB 6</v>
          </cell>
          <cell r="E56">
            <v>0.24991036213696649</v>
          </cell>
          <cell r="F56">
            <v>0</v>
          </cell>
          <cell r="G56">
            <v>0.24991036213696649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0.2238492355652289</v>
          </cell>
          <cell r="R56">
            <v>2.8576979116075769</v>
          </cell>
          <cell r="S56">
            <v>0.69086897242888368</v>
          </cell>
          <cell r="T56">
            <v>0.2238492355652289</v>
          </cell>
          <cell r="U56">
            <v>2.8576979116075769</v>
          </cell>
          <cell r="V56">
            <v>0.69086897242888368</v>
          </cell>
          <cell r="W56">
            <v>2.6061126571737592E-2</v>
          </cell>
        </row>
        <row r="57">
          <cell r="A57" t="str">
            <v>16S5</v>
          </cell>
          <cell r="B57">
            <v>0</v>
          </cell>
          <cell r="C57">
            <v>0</v>
          </cell>
          <cell r="D57" t="str">
            <v>FAB 5</v>
          </cell>
          <cell r="E57">
            <v>821.33040516314031</v>
          </cell>
          <cell r="F57">
            <v>6000</v>
          </cell>
          <cell r="G57">
            <v>6821.3304051631403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6109.9891324104365</v>
          </cell>
          <cell r="R57">
            <v>2.8576979116075765</v>
          </cell>
          <cell r="S57">
            <v>18857.343438325035</v>
          </cell>
          <cell r="T57">
            <v>6109.9891324104365</v>
          </cell>
          <cell r="U57">
            <v>2.8576979116075765</v>
          </cell>
          <cell r="V57">
            <v>18857.343438325035</v>
          </cell>
          <cell r="W57">
            <v>711.34127275270384</v>
          </cell>
        </row>
        <row r="58">
          <cell r="A58" t="str">
            <v>16S4</v>
          </cell>
          <cell r="B58">
            <v>0</v>
          </cell>
          <cell r="C58">
            <v>0</v>
          </cell>
          <cell r="D58" t="str">
            <v>FAB 4</v>
          </cell>
          <cell r="E58">
            <v>1268.4200430261735</v>
          </cell>
          <cell r="F58">
            <v>8000</v>
          </cell>
          <cell r="G58">
            <v>9268.4200430261735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8301.8916214117344</v>
          </cell>
          <cell r="R58">
            <v>2.8576979116075765</v>
          </cell>
          <cell r="S58">
            <v>25622.242216812811</v>
          </cell>
          <cell r="T58">
            <v>8301.8916214117344</v>
          </cell>
          <cell r="U58">
            <v>2.8576979116075765</v>
          </cell>
          <cell r="V58">
            <v>25622.242216812811</v>
          </cell>
          <cell r="W58">
            <v>966.52842161443914</v>
          </cell>
        </row>
        <row r="59">
          <cell r="E59">
            <v>2090.9999999999986</v>
          </cell>
          <cell r="F59">
            <v>14000</v>
          </cell>
          <cell r="G59">
            <v>16091</v>
          </cell>
          <cell r="H59">
            <v>0</v>
          </cell>
          <cell r="I59">
            <v>0</v>
          </cell>
          <cell r="J59">
            <v>14413</v>
          </cell>
          <cell r="K59">
            <v>41188</v>
          </cell>
          <cell r="L59">
            <v>14413</v>
          </cell>
          <cell r="M59">
            <v>41188</v>
          </cell>
          <cell r="N59">
            <v>0</v>
          </cell>
          <cell r="O59">
            <v>0</v>
          </cell>
          <cell r="P59">
            <v>0</v>
          </cell>
          <cell r="Q59">
            <v>14412.999999999996</v>
          </cell>
          <cell r="R59">
            <v>2.8576979116075769</v>
          </cell>
          <cell r="S59">
            <v>44483.039999999994</v>
          </cell>
          <cell r="T59">
            <v>14412.999999999996</v>
          </cell>
          <cell r="U59">
            <v>2.8576979116075769</v>
          </cell>
          <cell r="V59">
            <v>44483.039999999994</v>
          </cell>
          <cell r="W59">
            <v>1678.0000000000018</v>
          </cell>
        </row>
        <row r="60">
          <cell r="A60" t="str">
            <v>16ST6</v>
          </cell>
          <cell r="B60">
            <v>0</v>
          </cell>
          <cell r="C60" t="str">
            <v>STD</v>
          </cell>
          <cell r="D60" t="str">
            <v>FAB 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A61" t="str">
            <v>16ST5</v>
          </cell>
          <cell r="B61">
            <v>0</v>
          </cell>
          <cell r="C61">
            <v>0</v>
          </cell>
          <cell r="D61" t="str">
            <v>FAB 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A62" t="str">
            <v>16ST4</v>
          </cell>
          <cell r="B62">
            <v>0</v>
          </cell>
          <cell r="C62">
            <v>0</v>
          </cell>
          <cell r="D62" t="str">
            <v>FAB 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A64" t="str">
            <v>16W6</v>
          </cell>
          <cell r="B64">
            <v>0</v>
          </cell>
          <cell r="C64" t="str">
            <v>W/B</v>
          </cell>
          <cell r="D64" t="str">
            <v>FAB 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A65" t="str">
            <v>16W5</v>
          </cell>
          <cell r="B65">
            <v>0</v>
          </cell>
          <cell r="C65">
            <v>0</v>
          </cell>
          <cell r="D65" t="str">
            <v>FAB 5</v>
          </cell>
          <cell r="E65">
            <v>21</v>
          </cell>
          <cell r="F65">
            <v>0</v>
          </cell>
          <cell r="G65">
            <v>21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21</v>
          </cell>
        </row>
        <row r="66">
          <cell r="A66" t="str">
            <v>16W4</v>
          </cell>
          <cell r="B66">
            <v>0</v>
          </cell>
          <cell r="C66">
            <v>0</v>
          </cell>
          <cell r="D66" t="str">
            <v>FAB 4</v>
          </cell>
          <cell r="E66">
            <v>182</v>
          </cell>
          <cell r="F66">
            <v>0</v>
          </cell>
          <cell r="G66">
            <v>182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182</v>
          </cell>
        </row>
        <row r="67">
          <cell r="E67">
            <v>203</v>
          </cell>
          <cell r="F67">
            <v>0</v>
          </cell>
          <cell r="G67">
            <v>203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203</v>
          </cell>
        </row>
        <row r="68">
          <cell r="A68" t="str">
            <v>16SG5</v>
          </cell>
          <cell r="B68">
            <v>0</v>
          </cell>
          <cell r="C68" t="str">
            <v>SGRAM</v>
          </cell>
          <cell r="D68" t="str">
            <v>FAB 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E69">
            <v>2293.9999999999986</v>
          </cell>
          <cell r="F69">
            <v>14000</v>
          </cell>
          <cell r="G69">
            <v>16294</v>
          </cell>
          <cell r="H69">
            <v>0</v>
          </cell>
          <cell r="I69">
            <v>0</v>
          </cell>
          <cell r="J69">
            <v>14413</v>
          </cell>
          <cell r="K69">
            <v>41188</v>
          </cell>
          <cell r="L69">
            <v>14413</v>
          </cell>
          <cell r="M69">
            <v>41188</v>
          </cell>
          <cell r="N69">
            <v>0</v>
          </cell>
          <cell r="O69">
            <v>0</v>
          </cell>
          <cell r="P69">
            <v>0</v>
          </cell>
          <cell r="Q69">
            <v>14412.999999999996</v>
          </cell>
          <cell r="R69">
            <v>2.8576979116075769</v>
          </cell>
          <cell r="S69">
            <v>44483.039999999994</v>
          </cell>
          <cell r="T69">
            <v>14412.999999999996</v>
          </cell>
          <cell r="U69">
            <v>2.8576979116075769</v>
          </cell>
          <cell r="V69">
            <v>44483.039999999994</v>
          </cell>
          <cell r="W69">
            <v>1881.0000000000018</v>
          </cell>
        </row>
        <row r="70">
          <cell r="A70" t="str">
            <v>4ST4</v>
          </cell>
          <cell r="B70" t="str">
            <v>4M</v>
          </cell>
          <cell r="C70" t="str">
            <v>STD</v>
          </cell>
          <cell r="D70" t="str">
            <v>FAB 4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A71" t="str">
            <v>4ST3</v>
          </cell>
          <cell r="B71">
            <v>0</v>
          </cell>
          <cell r="C71">
            <v>0</v>
          </cell>
          <cell r="D71" t="str">
            <v>FAB 3</v>
          </cell>
          <cell r="E71">
            <v>269</v>
          </cell>
          <cell r="F71">
            <v>0</v>
          </cell>
          <cell r="G71">
            <v>269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269</v>
          </cell>
        </row>
        <row r="72">
          <cell r="A72" t="str">
            <v>4ST2</v>
          </cell>
          <cell r="B72">
            <v>0</v>
          </cell>
          <cell r="C72">
            <v>0</v>
          </cell>
          <cell r="D72" t="str">
            <v>FAB 2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</row>
        <row r="73">
          <cell r="E73">
            <v>269</v>
          </cell>
          <cell r="F73">
            <v>0</v>
          </cell>
          <cell r="G73">
            <v>269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269</v>
          </cell>
        </row>
        <row r="74">
          <cell r="A74" t="str">
            <v>4W6</v>
          </cell>
          <cell r="B74">
            <v>0</v>
          </cell>
          <cell r="C74" t="str">
            <v>W/B</v>
          </cell>
          <cell r="D74" t="str">
            <v>FAB 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</row>
        <row r="75">
          <cell r="A75" t="str">
            <v>4W5</v>
          </cell>
          <cell r="B75">
            <v>0</v>
          </cell>
          <cell r="C75">
            <v>0</v>
          </cell>
          <cell r="D75" t="str">
            <v>FAB 5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A76" t="str">
            <v>4W4</v>
          </cell>
          <cell r="B76">
            <v>0</v>
          </cell>
          <cell r="C76">
            <v>0</v>
          </cell>
          <cell r="D76" t="str">
            <v>FAB 4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A77" t="str">
            <v>4W3</v>
          </cell>
          <cell r="B77">
            <v>0</v>
          </cell>
          <cell r="C77">
            <v>0</v>
          </cell>
          <cell r="D77" t="str">
            <v>FAB 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A79" t="str">
            <v>4S4</v>
          </cell>
          <cell r="B79">
            <v>0</v>
          </cell>
          <cell r="C79" t="str">
            <v>SYNC</v>
          </cell>
          <cell r="D79" t="str">
            <v>FAB 4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269</v>
          </cell>
          <cell r="F80">
            <v>0</v>
          </cell>
          <cell r="G80">
            <v>269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269</v>
          </cell>
        </row>
        <row r="81">
          <cell r="A81" t="str">
            <v>2W3</v>
          </cell>
          <cell r="B81" t="str">
            <v>2M</v>
          </cell>
          <cell r="C81" t="str">
            <v>W/B</v>
          </cell>
          <cell r="D81" t="str">
            <v>FAB 3</v>
          </cell>
          <cell r="E81">
            <v>1</v>
          </cell>
          <cell r="F81">
            <v>0</v>
          </cell>
          <cell r="G81">
            <v>1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1</v>
          </cell>
        </row>
        <row r="82">
          <cell r="A82" t="str">
            <v>2W2</v>
          </cell>
          <cell r="B82">
            <v>0</v>
          </cell>
          <cell r="C82">
            <v>0</v>
          </cell>
          <cell r="D82" t="str">
            <v>FAB 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1</v>
          </cell>
          <cell r="F83">
            <v>0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1</v>
          </cell>
        </row>
        <row r="84">
          <cell r="A84" t="str">
            <v>1ST2</v>
          </cell>
          <cell r="B84" t="str">
            <v>1M</v>
          </cell>
          <cell r="C84" t="str">
            <v>STD</v>
          </cell>
          <cell r="D84" t="str">
            <v>FAB 2</v>
          </cell>
          <cell r="E84">
            <v>230</v>
          </cell>
          <cell r="F84">
            <v>0</v>
          </cell>
          <cell r="G84">
            <v>230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230</v>
          </cell>
        </row>
        <row r="85">
          <cell r="A85" t="str">
            <v>8SR5</v>
          </cell>
          <cell r="B85" t="str">
            <v>8M SRAM</v>
          </cell>
          <cell r="C85">
            <v>0</v>
          </cell>
          <cell r="D85" t="str">
            <v>FAB 5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A86" t="str">
            <v>8SR5-e</v>
          </cell>
          <cell r="B86" t="str">
            <v>8M SRAM-die</v>
          </cell>
          <cell r="C86">
            <v>0</v>
          </cell>
          <cell r="D86" t="str">
            <v>FAB 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A87" t="str">
            <v>4SR6</v>
          </cell>
          <cell r="B87" t="str">
            <v>4M SRAM</v>
          </cell>
          <cell r="C87">
            <v>0</v>
          </cell>
          <cell r="D87" t="str">
            <v>FAB 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1750</v>
          </cell>
          <cell r="K87">
            <v>10494</v>
          </cell>
          <cell r="L87">
            <v>1750</v>
          </cell>
          <cell r="M87">
            <v>10494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A88" t="str">
            <v>4SR5</v>
          </cell>
          <cell r="B88">
            <v>0</v>
          </cell>
          <cell r="C88">
            <v>0</v>
          </cell>
          <cell r="D88" t="str">
            <v>FAB 5</v>
          </cell>
          <cell r="E88">
            <v>3972</v>
          </cell>
          <cell r="F88">
            <v>900</v>
          </cell>
          <cell r="G88">
            <v>4872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1750</v>
          </cell>
          <cell r="R88">
            <v>5.9965714285714284</v>
          </cell>
          <cell r="S88">
            <v>11333.52</v>
          </cell>
          <cell r="T88">
            <v>1750</v>
          </cell>
          <cell r="U88">
            <v>5.9965714285714284</v>
          </cell>
          <cell r="V88">
            <v>11333.52</v>
          </cell>
          <cell r="W88">
            <v>3122</v>
          </cell>
        </row>
        <row r="89">
          <cell r="A89" t="str">
            <v>4SR3</v>
          </cell>
          <cell r="B89">
            <v>0</v>
          </cell>
          <cell r="C89">
            <v>0</v>
          </cell>
          <cell r="D89" t="str">
            <v>FAB 3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3972</v>
          </cell>
          <cell r="F90">
            <v>900</v>
          </cell>
          <cell r="G90">
            <v>4872</v>
          </cell>
          <cell r="H90">
            <v>0</v>
          </cell>
          <cell r="I90">
            <v>0</v>
          </cell>
          <cell r="J90">
            <v>1750</v>
          </cell>
          <cell r="K90">
            <v>10494</v>
          </cell>
          <cell r="L90">
            <v>1750</v>
          </cell>
          <cell r="M90">
            <v>10494</v>
          </cell>
          <cell r="N90">
            <v>0</v>
          </cell>
          <cell r="O90">
            <v>0</v>
          </cell>
          <cell r="P90">
            <v>0</v>
          </cell>
          <cell r="Q90">
            <v>1750</v>
          </cell>
          <cell r="R90">
            <v>5.9965714285714284</v>
          </cell>
          <cell r="S90">
            <v>11333.52</v>
          </cell>
          <cell r="T90">
            <v>1750</v>
          </cell>
          <cell r="U90">
            <v>5.9965714285714284</v>
          </cell>
          <cell r="V90">
            <v>11333.52</v>
          </cell>
          <cell r="W90">
            <v>3122</v>
          </cell>
        </row>
        <row r="91">
          <cell r="A91" t="str">
            <v>4SR6-e</v>
          </cell>
          <cell r="B91" t="str">
            <v>4M SRAM-die</v>
          </cell>
          <cell r="C91">
            <v>0</v>
          </cell>
          <cell r="D91" t="str">
            <v>FAB 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1450</v>
          </cell>
          <cell r="K91">
            <v>7576</v>
          </cell>
          <cell r="L91">
            <v>1450</v>
          </cell>
          <cell r="M91">
            <v>7576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A92" t="str">
            <v>4SR5-e</v>
          </cell>
          <cell r="B92">
            <v>0</v>
          </cell>
          <cell r="C92">
            <v>0</v>
          </cell>
          <cell r="D92" t="str">
            <v>FAB 5</v>
          </cell>
          <cell r="E92">
            <v>0</v>
          </cell>
          <cell r="F92">
            <v>3410</v>
          </cell>
          <cell r="G92">
            <v>3410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1450</v>
          </cell>
          <cell r="R92">
            <v>5.2248275862068967</v>
          </cell>
          <cell r="S92">
            <v>8182.08</v>
          </cell>
          <cell r="T92">
            <v>1450</v>
          </cell>
          <cell r="U92">
            <v>5.2248275862068967</v>
          </cell>
          <cell r="V92">
            <v>8182.08</v>
          </cell>
          <cell r="W92">
            <v>1960</v>
          </cell>
        </row>
        <row r="93">
          <cell r="A93" t="str">
            <v>4SR3-e</v>
          </cell>
          <cell r="B93">
            <v>0</v>
          </cell>
          <cell r="C93">
            <v>0</v>
          </cell>
          <cell r="D93" t="str">
            <v>FAB 3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3410</v>
          </cell>
          <cell r="G94">
            <v>3410</v>
          </cell>
          <cell r="H94">
            <v>0</v>
          </cell>
          <cell r="I94">
            <v>0</v>
          </cell>
          <cell r="J94">
            <v>1450</v>
          </cell>
          <cell r="K94">
            <v>7576</v>
          </cell>
          <cell r="L94">
            <v>1450</v>
          </cell>
          <cell r="M94">
            <v>7576</v>
          </cell>
          <cell r="N94">
            <v>0</v>
          </cell>
          <cell r="O94">
            <v>0</v>
          </cell>
          <cell r="P94">
            <v>0</v>
          </cell>
          <cell r="Q94">
            <v>1450</v>
          </cell>
          <cell r="R94">
            <v>5.2248275862068967</v>
          </cell>
          <cell r="S94">
            <v>8182.08</v>
          </cell>
          <cell r="T94">
            <v>1450</v>
          </cell>
          <cell r="U94">
            <v>5.2248275862068967</v>
          </cell>
          <cell r="V94">
            <v>8182.08</v>
          </cell>
          <cell r="W94">
            <v>1960</v>
          </cell>
        </row>
        <row r="95">
          <cell r="A95" t="str">
            <v>2SR6</v>
          </cell>
          <cell r="B95" t="str">
            <v>2M SRAM</v>
          </cell>
          <cell r="C95">
            <v>0</v>
          </cell>
          <cell r="D95" t="str">
            <v>FAB 6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3000</v>
          </cell>
          <cell r="K95">
            <v>6770</v>
          </cell>
          <cell r="L95">
            <v>3000</v>
          </cell>
          <cell r="M95">
            <v>6770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A96" t="str">
            <v>2SR5</v>
          </cell>
          <cell r="B96">
            <v>0</v>
          </cell>
          <cell r="C96">
            <v>0</v>
          </cell>
          <cell r="D96" t="str">
            <v>FAB 5</v>
          </cell>
          <cell r="E96">
            <v>2150</v>
          </cell>
          <cell r="F96">
            <v>2450</v>
          </cell>
          <cell r="G96">
            <v>4600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3000</v>
          </cell>
          <cell r="R96">
            <v>2.2566666666666668</v>
          </cell>
          <cell r="S96">
            <v>7311.6</v>
          </cell>
          <cell r="T96">
            <v>3000</v>
          </cell>
          <cell r="U96">
            <v>2.2566666666666668</v>
          </cell>
          <cell r="V96">
            <v>7311.6</v>
          </cell>
          <cell r="W96">
            <v>1600</v>
          </cell>
        </row>
        <row r="97">
          <cell r="E97">
            <v>2150</v>
          </cell>
          <cell r="F97">
            <v>2450</v>
          </cell>
          <cell r="G97">
            <v>4600</v>
          </cell>
          <cell r="H97">
            <v>0</v>
          </cell>
          <cell r="I97">
            <v>0</v>
          </cell>
          <cell r="J97">
            <v>3000</v>
          </cell>
          <cell r="K97">
            <v>6770</v>
          </cell>
          <cell r="L97">
            <v>3000</v>
          </cell>
          <cell r="M97">
            <v>6770</v>
          </cell>
          <cell r="N97">
            <v>0</v>
          </cell>
          <cell r="O97">
            <v>0</v>
          </cell>
          <cell r="P97">
            <v>0</v>
          </cell>
          <cell r="Q97">
            <v>3000</v>
          </cell>
          <cell r="R97">
            <v>2.2566666666666668</v>
          </cell>
          <cell r="S97">
            <v>7311.6</v>
          </cell>
          <cell r="T97">
            <v>3000</v>
          </cell>
          <cell r="U97">
            <v>2.2566666666666668</v>
          </cell>
          <cell r="V97">
            <v>7311.6</v>
          </cell>
          <cell r="W97">
            <v>1600</v>
          </cell>
        </row>
        <row r="98">
          <cell r="A98" t="str">
            <v>2SR6-e</v>
          </cell>
          <cell r="B98" t="str">
            <v>2M SRAM-die</v>
          </cell>
          <cell r="C98">
            <v>0</v>
          </cell>
          <cell r="D98" t="str">
            <v>FAB 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A99" t="str">
            <v>2SR5-e</v>
          </cell>
          <cell r="B99">
            <v>0</v>
          </cell>
          <cell r="C99">
            <v>0</v>
          </cell>
          <cell r="D99" t="str">
            <v>FAB 5</v>
          </cell>
          <cell r="E99">
            <v>0</v>
          </cell>
          <cell r="F99">
            <v>1730</v>
          </cell>
          <cell r="G99">
            <v>1730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1730</v>
          </cell>
        </row>
        <row r="100">
          <cell r="E100">
            <v>0</v>
          </cell>
          <cell r="F100">
            <v>1730</v>
          </cell>
          <cell r="G100">
            <v>1730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1730</v>
          </cell>
        </row>
        <row r="101">
          <cell r="A101" t="str">
            <v>1SR6</v>
          </cell>
          <cell r="B101" t="str">
            <v>1M SRAM</v>
          </cell>
          <cell r="C101">
            <v>0</v>
          </cell>
          <cell r="D101" t="str">
            <v>FAB 6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6700</v>
          </cell>
          <cell r="K101">
            <v>8167</v>
          </cell>
          <cell r="L101">
            <v>6700</v>
          </cell>
          <cell r="M101">
            <v>8167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A102" t="str">
            <v>1SR5</v>
          </cell>
          <cell r="B102">
            <v>0</v>
          </cell>
          <cell r="C102">
            <v>0</v>
          </cell>
          <cell r="D102" t="str">
            <v>FAB 5</v>
          </cell>
          <cell r="E102">
            <v>3666</v>
          </cell>
          <cell r="F102">
            <v>4450</v>
          </cell>
          <cell r="G102">
            <v>8116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6700</v>
          </cell>
          <cell r="R102">
            <v>1.2189552238805972</v>
          </cell>
          <cell r="S102">
            <v>8820.36</v>
          </cell>
          <cell r="T102">
            <v>6700</v>
          </cell>
          <cell r="U102">
            <v>1.2189552238805972</v>
          </cell>
          <cell r="V102">
            <v>8820.36</v>
          </cell>
          <cell r="W102">
            <v>1416</v>
          </cell>
        </row>
        <row r="103">
          <cell r="A103" t="str">
            <v>1SR3</v>
          </cell>
          <cell r="B103">
            <v>0</v>
          </cell>
          <cell r="C103">
            <v>0</v>
          </cell>
          <cell r="D103" t="str">
            <v>FAB 3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A104" t="str">
            <v>1SR2</v>
          </cell>
          <cell r="B104">
            <v>0</v>
          </cell>
          <cell r="C104">
            <v>0</v>
          </cell>
          <cell r="D104" t="str">
            <v>FAB 2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3666</v>
          </cell>
          <cell r="F105">
            <v>4450</v>
          </cell>
          <cell r="G105">
            <v>8116</v>
          </cell>
          <cell r="H105">
            <v>0</v>
          </cell>
          <cell r="I105">
            <v>0</v>
          </cell>
          <cell r="J105">
            <v>6700</v>
          </cell>
          <cell r="K105">
            <v>8167</v>
          </cell>
          <cell r="L105">
            <v>6700</v>
          </cell>
          <cell r="M105">
            <v>8167</v>
          </cell>
          <cell r="N105">
            <v>0</v>
          </cell>
          <cell r="O105">
            <v>0</v>
          </cell>
          <cell r="P105">
            <v>0</v>
          </cell>
          <cell r="Q105">
            <v>6700</v>
          </cell>
          <cell r="R105">
            <v>1.2189552238805972</v>
          </cell>
          <cell r="S105">
            <v>8820.36</v>
          </cell>
          <cell r="T105">
            <v>6700</v>
          </cell>
          <cell r="U105">
            <v>1.2189552238805972</v>
          </cell>
          <cell r="V105">
            <v>8820.36</v>
          </cell>
          <cell r="W105">
            <v>1416</v>
          </cell>
        </row>
        <row r="106">
          <cell r="A106" t="str">
            <v>512SR3</v>
          </cell>
          <cell r="B106" t="str">
            <v>512K SRAM</v>
          </cell>
          <cell r="C106">
            <v>0</v>
          </cell>
          <cell r="D106" t="str">
            <v>FAB 3</v>
          </cell>
          <cell r="E106">
            <v>437</v>
          </cell>
          <cell r="F106">
            <v>0</v>
          </cell>
          <cell r="G106">
            <v>437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437</v>
          </cell>
        </row>
        <row r="107">
          <cell r="A107" t="str">
            <v>256SR5</v>
          </cell>
          <cell r="B107" t="str">
            <v>256K SRAM</v>
          </cell>
          <cell r="C107">
            <v>0</v>
          </cell>
          <cell r="D107" t="str">
            <v>FAB 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256SR3</v>
          </cell>
          <cell r="B108">
            <v>0</v>
          </cell>
          <cell r="C108">
            <v>0</v>
          </cell>
          <cell r="D108" t="str">
            <v>FAB 3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A109" t="str">
            <v>256SR2</v>
          </cell>
          <cell r="B109">
            <v>0</v>
          </cell>
          <cell r="C109">
            <v>0</v>
          </cell>
          <cell r="D109" t="str">
            <v>FAB 2</v>
          </cell>
          <cell r="E109">
            <v>70</v>
          </cell>
          <cell r="F109">
            <v>0</v>
          </cell>
          <cell r="G109">
            <v>70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70</v>
          </cell>
        </row>
        <row r="110">
          <cell r="A110" t="str">
            <v>256SR1</v>
          </cell>
          <cell r="B110">
            <v>0</v>
          </cell>
          <cell r="C110">
            <v>0</v>
          </cell>
          <cell r="D110" t="str">
            <v>FAB 1</v>
          </cell>
          <cell r="E110">
            <v>324</v>
          </cell>
          <cell r="F110">
            <v>0</v>
          </cell>
          <cell r="G110">
            <v>324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324</v>
          </cell>
        </row>
        <row r="111">
          <cell r="E111">
            <v>394</v>
          </cell>
          <cell r="F111">
            <v>0</v>
          </cell>
          <cell r="G111">
            <v>394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394</v>
          </cell>
        </row>
        <row r="112">
          <cell r="A112" t="str">
            <v>64SR3</v>
          </cell>
          <cell r="B112" t="str">
            <v>64K SRAM</v>
          </cell>
          <cell r="C112">
            <v>0</v>
          </cell>
          <cell r="D112" t="str">
            <v>FAB 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A113" t="str">
            <v>64SR1</v>
          </cell>
          <cell r="B113">
            <v>0</v>
          </cell>
          <cell r="C113">
            <v>0</v>
          </cell>
          <cell r="D113" t="str">
            <v>FAB 1</v>
          </cell>
          <cell r="E113">
            <v>1</v>
          </cell>
          <cell r="F113">
            <v>0</v>
          </cell>
          <cell r="G113">
            <v>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1</v>
          </cell>
        </row>
        <row r="114">
          <cell r="E114">
            <v>1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1</v>
          </cell>
        </row>
        <row r="115">
          <cell r="A115" t="str">
            <v>4MA2</v>
          </cell>
          <cell r="B115" t="str">
            <v>4M MASKROM</v>
          </cell>
          <cell r="C115">
            <v>0</v>
          </cell>
          <cell r="D115" t="str">
            <v>FAB 2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A116" t="str">
            <v>64FL6</v>
          </cell>
          <cell r="B116" t="str">
            <v>64M FLASH</v>
          </cell>
          <cell r="C116">
            <v>0</v>
          </cell>
          <cell r="D116" t="str">
            <v>FAB 6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A117" t="str">
            <v>32FL6</v>
          </cell>
          <cell r="B117" t="str">
            <v>32M FLASH</v>
          </cell>
          <cell r="C117">
            <v>0</v>
          </cell>
          <cell r="D117" t="str">
            <v>FAB 6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A118" t="str">
            <v>32FL5</v>
          </cell>
          <cell r="B118">
            <v>0</v>
          </cell>
          <cell r="C118">
            <v>0</v>
          </cell>
          <cell r="D118" t="str">
            <v>FAB 5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A120" t="str">
            <v>16FL5</v>
          </cell>
          <cell r="B120" t="str">
            <v>16M FLASH</v>
          </cell>
          <cell r="C120">
            <v>0</v>
          </cell>
          <cell r="D120" t="str">
            <v>FAB 5</v>
          </cell>
          <cell r="E120">
            <v>209</v>
          </cell>
          <cell r="F120">
            <v>2660</v>
          </cell>
          <cell r="G120">
            <v>2869</v>
          </cell>
          <cell r="H120">
            <v>0</v>
          </cell>
          <cell r="I120">
            <v>0</v>
          </cell>
          <cell r="J120">
            <v>2055</v>
          </cell>
          <cell r="K120">
            <v>11722</v>
          </cell>
          <cell r="L120">
            <v>2055</v>
          </cell>
          <cell r="M120">
            <v>11722</v>
          </cell>
          <cell r="N120">
            <v>0</v>
          </cell>
          <cell r="O120">
            <v>0</v>
          </cell>
          <cell r="P120">
            <v>0</v>
          </cell>
          <cell r="Q120">
            <v>2055</v>
          </cell>
          <cell r="R120">
            <v>5.7041362530413622</v>
          </cell>
          <cell r="S120">
            <v>12659.76</v>
          </cell>
          <cell r="T120">
            <v>2055</v>
          </cell>
          <cell r="U120">
            <v>5.7041362530413622</v>
          </cell>
          <cell r="V120">
            <v>12659.76</v>
          </cell>
          <cell r="W120">
            <v>814</v>
          </cell>
        </row>
        <row r="121">
          <cell r="A121" t="str">
            <v>8FL6</v>
          </cell>
          <cell r="B121" t="str">
            <v>8M FLASH</v>
          </cell>
          <cell r="C121">
            <v>0</v>
          </cell>
          <cell r="D121" t="str">
            <v>FAB 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700</v>
          </cell>
          <cell r="K121">
            <v>2378</v>
          </cell>
          <cell r="L121">
            <v>700</v>
          </cell>
          <cell r="M121">
            <v>2378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A122" t="str">
            <v>8FL5</v>
          </cell>
          <cell r="B122">
            <v>0</v>
          </cell>
          <cell r="C122">
            <v>0</v>
          </cell>
          <cell r="D122" t="str">
            <v>FAB 5</v>
          </cell>
          <cell r="E122">
            <v>700</v>
          </cell>
          <cell r="F122">
            <v>0</v>
          </cell>
          <cell r="G122">
            <v>700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700</v>
          </cell>
          <cell r="R122">
            <v>3.3971428571428572</v>
          </cell>
          <cell r="S122">
            <v>2568.2399999999998</v>
          </cell>
          <cell r="T122">
            <v>700</v>
          </cell>
          <cell r="U122">
            <v>3.3971428571428572</v>
          </cell>
          <cell r="V122">
            <v>2568.2399999999998</v>
          </cell>
          <cell r="W122">
            <v>0</v>
          </cell>
        </row>
        <row r="123">
          <cell r="E123">
            <v>700</v>
          </cell>
          <cell r="F123">
            <v>0</v>
          </cell>
          <cell r="G123">
            <v>700</v>
          </cell>
          <cell r="H123">
            <v>0</v>
          </cell>
          <cell r="I123">
            <v>0</v>
          </cell>
          <cell r="J123">
            <v>700</v>
          </cell>
          <cell r="K123">
            <v>2378</v>
          </cell>
          <cell r="L123">
            <v>700</v>
          </cell>
          <cell r="M123">
            <v>2378</v>
          </cell>
          <cell r="N123">
            <v>0</v>
          </cell>
          <cell r="O123">
            <v>0</v>
          </cell>
          <cell r="P123">
            <v>0</v>
          </cell>
          <cell r="Q123">
            <v>700</v>
          </cell>
          <cell r="R123">
            <v>3.3971428571428572</v>
          </cell>
          <cell r="S123">
            <v>2568.2399999999998</v>
          </cell>
          <cell r="T123">
            <v>700</v>
          </cell>
          <cell r="U123">
            <v>3.3971428571428572</v>
          </cell>
          <cell r="V123">
            <v>2568.2399999999998</v>
          </cell>
          <cell r="W123">
            <v>0</v>
          </cell>
        </row>
        <row r="124">
          <cell r="A124" t="str">
            <v>4FL5</v>
          </cell>
          <cell r="B124" t="str">
            <v>4M FLASH</v>
          </cell>
          <cell r="C124">
            <v>0</v>
          </cell>
          <cell r="D124" t="str">
            <v>FAB 5</v>
          </cell>
          <cell r="E124">
            <v>524</v>
          </cell>
          <cell r="F124">
            <v>1300</v>
          </cell>
          <cell r="G124">
            <v>1824</v>
          </cell>
          <cell r="H124">
            <v>0</v>
          </cell>
          <cell r="I124">
            <v>0</v>
          </cell>
          <cell r="J124">
            <v>1695</v>
          </cell>
          <cell r="K124">
            <v>4878</v>
          </cell>
          <cell r="L124">
            <v>1695</v>
          </cell>
          <cell r="M124">
            <v>4878</v>
          </cell>
          <cell r="N124">
            <v>0</v>
          </cell>
          <cell r="O124">
            <v>0</v>
          </cell>
          <cell r="P124">
            <v>0</v>
          </cell>
          <cell r="Q124">
            <v>1695</v>
          </cell>
          <cell r="R124">
            <v>2.8778761061946905</v>
          </cell>
          <cell r="S124">
            <v>5268.24</v>
          </cell>
          <cell r="T124">
            <v>1695</v>
          </cell>
          <cell r="U124">
            <v>2.8778761061946905</v>
          </cell>
          <cell r="V124">
            <v>5268.24</v>
          </cell>
          <cell r="W124">
            <v>129</v>
          </cell>
        </row>
        <row r="125">
          <cell r="A125" t="str">
            <v>4FL3</v>
          </cell>
          <cell r="B125">
            <v>0</v>
          </cell>
          <cell r="C125">
            <v>0</v>
          </cell>
          <cell r="D125" t="str">
            <v>FAB 3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E126">
            <v>524</v>
          </cell>
          <cell r="F126">
            <v>1300</v>
          </cell>
          <cell r="G126">
            <v>1824</v>
          </cell>
          <cell r="H126">
            <v>0</v>
          </cell>
          <cell r="I126">
            <v>0</v>
          </cell>
          <cell r="J126">
            <v>1695</v>
          </cell>
          <cell r="K126">
            <v>4878</v>
          </cell>
          <cell r="L126">
            <v>1695</v>
          </cell>
          <cell r="M126">
            <v>4878</v>
          </cell>
          <cell r="N126">
            <v>0</v>
          </cell>
          <cell r="O126">
            <v>0</v>
          </cell>
          <cell r="P126">
            <v>0</v>
          </cell>
          <cell r="Q126">
            <v>1695</v>
          </cell>
          <cell r="R126">
            <v>2.8778761061946905</v>
          </cell>
          <cell r="S126">
            <v>5268.24</v>
          </cell>
          <cell r="T126">
            <v>1695</v>
          </cell>
          <cell r="U126">
            <v>2.8778761061946905</v>
          </cell>
          <cell r="V126">
            <v>5268.24</v>
          </cell>
          <cell r="W126">
            <v>129</v>
          </cell>
        </row>
        <row r="127">
          <cell r="A127" t="str">
            <v>2FL5</v>
          </cell>
          <cell r="B127" t="str">
            <v>2M FLASH</v>
          </cell>
          <cell r="C127">
            <v>0</v>
          </cell>
          <cell r="D127" t="str">
            <v>FAB 5</v>
          </cell>
          <cell r="E127">
            <v>0</v>
          </cell>
          <cell r="F127">
            <v>100</v>
          </cell>
          <cell r="G127">
            <v>100</v>
          </cell>
          <cell r="H127">
            <v>0</v>
          </cell>
          <cell r="I127">
            <v>0</v>
          </cell>
          <cell r="J127">
            <v>300</v>
          </cell>
          <cell r="K127">
            <v>362</v>
          </cell>
          <cell r="L127">
            <v>300</v>
          </cell>
          <cell r="M127">
            <v>362</v>
          </cell>
          <cell r="N127">
            <v>0</v>
          </cell>
          <cell r="O127">
            <v>0</v>
          </cell>
          <cell r="P127">
            <v>0</v>
          </cell>
          <cell r="Q127">
            <v>300</v>
          </cell>
          <cell r="R127">
            <v>1.2066666666666666</v>
          </cell>
          <cell r="S127">
            <v>390.96</v>
          </cell>
          <cell r="T127">
            <v>300</v>
          </cell>
          <cell r="U127">
            <v>1.2066666666666666</v>
          </cell>
          <cell r="V127">
            <v>390.96</v>
          </cell>
          <cell r="W127">
            <v>-200</v>
          </cell>
        </row>
        <row r="128">
          <cell r="A128" t="str">
            <v>2FL3</v>
          </cell>
          <cell r="B128">
            <v>0</v>
          </cell>
          <cell r="C128">
            <v>0</v>
          </cell>
          <cell r="D128" t="str">
            <v>FAB 3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E129">
            <v>0</v>
          </cell>
          <cell r="F129">
            <v>100</v>
          </cell>
          <cell r="G129">
            <v>100</v>
          </cell>
          <cell r="H129">
            <v>0</v>
          </cell>
          <cell r="I129">
            <v>0</v>
          </cell>
          <cell r="J129">
            <v>300</v>
          </cell>
          <cell r="K129">
            <v>362</v>
          </cell>
          <cell r="L129">
            <v>300</v>
          </cell>
          <cell r="M129">
            <v>362</v>
          </cell>
          <cell r="N129">
            <v>0</v>
          </cell>
          <cell r="O129">
            <v>0</v>
          </cell>
          <cell r="P129">
            <v>0</v>
          </cell>
          <cell r="Q129">
            <v>300</v>
          </cell>
          <cell r="R129">
            <v>1.2066666666666666</v>
          </cell>
          <cell r="S129">
            <v>390.96</v>
          </cell>
          <cell r="T129">
            <v>300</v>
          </cell>
          <cell r="U129">
            <v>1.2066666666666666</v>
          </cell>
          <cell r="V129">
            <v>390.96</v>
          </cell>
          <cell r="W129">
            <v>-200</v>
          </cell>
        </row>
        <row r="130">
          <cell r="A130" t="str">
            <v>OTH</v>
          </cell>
          <cell r="B130" t="str">
            <v>OTHER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</row>
        <row r="131">
          <cell r="B131" t="str">
            <v>합          계</v>
          </cell>
          <cell r="C131">
            <v>0</v>
          </cell>
          <cell r="D131">
            <v>0</v>
          </cell>
          <cell r="E131">
            <v>24489</v>
          </cell>
          <cell r="F131">
            <v>58110</v>
          </cell>
          <cell r="G131">
            <v>82599</v>
          </cell>
          <cell r="H131">
            <v>0</v>
          </cell>
          <cell r="I131">
            <v>0</v>
          </cell>
          <cell r="J131">
            <v>59604</v>
          </cell>
          <cell r="K131">
            <v>263549</v>
          </cell>
          <cell r="L131">
            <v>59604</v>
          </cell>
          <cell r="M131">
            <v>263549</v>
          </cell>
          <cell r="N131">
            <v>0</v>
          </cell>
          <cell r="O131">
            <v>0</v>
          </cell>
          <cell r="P131">
            <v>0</v>
          </cell>
          <cell r="Q131">
            <v>59604</v>
          </cell>
          <cell r="R131">
            <v>0</v>
          </cell>
          <cell r="S131">
            <v>284632.92</v>
          </cell>
          <cell r="T131">
            <v>59604</v>
          </cell>
          <cell r="U131">
            <v>0</v>
          </cell>
          <cell r="V131">
            <v>284632.92</v>
          </cell>
          <cell r="W131">
            <v>22994</v>
          </cell>
        </row>
        <row r="132"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59604</v>
          </cell>
          <cell r="K132">
            <v>263550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I133" t="str">
            <v>ERR</v>
          </cell>
          <cell r="J133">
            <v>0</v>
          </cell>
          <cell r="K13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</sheetDataSet>
  </externalBook>
</externalLink>
</file>

<file path=xl/externalLinks/externalLink5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산출기준(파견전산실)"/>
      <sheetName val="ﾃﾞｰﾀﾍﾞｰｽ(CD順)"/>
      <sheetName val="P&amp;L"/>
      <sheetName val="ACTPL03"/>
      <sheetName val="SALE"/>
      <sheetName val="Lists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drs"/>
      <sheetName val="2.대외공문"/>
      <sheetName val="비교99-00"/>
      <sheetName val="주요기준"/>
      <sheetName val="tsuga"/>
      <sheetName val="반기PL"/>
      <sheetName val="Index"/>
      <sheetName val="XREF"/>
      <sheetName val="LIST"/>
      <sheetName val="FAB4생산"/>
      <sheetName val="시실누(모) "/>
      <sheetName val="현우실적"/>
      <sheetName val="부문손익"/>
      <sheetName val="A-LINE"/>
      <sheetName val="수익성 분석"/>
      <sheetName val="MAIN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TB Mar'06"/>
      <sheetName val="81HM"/>
      <sheetName val="Data1(全社)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Inputs"/>
      <sheetName val="AcqIS"/>
      <sheetName val="AcqBSCF"/>
      <sheetName val="DATA-1"/>
      <sheetName val="Balance sheet"/>
      <sheetName val="당일"/>
      <sheetName val="달력"/>
      <sheetName val="차수"/>
      <sheetName val="본봉표"/>
      <sheetName val="品名"/>
      <sheetName val="업무분장 "/>
      <sheetName val="A"/>
      <sheetName val="?????"/>
      <sheetName val="4. TOP 25 QTY &amp; VALUE WISE "/>
      <sheetName val="INDIVIDUAL GRAPH DATA"/>
      <sheetName val="1"/>
      <sheetName val="INFORM"/>
      <sheetName val="주주명부&lt;끝&gt;"/>
      <sheetName val="연습장소"/>
      <sheetName val="GA"/>
      <sheetName val="재료율"/>
      <sheetName val="판매46"/>
      <sheetName val="완성차"/>
      <sheetName val="Revenue-Invoicewise"/>
      <sheetName val="BS"/>
      <sheetName val="PL"/>
      <sheetName val="Schedules"/>
      <sheetName val="Intelenet"/>
      <sheetName val="Cover"/>
      <sheetName val="CUSTOMER STRATEGIES"/>
      <sheetName val="CustOrg"/>
      <sheetName val="S 12"/>
      <sheetName val="Data"/>
      <sheetName val="????(?????)"/>
      <sheetName val="E1"/>
      <sheetName val="O1"/>
      <sheetName val="업체명"/>
      <sheetName val="96"/>
      <sheetName val="Eq. Mobilization"/>
      <sheetName val="10W"/>
      <sheetName val="Schedules PL"/>
      <sheetName val="Schedules BS"/>
      <sheetName val="평가금액"/>
      <sheetName val="코드"/>
      <sheetName val="Service Function"/>
      <sheetName val="Cash flow details"/>
      <sheetName val="공통"/>
      <sheetName val="운전자금97총괄"/>
      <sheetName val="Data List"/>
      <sheetName val="切替情報"/>
      <sheetName val="표준원가표(2)"/>
      <sheetName val="CODE"/>
      <sheetName val="인건비(5)"/>
      <sheetName val="Convert"/>
      <sheetName val="98년"/>
      <sheetName val="주관사업"/>
      <sheetName val="지점비용"/>
      <sheetName val="Sheet1"/>
      <sheetName val="EX-외상(06)"/>
      <sheetName val="LT Borrowing Schedule 2005.06"/>
      <sheetName val="Ref2"/>
      <sheetName val="FORM06-CIKL"/>
      <sheetName val="당기추가완료"/>
      <sheetName val="하수급견적대비"/>
      <sheetName val="프로젝트목록"/>
      <sheetName val="특외대"/>
      <sheetName val="98실적"/>
      <sheetName val="이름"/>
      <sheetName val="AC List"/>
      <sheetName val="93상각비"/>
      <sheetName val="품의"/>
      <sheetName val="97년"/>
      <sheetName val="산출근거1"/>
      <sheetName val="조직표"/>
      <sheetName val="표준대차대조표(갑)"/>
      <sheetName val="총괄표"/>
      <sheetName val="상여_(2)"/>
      <sheetName val="118_세금과공과"/>
      <sheetName val="2_대외공문"/>
      <sheetName val="타계정에서_명세서(PL상)"/>
      <sheetName val="시실누(모)_"/>
      <sheetName val="수익성_분석"/>
      <sheetName val="LT_Borrowing_Schedule_2005_06"/>
      <sheetName val="GRACE"/>
      <sheetName val="중계기"/>
      <sheetName val="상여_(2)1"/>
      <sheetName val="118_세금과공과1"/>
      <sheetName val="시실누(모)_1"/>
      <sheetName val="수익성_분석1"/>
      <sheetName val="LT_Borrowing_Schedule_2005_061"/>
      <sheetName val="2_대외공문1"/>
      <sheetName val="타계정에서_명세서(PL상)1"/>
      <sheetName val="AC_List"/>
      <sheetName val="주요재무비율"/>
      <sheetName val="한계원가"/>
      <sheetName val="판매브리핑"/>
      <sheetName val="지역"/>
      <sheetName val="단양 00 아파트-세부내역"/>
      <sheetName val="손익"/>
      <sheetName val="보증금(전신전화가입권)"/>
      <sheetName val="Rates"/>
      <sheetName val="완성차 미수금"/>
      <sheetName val="OT실적분석표 (2)"/>
      <sheetName val="제품목록"/>
      <sheetName val="한세A4PL"/>
      <sheetName val="산업은행 경영지표"/>
      <sheetName val="보험금"/>
      <sheetName val="AP"/>
      <sheetName val="profit&amp;loss"/>
      <sheetName val="조흥은행"/>
      <sheetName val="SMXEXPS"/>
      <sheetName val="조회서"/>
      <sheetName val="@매출액집계"/>
      <sheetName val="버튼"/>
      <sheetName val="회사정보"/>
      <sheetName val="조회서송부 LIST"/>
      <sheetName val="월별관리"/>
      <sheetName val="AR(원화)"/>
      <sheetName val="KA011205"/>
      <sheetName val="제품단가"/>
      <sheetName val="VENDOR LIST"/>
      <sheetName val="공통비"/>
      <sheetName val="99년하반기"/>
      <sheetName val="판매계획"/>
      <sheetName val="경비세목"/>
      <sheetName val="SSPL00"/>
      <sheetName val="유통망계획"/>
      <sheetName val="#REF"/>
      <sheetName val="표지"/>
      <sheetName val="품목단가"/>
      <sheetName val="Ⅱ1-0타"/>
      <sheetName val="판계분석"/>
      <sheetName val="표지 (3)"/>
      <sheetName val="항목"/>
      <sheetName val="장기차입금"/>
      <sheetName val="퇴충가산"/>
      <sheetName val="매출원가"/>
      <sheetName val="controll"/>
      <sheetName val="분개집계"/>
      <sheetName val="매매손실준비금"/>
      <sheetName val="Config"/>
      <sheetName val="선급비용"/>
      <sheetName val="Sheet3"/>
      <sheetName val="T48a"/>
      <sheetName val="TOEIC기준점수"/>
      <sheetName val="일수"/>
      <sheetName val="추정DATA"/>
      <sheetName val="금월DB★"/>
      <sheetName val="당월영향8월"/>
      <sheetName val="99선급비용"/>
      <sheetName val="매입현황"/>
      <sheetName val="퇴직영수증"/>
      <sheetName val="손익계산서(2002반기)"/>
      <sheetName val="현금흐름표(2002반기)"/>
      <sheetName val="현금"/>
      <sheetName val="2.부문별추정손익"/>
      <sheetName val="17.지도관리비(경비소요액)"/>
      <sheetName val="선급금"/>
      <sheetName val="미수수익계산"/>
      <sheetName val="10K4"/>
      <sheetName val="Assign"/>
      <sheetName val="PL10-20"/>
      <sheetName val="FF20"/>
      <sheetName val="_____"/>
      <sheetName val="SRC Retail FG"/>
      <sheetName val="97지급이자"/>
      <sheetName val=" Apr 03 to Mar04"/>
      <sheetName val="May_01"/>
      <sheetName val="X-3_ENG"/>
      <sheetName val="Balance_sheet"/>
      <sheetName val="TB_Mar'06"/>
      <sheetName val="4__TOP_25_QTY_&amp;_VALUE_WISE_"/>
      <sheetName val="INDIVIDUAL_GRAPH_DATA"/>
      <sheetName val="업무분장_"/>
      <sheetName val="BS Schedules"/>
      <sheetName val="2A &amp; 2B FA"/>
      <sheetName val="P&amp;L Schedules"/>
      <sheetName val="군산공장추가구매"/>
      <sheetName val="????(97-03)"/>
      <sheetName val="ACTIVO"/>
      <sheetName val="TB extract"/>
      <sheetName val="vb 9&amp;10"/>
      <sheetName val="CUSTOMER_STRATEGIES"/>
      <sheetName val="S_12"/>
      <sheetName val="과거BS"/>
      <sheetName val="Open Positions - Currency Swaps"/>
      <sheetName val="Other notes"/>
      <sheetName val="Last yr "/>
      <sheetName val="com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5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인건비 예산 편성 기준"/>
      <sheetName val="산출기준(파견전산실)"/>
      <sheetName val="외화금융(97-03)"/>
      <sheetName val="SALE"/>
      <sheetName val="산출기준_파견전산실_"/>
      <sheetName val="삲출기준(파견전산실)"/>
      <sheetName val="표지"/>
      <sheetName val="8)중점관리장비현황"/>
      <sheetName val="중장SR"/>
      <sheetName val="2001달력3"/>
      <sheetName val="서울재고"/>
      <sheetName val="피봇_회사제시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F6BAC-111F-4238-9F77-C873E964809B}">
  <sheetPr>
    <tabColor theme="5"/>
  </sheetPr>
  <dimension ref="A1:O74"/>
  <sheetViews>
    <sheetView view="pageBreakPreview" topLeftCell="F16" zoomScale="90" zoomScaleNormal="85" zoomScaleSheetLayoutView="90" workbookViewId="0">
      <selection activeCell="L9" sqref="L9:L43"/>
    </sheetView>
  </sheetViews>
  <sheetFormatPr defaultColWidth="11.44140625" defaultRowHeight="14.4" x14ac:dyDescent="0.3"/>
  <cols>
    <col min="1" max="1" width="10.109375" style="9" customWidth="1"/>
    <col min="2" max="2" width="8" style="9" customWidth="1"/>
    <col min="3" max="3" width="11.44140625" style="12"/>
    <col min="4" max="4" width="18.5546875" style="12" customWidth="1"/>
    <col min="5" max="6" width="15" style="17" customWidth="1"/>
    <col min="7" max="12" width="19" style="44" customWidth="1"/>
    <col min="13" max="13" width="12.44140625" style="9" customWidth="1"/>
    <col min="14" max="15" width="11.44140625" style="16"/>
    <col min="16" max="16384" width="11.44140625" style="17"/>
  </cols>
  <sheetData>
    <row r="1" spans="1:15" s="4" customFormat="1" ht="18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</row>
    <row r="2" spans="1:15" s="4" customFormat="1" ht="18" x14ac:dyDescent="0.35">
      <c r="A2" s="1" t="str">
        <f>IF(Idioma="Español","ESTADO DE RESULTADOS","PROFIT AND LOSS")</f>
        <v>PROFIT AND LOSS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/>
      <c r="O2" s="3"/>
    </row>
    <row r="3" spans="1:15" s="4" customFormat="1" ht="18" x14ac:dyDescent="0.35">
      <c r="A3" s="1" t="str">
        <f>IF(Idioma="Español",(CONCATENATE("Al ",(VLOOKUP(Period,[1]Accounts!$H$6:$I$17,2,FALSE)), " de 2024")),(CONCATENATE("As of ",(VLOOKUP(Period,[1]Accounts!H6:J17,3,FALSE)),", 2024")))</f>
        <v>As of Sep 30th, 2024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"/>
      <c r="O3" s="3"/>
    </row>
    <row r="4" spans="1:15" s="4" customFormat="1" ht="18" x14ac:dyDescent="0.35">
      <c r="A4" s="1" t="str">
        <f>IF(Idioma="Español","(CIFRAS EN PESOS)","(Amounts in MXP)")</f>
        <v>(Amounts in MXP)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  <c r="O4" s="3"/>
    </row>
    <row r="5" spans="1:15" s="4" customFormat="1" x14ac:dyDescent="0.3">
      <c r="A5" s="6"/>
      <c r="B5" s="6"/>
      <c r="C5" s="7"/>
      <c r="D5" s="7"/>
      <c r="G5" s="8"/>
      <c r="H5" s="8"/>
      <c r="I5" s="8"/>
      <c r="J5" s="8"/>
      <c r="K5" s="8"/>
      <c r="L5" s="8">
        <v>20.818999999999999</v>
      </c>
      <c r="M5" s="6"/>
      <c r="N5" s="3"/>
      <c r="O5" s="3"/>
    </row>
    <row r="6" spans="1:15" ht="33" customHeight="1" x14ac:dyDescent="0.3">
      <c r="B6" s="10"/>
      <c r="C6" s="11"/>
      <c r="E6" s="13"/>
      <c r="F6" s="13"/>
      <c r="G6" s="14" t="s">
        <v>67</v>
      </c>
      <c r="H6" s="15" t="s">
        <v>1</v>
      </c>
      <c r="I6" s="15" t="s">
        <v>68</v>
      </c>
      <c r="J6" s="15" t="s">
        <v>69</v>
      </c>
      <c r="K6" s="15" t="s">
        <v>70</v>
      </c>
      <c r="L6" s="15" t="s">
        <v>70</v>
      </c>
      <c r="M6" s="10" t="s">
        <v>2</v>
      </c>
    </row>
    <row r="7" spans="1:15" x14ac:dyDescent="0.3">
      <c r="B7" s="10"/>
      <c r="C7" s="18" t="s">
        <v>3</v>
      </c>
      <c r="D7" s="19"/>
      <c r="E7" s="20"/>
      <c r="F7" s="20"/>
      <c r="G7" s="14"/>
      <c r="H7" s="14"/>
      <c r="I7" s="14"/>
      <c r="J7" s="14"/>
      <c r="K7" s="14"/>
      <c r="L7" s="14"/>
      <c r="M7" s="10"/>
    </row>
    <row r="8" spans="1:15" x14ac:dyDescent="0.3">
      <c r="E8" s="21"/>
      <c r="F8" s="21"/>
      <c r="G8" s="22"/>
      <c r="H8" s="22"/>
      <c r="I8" s="22"/>
      <c r="J8" s="22"/>
      <c r="K8" s="22"/>
      <c r="L8" s="22"/>
    </row>
    <row r="9" spans="1:15" x14ac:dyDescent="0.3">
      <c r="D9" s="12" t="s">
        <v>3</v>
      </c>
      <c r="E9" s="23"/>
      <c r="F9" s="23"/>
      <c r="G9" s="24">
        <v>0</v>
      </c>
      <c r="H9" s="24">
        <v>0</v>
      </c>
      <c r="I9" s="24">
        <f>+G9-H9</f>
        <v>0</v>
      </c>
      <c r="J9" s="24"/>
      <c r="K9" s="24">
        <f>+J9+I9</f>
        <v>0</v>
      </c>
      <c r="L9" s="25">
        <f>+(I9+J9)/$L$5</f>
        <v>0</v>
      </c>
      <c r="N9" s="26"/>
    </row>
    <row r="10" spans="1:15" x14ac:dyDescent="0.3">
      <c r="A10" s="9" t="s">
        <v>4</v>
      </c>
      <c r="D10" s="12" t="s">
        <v>5</v>
      </c>
      <c r="E10" s="23"/>
      <c r="F10" s="23"/>
      <c r="G10" s="24">
        <f>+VLOOKUP(A10,'[1]Trial Balance'!A:H,8,FALSE)</f>
        <v>18</v>
      </c>
      <c r="H10" s="24">
        <v>0</v>
      </c>
      <c r="I10" s="24">
        <f t="shared" ref="I10:I43" si="0">+G10-H10</f>
        <v>18</v>
      </c>
      <c r="J10" s="24"/>
      <c r="K10" s="24">
        <f t="shared" ref="K10:K43" si="1">+J10+I10</f>
        <v>18</v>
      </c>
      <c r="L10" s="25">
        <f>+(I10+J10)/$L$5</f>
        <v>0.86459484125078057</v>
      </c>
      <c r="N10" s="26"/>
    </row>
    <row r="11" spans="1:15" x14ac:dyDescent="0.3">
      <c r="E11" s="23"/>
      <c r="F11" s="23"/>
      <c r="G11" s="24"/>
      <c r="H11" s="24"/>
      <c r="I11" s="24"/>
      <c r="J11" s="24"/>
      <c r="K11" s="24"/>
      <c r="L11" s="25"/>
      <c r="N11" s="26"/>
    </row>
    <row r="12" spans="1:15" x14ac:dyDescent="0.3">
      <c r="G12" s="27"/>
      <c r="H12" s="27"/>
      <c r="I12" s="27"/>
      <c r="J12" s="27"/>
      <c r="K12" s="27"/>
      <c r="L12" s="28"/>
      <c r="N12" s="26"/>
    </row>
    <row r="13" spans="1:15" x14ac:dyDescent="0.3">
      <c r="E13" s="23"/>
      <c r="F13" s="23"/>
      <c r="G13" s="29"/>
      <c r="H13" s="29"/>
      <c r="I13" s="29"/>
      <c r="J13" s="29"/>
      <c r="K13" s="29"/>
      <c r="L13" s="30"/>
      <c r="N13" s="26"/>
    </row>
    <row r="14" spans="1:15" x14ac:dyDescent="0.3">
      <c r="B14" s="6"/>
      <c r="C14" s="7" t="str">
        <f>IF(Idioma="Español","Beneficio Bruto","Gross profit")</f>
        <v>Gross profit</v>
      </c>
      <c r="E14" s="12"/>
      <c r="F14" s="12"/>
      <c r="G14" s="29">
        <f>G9+G11+G10+G12</f>
        <v>18</v>
      </c>
      <c r="H14" s="29">
        <v>0</v>
      </c>
      <c r="I14" s="29">
        <f t="shared" si="0"/>
        <v>18</v>
      </c>
      <c r="J14" s="29"/>
      <c r="K14" s="29">
        <f t="shared" si="1"/>
        <v>18</v>
      </c>
      <c r="L14" s="30">
        <f>+(I14+J14)/$L$5</f>
        <v>0.86459484125078057</v>
      </c>
      <c r="M14" s="31"/>
      <c r="N14" s="26"/>
    </row>
    <row r="15" spans="1:15" x14ac:dyDescent="0.3">
      <c r="E15" s="12"/>
      <c r="F15" s="12"/>
      <c r="G15" s="29"/>
      <c r="H15" s="29"/>
      <c r="I15" s="29"/>
      <c r="J15" s="29"/>
      <c r="K15" s="29"/>
      <c r="L15" s="30"/>
      <c r="N15" s="26"/>
    </row>
    <row r="16" spans="1:15" x14ac:dyDescent="0.3">
      <c r="B16" s="10"/>
      <c r="C16" s="32" t="str">
        <f>IF(Idioma="Español","G A S T O S  D E  O P E R A C I O N"," O P E R A T I N G E X P E N S E S ")</f>
        <v xml:space="preserve"> O P E R A T I N G E X P E N S E S </v>
      </c>
      <c r="D16" s="19"/>
      <c r="E16" s="33"/>
      <c r="F16" s="33"/>
      <c r="G16" s="29"/>
      <c r="H16" s="29"/>
      <c r="I16" s="29"/>
      <c r="J16" s="29"/>
      <c r="K16" s="29"/>
      <c r="L16" s="30"/>
      <c r="M16" s="10"/>
      <c r="N16" s="26"/>
    </row>
    <row r="17" spans="1:14" x14ac:dyDescent="0.3">
      <c r="B17" s="9" t="s">
        <v>6</v>
      </c>
      <c r="E17" s="7"/>
      <c r="F17" s="7"/>
      <c r="G17" s="24" t="str">
        <f>'[1]Trial Balance'!G78</f>
        <v xml:space="preserve"> </v>
      </c>
      <c r="H17" s="24"/>
      <c r="I17" s="24"/>
      <c r="J17" s="24"/>
      <c r="K17" s="24"/>
      <c r="L17" s="25"/>
      <c r="N17" s="26"/>
    </row>
    <row r="18" spans="1:14" x14ac:dyDescent="0.3">
      <c r="B18" s="34" t="s">
        <v>7</v>
      </c>
      <c r="E18" s="7"/>
      <c r="F18" s="7"/>
      <c r="G18" s="24"/>
      <c r="H18" s="24"/>
      <c r="I18" s="24"/>
      <c r="J18" s="24"/>
      <c r="K18" s="24"/>
      <c r="L18" s="25"/>
      <c r="N18" s="26"/>
    </row>
    <row r="19" spans="1:14" s="16" customFormat="1" x14ac:dyDescent="0.3">
      <c r="A19" s="9" t="s">
        <v>8</v>
      </c>
      <c r="B19" s="34"/>
      <c r="C19" s="12"/>
      <c r="D19" s="12" t="s">
        <v>9</v>
      </c>
      <c r="E19" s="23"/>
      <c r="F19" s="23"/>
      <c r="G19" s="24">
        <v>8759413.5999999996</v>
      </c>
      <c r="H19" s="24">
        <v>1128350.46</v>
      </c>
      <c r="I19" s="24">
        <f>+G19-H19</f>
        <v>7631063.1399999997</v>
      </c>
      <c r="J19" s="24">
        <v>2363085.1800000002</v>
      </c>
      <c r="K19" s="24">
        <f t="shared" si="1"/>
        <v>9994148.3200000003</v>
      </c>
      <c r="L19" s="25">
        <f>+(I19+J19)/$L$5</f>
        <v>480049.39334261976</v>
      </c>
      <c r="M19" s="9"/>
      <c r="N19" s="26"/>
    </row>
    <row r="20" spans="1:14" s="16" customFormat="1" x14ac:dyDescent="0.3">
      <c r="A20" s="9"/>
      <c r="B20" s="34"/>
      <c r="C20" s="12"/>
      <c r="D20" s="35" t="s">
        <v>10</v>
      </c>
      <c r="E20" s="36"/>
      <c r="F20" s="36"/>
      <c r="G20" s="37"/>
      <c r="H20" s="37"/>
      <c r="I20" s="37"/>
      <c r="J20" s="37"/>
      <c r="K20" s="37"/>
      <c r="L20" s="38"/>
      <c r="M20" s="9"/>
      <c r="N20" s="26"/>
    </row>
    <row r="21" spans="1:14" s="16" customFormat="1" x14ac:dyDescent="0.3">
      <c r="A21" s="9" t="s">
        <v>11</v>
      </c>
      <c r="B21" s="34"/>
      <c r="C21" s="12"/>
      <c r="D21" s="12" t="s">
        <v>12</v>
      </c>
      <c r="E21" s="23"/>
      <c r="F21" s="23"/>
      <c r="G21" s="24">
        <v>158663</v>
      </c>
      <c r="H21" s="24">
        <v>1131.3900000000001</v>
      </c>
      <c r="I21" s="24">
        <f t="shared" si="0"/>
        <v>157531.60999999999</v>
      </c>
      <c r="J21" s="24">
        <v>181497.55</v>
      </c>
      <c r="K21" s="24">
        <f t="shared" si="1"/>
        <v>339029.16</v>
      </c>
      <c r="L21" s="25">
        <f>+(I21+J21)/$L$5</f>
        <v>16284.603487199192</v>
      </c>
      <c r="M21" s="9"/>
      <c r="N21" s="26"/>
    </row>
    <row r="22" spans="1:14" s="16" customFormat="1" x14ac:dyDescent="0.3">
      <c r="A22" s="9" t="s">
        <v>13</v>
      </c>
      <c r="B22" s="34"/>
      <c r="C22" s="12"/>
      <c r="D22" s="12" t="s">
        <v>14</v>
      </c>
      <c r="E22" s="23"/>
      <c r="F22" s="23"/>
      <c r="G22" s="24">
        <v>36982</v>
      </c>
      <c r="H22" s="24">
        <v>0</v>
      </c>
      <c r="I22" s="24">
        <f t="shared" si="0"/>
        <v>36982</v>
      </c>
      <c r="J22" s="24">
        <v>20980.98</v>
      </c>
      <c r="K22" s="24">
        <f t="shared" si="1"/>
        <v>57962.979999999996</v>
      </c>
      <c r="L22" s="25">
        <f>+(I22+J22)/$L$5</f>
        <v>2784.1385273067872</v>
      </c>
      <c r="M22" s="9"/>
      <c r="N22" s="26"/>
    </row>
    <row r="23" spans="1:14" s="16" customFormat="1" x14ac:dyDescent="0.3">
      <c r="A23" s="9"/>
      <c r="B23" s="9"/>
      <c r="C23" s="12"/>
      <c r="D23" s="12"/>
      <c r="E23" s="23"/>
      <c r="F23" s="23"/>
      <c r="G23" s="29"/>
      <c r="H23" s="29"/>
      <c r="I23" s="29"/>
      <c r="J23" s="29"/>
      <c r="K23" s="29"/>
      <c r="L23" s="30"/>
      <c r="M23" s="9"/>
      <c r="N23" s="26"/>
    </row>
    <row r="24" spans="1:14" s="16" customFormat="1" x14ac:dyDescent="0.3">
      <c r="A24" s="9"/>
      <c r="B24" s="6"/>
      <c r="C24" s="7" t="str">
        <f>IF(Idioma="Español","T O T A L    G A S T O S","T O T A L   E X P E N S E S")</f>
        <v>T O T A L   E X P E N S E S</v>
      </c>
      <c r="D24" s="12"/>
      <c r="E24" s="7"/>
      <c r="F24" s="7"/>
      <c r="G24" s="29">
        <f>SUM(G17:G22)</f>
        <v>8955058.5999999996</v>
      </c>
      <c r="H24" s="29">
        <v>1129481.8499999999</v>
      </c>
      <c r="I24" s="29">
        <f t="shared" si="0"/>
        <v>7825576.75</v>
      </c>
      <c r="J24" s="29">
        <v>2565563.71</v>
      </c>
      <c r="K24" s="29">
        <f t="shared" si="1"/>
        <v>10391140.460000001</v>
      </c>
      <c r="L24" s="30">
        <f>+(I24+J24)/$L$5</f>
        <v>499118.13535712578</v>
      </c>
      <c r="M24" s="6"/>
      <c r="N24" s="26"/>
    </row>
    <row r="25" spans="1:14" s="16" customFormat="1" x14ac:dyDescent="0.3">
      <c r="A25" s="9"/>
      <c r="B25" s="9"/>
      <c r="C25" s="12"/>
      <c r="D25" s="12"/>
      <c r="E25" s="21"/>
      <c r="F25" s="21"/>
      <c r="G25" s="22"/>
      <c r="H25" s="22"/>
      <c r="I25" s="22"/>
      <c r="J25" s="22"/>
      <c r="K25" s="22"/>
      <c r="L25" s="39"/>
      <c r="M25" s="9"/>
      <c r="N25" s="26"/>
    </row>
    <row r="26" spans="1:14" s="16" customFormat="1" x14ac:dyDescent="0.3">
      <c r="A26" s="9"/>
      <c r="B26" s="6"/>
      <c r="C26" s="7" t="str">
        <f>IF(Idioma="Español","Ganancia / pérdida antes de otros ingresos y gastos
"," Gain/Loss before other revenues and expenses")</f>
        <v xml:space="preserve"> Gain/Loss before other revenues and expenses</v>
      </c>
      <c r="D26" s="12"/>
      <c r="E26" s="21"/>
      <c r="F26" s="21"/>
      <c r="G26" s="40">
        <f>G24</f>
        <v>8955058.5999999996</v>
      </c>
      <c r="H26" s="40">
        <v>1129481.8499999999</v>
      </c>
      <c r="I26" s="40">
        <f t="shared" si="0"/>
        <v>7825576.75</v>
      </c>
      <c r="J26" s="40">
        <v>2565563.71</v>
      </c>
      <c r="K26" s="40">
        <f t="shared" si="1"/>
        <v>10391140.460000001</v>
      </c>
      <c r="L26" s="41">
        <f>+(I26+J26)/$L$5</f>
        <v>499118.13535712578</v>
      </c>
      <c r="M26" s="6"/>
      <c r="N26" s="26"/>
    </row>
    <row r="27" spans="1:14" s="16" customFormat="1" x14ac:dyDescent="0.3">
      <c r="A27" s="9"/>
      <c r="B27" s="6"/>
      <c r="C27" s="7"/>
      <c r="D27" s="12"/>
      <c r="E27" s="21"/>
      <c r="F27" s="21"/>
      <c r="G27" s="8"/>
      <c r="H27" s="8"/>
      <c r="I27" s="8"/>
      <c r="J27" s="8"/>
      <c r="K27" s="8"/>
      <c r="L27" s="42"/>
      <c r="M27" s="6"/>
      <c r="N27" s="26"/>
    </row>
    <row r="28" spans="1:14" s="16" customFormat="1" x14ac:dyDescent="0.3">
      <c r="A28" s="9"/>
      <c r="B28" s="9"/>
      <c r="C28" s="32" t="str">
        <f>IF(Idioma="Español","P R O D U C T O S   Y   G A S T O S   F I N A N C I E R O S :
"," F I N A N C I A L     E X P E N S E S   -   F I N A N C I A L    P R O D U C T S")</f>
        <v xml:space="preserve"> F I N A N C I A L     E X P E N S E S   -   F I N A N C I A L    P R O D U C T S</v>
      </c>
      <c r="D28" s="19"/>
      <c r="E28" s="43"/>
      <c r="F28" s="43"/>
      <c r="G28" s="22"/>
      <c r="H28" s="22"/>
      <c r="I28" s="22"/>
      <c r="J28" s="22"/>
      <c r="K28" s="22"/>
      <c r="L28" s="39"/>
      <c r="M28" s="9"/>
      <c r="N28" s="26"/>
    </row>
    <row r="29" spans="1:14" s="16" customFormat="1" x14ac:dyDescent="0.3">
      <c r="A29" s="9" t="s">
        <v>15</v>
      </c>
      <c r="B29" s="34" t="s">
        <v>16</v>
      </c>
      <c r="C29" s="12"/>
      <c r="D29" s="12" t="s">
        <v>17</v>
      </c>
      <c r="E29" s="21"/>
      <c r="F29" s="21"/>
      <c r="G29" s="24">
        <v>3648868.81</v>
      </c>
      <c r="H29" s="24">
        <v>37102.239999999998</v>
      </c>
      <c r="I29" s="24">
        <f t="shared" si="0"/>
        <v>3611766.57</v>
      </c>
      <c r="J29" s="24">
        <v>1786636.26</v>
      </c>
      <c r="K29" s="24">
        <f t="shared" si="1"/>
        <v>5398402.8300000001</v>
      </c>
      <c r="L29" s="25">
        <f>+(I29+J29)/$L$5</f>
        <v>259301.73543397858</v>
      </c>
      <c r="M29" s="9"/>
      <c r="N29" s="26"/>
    </row>
    <row r="30" spans="1:14" s="16" customFormat="1" x14ac:dyDescent="0.3">
      <c r="A30" s="9" t="s">
        <v>18</v>
      </c>
      <c r="B30" s="9" t="s">
        <v>19</v>
      </c>
      <c r="C30" s="12"/>
      <c r="D30" s="12" t="s">
        <v>20</v>
      </c>
      <c r="E30" s="21"/>
      <c r="F30" s="21"/>
      <c r="G30" s="24">
        <v>-1741213.89</v>
      </c>
      <c r="H30" s="24">
        <v>-223548.85</v>
      </c>
      <c r="I30" s="24">
        <f t="shared" si="0"/>
        <v>-1517665.0399999998</v>
      </c>
      <c r="J30" s="24">
        <v>-206961.35</v>
      </c>
      <c r="K30" s="24">
        <f t="shared" si="1"/>
        <v>-1724626.39</v>
      </c>
      <c r="L30" s="25">
        <f>+(I30+J30)/$L$5</f>
        <v>-82839.059993275368</v>
      </c>
      <c r="M30" s="9"/>
      <c r="N30" s="26"/>
    </row>
    <row r="31" spans="1:14" s="16" customFormat="1" x14ac:dyDescent="0.3">
      <c r="A31" s="9"/>
      <c r="B31" s="9"/>
      <c r="C31" s="12"/>
      <c r="D31" s="12"/>
      <c r="E31" s="17"/>
      <c r="F31" s="17"/>
      <c r="G31" s="44"/>
      <c r="H31" s="44"/>
      <c r="I31" s="44"/>
      <c r="J31" s="44"/>
      <c r="K31" s="44"/>
      <c r="L31" s="45"/>
      <c r="M31" s="9"/>
      <c r="N31" s="26"/>
    </row>
    <row r="32" spans="1:14" s="16" customFormat="1" x14ac:dyDescent="0.3">
      <c r="A32" s="9"/>
      <c r="B32" s="9"/>
      <c r="C32" s="12"/>
      <c r="D32" s="12"/>
      <c r="E32" s="17"/>
      <c r="F32" s="17"/>
      <c r="G32" s="44"/>
      <c r="H32" s="44"/>
      <c r="I32" s="44"/>
      <c r="J32" s="44"/>
      <c r="K32" s="44"/>
      <c r="L32" s="45"/>
      <c r="M32" s="9"/>
      <c r="N32" s="26"/>
    </row>
    <row r="33" spans="1:14" s="16" customFormat="1" x14ac:dyDescent="0.3">
      <c r="A33" s="9"/>
      <c r="B33" s="6" t="s">
        <v>21</v>
      </c>
      <c r="C33" s="7" t="str">
        <f>IF(Idioma="Español","COSTO INTEGRAL  DEL FINANCIAMIENTO:
"," COMPREHENSIVE COST  OF FINANCING")</f>
        <v xml:space="preserve"> COMPREHENSIVE COST  OF FINANCING</v>
      </c>
      <c r="D33" s="12"/>
      <c r="E33" s="21"/>
      <c r="F33" s="21"/>
      <c r="G33" s="46">
        <f>SUM(G29:G30)</f>
        <v>1907654.9200000002</v>
      </c>
      <c r="H33" s="46">
        <v>-186446.61000000002</v>
      </c>
      <c r="I33" s="46">
        <f t="shared" si="0"/>
        <v>2094101.5300000003</v>
      </c>
      <c r="J33" s="46">
        <v>1579674.91</v>
      </c>
      <c r="K33" s="46">
        <f t="shared" si="1"/>
        <v>3673776.4400000004</v>
      </c>
      <c r="L33" s="47">
        <f>+(I33+J33)/$L$5</f>
        <v>176462.67544070323</v>
      </c>
      <c r="M33" s="6"/>
      <c r="N33" s="26"/>
    </row>
    <row r="34" spans="1:14" s="16" customFormat="1" x14ac:dyDescent="0.3">
      <c r="A34" s="9"/>
      <c r="B34" s="9"/>
      <c r="C34" s="12"/>
      <c r="D34" s="12"/>
      <c r="E34" s="21"/>
      <c r="F34" s="21"/>
      <c r="G34" s="22"/>
      <c r="H34" s="22"/>
      <c r="I34" s="22"/>
      <c r="J34" s="22"/>
      <c r="K34" s="22"/>
      <c r="L34" s="39"/>
      <c r="M34" s="9"/>
      <c r="N34" s="26"/>
    </row>
    <row r="35" spans="1:14" s="16" customFormat="1" x14ac:dyDescent="0.3">
      <c r="A35" s="9"/>
      <c r="B35" s="9"/>
      <c r="C35" s="32" t="str">
        <f>IF(Idioma="Español","O T R O S   I N G R E S O S   Y   G A S T O S :
"," O T H E R   I N C O M E S    A N D   O T H E R    E X P E N S E S ")</f>
        <v xml:space="preserve"> O T H E R   I N C O M E S    A N D   O T H E R    E X P E N S E S </v>
      </c>
      <c r="D35" s="19"/>
      <c r="E35" s="43"/>
      <c r="F35" s="43"/>
      <c r="G35" s="29"/>
      <c r="H35" s="29"/>
      <c r="I35" s="29"/>
      <c r="J35" s="29"/>
      <c r="K35" s="29"/>
      <c r="L35" s="30"/>
      <c r="M35" s="9"/>
      <c r="N35" s="26"/>
    </row>
    <row r="36" spans="1:14" s="16" customFormat="1" x14ac:dyDescent="0.3">
      <c r="A36" s="9" t="s">
        <v>22</v>
      </c>
      <c r="B36" s="48"/>
      <c r="C36" s="12"/>
      <c r="D36" s="18" t="s">
        <v>23</v>
      </c>
      <c r="E36" s="17"/>
      <c r="F36" s="17"/>
      <c r="G36" s="24">
        <v>2.0699999999999998</v>
      </c>
      <c r="H36" s="24">
        <v>0</v>
      </c>
      <c r="I36" s="24">
        <f t="shared" si="0"/>
        <v>2.0699999999999998</v>
      </c>
      <c r="J36" s="24">
        <v>2.7</v>
      </c>
      <c r="K36" s="24">
        <f t="shared" si="1"/>
        <v>4.7699999999999996</v>
      </c>
      <c r="L36" s="25">
        <f>+(I36+J36)/$L$5</f>
        <v>0.22911763293145684</v>
      </c>
      <c r="M36" s="9"/>
      <c r="N36" s="26"/>
    </row>
    <row r="37" spans="1:14" s="16" customFormat="1" x14ac:dyDescent="0.3">
      <c r="A37" s="9" t="s">
        <v>24</v>
      </c>
      <c r="B37" s="9"/>
      <c r="C37" s="12"/>
      <c r="D37" s="18" t="s">
        <v>25</v>
      </c>
      <c r="E37" s="21"/>
      <c r="F37" s="21"/>
      <c r="G37" s="24">
        <v>0.32</v>
      </c>
      <c r="H37" s="24">
        <v>0</v>
      </c>
      <c r="I37" s="24">
        <f t="shared" si="0"/>
        <v>0.32</v>
      </c>
      <c r="J37" s="24">
        <v>7.0000000000000007E-2</v>
      </c>
      <c r="K37" s="24">
        <f t="shared" si="1"/>
        <v>0.39</v>
      </c>
      <c r="L37" s="25">
        <f>+(I37+J37)/$L$5</f>
        <v>1.8732888227100248E-2</v>
      </c>
      <c r="M37" s="9"/>
      <c r="N37" s="26"/>
    </row>
    <row r="38" spans="1:14" s="16" customFormat="1" x14ac:dyDescent="0.3">
      <c r="A38" s="9"/>
      <c r="B38" s="9"/>
      <c r="C38" s="12"/>
      <c r="D38" s="12"/>
      <c r="E38" s="12"/>
      <c r="F38" s="12"/>
      <c r="G38" s="29"/>
      <c r="H38" s="29"/>
      <c r="I38" s="29"/>
      <c r="J38" s="29"/>
      <c r="K38" s="29"/>
      <c r="L38" s="30"/>
      <c r="M38" s="9"/>
      <c r="N38" s="26"/>
    </row>
    <row r="39" spans="1:14" s="16" customFormat="1" x14ac:dyDescent="0.3">
      <c r="A39" s="9"/>
      <c r="B39" s="9"/>
      <c r="C39" s="49" t="str">
        <f>IF(Idioma="Español","G A N A N C I A  O  P E R D I D A  D E L  P E R I O D O   A N T E S  I M P U E S T O S"," G A I N  OR  L O S S E S  F O R  P E R I O D")</f>
        <v xml:space="preserve"> G A I N  OR  L O S S E S  F O R  P E R I O D</v>
      </c>
      <c r="D39" s="50"/>
      <c r="E39" s="50"/>
      <c r="F39" s="50"/>
      <c r="G39" s="27">
        <f>G14-G26-G33-G37+G36</f>
        <v>-10862693.77</v>
      </c>
      <c r="H39" s="27">
        <v>-943035.24</v>
      </c>
      <c r="I39" s="27">
        <f t="shared" si="0"/>
        <v>-9919658.5299999993</v>
      </c>
      <c r="J39" s="27">
        <v>-4145235.9899999998</v>
      </c>
      <c r="K39" s="27">
        <f t="shared" si="1"/>
        <v>-14064894.52</v>
      </c>
      <c r="L39" s="28">
        <f>+(I39+J39)/$L$5</f>
        <v>-675579.735818243</v>
      </c>
      <c r="M39" s="9"/>
      <c r="N39" s="26"/>
    </row>
    <row r="40" spans="1:14" s="16" customFormat="1" x14ac:dyDescent="0.3">
      <c r="A40" s="9"/>
      <c r="B40" s="9"/>
      <c r="C40" s="12"/>
      <c r="D40" s="12"/>
      <c r="E40" s="12"/>
      <c r="F40" s="12"/>
      <c r="G40" s="51"/>
      <c r="H40" s="51"/>
      <c r="I40" s="51"/>
      <c r="J40" s="51"/>
      <c r="K40" s="51"/>
      <c r="L40" s="52"/>
      <c r="M40" s="9"/>
      <c r="N40" s="26"/>
    </row>
    <row r="41" spans="1:14" s="16" customFormat="1" x14ac:dyDescent="0.3">
      <c r="A41" s="9"/>
      <c r="B41" s="9"/>
      <c r="C41" s="7"/>
      <c r="D41" s="12" t="s">
        <v>26</v>
      </c>
      <c r="E41" s="12"/>
      <c r="F41" s="12"/>
      <c r="G41" s="51"/>
      <c r="H41" s="51"/>
      <c r="I41" s="51"/>
      <c r="J41" s="51"/>
      <c r="K41" s="51"/>
      <c r="L41" s="52"/>
      <c r="M41" s="9"/>
    </row>
    <row r="42" spans="1:14" s="16" customFormat="1" x14ac:dyDescent="0.3">
      <c r="A42" s="9"/>
      <c r="B42" s="9"/>
      <c r="C42" s="12"/>
      <c r="D42" s="12"/>
      <c r="E42" s="12"/>
      <c r="F42" s="12"/>
      <c r="G42" s="22"/>
      <c r="H42" s="22"/>
      <c r="I42" s="22"/>
      <c r="J42" s="22"/>
      <c r="K42" s="22"/>
      <c r="L42" s="39"/>
      <c r="M42" s="9"/>
    </row>
    <row r="43" spans="1:14" s="16" customFormat="1" ht="15" thickBot="1" x14ac:dyDescent="0.35">
      <c r="A43" s="9"/>
      <c r="B43" s="9"/>
      <c r="C43" s="53" t="str">
        <f>IF(Idioma="Español","G A N A N C I A  O  P E R D I D A  N E T A"," G A I N  OR  L O S S E S  F O R  P E R I O D")</f>
        <v xml:space="preserve"> G A I N  OR  L O S S E S  F O R  P E R I O D</v>
      </c>
      <c r="D43" s="53"/>
      <c r="E43" s="53"/>
      <c r="F43" s="53"/>
      <c r="G43" s="54">
        <f>G39</f>
        <v>-10862693.77</v>
      </c>
      <c r="H43" s="54">
        <v>-943035.24</v>
      </c>
      <c r="I43" s="54">
        <f t="shared" si="0"/>
        <v>-9919658.5299999993</v>
      </c>
      <c r="J43" s="54">
        <v>-4145235.9899999998</v>
      </c>
      <c r="K43" s="54">
        <f>+J43+I43</f>
        <v>-14064894.52</v>
      </c>
      <c r="L43" s="55">
        <f>+(I43+J43)/$L$5</f>
        <v>-675579.735818243</v>
      </c>
      <c r="M43" s="9"/>
    </row>
    <row r="44" spans="1:14" s="16" customFormat="1" ht="15" thickTop="1" x14ac:dyDescent="0.3">
      <c r="A44" s="9"/>
      <c r="B44" s="9"/>
      <c r="C44" s="12"/>
      <c r="D44" s="12"/>
      <c r="E44" s="12"/>
      <c r="F44" s="12"/>
      <c r="G44" s="56"/>
      <c r="H44" s="56"/>
      <c r="I44" s="56"/>
      <c r="J44" s="56"/>
      <c r="K44" s="56"/>
      <c r="L44" s="56"/>
      <c r="M44" s="9"/>
    </row>
    <row r="45" spans="1:14" s="16" customFormat="1" x14ac:dyDescent="0.3">
      <c r="A45" s="9"/>
      <c r="B45" s="9"/>
      <c r="C45" s="12"/>
      <c r="D45" s="12"/>
      <c r="E45" s="12"/>
      <c r="F45" s="12"/>
      <c r="G45" s="56"/>
      <c r="H45" s="56"/>
      <c r="I45" s="56"/>
      <c r="J45" s="56"/>
      <c r="K45" s="56"/>
      <c r="L45" s="56"/>
      <c r="M45" s="9"/>
    </row>
    <row r="46" spans="1:14" s="16" customFormat="1" ht="70.5" customHeight="1" x14ac:dyDescent="0.3">
      <c r="A46" s="9"/>
      <c r="B46" s="9"/>
      <c r="C46" s="57" t="s">
        <v>27</v>
      </c>
      <c r="D46" s="57"/>
      <c r="E46" s="57"/>
      <c r="F46" s="57"/>
      <c r="G46" s="57"/>
      <c r="H46" s="58"/>
      <c r="I46" s="58"/>
      <c r="J46" s="58"/>
      <c r="K46" s="58"/>
      <c r="L46" s="58"/>
      <c r="M46" s="9"/>
    </row>
    <row r="47" spans="1:14" s="16" customFormat="1" x14ac:dyDescent="0.3">
      <c r="A47" s="9"/>
      <c r="B47" s="9"/>
      <c r="C47" s="12"/>
      <c r="D47" s="12"/>
      <c r="E47" s="12"/>
      <c r="F47" s="12"/>
      <c r="G47" s="22"/>
      <c r="H47" s="22"/>
      <c r="I47" s="22"/>
      <c r="J47" s="22"/>
      <c r="K47" s="22"/>
      <c r="L47" s="22"/>
      <c r="M47" s="9"/>
    </row>
    <row r="48" spans="1:14" s="16" customFormat="1" x14ac:dyDescent="0.3">
      <c r="A48" s="9"/>
      <c r="B48" s="9"/>
      <c r="C48" s="12"/>
      <c r="D48" s="12"/>
      <c r="E48" s="12"/>
      <c r="F48" s="12"/>
      <c r="G48" s="59"/>
      <c r="H48" s="59"/>
      <c r="I48" s="59"/>
      <c r="J48" s="59"/>
      <c r="K48" s="59"/>
      <c r="L48" s="59"/>
      <c r="M48" s="9"/>
    </row>
    <row r="49" spans="1:14" s="16" customFormat="1" ht="15" thickBot="1" x14ac:dyDescent="0.35">
      <c r="A49" s="9"/>
      <c r="B49" s="9"/>
      <c r="C49" s="12"/>
      <c r="D49" s="60"/>
      <c r="E49" s="60"/>
      <c r="F49" s="60"/>
      <c r="G49" s="61"/>
      <c r="H49" s="61"/>
      <c r="I49" s="61"/>
      <c r="J49" s="61"/>
      <c r="K49" s="61"/>
      <c r="L49" s="61"/>
      <c r="M49" s="9"/>
    </row>
    <row r="50" spans="1:14" s="16" customFormat="1" x14ac:dyDescent="0.3">
      <c r="A50" s="62"/>
      <c r="B50" s="62"/>
      <c r="C50" s="63"/>
      <c r="D50" s="64" t="s">
        <v>28</v>
      </c>
      <c r="E50" s="64"/>
      <c r="F50" s="64"/>
      <c r="G50" s="17"/>
      <c r="H50" s="17"/>
      <c r="I50" s="17"/>
      <c r="J50" s="17"/>
      <c r="K50" s="17"/>
      <c r="L50" s="17"/>
      <c r="M50" s="65"/>
    </row>
    <row r="51" spans="1:14" s="16" customFormat="1" x14ac:dyDescent="0.3">
      <c r="A51" s="9" t="s">
        <v>29</v>
      </c>
      <c r="B51" s="9"/>
      <c r="C51" s="66"/>
      <c r="D51" s="66"/>
      <c r="E51" s="9"/>
      <c r="F51" s="66"/>
      <c r="G51" s="66"/>
      <c r="H51" s="67"/>
      <c r="I51" s="67"/>
      <c r="J51" s="67"/>
      <c r="K51" s="67"/>
      <c r="L51" s="67"/>
      <c r="M51" s="9"/>
      <c r="N51" s="12"/>
    </row>
    <row r="52" spans="1:14" s="16" customFormat="1" ht="8.25" customHeight="1" x14ac:dyDescent="0.3">
      <c r="A52" s="9"/>
      <c r="B52" s="9"/>
      <c r="C52" s="12"/>
      <c r="D52" s="12"/>
      <c r="E52" s="7"/>
      <c r="F52" s="7"/>
      <c r="G52" s="29"/>
      <c r="H52" s="29"/>
      <c r="I52" s="29"/>
      <c r="J52" s="29"/>
      <c r="K52" s="29"/>
      <c r="L52" s="29"/>
      <c r="M52" s="9"/>
    </row>
    <row r="53" spans="1:14" s="16" customFormat="1" x14ac:dyDescent="0.3">
      <c r="A53" s="9"/>
      <c r="B53" s="9"/>
      <c r="C53" s="12"/>
      <c r="D53" s="12"/>
      <c r="E53" s="7"/>
      <c r="F53" s="7"/>
      <c r="G53" s="51"/>
      <c r="H53" s="51"/>
      <c r="I53" s="51"/>
      <c r="J53" s="51"/>
      <c r="K53" s="51"/>
      <c r="L53" s="51"/>
      <c r="M53" s="9"/>
    </row>
    <row r="54" spans="1:14" s="16" customFormat="1" x14ac:dyDescent="0.3">
      <c r="A54" s="9"/>
      <c r="B54" s="9"/>
      <c r="C54" s="12"/>
      <c r="D54" s="12"/>
      <c r="E54" s="7"/>
      <c r="F54" s="7"/>
      <c r="G54" s="51"/>
      <c r="H54" s="51"/>
      <c r="I54" s="51"/>
      <c r="J54" s="51"/>
      <c r="K54" s="51"/>
      <c r="L54" s="51"/>
      <c r="M54" s="9"/>
    </row>
    <row r="55" spans="1:14" s="16" customFormat="1" x14ac:dyDescent="0.3">
      <c r="A55" s="9"/>
      <c r="B55" s="9"/>
      <c r="C55" s="12"/>
      <c r="D55" s="12"/>
      <c r="E55" s="23"/>
      <c r="F55" s="23"/>
      <c r="G55" s="29"/>
      <c r="H55" s="29"/>
      <c r="I55" s="29"/>
      <c r="J55" s="29"/>
      <c r="K55" s="29"/>
      <c r="L55" s="29"/>
      <c r="M55" s="9"/>
    </row>
    <row r="56" spans="1:14" s="16" customFormat="1" x14ac:dyDescent="0.3">
      <c r="A56" s="9"/>
      <c r="B56" s="9"/>
      <c r="C56" s="12"/>
      <c r="D56" s="7"/>
      <c r="E56" s="7"/>
      <c r="F56" s="7"/>
      <c r="G56" s="29"/>
      <c r="H56" s="29"/>
      <c r="I56" s="29"/>
      <c r="J56" s="29"/>
      <c r="K56" s="29"/>
      <c r="L56" s="29"/>
      <c r="M56" s="9"/>
    </row>
    <row r="57" spans="1:14" s="16" customFormat="1" x14ac:dyDescent="0.3">
      <c r="A57" s="9"/>
      <c r="B57" s="9"/>
      <c r="C57" s="12"/>
      <c r="D57" s="12"/>
      <c r="E57" s="21"/>
      <c r="F57" s="21"/>
      <c r="G57" s="22"/>
      <c r="H57" s="22"/>
      <c r="I57" s="22"/>
      <c r="J57" s="22"/>
      <c r="K57" s="22"/>
      <c r="L57" s="22"/>
      <c r="M57" s="9"/>
    </row>
    <row r="58" spans="1:14" s="16" customFormat="1" x14ac:dyDescent="0.3">
      <c r="A58" s="9"/>
      <c r="B58" s="6"/>
      <c r="C58" s="7"/>
      <c r="D58" s="12"/>
      <c r="E58" s="12"/>
      <c r="F58" s="12"/>
      <c r="G58" s="46"/>
      <c r="H58" s="46"/>
      <c r="I58" s="46"/>
      <c r="J58" s="46"/>
      <c r="K58" s="46"/>
      <c r="L58" s="46"/>
      <c r="M58" s="6"/>
    </row>
    <row r="59" spans="1:14" s="16" customFormat="1" x14ac:dyDescent="0.3">
      <c r="A59" s="9"/>
      <c r="B59" s="9"/>
      <c r="C59" s="12"/>
      <c r="D59" s="12"/>
      <c r="E59" s="21"/>
      <c r="F59" s="21"/>
      <c r="G59" s="22"/>
      <c r="H59" s="22"/>
      <c r="I59" s="22"/>
      <c r="J59" s="22"/>
      <c r="K59" s="22"/>
      <c r="L59" s="22"/>
      <c r="M59" s="9"/>
    </row>
    <row r="60" spans="1:14" s="16" customFormat="1" x14ac:dyDescent="0.3">
      <c r="A60" s="9"/>
      <c r="B60" s="10"/>
      <c r="C60" s="11"/>
      <c r="D60" s="12"/>
      <c r="E60" s="12"/>
      <c r="F60" s="12"/>
      <c r="G60" s="22"/>
      <c r="H60" s="22"/>
      <c r="I60" s="22"/>
      <c r="J60" s="22"/>
      <c r="K60" s="22"/>
      <c r="L60" s="22"/>
      <c r="M60" s="10"/>
    </row>
    <row r="61" spans="1:14" s="16" customFormat="1" x14ac:dyDescent="0.3">
      <c r="A61" s="9"/>
      <c r="B61" s="9"/>
      <c r="C61" s="12"/>
      <c r="D61" s="12"/>
      <c r="E61" s="12"/>
      <c r="F61" s="12"/>
      <c r="G61" s="22"/>
      <c r="H61" s="22"/>
      <c r="I61" s="22"/>
      <c r="J61" s="22"/>
      <c r="K61" s="22"/>
      <c r="L61" s="22"/>
      <c r="M61" s="9"/>
    </row>
    <row r="62" spans="1:14" s="16" customFormat="1" x14ac:dyDescent="0.3">
      <c r="A62" s="9"/>
      <c r="B62" s="9"/>
      <c r="C62" s="12"/>
      <c r="D62" s="23"/>
      <c r="E62" s="23"/>
      <c r="F62" s="23"/>
      <c r="G62" s="22"/>
      <c r="H62" s="22"/>
      <c r="I62" s="22"/>
      <c r="J62" s="22"/>
      <c r="K62" s="22"/>
      <c r="L62" s="22"/>
      <c r="M62" s="9"/>
    </row>
    <row r="63" spans="1:14" s="16" customFormat="1" x14ac:dyDescent="0.3">
      <c r="A63" s="9"/>
      <c r="B63" s="9"/>
      <c r="C63" s="12"/>
      <c r="D63" s="23"/>
      <c r="E63" s="23"/>
      <c r="F63" s="23"/>
      <c r="G63" s="22"/>
      <c r="H63" s="22"/>
      <c r="I63" s="22"/>
      <c r="J63" s="22"/>
      <c r="K63" s="22"/>
      <c r="L63" s="22"/>
      <c r="M63" s="9"/>
    </row>
    <row r="64" spans="1:14" s="16" customFormat="1" x14ac:dyDescent="0.3">
      <c r="A64" s="9"/>
      <c r="B64" s="9"/>
      <c r="C64" s="12"/>
      <c r="D64" s="23"/>
      <c r="E64" s="23"/>
      <c r="F64" s="23"/>
      <c r="G64" s="22"/>
      <c r="H64" s="22"/>
      <c r="I64" s="22"/>
      <c r="J64" s="22"/>
      <c r="K64" s="22"/>
      <c r="L64" s="22"/>
      <c r="M64" s="9"/>
    </row>
    <row r="65" spans="1:13" s="16" customFormat="1" x14ac:dyDescent="0.3">
      <c r="A65" s="9"/>
      <c r="B65" s="9"/>
      <c r="C65" s="12"/>
      <c r="D65" s="12"/>
      <c r="E65" s="17"/>
      <c r="F65" s="17"/>
      <c r="G65" s="22"/>
      <c r="H65" s="22"/>
      <c r="I65" s="22"/>
      <c r="J65" s="22"/>
      <c r="K65" s="22"/>
      <c r="L65" s="22"/>
      <c r="M65" s="9"/>
    </row>
    <row r="66" spans="1:13" s="16" customFormat="1" x14ac:dyDescent="0.3">
      <c r="A66" s="9"/>
      <c r="B66" s="6"/>
      <c r="C66" s="7"/>
      <c r="D66" s="12"/>
      <c r="E66" s="17"/>
      <c r="F66" s="17"/>
      <c r="G66" s="46"/>
      <c r="H66" s="46"/>
      <c r="I66" s="46"/>
      <c r="J66" s="46"/>
      <c r="K66" s="46"/>
      <c r="L66" s="46"/>
      <c r="M66" s="6"/>
    </row>
    <row r="67" spans="1:13" s="16" customFormat="1" x14ac:dyDescent="0.3">
      <c r="A67" s="9"/>
      <c r="B67" s="9"/>
      <c r="C67" s="12"/>
      <c r="D67" s="12"/>
      <c r="E67" s="17"/>
      <c r="F67" s="17"/>
      <c r="G67" s="22"/>
      <c r="H67" s="22"/>
      <c r="I67" s="22"/>
      <c r="J67" s="22"/>
      <c r="K67" s="22"/>
      <c r="L67" s="22"/>
      <c r="M67" s="9"/>
    </row>
    <row r="68" spans="1:13" s="16" customFormat="1" x14ac:dyDescent="0.3">
      <c r="A68" s="9"/>
      <c r="B68" s="9"/>
      <c r="C68" s="12"/>
      <c r="D68" s="12"/>
      <c r="E68" s="17"/>
      <c r="F68" s="17"/>
      <c r="G68" s="22"/>
      <c r="H68" s="22"/>
      <c r="I68" s="22"/>
      <c r="J68" s="22"/>
      <c r="K68" s="22"/>
      <c r="L68" s="22"/>
      <c r="M68" s="9"/>
    </row>
    <row r="69" spans="1:13" s="16" customFormat="1" x14ac:dyDescent="0.3">
      <c r="A69" s="9"/>
      <c r="B69" s="9"/>
      <c r="C69" s="12"/>
      <c r="D69" s="12"/>
      <c r="E69" s="17"/>
      <c r="F69" s="17"/>
      <c r="G69" s="22"/>
      <c r="H69" s="22"/>
      <c r="I69" s="22"/>
      <c r="J69" s="22"/>
      <c r="K69" s="22"/>
      <c r="L69" s="22"/>
      <c r="M69" s="9"/>
    </row>
    <row r="70" spans="1:13" s="16" customFormat="1" x14ac:dyDescent="0.3">
      <c r="A70" s="9"/>
      <c r="B70" s="6"/>
      <c r="C70" s="7"/>
      <c r="D70" s="12"/>
      <c r="E70" s="17"/>
      <c r="F70" s="17"/>
      <c r="G70" s="46"/>
      <c r="H70" s="46"/>
      <c r="I70" s="46"/>
      <c r="J70" s="46"/>
      <c r="K70" s="46"/>
      <c r="L70" s="46"/>
      <c r="M70" s="6"/>
    </row>
    <row r="71" spans="1:13" s="16" customFormat="1" x14ac:dyDescent="0.3">
      <c r="A71" s="9"/>
      <c r="B71" s="9"/>
      <c r="C71" s="12"/>
      <c r="D71" s="12"/>
      <c r="E71" s="17"/>
      <c r="F71" s="17"/>
      <c r="G71" s="22"/>
      <c r="H71" s="22"/>
      <c r="I71" s="22"/>
      <c r="J71" s="22"/>
      <c r="K71" s="22"/>
      <c r="L71" s="22"/>
      <c r="M71" s="9"/>
    </row>
    <row r="72" spans="1:13" s="16" customFormat="1" x14ac:dyDescent="0.3">
      <c r="A72" s="9"/>
      <c r="B72" s="9"/>
      <c r="C72" s="12"/>
      <c r="D72" s="12"/>
      <c r="E72" s="17"/>
      <c r="F72" s="17"/>
      <c r="G72" s="22"/>
      <c r="H72" s="22"/>
      <c r="I72" s="22"/>
      <c r="J72" s="22"/>
      <c r="K72" s="22"/>
      <c r="L72" s="22"/>
      <c r="M72" s="9"/>
    </row>
    <row r="73" spans="1:13" s="16" customFormat="1" x14ac:dyDescent="0.3">
      <c r="A73" s="9"/>
      <c r="B73" s="9"/>
      <c r="C73" s="12"/>
      <c r="D73" s="12"/>
      <c r="E73" s="17"/>
      <c r="F73" s="17"/>
      <c r="G73" s="22"/>
      <c r="H73" s="22"/>
      <c r="I73" s="22"/>
      <c r="J73" s="22"/>
      <c r="K73" s="22"/>
      <c r="L73" s="22"/>
      <c r="M73" s="9"/>
    </row>
    <row r="74" spans="1:13" s="16" customFormat="1" x14ac:dyDescent="0.3">
      <c r="A74" s="9"/>
      <c r="B74" s="9"/>
      <c r="C74" s="12"/>
      <c r="D74" s="12"/>
      <c r="E74" s="17"/>
      <c r="F74" s="17"/>
      <c r="G74" s="46"/>
      <c r="H74" s="46"/>
      <c r="I74" s="46"/>
      <c r="J74" s="46"/>
      <c r="K74" s="46"/>
      <c r="L74" s="46"/>
      <c r="M74" s="9"/>
    </row>
  </sheetData>
  <mergeCells count="8">
    <mergeCell ref="C51:D51"/>
    <mergeCell ref="F51:G51"/>
    <mergeCell ref="A1:M1"/>
    <mergeCell ref="A2:M2"/>
    <mergeCell ref="A3:M3"/>
    <mergeCell ref="A4:M4"/>
    <mergeCell ref="C46:G46"/>
    <mergeCell ref="D50:F50"/>
  </mergeCells>
  <printOptions horizontalCentered="1" verticalCentered="1"/>
  <pageMargins left="0.59055118110236227" right="0.47244094488188981" top="0.59055118110236227" bottom="0.59055118110236227" header="0.19685039370078741" footer="0.19685039370078741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5C83A-4B1B-493A-A5D0-710F6E64E39E}">
  <sheetPr>
    <tabColor theme="5"/>
  </sheetPr>
  <dimension ref="A1:H16"/>
  <sheetViews>
    <sheetView workbookViewId="0">
      <selection activeCell="E5" sqref="E5"/>
    </sheetView>
  </sheetViews>
  <sheetFormatPr defaultRowHeight="14.4" x14ac:dyDescent="0.3"/>
  <cols>
    <col min="1" max="1" width="31.21875" bestFit="1" customWidth="1"/>
    <col min="5" max="5" width="15.6640625" bestFit="1" customWidth="1"/>
    <col min="6" max="6" width="18.88671875" bestFit="1" customWidth="1"/>
    <col min="7" max="7" width="14.109375" bestFit="1" customWidth="1"/>
    <col min="8" max="8" width="17.44140625" bestFit="1" customWidth="1"/>
  </cols>
  <sheetData>
    <row r="1" spans="1:8" x14ac:dyDescent="0.3">
      <c r="A1" s="32" t="s">
        <v>61</v>
      </c>
      <c r="B1" s="43"/>
      <c r="C1" s="19"/>
      <c r="D1" s="19"/>
      <c r="E1" s="79" t="s">
        <v>120</v>
      </c>
    </row>
    <row r="2" spans="1:8" x14ac:dyDescent="0.3">
      <c r="A2" s="12"/>
      <c r="B2" s="17"/>
      <c r="C2" s="12"/>
      <c r="D2" s="12"/>
      <c r="E2" s="69"/>
    </row>
    <row r="3" spans="1:8" x14ac:dyDescent="0.3">
      <c r="A3" s="12"/>
      <c r="B3" s="71" t="s">
        <v>62</v>
      </c>
      <c r="C3" s="23"/>
      <c r="D3" s="23"/>
      <c r="E3" s="24">
        <v>3000</v>
      </c>
    </row>
    <row r="4" spans="1:8" x14ac:dyDescent="0.3">
      <c r="A4" s="12"/>
      <c r="B4" s="17" t="s">
        <v>60</v>
      </c>
      <c r="C4" s="23"/>
      <c r="D4" s="23"/>
      <c r="E4" s="24">
        <v>-3685604.53</v>
      </c>
    </row>
    <row r="5" spans="1:8" x14ac:dyDescent="0.3">
      <c r="A5" s="12"/>
      <c r="B5" s="71" t="s">
        <v>63</v>
      </c>
      <c r="C5" s="23"/>
      <c r="D5" s="23"/>
      <c r="E5" s="29">
        <f>+' P&amp;L mexico'!K43</f>
        <v>-14064894.52</v>
      </c>
    </row>
    <row r="6" spans="1:8" x14ac:dyDescent="0.3">
      <c r="A6" s="12"/>
      <c r="B6" s="17"/>
      <c r="C6" s="12"/>
      <c r="D6" s="12"/>
      <c r="E6" s="74"/>
    </row>
    <row r="7" spans="1:8" ht="15" thickBot="1" x14ac:dyDescent="0.35">
      <c r="A7" s="7" t="s">
        <v>64</v>
      </c>
      <c r="B7" s="17"/>
      <c r="C7" s="12"/>
      <c r="D7" s="12"/>
      <c r="E7" s="76">
        <f>+E3+E4+E5</f>
        <v>-17747499.050000001</v>
      </c>
    </row>
    <row r="8" spans="1:8" ht="15.6" thickTop="1" thickBot="1" x14ac:dyDescent="0.35">
      <c r="G8" s="68">
        <v>22.0627</v>
      </c>
    </row>
    <row r="9" spans="1:8" x14ac:dyDescent="0.3">
      <c r="A9" s="32" t="s">
        <v>61</v>
      </c>
      <c r="B9" s="43"/>
      <c r="C9" s="19"/>
      <c r="D9" s="19"/>
      <c r="E9" s="80" t="s">
        <v>65</v>
      </c>
      <c r="F9" s="81"/>
      <c r="G9" s="82" t="s">
        <v>66</v>
      </c>
      <c r="H9" s="83"/>
    </row>
    <row r="10" spans="1:8" x14ac:dyDescent="0.3">
      <c r="A10" s="12"/>
      <c r="B10" s="17"/>
      <c r="C10" s="12"/>
      <c r="D10" s="12"/>
      <c r="E10" s="84" t="s">
        <v>1</v>
      </c>
      <c r="F10" s="85" t="s">
        <v>119</v>
      </c>
      <c r="G10" s="86" t="s">
        <v>1</v>
      </c>
      <c r="H10" s="87" t="s">
        <v>119</v>
      </c>
    </row>
    <row r="11" spans="1:8" x14ac:dyDescent="0.3">
      <c r="A11" s="12"/>
      <c r="B11" s="71" t="s">
        <v>62</v>
      </c>
      <c r="C11" s="23"/>
      <c r="D11" s="23"/>
      <c r="E11" s="88">
        <v>3000</v>
      </c>
      <c r="F11" s="24">
        <v>3000</v>
      </c>
      <c r="G11" s="70">
        <f>+E11/$G$8</f>
        <v>135.97610446590852</v>
      </c>
      <c r="H11" s="89">
        <f>+F11/G8</f>
        <v>135.97610446590852</v>
      </c>
    </row>
    <row r="12" spans="1:8" x14ac:dyDescent="0.3">
      <c r="A12" s="12"/>
      <c r="B12" s="17" t="s">
        <v>60</v>
      </c>
      <c r="C12" s="23"/>
      <c r="D12" s="23"/>
      <c r="E12" s="88">
        <v>-4628639.7699999996</v>
      </c>
      <c r="F12" s="24">
        <f>+E13+E12</f>
        <v>-4628639.7699999996</v>
      </c>
      <c r="G12" s="70">
        <f t="shared" ref="G12:G15" si="0">+E12/$G$8</f>
        <v>-209794.80163352625</v>
      </c>
      <c r="H12" s="89">
        <f>+F12/G8</f>
        <v>-209794.80163352625</v>
      </c>
    </row>
    <row r="13" spans="1:8" x14ac:dyDescent="0.3">
      <c r="A13" s="12"/>
      <c r="B13" s="71" t="s">
        <v>63</v>
      </c>
      <c r="C13" s="23"/>
      <c r="D13" s="23"/>
      <c r="E13" s="90">
        <v>0</v>
      </c>
      <c r="F13" s="29">
        <f>+' P&amp;L mexico'!K43</f>
        <v>-14064894.52</v>
      </c>
      <c r="G13" s="73">
        <f t="shared" si="0"/>
        <v>0</v>
      </c>
      <c r="H13" s="89">
        <f>+F13/G8</f>
        <v>-637496.5221845014</v>
      </c>
    </row>
    <row r="14" spans="1:8" x14ac:dyDescent="0.3">
      <c r="A14" s="12"/>
      <c r="B14" s="17"/>
      <c r="C14" s="12"/>
      <c r="D14" s="12"/>
      <c r="E14" s="91"/>
      <c r="F14" s="74"/>
      <c r="G14" s="75"/>
      <c r="H14" s="92"/>
    </row>
    <row r="15" spans="1:8" ht="15" thickBot="1" x14ac:dyDescent="0.35">
      <c r="A15" s="7" t="s">
        <v>64</v>
      </c>
      <c r="B15" s="17"/>
      <c r="C15" s="12"/>
      <c r="D15" s="12"/>
      <c r="E15" s="93">
        <v>-4625639.7699999996</v>
      </c>
      <c r="F15" s="76">
        <f>+F13+F12+F11</f>
        <v>-18690534.289999999</v>
      </c>
      <c r="G15" s="77">
        <f t="shared" si="0"/>
        <v>-209658.82552906036</v>
      </c>
      <c r="H15" s="94">
        <f>+F15/'[1]Balance sheet '!$F$5</f>
        <v>-850180.32450578129</v>
      </c>
    </row>
    <row r="16" spans="1:8" ht="15" thickTop="1" x14ac:dyDescent="0.3"/>
  </sheetData>
  <mergeCells count="2">
    <mergeCell ref="E9:F9"/>
    <mergeCell ref="G9:H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D448E-BAF1-4982-A0F8-606639573EAF}">
  <dimension ref="A1:I87"/>
  <sheetViews>
    <sheetView tabSelected="1" topLeftCell="A40" workbookViewId="0">
      <selection activeCell="F68" sqref="F68"/>
    </sheetView>
  </sheetViews>
  <sheetFormatPr defaultColWidth="11.44140625" defaultRowHeight="13.8" x14ac:dyDescent="0.25"/>
  <cols>
    <col min="1" max="1" width="12.44140625" style="111" customWidth="1"/>
    <col min="2" max="2" width="11.44140625" style="18"/>
    <col min="3" max="3" width="49.33203125" style="107" customWidth="1"/>
    <col min="4" max="5" width="11.44140625" style="107"/>
    <col min="6" max="6" width="19" style="115" customWidth="1"/>
    <col min="7" max="8" width="11.44140625" style="110"/>
    <col min="9" max="9" width="13.44140625" style="111" bestFit="1" customWidth="1"/>
    <col min="10" max="16384" width="11.44140625" style="107"/>
  </cols>
  <sheetData>
    <row r="1" spans="1:9" s="100" customFormat="1" ht="17.399999999999999" x14ac:dyDescent="0.3">
      <c r="A1" s="95"/>
      <c r="B1" s="96" t="s">
        <v>0</v>
      </c>
      <c r="C1" s="96"/>
      <c r="D1" s="96"/>
      <c r="E1" s="96"/>
      <c r="F1" s="96"/>
      <c r="G1" s="97"/>
      <c r="H1" s="98"/>
      <c r="I1" s="99"/>
    </row>
    <row r="2" spans="1:9" s="100" customFormat="1" ht="17.399999999999999" x14ac:dyDescent="0.3">
      <c r="A2" s="95"/>
      <c r="B2" s="96" t="s">
        <v>71</v>
      </c>
      <c r="C2" s="96"/>
      <c r="D2" s="96"/>
      <c r="E2" s="96"/>
      <c r="F2" s="96"/>
      <c r="G2" s="101" t="s">
        <v>72</v>
      </c>
      <c r="H2" s="98"/>
      <c r="I2" s="99"/>
    </row>
    <row r="3" spans="1:9" s="100" customFormat="1" ht="17.399999999999999" x14ac:dyDescent="0.25">
      <c r="A3" s="95"/>
      <c r="B3" s="102" t="s">
        <v>73</v>
      </c>
      <c r="C3" s="102"/>
      <c r="D3" s="102"/>
      <c r="E3" s="102"/>
      <c r="F3" s="102"/>
      <c r="G3" s="98"/>
      <c r="H3" s="98"/>
      <c r="I3" s="99"/>
    </row>
    <row r="4" spans="1:9" s="100" customFormat="1" ht="17.399999999999999" x14ac:dyDescent="0.25">
      <c r="A4" s="95"/>
      <c r="B4" s="102" t="s">
        <v>74</v>
      </c>
      <c r="C4" s="102"/>
      <c r="D4" s="102"/>
      <c r="E4" s="102"/>
      <c r="F4" s="102"/>
      <c r="G4" s="98"/>
      <c r="H4" s="98"/>
      <c r="I4" s="99"/>
    </row>
    <row r="5" spans="1:9" s="100" customFormat="1" x14ac:dyDescent="0.25">
      <c r="A5" s="99"/>
      <c r="B5" s="103"/>
      <c r="F5" s="104"/>
      <c r="G5" s="98"/>
      <c r="H5" s="98"/>
      <c r="I5" s="99"/>
    </row>
    <row r="6" spans="1:9" ht="33" customHeight="1" x14ac:dyDescent="0.25">
      <c r="A6" s="105"/>
      <c r="B6" s="106"/>
      <c r="D6" s="108"/>
      <c r="E6" s="108"/>
      <c r="F6" s="109" t="s">
        <v>75</v>
      </c>
    </row>
    <row r="7" spans="1:9" x14ac:dyDescent="0.25">
      <c r="A7" s="105"/>
      <c r="B7" s="112" t="s">
        <v>76</v>
      </c>
      <c r="C7" s="113"/>
      <c r="D7" s="114"/>
      <c r="E7" s="114"/>
      <c r="F7" s="109"/>
    </row>
    <row r="8" spans="1:9" x14ac:dyDescent="0.25">
      <c r="A8" s="99"/>
      <c r="B8" s="103" t="s">
        <v>77</v>
      </c>
      <c r="D8" s="18"/>
      <c r="E8" s="18"/>
    </row>
    <row r="9" spans="1:9" x14ac:dyDescent="0.25">
      <c r="A9" s="116"/>
      <c r="B9" s="111" t="s">
        <v>30</v>
      </c>
      <c r="C9" s="117" t="s">
        <v>78</v>
      </c>
      <c r="D9" s="118"/>
      <c r="E9" s="118"/>
      <c r="F9" s="24">
        <v>0</v>
      </c>
      <c r="H9" s="119"/>
    </row>
    <row r="10" spans="1:9" x14ac:dyDescent="0.25">
      <c r="A10" s="111" t="s">
        <v>30</v>
      </c>
      <c r="C10" s="117" t="s">
        <v>79</v>
      </c>
      <c r="D10" s="110"/>
      <c r="E10" s="110"/>
      <c r="F10" s="24">
        <v>49477.85</v>
      </c>
      <c r="H10" s="119"/>
    </row>
    <row r="11" spans="1:9" x14ac:dyDescent="0.25">
      <c r="A11" s="120" t="s">
        <v>33</v>
      </c>
      <c r="B11" s="111"/>
      <c r="C11" s="117" t="s">
        <v>80</v>
      </c>
      <c r="D11" s="111"/>
      <c r="E11" s="111"/>
      <c r="F11" s="24">
        <v>3000</v>
      </c>
      <c r="H11" s="119"/>
    </row>
    <row r="12" spans="1:9" x14ac:dyDescent="0.25">
      <c r="A12" s="111" t="s">
        <v>36</v>
      </c>
      <c r="B12" s="111"/>
      <c r="C12" s="117" t="s">
        <v>37</v>
      </c>
      <c r="D12" s="111"/>
      <c r="E12" s="111"/>
      <c r="F12" s="24">
        <v>67438.759999999995</v>
      </c>
      <c r="H12" s="119"/>
    </row>
    <row r="13" spans="1:9" ht="14.25" customHeight="1" x14ac:dyDescent="0.25">
      <c r="A13" s="120" t="s">
        <v>32</v>
      </c>
      <c r="B13" s="111"/>
      <c r="C13" s="117" t="s">
        <v>81</v>
      </c>
      <c r="D13" s="111"/>
      <c r="E13" s="111"/>
      <c r="F13" s="24">
        <v>3680049.85</v>
      </c>
      <c r="H13" s="119"/>
    </row>
    <row r="14" spans="1:9" x14ac:dyDescent="0.25">
      <c r="A14" s="111" t="s">
        <v>82</v>
      </c>
      <c r="C14" s="117" t="s">
        <v>83</v>
      </c>
      <c r="D14" s="110"/>
      <c r="E14" s="110"/>
      <c r="F14" s="24">
        <v>184522</v>
      </c>
      <c r="H14" s="119"/>
    </row>
    <row r="15" spans="1:9" x14ac:dyDescent="0.25">
      <c r="A15" s="120" t="s">
        <v>34</v>
      </c>
      <c r="B15" s="111"/>
      <c r="C15" s="117" t="s">
        <v>35</v>
      </c>
      <c r="D15" s="111"/>
      <c r="E15" s="111"/>
      <c r="F15" s="24">
        <v>4728.5600000000004</v>
      </c>
      <c r="H15" s="119"/>
    </row>
    <row r="16" spans="1:9" ht="14.25" customHeight="1" x14ac:dyDescent="0.25">
      <c r="B16" s="111"/>
      <c r="C16" s="117" t="s">
        <v>31</v>
      </c>
      <c r="D16" s="111"/>
      <c r="E16" s="111"/>
      <c r="F16" s="24">
        <v>0</v>
      </c>
      <c r="H16" s="119"/>
    </row>
    <row r="17" spans="1:8" s="111" customFormat="1" x14ac:dyDescent="0.25">
      <c r="A17" s="111" t="s">
        <v>40</v>
      </c>
      <c r="C17" s="121" t="s">
        <v>84</v>
      </c>
      <c r="F17" s="122">
        <v>1001.96</v>
      </c>
      <c r="G17" s="110"/>
      <c r="H17" s="119"/>
    </row>
    <row r="18" spans="1:8" s="111" customFormat="1" x14ac:dyDescent="0.25">
      <c r="C18" s="121"/>
      <c r="F18" s="24"/>
      <c r="G18" s="110"/>
      <c r="H18" s="119"/>
    </row>
    <row r="19" spans="1:8" s="111" customFormat="1" x14ac:dyDescent="0.25">
      <c r="C19" s="100" t="s">
        <v>85</v>
      </c>
      <c r="D19" s="99"/>
      <c r="E19" s="99"/>
      <c r="F19" s="46">
        <f>+SUM(F9:F17)</f>
        <v>3990218.98</v>
      </c>
      <c r="G19" s="110"/>
      <c r="H19" s="119"/>
    </row>
    <row r="20" spans="1:8" s="111" customFormat="1" x14ac:dyDescent="0.25">
      <c r="B20" s="103" t="s">
        <v>86</v>
      </c>
      <c r="C20" s="100"/>
      <c r="D20" s="99"/>
      <c r="E20" s="99"/>
      <c r="F20" s="115"/>
      <c r="G20" s="110"/>
      <c r="H20" s="119"/>
    </row>
    <row r="21" spans="1:8" s="111" customFormat="1" x14ac:dyDescent="0.25">
      <c r="A21" s="116" t="s">
        <v>87</v>
      </c>
      <c r="B21" s="103"/>
      <c r="C21" s="117" t="s">
        <v>88</v>
      </c>
      <c r="D21" s="99"/>
      <c r="E21" s="99"/>
      <c r="F21" s="24">
        <v>8094961.8899999997</v>
      </c>
      <c r="G21" s="110"/>
      <c r="H21" s="119"/>
    </row>
    <row r="22" spans="1:8" s="111" customFormat="1" x14ac:dyDescent="0.25">
      <c r="B22" s="103"/>
      <c r="C22" s="117" t="s">
        <v>89</v>
      </c>
      <c r="D22" s="99"/>
      <c r="E22" s="99"/>
      <c r="F22" s="24">
        <v>-197102.52</v>
      </c>
      <c r="G22" s="110"/>
      <c r="H22" s="119"/>
    </row>
    <row r="23" spans="1:8" s="111" customFormat="1" x14ac:dyDescent="0.25">
      <c r="A23" s="111" t="s">
        <v>90</v>
      </c>
      <c r="B23" s="103"/>
      <c r="C23" s="117" t="s">
        <v>91</v>
      </c>
      <c r="D23" s="99"/>
      <c r="E23" s="99"/>
      <c r="F23" s="24">
        <v>3329590</v>
      </c>
      <c r="G23" s="110"/>
      <c r="H23" s="119"/>
    </row>
    <row r="24" spans="1:8" s="111" customFormat="1" x14ac:dyDescent="0.25">
      <c r="A24" s="116" t="s">
        <v>92</v>
      </c>
      <c r="B24" s="103"/>
      <c r="C24" s="117" t="s">
        <v>93</v>
      </c>
      <c r="D24" s="99"/>
      <c r="E24" s="99"/>
      <c r="F24" s="24">
        <v>-110679.98</v>
      </c>
      <c r="G24" s="110"/>
      <c r="H24" s="119"/>
    </row>
    <row r="25" spans="1:8" s="111" customFormat="1" x14ac:dyDescent="0.25">
      <c r="A25" s="99" t="s">
        <v>42</v>
      </c>
      <c r="B25" s="103"/>
      <c r="C25" s="117" t="s">
        <v>94</v>
      </c>
      <c r="D25" s="99"/>
      <c r="E25" s="99"/>
      <c r="F25" s="24">
        <v>406955.79</v>
      </c>
      <c r="G25" s="110"/>
      <c r="H25" s="119"/>
    </row>
    <row r="26" spans="1:8" s="111" customFormat="1" x14ac:dyDescent="0.25">
      <c r="A26" s="99"/>
      <c r="B26" s="103"/>
      <c r="C26" s="117" t="s">
        <v>95</v>
      </c>
      <c r="D26" s="99"/>
      <c r="E26" s="99"/>
      <c r="F26" s="24">
        <v>-20730.34</v>
      </c>
      <c r="G26" s="110"/>
      <c r="H26" s="119"/>
    </row>
    <row r="27" spans="1:8" s="111" customFormat="1" x14ac:dyDescent="0.25">
      <c r="A27" s="111" t="s">
        <v>41</v>
      </c>
      <c r="B27" s="103"/>
      <c r="C27" s="117" t="s">
        <v>96</v>
      </c>
      <c r="D27" s="99"/>
      <c r="E27" s="99"/>
      <c r="F27" s="24">
        <v>45900.85</v>
      </c>
      <c r="G27" s="110"/>
      <c r="H27" s="119"/>
    </row>
    <row r="28" spans="1:8" s="111" customFormat="1" x14ac:dyDescent="0.25">
      <c r="A28" s="116" t="s">
        <v>97</v>
      </c>
      <c r="B28" s="103"/>
      <c r="C28" s="117" t="s">
        <v>98</v>
      </c>
      <c r="D28" s="99"/>
      <c r="E28" s="99"/>
      <c r="F28" s="24">
        <v>-13012.6</v>
      </c>
      <c r="G28" s="123"/>
      <c r="H28" s="119"/>
    </row>
    <row r="29" spans="1:8" s="111" customFormat="1" x14ac:dyDescent="0.25">
      <c r="A29" s="124" t="s">
        <v>99</v>
      </c>
      <c r="B29" s="103"/>
      <c r="C29" s="117" t="s">
        <v>100</v>
      </c>
      <c r="D29" s="99"/>
      <c r="E29" s="99"/>
      <c r="F29" s="24">
        <v>4309.4799999999996</v>
      </c>
      <c r="G29" s="110"/>
      <c r="H29" s="119"/>
    </row>
    <row r="30" spans="1:8" s="111" customFormat="1" x14ac:dyDescent="0.25">
      <c r="A30" s="116"/>
      <c r="B30" s="103"/>
      <c r="C30" s="117" t="s">
        <v>101</v>
      </c>
      <c r="D30" s="99"/>
      <c r="E30" s="99"/>
      <c r="F30" s="24">
        <v>-143.63999999999999</v>
      </c>
      <c r="G30" s="110"/>
      <c r="H30" s="119"/>
    </row>
    <row r="31" spans="1:8" s="111" customFormat="1" x14ac:dyDescent="0.25">
      <c r="A31" s="111" t="s">
        <v>43</v>
      </c>
      <c r="B31" s="103"/>
      <c r="C31" s="117" t="s">
        <v>102</v>
      </c>
      <c r="D31" s="99"/>
      <c r="E31" s="99"/>
      <c r="F31" s="24">
        <v>1718753.53</v>
      </c>
      <c r="G31" s="110"/>
      <c r="H31" s="119"/>
    </row>
    <row r="32" spans="1:8" s="111" customFormat="1" x14ac:dyDescent="0.25">
      <c r="A32" s="111" t="s">
        <v>44</v>
      </c>
      <c r="B32" s="103"/>
      <c r="C32" s="117" t="s">
        <v>103</v>
      </c>
      <c r="D32" s="99"/>
      <c r="E32" s="99"/>
      <c r="F32" s="24">
        <v>-57962.98</v>
      </c>
      <c r="G32" s="110"/>
      <c r="H32" s="119"/>
    </row>
    <row r="33" spans="1:9" x14ac:dyDescent="0.25">
      <c r="A33" s="111" t="s">
        <v>38</v>
      </c>
      <c r="B33" s="111"/>
      <c r="C33" s="121" t="s">
        <v>39</v>
      </c>
      <c r="D33" s="111"/>
      <c r="E33" s="111"/>
      <c r="F33" s="122">
        <v>512845</v>
      </c>
      <c r="H33" s="119"/>
    </row>
    <row r="34" spans="1:9" x14ac:dyDescent="0.25">
      <c r="B34" s="103"/>
      <c r="C34" s="117"/>
      <c r="D34" s="99"/>
      <c r="E34" s="99"/>
      <c r="F34" s="24"/>
      <c r="H34" s="119"/>
    </row>
    <row r="35" spans="1:9" x14ac:dyDescent="0.25">
      <c r="C35" s="100" t="s">
        <v>104</v>
      </c>
      <c r="D35" s="99"/>
      <c r="E35" s="99"/>
      <c r="F35" s="46">
        <f>+SUM(F21:F33)</f>
        <v>13713684.479999999</v>
      </c>
      <c r="H35" s="119"/>
    </row>
    <row r="36" spans="1:9" ht="14.4" thickBot="1" x14ac:dyDescent="0.3">
      <c r="D36" s="111"/>
      <c r="E36" s="111"/>
      <c r="F36" s="125"/>
      <c r="H36" s="119"/>
    </row>
    <row r="37" spans="1:9" ht="14.4" thickBot="1" x14ac:dyDescent="0.3">
      <c r="A37" s="99"/>
      <c r="B37" s="103" t="s">
        <v>105</v>
      </c>
      <c r="D37" s="111"/>
      <c r="E37" s="111"/>
      <c r="F37" s="72">
        <f>+F35+F19</f>
        <v>17703903.459999997</v>
      </c>
      <c r="H37" s="119"/>
    </row>
    <row r="38" spans="1:9" ht="14.4" thickTop="1" x14ac:dyDescent="0.25">
      <c r="B38" s="18" t="s">
        <v>72</v>
      </c>
      <c r="D38" s="111"/>
      <c r="E38" s="111"/>
      <c r="H38" s="119"/>
    </row>
    <row r="39" spans="1:9" x14ac:dyDescent="0.25">
      <c r="A39" s="105"/>
      <c r="B39" s="112" t="s">
        <v>106</v>
      </c>
      <c r="C39" s="113"/>
      <c r="D39" s="126"/>
      <c r="E39" s="126"/>
      <c r="H39" s="119"/>
    </row>
    <row r="40" spans="1:9" x14ac:dyDescent="0.25">
      <c r="A40" s="99"/>
      <c r="B40" s="103" t="s">
        <v>77</v>
      </c>
      <c r="D40" s="111"/>
      <c r="E40" s="111"/>
      <c r="H40" s="119"/>
    </row>
    <row r="41" spans="1:9" x14ac:dyDescent="0.25">
      <c r="A41" s="120" t="s">
        <v>45</v>
      </c>
      <c r="C41" s="107" t="s">
        <v>107</v>
      </c>
      <c r="D41" s="111"/>
      <c r="E41" s="111"/>
      <c r="F41" s="24">
        <v>0</v>
      </c>
      <c r="H41" s="119"/>
    </row>
    <row r="42" spans="1:9" x14ac:dyDescent="0.25">
      <c r="A42" s="120" t="s">
        <v>46</v>
      </c>
      <c r="C42" s="107" t="s">
        <v>47</v>
      </c>
      <c r="D42" s="111"/>
      <c r="E42" s="111"/>
      <c r="F42" s="24">
        <v>34282.06</v>
      </c>
      <c r="H42" s="119"/>
    </row>
    <row r="43" spans="1:9" x14ac:dyDescent="0.25">
      <c r="A43" s="111" t="s">
        <v>48</v>
      </c>
      <c r="C43" s="107" t="s">
        <v>49</v>
      </c>
      <c r="D43" s="127" t="s">
        <v>50</v>
      </c>
      <c r="E43" s="127"/>
      <c r="F43" s="24">
        <v>0</v>
      </c>
      <c r="H43" s="119"/>
    </row>
    <row r="44" spans="1:9" x14ac:dyDescent="0.25">
      <c r="A44" s="124" t="s">
        <v>51</v>
      </c>
      <c r="C44" s="107" t="s">
        <v>108</v>
      </c>
      <c r="D44" s="127"/>
      <c r="E44" s="127"/>
      <c r="F44" s="24">
        <v>23552.32</v>
      </c>
      <c r="H44" s="119"/>
    </row>
    <row r="45" spans="1:9" x14ac:dyDescent="0.25">
      <c r="A45" s="111" t="s">
        <v>52</v>
      </c>
      <c r="C45" s="107" t="s">
        <v>53</v>
      </c>
      <c r="D45" s="127"/>
      <c r="E45" s="127"/>
      <c r="F45" s="24">
        <v>7882</v>
      </c>
      <c r="H45" s="119"/>
      <c r="I45" s="128"/>
    </row>
    <row r="46" spans="1:9" x14ac:dyDescent="0.25">
      <c r="A46" s="111" t="s">
        <v>54</v>
      </c>
      <c r="C46" s="107" t="s">
        <v>109</v>
      </c>
      <c r="D46" s="127"/>
      <c r="E46" s="127"/>
      <c r="F46" s="24">
        <v>69228.929999999993</v>
      </c>
      <c r="H46" s="119"/>
      <c r="I46" s="128"/>
    </row>
    <row r="47" spans="1:9" x14ac:dyDescent="0.25">
      <c r="A47" s="111" t="s">
        <v>55</v>
      </c>
      <c r="C47" s="107" t="s">
        <v>110</v>
      </c>
      <c r="D47" s="127" t="s">
        <v>56</v>
      </c>
      <c r="E47" s="127" t="s">
        <v>57</v>
      </c>
      <c r="F47" s="122">
        <v>0</v>
      </c>
      <c r="H47" s="119"/>
      <c r="I47" s="128"/>
    </row>
    <row r="48" spans="1:9" x14ac:dyDescent="0.25">
      <c r="D48" s="127"/>
      <c r="E48" s="127"/>
      <c r="F48" s="24"/>
      <c r="H48" s="119"/>
      <c r="I48" s="128"/>
    </row>
    <row r="49" spans="1:8" s="111" customFormat="1" x14ac:dyDescent="0.25">
      <c r="B49" s="18"/>
      <c r="C49" s="100" t="s">
        <v>111</v>
      </c>
      <c r="D49" s="99"/>
      <c r="E49" s="99"/>
      <c r="F49" s="46">
        <f>+F41+F42+F43+F44+F45+F46+F47</f>
        <v>134945.31</v>
      </c>
      <c r="G49" s="110"/>
      <c r="H49" s="119"/>
    </row>
    <row r="50" spans="1:8" s="111" customFormat="1" x14ac:dyDescent="0.25">
      <c r="B50" s="18"/>
      <c r="C50" s="100"/>
      <c r="D50" s="99"/>
      <c r="E50" s="99"/>
      <c r="F50" s="115"/>
      <c r="G50" s="110"/>
      <c r="H50" s="119"/>
    </row>
    <row r="51" spans="1:8" s="111" customFormat="1" x14ac:dyDescent="0.25">
      <c r="A51" s="99"/>
      <c r="B51" s="103" t="s">
        <v>112</v>
      </c>
      <c r="C51" s="100"/>
      <c r="D51" s="99"/>
      <c r="E51" s="99"/>
      <c r="F51" s="115"/>
      <c r="G51" s="110"/>
      <c r="H51" s="119"/>
    </row>
    <row r="52" spans="1:8" s="111" customFormat="1" x14ac:dyDescent="0.25">
      <c r="A52" s="99"/>
      <c r="B52" s="103"/>
      <c r="C52" s="100"/>
      <c r="D52" s="99"/>
      <c r="E52" s="99"/>
      <c r="F52" s="115"/>
      <c r="G52" s="110"/>
      <c r="H52" s="119"/>
    </row>
    <row r="53" spans="1:8" s="111" customFormat="1" x14ac:dyDescent="0.25">
      <c r="A53" s="111" t="s">
        <v>48</v>
      </c>
      <c r="B53" s="18"/>
      <c r="C53" s="129" t="s">
        <v>113</v>
      </c>
      <c r="D53" s="130"/>
      <c r="E53" s="130"/>
      <c r="F53" s="122">
        <v>36259492.439999998</v>
      </c>
      <c r="G53" s="110"/>
      <c r="H53" s="119"/>
    </row>
    <row r="54" spans="1:8" s="111" customFormat="1" x14ac:dyDescent="0.25">
      <c r="B54" s="18"/>
      <c r="C54" s="121"/>
      <c r="D54" s="130"/>
      <c r="E54" s="130"/>
      <c r="F54" s="24"/>
      <c r="G54" s="110"/>
      <c r="H54" s="119"/>
    </row>
    <row r="55" spans="1:8" s="111" customFormat="1" x14ac:dyDescent="0.25">
      <c r="B55" s="18"/>
      <c r="C55" s="100" t="s">
        <v>114</v>
      </c>
      <c r="D55" s="103"/>
      <c r="E55" s="103"/>
      <c r="F55" s="46">
        <f>+F53</f>
        <v>36259492.439999998</v>
      </c>
      <c r="G55" s="110"/>
      <c r="H55" s="119"/>
    </row>
    <row r="56" spans="1:8" s="111" customFormat="1" x14ac:dyDescent="0.25">
      <c r="B56" s="18"/>
      <c r="C56" s="107"/>
      <c r="D56" s="18"/>
      <c r="E56" s="18"/>
      <c r="F56" s="131"/>
      <c r="G56" s="110"/>
      <c r="H56" s="119"/>
    </row>
    <row r="57" spans="1:8" s="111" customFormat="1" ht="14.4" thickBot="1" x14ac:dyDescent="0.3">
      <c r="A57" s="99"/>
      <c r="B57" s="103" t="s">
        <v>115</v>
      </c>
      <c r="C57" s="107"/>
      <c r="D57" s="18"/>
      <c r="E57" s="18"/>
      <c r="F57" s="76">
        <f>+F55</f>
        <v>36259492.439999998</v>
      </c>
      <c r="G57" s="110"/>
      <c r="H57" s="119"/>
    </row>
    <row r="58" spans="1:8" s="111" customFormat="1" ht="14.4" thickTop="1" x14ac:dyDescent="0.25">
      <c r="B58" s="18"/>
      <c r="C58" s="107"/>
      <c r="D58" s="18"/>
      <c r="E58" s="18"/>
      <c r="F58" s="115"/>
      <c r="G58" s="132"/>
      <c r="H58" s="119"/>
    </row>
    <row r="59" spans="1:8" s="111" customFormat="1" x14ac:dyDescent="0.25">
      <c r="A59" s="105"/>
      <c r="B59" s="112" t="s">
        <v>116</v>
      </c>
      <c r="C59" s="113"/>
      <c r="D59" s="133"/>
      <c r="E59" s="133"/>
      <c r="F59" s="115"/>
      <c r="G59" s="110"/>
      <c r="H59" s="119"/>
    </row>
    <row r="60" spans="1:8" s="111" customFormat="1" x14ac:dyDescent="0.25">
      <c r="B60" s="18"/>
      <c r="C60" s="107"/>
      <c r="D60" s="18"/>
      <c r="E60" s="18"/>
      <c r="F60" s="115"/>
      <c r="G60" s="110"/>
      <c r="H60" s="119"/>
    </row>
    <row r="61" spans="1:8" s="111" customFormat="1" x14ac:dyDescent="0.25">
      <c r="A61" s="124" t="s">
        <v>58</v>
      </c>
      <c r="B61" s="18"/>
      <c r="C61" s="121" t="s">
        <v>62</v>
      </c>
      <c r="D61" s="130"/>
      <c r="E61" s="130"/>
      <c r="F61" s="24">
        <v>3000</v>
      </c>
      <c r="G61" s="110"/>
      <c r="H61" s="119"/>
    </row>
    <row r="62" spans="1:8" s="111" customFormat="1" x14ac:dyDescent="0.25">
      <c r="A62" s="111" t="s">
        <v>59</v>
      </c>
      <c r="B62" s="18"/>
      <c r="C62" s="107" t="s">
        <v>60</v>
      </c>
      <c r="D62" s="130"/>
      <c r="E62" s="130"/>
      <c r="F62" s="24">
        <f>+'equity mexico'!F12</f>
        <v>-4628639.7699999996</v>
      </c>
      <c r="G62" s="110"/>
      <c r="H62" s="119"/>
    </row>
    <row r="63" spans="1:8" s="111" customFormat="1" x14ac:dyDescent="0.25">
      <c r="B63" s="18"/>
      <c r="C63" s="121" t="s">
        <v>63</v>
      </c>
      <c r="D63" s="130"/>
      <c r="E63" s="130"/>
      <c r="F63" s="29">
        <f>+'equity mexico'!E5</f>
        <v>-14064894.52</v>
      </c>
      <c r="G63" s="110"/>
      <c r="H63" s="119"/>
    </row>
    <row r="64" spans="1:8" s="111" customFormat="1" x14ac:dyDescent="0.25">
      <c r="B64" s="18"/>
      <c r="C64" s="107"/>
      <c r="D64" s="18"/>
      <c r="E64" s="18"/>
      <c r="F64" s="131"/>
      <c r="G64" s="110"/>
      <c r="H64" s="119"/>
    </row>
    <row r="65" spans="1:9" ht="14.4" thickBot="1" x14ac:dyDescent="0.3">
      <c r="A65" s="99"/>
      <c r="B65" s="103" t="s">
        <v>117</v>
      </c>
      <c r="D65" s="18"/>
      <c r="E65" s="18"/>
      <c r="F65" s="76">
        <f>+F63+F62+F61</f>
        <v>-18690534.289999999</v>
      </c>
      <c r="H65" s="119"/>
    </row>
    <row r="66" spans="1:9" ht="14.4" thickTop="1" x14ac:dyDescent="0.25">
      <c r="D66" s="18"/>
      <c r="E66" s="18"/>
      <c r="H66" s="119"/>
    </row>
    <row r="67" spans="1:9" x14ac:dyDescent="0.25">
      <c r="H67" s="119"/>
    </row>
    <row r="68" spans="1:9" ht="14.4" thickBot="1" x14ac:dyDescent="0.3">
      <c r="F68" s="125"/>
      <c r="H68" s="119"/>
    </row>
    <row r="69" spans="1:9" ht="14.4" thickBot="1" x14ac:dyDescent="0.3">
      <c r="A69" s="99"/>
      <c r="B69" s="103" t="s">
        <v>118</v>
      </c>
      <c r="F69" s="72">
        <f>+F57+F65+F49</f>
        <v>17703903.459999997</v>
      </c>
      <c r="G69" s="123"/>
      <c r="H69" s="119"/>
      <c r="I69" s="134">
        <v>0</v>
      </c>
    </row>
    <row r="70" spans="1:9" ht="14.4" thickTop="1" x14ac:dyDescent="0.25">
      <c r="F70" s="135">
        <v>0</v>
      </c>
    </row>
    <row r="71" spans="1:9" ht="71.7" customHeight="1" x14ac:dyDescent="0.3">
      <c r="B71" s="136" t="s">
        <v>27</v>
      </c>
      <c r="C71" s="136"/>
      <c r="D71" s="136"/>
      <c r="E71" s="136"/>
      <c r="F71" s="136"/>
      <c r="G71" s="18"/>
    </row>
    <row r="72" spans="1:9" x14ac:dyDescent="0.25">
      <c r="C72" s="18"/>
      <c r="D72" s="18"/>
      <c r="E72" s="18"/>
      <c r="F72" s="137">
        <v>0</v>
      </c>
      <c r="G72" s="18"/>
    </row>
    <row r="73" spans="1:9" x14ac:dyDescent="0.25">
      <c r="C73" s="18"/>
      <c r="D73" s="18"/>
      <c r="G73" s="18"/>
    </row>
    <row r="74" spans="1:9" x14ac:dyDescent="0.25">
      <c r="C74" s="18"/>
      <c r="D74" s="18"/>
      <c r="E74" s="18"/>
      <c r="F74" s="138"/>
      <c r="G74" s="18"/>
    </row>
    <row r="75" spans="1:9" ht="14.4" thickBot="1" x14ac:dyDescent="0.3">
      <c r="B75" s="111"/>
      <c r="C75" s="139"/>
      <c r="D75" s="139"/>
      <c r="E75" s="139"/>
      <c r="F75" s="78"/>
    </row>
    <row r="76" spans="1:9" x14ac:dyDescent="0.25">
      <c r="C76" s="140" t="s">
        <v>28</v>
      </c>
      <c r="D76" s="140"/>
      <c r="E76" s="140"/>
      <c r="F76" s="107"/>
    </row>
    <row r="77" spans="1:9" x14ac:dyDescent="0.25">
      <c r="C77" s="141"/>
      <c r="E77" s="142"/>
      <c r="F77" s="142"/>
    </row>
    <row r="78" spans="1:9" x14ac:dyDescent="0.25">
      <c r="F78" s="143"/>
    </row>
    <row r="79" spans="1:9" x14ac:dyDescent="0.25">
      <c r="F79" s="143"/>
    </row>
    <row r="80" spans="1:9" x14ac:dyDescent="0.25">
      <c r="F80" s="143"/>
    </row>
    <row r="81" spans="1:9" s="110" customFormat="1" x14ac:dyDescent="0.25">
      <c r="A81" s="111"/>
      <c r="B81" s="18"/>
      <c r="C81" s="107"/>
      <c r="D81" s="107"/>
      <c r="E81" s="107"/>
      <c r="F81" s="143"/>
      <c r="I81" s="111"/>
    </row>
    <row r="82" spans="1:9" s="110" customFormat="1" x14ac:dyDescent="0.25">
      <c r="A82" s="111"/>
      <c r="B82" s="18"/>
      <c r="C82" s="107"/>
      <c r="D82" s="107"/>
      <c r="E82" s="107"/>
      <c r="F82" s="143"/>
      <c r="I82" s="111"/>
    </row>
    <row r="83" spans="1:9" s="110" customFormat="1" x14ac:dyDescent="0.25">
      <c r="A83" s="111"/>
      <c r="B83" s="18"/>
      <c r="C83" s="107"/>
      <c r="D83" s="107"/>
      <c r="E83" s="107"/>
      <c r="F83" s="143"/>
      <c r="I83" s="111"/>
    </row>
    <row r="84" spans="1:9" s="110" customFormat="1" x14ac:dyDescent="0.25">
      <c r="A84" s="111"/>
      <c r="B84" s="18"/>
      <c r="C84" s="107"/>
      <c r="D84" s="107"/>
      <c r="E84" s="107"/>
      <c r="F84" s="143"/>
      <c r="I84" s="111"/>
    </row>
    <row r="85" spans="1:9" s="110" customFormat="1" x14ac:dyDescent="0.25">
      <c r="A85" s="111"/>
      <c r="B85" s="18"/>
      <c r="C85" s="107"/>
      <c r="D85" s="107"/>
      <c r="E85" s="107"/>
      <c r="F85" s="143"/>
      <c r="I85" s="111"/>
    </row>
    <row r="86" spans="1:9" s="110" customFormat="1" x14ac:dyDescent="0.25">
      <c r="A86" s="111"/>
      <c r="B86" s="18"/>
      <c r="C86" s="107"/>
      <c r="D86" s="107"/>
      <c r="E86" s="107"/>
      <c r="F86" s="143"/>
      <c r="I86" s="111"/>
    </row>
    <row r="87" spans="1:9" s="110" customFormat="1" x14ac:dyDescent="0.25">
      <c r="A87" s="111"/>
      <c r="B87" s="18"/>
      <c r="C87" s="107"/>
      <c r="D87" s="107"/>
      <c r="E87" s="107"/>
      <c r="F87" s="143"/>
      <c r="I87" s="111"/>
    </row>
  </sheetData>
  <mergeCells count="7">
    <mergeCell ref="E77:F77"/>
    <mergeCell ref="B1:F1"/>
    <mergeCell ref="B2:F2"/>
    <mergeCell ref="B3:F3"/>
    <mergeCell ref="B4:F4"/>
    <mergeCell ref="B71:F71"/>
    <mergeCell ref="C76:E76"/>
  </mergeCells>
  <conditionalFormatting sqref="A1:A5">
    <cfRule type="expression" dxfId="2" priority="1">
      <formula>#REF!&lt;&gt;0</formula>
    </cfRule>
  </conditionalFormatting>
  <conditionalFormatting sqref="B1:B4 B5:F5">
    <cfRule type="expression" dxfId="1" priority="3">
      <formula>#REF!&lt;&gt;0</formula>
    </cfRule>
  </conditionalFormatting>
  <conditionalFormatting sqref="G1:G5">
    <cfRule type="expression" dxfId="0" priority="2">
      <formula>$G$1&lt;&gt;0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9E18B6-8123-4FD0-A8F5-9FB2C66BECC9}"/>
</file>

<file path=customXml/itemProps2.xml><?xml version="1.0" encoding="utf-8"?>
<ds:datastoreItem xmlns:ds="http://schemas.openxmlformats.org/officeDocument/2006/customXml" ds:itemID="{DEBEC572-1C18-4EE0-AE31-153B533BAA01}"/>
</file>

<file path=customXml/itemProps3.xml><?xml version="1.0" encoding="utf-8"?>
<ds:datastoreItem xmlns:ds="http://schemas.openxmlformats.org/officeDocument/2006/customXml" ds:itemID="{0CDBC704-0211-443A-A98E-35309F4990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 P&amp;L mexico</vt:lpstr>
      <vt:lpstr>equity mexico</vt:lpstr>
      <vt:lpstr>balance</vt:lpstr>
      <vt:lpstr>' P&amp;L mexico'!Area_stampa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dcterms:created xsi:type="dcterms:W3CDTF">2025-05-09T09:18:48Z</dcterms:created>
  <dcterms:modified xsi:type="dcterms:W3CDTF">2025-05-09T10:00:49Z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